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1" sheetId="11" r:id="rId6"/>
    <sheet name="4B2" sheetId="12" r:id="rId7"/>
    <sheet name="4C" sheetId="13" r:id="rId8"/>
    <sheet name="4D" sheetId="14" r:id="rId9"/>
    <sheet name="4E" sheetId="15" r:id="rId10"/>
    <sheet name="4F" sheetId="16" r:id="rId11"/>
    <sheet name="5" sheetId="17" r:id="rId12"/>
    <sheet name="6" sheetId="18" r:id="rId13"/>
    <sheet name="7.1" sheetId="37" r:id="rId14"/>
    <sheet name="7.2" sheetId="38" r:id="rId15"/>
    <sheet name="7.3" sheetId="39" r:id="rId16"/>
    <sheet name="7.4" sheetId="40" r:id="rId17"/>
    <sheet name="8" sheetId="20" r:id="rId18"/>
    <sheet name="9" sheetId="21" r:id="rId19"/>
    <sheet name="10" sheetId="22" r:id="rId20"/>
    <sheet name="10A" sheetId="23" r:id="rId21"/>
    <sheet name="11" sheetId="24" r:id="rId22"/>
    <sheet name="12" sheetId="25" r:id="rId23"/>
    <sheet name="13" sheetId="27" r:id="rId24"/>
    <sheet name="13A" sheetId="28" r:id="rId25"/>
    <sheet name="14" sheetId="29" r:id="rId26"/>
    <sheet name="15" sheetId="30" r:id="rId27"/>
    <sheet name="16" sheetId="31" r:id="rId28"/>
    <sheet name="Peajes" sheetId="7" r:id="rId29"/>
    <sheet name="Datos" sheetId="9" r:id="rId30"/>
    <sheet name="Tarifas" sheetId="32" r:id="rId31"/>
    <sheet name="SC" sheetId="5" r:id="rId32"/>
  </sheets>
  <externalReferences>
    <externalReference r:id="rId33"/>
  </externalReferences>
  <definedNames>
    <definedName name="_xlnm._FilterDatabase" localSheetId="2" hidden="1">'2'!$A$6:$P$97</definedName>
    <definedName name="_xlnm._FilterDatabase" localSheetId="29" hidden="1">Datos!$X$11:$Y$27</definedName>
    <definedName name="Barra">[1]CLIENTES!$R$2:$R$201</definedName>
    <definedName name="Excel_BuiltIn_Print_Area_29" localSheetId="19">#REF!</definedName>
    <definedName name="Excel_BuiltIn_Print_Area_29" localSheetId="20">#REF!</definedName>
    <definedName name="Excel_BuiltIn_Print_Area_29" localSheetId="17">#REF!</definedName>
    <definedName name="Excel_BuiltIn_Print_Area_29" localSheetId="18">#REF!</definedName>
    <definedName name="Excel_BuiltIn_Print_Area_29" localSheetId="29">#REF!</definedName>
    <definedName name="Excel_BuiltIn_Print_Area_4" localSheetId="19">#REF!</definedName>
    <definedName name="Excel_BuiltIn_Print_Area_4" localSheetId="20">#REF!</definedName>
    <definedName name="Excel_BuiltIn_Print_Area_4" localSheetId="17">#REF!</definedName>
    <definedName name="Excel_BuiltIn_Print_Area_4" localSheetId="18">#REF!</definedName>
    <definedName name="Excel_BuiltIn_Print_Area_4" localSheetId="29">#REF!</definedName>
    <definedName name="_xlnm.Print_Area" localSheetId="1">'1.1'!$B$9:$K$904</definedName>
    <definedName name="_xlnm.Print_Area" localSheetId="19">'10'!$A$4:$H$117</definedName>
    <definedName name="_xlnm.Print_Area" localSheetId="20">'10A'!$A$4:$AA$81</definedName>
    <definedName name="_xlnm.Print_Area" localSheetId="21">'11'!$A$4:$J$92</definedName>
    <definedName name="_xlnm.Print_Area" localSheetId="22">'12'!$B$3:$E$92</definedName>
    <definedName name="_xlnm.Print_Area" localSheetId="23">'13'!$B$3:$V$33</definedName>
    <definedName name="_xlnm.Print_Area" localSheetId="24">'13A'!$A$1:$C$67</definedName>
    <definedName name="_xlnm.Print_Area" localSheetId="25">'14'!$A$2:$D$121</definedName>
    <definedName name="_xlnm.Print_Area" localSheetId="26">'15'!$A$1:$N$26</definedName>
    <definedName name="_xlnm.Print_Area" localSheetId="27">'16'!$A$1:$C$47</definedName>
    <definedName name="_xlnm.Print_Area" localSheetId="2">'2'!$B$3:$P$146</definedName>
    <definedName name="_xlnm.Print_Area" localSheetId="3">'3'!$A$3:$X$84,'3'!$A$86:$X$165</definedName>
    <definedName name="_xlnm.Print_Area" localSheetId="4">'4A'!$A$6:$P$60</definedName>
    <definedName name="_xlnm.Print_Area" localSheetId="5">'4B1'!$A$1:$Q$96,'4B1'!$A$98:$N$228,'4B1'!$A$231:$N$358,'4B1'!$A$361:$N$488</definedName>
    <definedName name="_xlnm.Print_Area" localSheetId="6">'4B2'!$A$7:$C$55</definedName>
    <definedName name="_xlnm.Print_Area" localSheetId="7">'4C'!$A$1:$L$99,'4C'!$A$101:$N$195</definedName>
    <definedName name="_xlnm.Print_Area" localSheetId="8">'4D'!$A$4:$O$65</definedName>
    <definedName name="_xlnm.Print_Area" localSheetId="9">'4E'!$A$1:$N$49</definedName>
    <definedName name="_xlnm.Print_Area" localSheetId="10">'4F'!$A$1:$L$56</definedName>
    <definedName name="_xlnm.Print_Area" localSheetId="11">'5'!$A$7:$D$64</definedName>
    <definedName name="_xlnm.Print_Area" localSheetId="12">'6'!$E$4:$O$155</definedName>
    <definedName name="_xlnm.Print_Area" localSheetId="13">'7.1'!$F$4:$AA$83</definedName>
    <definedName name="_xlnm.Print_Area" localSheetId="14">'7.2'!$F$4:$AA$83</definedName>
    <definedName name="_xlnm.Print_Area" localSheetId="15">'7.3'!$F$4:$AA$83</definedName>
    <definedName name="_xlnm.Print_Area" localSheetId="16">'7.4'!$F$4:$AA$83</definedName>
    <definedName name="_xlnm.Print_Area" localSheetId="17">'8'!$C$4:$T$142</definedName>
    <definedName name="_xlnm.Print_Area" localSheetId="18">'9'!$C$4:$N$143</definedName>
    <definedName name="_xlnm.Print_Area" localSheetId="29">Datos!$F$157:$M$174</definedName>
    <definedName name="_xlnm.Print_Area" localSheetId="0">RELACION!$A$12:$C$47</definedName>
    <definedName name="_xlnm.Print_Area" localSheetId="31">SC!$B$3:$G$89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O137" i="18" l="1"/>
  <c r="N137" i="18"/>
  <c r="M88" i="18"/>
  <c r="M87" i="18"/>
  <c r="M86" i="18"/>
  <c r="M85" i="18"/>
  <c r="L88" i="18"/>
  <c r="L87" i="18"/>
  <c r="L86" i="18"/>
  <c r="L85" i="18"/>
  <c r="K84" i="18"/>
  <c r="K83" i="18"/>
  <c r="K82" i="18"/>
  <c r="M82" i="18" s="1"/>
  <c r="K81" i="18"/>
  <c r="K80" i="18"/>
  <c r="K79" i="18"/>
  <c r="K78" i="18"/>
  <c r="J84" i="18"/>
  <c r="J83" i="18"/>
  <c r="J82" i="18"/>
  <c r="J81" i="18"/>
  <c r="J80" i="18"/>
  <c r="J79" i="18"/>
  <c r="J78" i="18"/>
  <c r="N8" i="18"/>
  <c r="L8" i="18"/>
  <c r="J8" i="18"/>
  <c r="H8" i="18"/>
  <c r="M84" i="18"/>
  <c r="M83" i="18"/>
  <c r="M81" i="18"/>
  <c r="M80" i="18"/>
  <c r="M79" i="18"/>
  <c r="M78" i="18"/>
  <c r="L84" i="18"/>
  <c r="L83" i="18"/>
  <c r="L82" i="18"/>
  <c r="L81" i="18"/>
  <c r="L80" i="18"/>
  <c r="L79" i="18"/>
  <c r="L78" i="18"/>
  <c r="E54" i="27" l="1"/>
  <c r="E53" i="27"/>
  <c r="E52" i="27"/>
  <c r="E51" i="27"/>
  <c r="E50" i="27"/>
  <c r="E49" i="27"/>
  <c r="E48" i="27"/>
  <c r="E47" i="27"/>
  <c r="E46" i="27"/>
  <c r="E45" i="27"/>
  <c r="B63" i="27"/>
  <c r="B62" i="27"/>
  <c r="B61" i="27"/>
  <c r="B60" i="27"/>
  <c r="B59" i="27"/>
  <c r="B58" i="27"/>
  <c r="B57" i="27"/>
  <c r="B56" i="27"/>
  <c r="B55" i="27"/>
  <c r="B54" i="27"/>
  <c r="B53" i="27"/>
  <c r="B52" i="27"/>
  <c r="B51" i="27"/>
  <c r="B50" i="27"/>
  <c r="B49" i="27"/>
  <c r="B48" i="27"/>
  <c r="B47" i="27"/>
  <c r="B46" i="27"/>
  <c r="B45" i="27"/>
  <c r="L88" i="21"/>
  <c r="L87" i="21"/>
  <c r="L86" i="21"/>
  <c r="L85" i="21"/>
  <c r="L84" i="21"/>
  <c r="L83" i="21"/>
  <c r="L82" i="21"/>
  <c r="L81" i="21"/>
  <c r="L80" i="21"/>
  <c r="L79" i="21"/>
  <c r="L78" i="21"/>
  <c r="J137" i="21"/>
  <c r="J184" i="21" s="1"/>
  <c r="H137" i="21"/>
  <c r="H184" i="21" s="1"/>
  <c r="H88" i="21"/>
  <c r="H87" i="21"/>
  <c r="H86" i="21"/>
  <c r="H85" i="21"/>
  <c r="L8" i="21"/>
  <c r="J8" i="21"/>
  <c r="H8" i="21"/>
  <c r="F8" i="21"/>
  <c r="R136" i="20"/>
  <c r="AY144" i="20" l="1"/>
  <c r="R144" i="20" s="1"/>
  <c r="AP144" i="20"/>
  <c r="N144" i="20" s="1"/>
  <c r="AG144" i="20"/>
  <c r="J144" i="20" s="1"/>
  <c r="X144" i="20"/>
  <c r="F144" i="20" s="1"/>
  <c r="S136" i="20"/>
  <c r="O87" i="20"/>
  <c r="O86" i="20"/>
  <c r="O85" i="20"/>
  <c r="O84" i="20"/>
  <c r="K83" i="20"/>
  <c r="O83" i="20" s="1"/>
  <c r="K82" i="20"/>
  <c r="O82" i="20" s="1"/>
  <c r="K81" i="20"/>
  <c r="K80" i="20"/>
  <c r="O80" i="20" s="1"/>
  <c r="K79" i="20"/>
  <c r="K78" i="20"/>
  <c r="O78" i="20" s="1"/>
  <c r="K77" i="20"/>
  <c r="O77" i="20" s="1"/>
  <c r="O81" i="20"/>
  <c r="O79" i="20"/>
  <c r="AY7" i="20"/>
  <c r="AP7" i="20"/>
  <c r="AG7" i="20"/>
  <c r="X7" i="20"/>
  <c r="BE12" i="20"/>
  <c r="R12" i="20" s="1"/>
  <c r="BE135" i="20"/>
  <c r="BE134" i="20"/>
  <c r="R135" i="20" s="1"/>
  <c r="BE133" i="20"/>
  <c r="R133" i="20" s="1"/>
  <c r="BE132" i="20"/>
  <c r="R132" i="20" s="1"/>
  <c r="BE131" i="20"/>
  <c r="R131" i="20" s="1"/>
  <c r="BE130" i="20"/>
  <c r="R130" i="20" s="1"/>
  <c r="BE129" i="20"/>
  <c r="R129" i="20" s="1"/>
  <c r="BE128" i="20"/>
  <c r="R128" i="20" s="1"/>
  <c r="BE127" i="20"/>
  <c r="R127" i="20" s="1"/>
  <c r="BE126" i="20"/>
  <c r="R126" i="20" s="1"/>
  <c r="BE125" i="20"/>
  <c r="R125" i="20" s="1"/>
  <c r="BE124" i="20"/>
  <c r="R124" i="20" s="1"/>
  <c r="BE123" i="20"/>
  <c r="R123" i="20" s="1"/>
  <c r="BE122" i="20"/>
  <c r="R122" i="20" s="1"/>
  <c r="BE121" i="20"/>
  <c r="R121" i="20" s="1"/>
  <c r="BE120" i="20"/>
  <c r="R120" i="20" s="1"/>
  <c r="BE119" i="20"/>
  <c r="R119" i="20" s="1"/>
  <c r="BE118" i="20"/>
  <c r="R118" i="20" s="1"/>
  <c r="BE117" i="20"/>
  <c r="R117" i="20" s="1"/>
  <c r="BE116" i="20"/>
  <c r="R116" i="20" s="1"/>
  <c r="BE115" i="20"/>
  <c r="R113" i="20" s="1"/>
  <c r="BE114" i="20"/>
  <c r="R112" i="20" s="1"/>
  <c r="BE113" i="20"/>
  <c r="R111" i="20" s="1"/>
  <c r="BE112" i="20"/>
  <c r="R110" i="20" s="1"/>
  <c r="BE111" i="20"/>
  <c r="R109" i="20" s="1"/>
  <c r="BE110" i="20"/>
  <c r="R108" i="20" s="1"/>
  <c r="BE109" i="20"/>
  <c r="R107" i="20" s="1"/>
  <c r="BE108" i="20"/>
  <c r="R106" i="20" s="1"/>
  <c r="BE107" i="20"/>
  <c r="R105" i="20" s="1"/>
  <c r="BE106" i="20"/>
  <c r="R104" i="20" s="1"/>
  <c r="BE105" i="20"/>
  <c r="R103" i="20" s="1"/>
  <c r="BE104" i="20"/>
  <c r="R102" i="20" s="1"/>
  <c r="BE103" i="20"/>
  <c r="R101" i="20" s="1"/>
  <c r="BE102" i="20"/>
  <c r="R100" i="20" s="1"/>
  <c r="BE101" i="20"/>
  <c r="R99" i="20" s="1"/>
  <c r="BE100" i="20"/>
  <c r="R98" i="20" s="1"/>
  <c r="BE99" i="20"/>
  <c r="R97" i="20" s="1"/>
  <c r="BE98" i="20"/>
  <c r="R96" i="20" s="1"/>
  <c r="BE97" i="20"/>
  <c r="R95" i="20" s="1"/>
  <c r="BE96" i="20"/>
  <c r="R94" i="20" s="1"/>
  <c r="BE95" i="20"/>
  <c r="R93" i="20" s="1"/>
  <c r="BE94" i="20"/>
  <c r="R92" i="20" s="1"/>
  <c r="BE93" i="20"/>
  <c r="R91" i="20" s="1"/>
  <c r="BE92" i="20"/>
  <c r="R90" i="20" s="1"/>
  <c r="BE91" i="20"/>
  <c r="R89" i="20" s="1"/>
  <c r="BE90" i="20"/>
  <c r="R88" i="20" s="1"/>
  <c r="BE89" i="20"/>
  <c r="BE88" i="20"/>
  <c r="BE87" i="20"/>
  <c r="BE86" i="20"/>
  <c r="BE85" i="20"/>
  <c r="BE84" i="20"/>
  <c r="BE83" i="20"/>
  <c r="BE82" i="20"/>
  <c r="BE81" i="20"/>
  <c r="BE80" i="20"/>
  <c r="BE79" i="20"/>
  <c r="BE78" i="20"/>
  <c r="R76" i="20" s="1"/>
  <c r="BE77" i="20"/>
  <c r="R75" i="20" s="1"/>
  <c r="BE76" i="20"/>
  <c r="R74" i="20" s="1"/>
  <c r="BE75" i="20"/>
  <c r="R73" i="20" s="1"/>
  <c r="BE74" i="20"/>
  <c r="R72" i="20" s="1"/>
  <c r="BE73" i="20"/>
  <c r="R71" i="20" s="1"/>
  <c r="BE72" i="20"/>
  <c r="R70" i="20" s="1"/>
  <c r="BE71" i="20"/>
  <c r="R69" i="20" s="1"/>
  <c r="BE70" i="20"/>
  <c r="R68" i="20" s="1"/>
  <c r="BE69" i="20"/>
  <c r="R67" i="20" s="1"/>
  <c r="BE68" i="20"/>
  <c r="R66" i="20" s="1"/>
  <c r="BE67" i="20"/>
  <c r="R65" i="20" s="1"/>
  <c r="BE66" i="20"/>
  <c r="R64" i="20" s="1"/>
  <c r="BE65" i="20"/>
  <c r="R63" i="20" s="1"/>
  <c r="BE64" i="20"/>
  <c r="R62" i="20" s="1"/>
  <c r="BE63" i="20"/>
  <c r="R61" i="20" s="1"/>
  <c r="BE62" i="20"/>
  <c r="R60" i="20" s="1"/>
  <c r="BE61" i="20"/>
  <c r="R59" i="20" s="1"/>
  <c r="BE60" i="20"/>
  <c r="R58" i="20" s="1"/>
  <c r="BE59" i="20"/>
  <c r="R57" i="20" s="1"/>
  <c r="BE58" i="20"/>
  <c r="R56" i="20" s="1"/>
  <c r="BE57" i="20"/>
  <c r="R55" i="20" s="1"/>
  <c r="BE56" i="20"/>
  <c r="R54" i="20" s="1"/>
  <c r="BE55" i="20"/>
  <c r="R53" i="20" s="1"/>
  <c r="BE54" i="20"/>
  <c r="R52" i="20" s="1"/>
  <c r="BE53" i="20"/>
  <c r="R51" i="20" s="1"/>
  <c r="BE52" i="20"/>
  <c r="R50" i="20" s="1"/>
  <c r="BE51" i="20"/>
  <c r="R49" i="20" s="1"/>
  <c r="BE50" i="20"/>
  <c r="R48" i="20" s="1"/>
  <c r="BE49" i="20"/>
  <c r="R47" i="20" s="1"/>
  <c r="BE48" i="20"/>
  <c r="R46" i="20" s="1"/>
  <c r="BE47" i="20"/>
  <c r="R45" i="20" s="1"/>
  <c r="BE46" i="20"/>
  <c r="R44" i="20" s="1"/>
  <c r="BE45" i="20"/>
  <c r="R43" i="20" s="1"/>
  <c r="BE44" i="20"/>
  <c r="R42" i="20" s="1"/>
  <c r="BE43" i="20"/>
  <c r="R41" i="20" s="1"/>
  <c r="BE42" i="20"/>
  <c r="R40" i="20" s="1"/>
  <c r="BE41" i="20"/>
  <c r="R39" i="20" s="1"/>
  <c r="BE40" i="20"/>
  <c r="R38" i="20" s="1"/>
  <c r="BE39" i="20"/>
  <c r="R37" i="20" s="1"/>
  <c r="BE38" i="20"/>
  <c r="R36" i="20" s="1"/>
  <c r="BE37" i="20"/>
  <c r="R35" i="20" s="1"/>
  <c r="BE36" i="20"/>
  <c r="R34" i="20" s="1"/>
  <c r="BE35" i="20"/>
  <c r="R33" i="20" s="1"/>
  <c r="BE34" i="20"/>
  <c r="R32" i="20" s="1"/>
  <c r="BE33" i="20"/>
  <c r="R31" i="20" s="1"/>
  <c r="BE32" i="20"/>
  <c r="R30" i="20" s="1"/>
  <c r="BE31" i="20"/>
  <c r="R29" i="20" s="1"/>
  <c r="BE30" i="20"/>
  <c r="R28" i="20" s="1"/>
  <c r="BE29" i="20"/>
  <c r="R27" i="20" s="1"/>
  <c r="BE28" i="20"/>
  <c r="R26" i="20" s="1"/>
  <c r="BE27" i="20"/>
  <c r="R115" i="20" s="1"/>
  <c r="BE26" i="20"/>
  <c r="R114" i="20" s="1"/>
  <c r="BE25" i="20"/>
  <c r="R25" i="20" s="1"/>
  <c r="BE24" i="20"/>
  <c r="R24" i="20" s="1"/>
  <c r="BE23" i="20"/>
  <c r="R23" i="20" s="1"/>
  <c r="BE22" i="20"/>
  <c r="R22" i="20" s="1"/>
  <c r="BE21" i="20"/>
  <c r="R21" i="20" s="1"/>
  <c r="BE20" i="20"/>
  <c r="R20" i="20" s="1"/>
  <c r="BE19" i="20"/>
  <c r="R19" i="20" s="1"/>
  <c r="BE18" i="20"/>
  <c r="R18" i="20" s="1"/>
  <c r="BE17" i="20"/>
  <c r="R17" i="20" s="1"/>
  <c r="BE16" i="20"/>
  <c r="R16" i="20" s="1"/>
  <c r="BE15" i="20"/>
  <c r="R15" i="20" s="1"/>
  <c r="BE14" i="20"/>
  <c r="R14" i="20" s="1"/>
  <c r="BE13" i="20"/>
  <c r="R13" i="20" s="1"/>
  <c r="AV12" i="20"/>
  <c r="N12" i="20" s="1"/>
  <c r="AV135" i="20"/>
  <c r="AV134" i="20"/>
  <c r="N135" i="20" s="1"/>
  <c r="AV133" i="20"/>
  <c r="N133" i="20" s="1"/>
  <c r="AV132" i="20"/>
  <c r="N132" i="20" s="1"/>
  <c r="AV131" i="20"/>
  <c r="N131" i="20" s="1"/>
  <c r="AV130" i="20"/>
  <c r="N130" i="20" s="1"/>
  <c r="AV129" i="20"/>
  <c r="N129" i="20" s="1"/>
  <c r="AV128" i="20"/>
  <c r="N128" i="20" s="1"/>
  <c r="AV127" i="20"/>
  <c r="N127" i="20" s="1"/>
  <c r="AV126" i="20"/>
  <c r="N126" i="20" s="1"/>
  <c r="AV125" i="20"/>
  <c r="N125" i="20" s="1"/>
  <c r="AV124" i="20"/>
  <c r="N124" i="20" s="1"/>
  <c r="AV123" i="20"/>
  <c r="N123" i="20" s="1"/>
  <c r="AV122" i="20"/>
  <c r="N122" i="20" s="1"/>
  <c r="AV121" i="20"/>
  <c r="N121" i="20" s="1"/>
  <c r="AV120" i="20"/>
  <c r="N120" i="20" s="1"/>
  <c r="AV119" i="20"/>
  <c r="N119" i="20" s="1"/>
  <c r="AV118" i="20"/>
  <c r="N118" i="20" s="1"/>
  <c r="AV117" i="20"/>
  <c r="N117" i="20" s="1"/>
  <c r="AV116" i="20"/>
  <c r="N116" i="20" s="1"/>
  <c r="AV115" i="20"/>
  <c r="N113" i="20" s="1"/>
  <c r="AV114" i="20"/>
  <c r="N112" i="20" s="1"/>
  <c r="AV113" i="20"/>
  <c r="N111" i="20" s="1"/>
  <c r="AV112" i="20"/>
  <c r="N110" i="20" s="1"/>
  <c r="AV111" i="20"/>
  <c r="N109" i="20" s="1"/>
  <c r="AV110" i="20"/>
  <c r="N108" i="20" s="1"/>
  <c r="AV109" i="20"/>
  <c r="N107" i="20" s="1"/>
  <c r="AV108" i="20"/>
  <c r="N106" i="20" s="1"/>
  <c r="AV107" i="20"/>
  <c r="N105" i="20" s="1"/>
  <c r="AV106" i="20"/>
  <c r="N104" i="20" s="1"/>
  <c r="AV105" i="20"/>
  <c r="N103" i="20" s="1"/>
  <c r="AV104" i="20"/>
  <c r="N102" i="20" s="1"/>
  <c r="AV103" i="20"/>
  <c r="N101" i="20" s="1"/>
  <c r="AV102" i="20"/>
  <c r="N100" i="20" s="1"/>
  <c r="AV101" i="20"/>
  <c r="N99" i="20" s="1"/>
  <c r="AV100" i="20"/>
  <c r="N98" i="20" s="1"/>
  <c r="AV99" i="20"/>
  <c r="N97" i="20" s="1"/>
  <c r="AV98" i="20"/>
  <c r="N96" i="20" s="1"/>
  <c r="AV97" i="20"/>
  <c r="N95" i="20" s="1"/>
  <c r="AV96" i="20"/>
  <c r="N94" i="20" s="1"/>
  <c r="AV95" i="20"/>
  <c r="N93" i="20" s="1"/>
  <c r="AV94" i="20"/>
  <c r="N92" i="20" s="1"/>
  <c r="AV93" i="20"/>
  <c r="N91" i="20" s="1"/>
  <c r="AV92" i="20"/>
  <c r="N90" i="20" s="1"/>
  <c r="AV91" i="20"/>
  <c r="N89" i="20" s="1"/>
  <c r="AV90" i="20"/>
  <c r="N88" i="20" s="1"/>
  <c r="AV89" i="20"/>
  <c r="N87" i="20" s="1"/>
  <c r="AV88" i="20"/>
  <c r="N86" i="20" s="1"/>
  <c r="AV87" i="20"/>
  <c r="N85" i="20" s="1"/>
  <c r="AV86" i="20"/>
  <c r="N84" i="20" s="1"/>
  <c r="AV85" i="20"/>
  <c r="N83" i="20" s="1"/>
  <c r="AV84" i="20"/>
  <c r="N82" i="20" s="1"/>
  <c r="AV83" i="20"/>
  <c r="N81" i="20" s="1"/>
  <c r="AV82" i="20"/>
  <c r="N80" i="20" s="1"/>
  <c r="AV81" i="20"/>
  <c r="N79" i="20" s="1"/>
  <c r="AV80" i="20"/>
  <c r="N78" i="20" s="1"/>
  <c r="AV79" i="20"/>
  <c r="N77" i="20" s="1"/>
  <c r="AV78" i="20"/>
  <c r="N76" i="20" s="1"/>
  <c r="AV77" i="20"/>
  <c r="N75" i="20" s="1"/>
  <c r="AV76" i="20"/>
  <c r="N74" i="20" s="1"/>
  <c r="AV75" i="20"/>
  <c r="N73" i="20" s="1"/>
  <c r="AV74" i="20"/>
  <c r="N72" i="20" s="1"/>
  <c r="AV73" i="20"/>
  <c r="N71" i="20" s="1"/>
  <c r="AV72" i="20"/>
  <c r="N70" i="20" s="1"/>
  <c r="AV71" i="20"/>
  <c r="N69" i="20" s="1"/>
  <c r="AV70" i="20"/>
  <c r="N68" i="20" s="1"/>
  <c r="AV69" i="20"/>
  <c r="N67" i="20" s="1"/>
  <c r="AV68" i="20"/>
  <c r="N66" i="20" s="1"/>
  <c r="AV67" i="20"/>
  <c r="N65" i="20" s="1"/>
  <c r="AV66" i="20"/>
  <c r="N64" i="20" s="1"/>
  <c r="AV65" i="20"/>
  <c r="N63" i="20" s="1"/>
  <c r="AV64" i="20"/>
  <c r="N62" i="20" s="1"/>
  <c r="AV63" i="20"/>
  <c r="N61" i="20" s="1"/>
  <c r="AV62" i="20"/>
  <c r="N60" i="20" s="1"/>
  <c r="AV61" i="20"/>
  <c r="N59" i="20" s="1"/>
  <c r="AV60" i="20"/>
  <c r="N58" i="20" s="1"/>
  <c r="AV59" i="20"/>
  <c r="N57" i="20" s="1"/>
  <c r="AV58" i="20"/>
  <c r="N56" i="20" s="1"/>
  <c r="AV57" i="20"/>
  <c r="N55" i="20" s="1"/>
  <c r="AV56" i="20"/>
  <c r="N54" i="20" s="1"/>
  <c r="AV55" i="20"/>
  <c r="N53" i="20" s="1"/>
  <c r="AV54" i="20"/>
  <c r="N52" i="20" s="1"/>
  <c r="AV53" i="20"/>
  <c r="N51" i="20" s="1"/>
  <c r="AV52" i="20"/>
  <c r="N50" i="20" s="1"/>
  <c r="AV51" i="20"/>
  <c r="N49" i="20" s="1"/>
  <c r="AV50" i="20"/>
  <c r="N48" i="20" s="1"/>
  <c r="AV49" i="20"/>
  <c r="N47" i="20" s="1"/>
  <c r="AV48" i="20"/>
  <c r="N46" i="20" s="1"/>
  <c r="AV47" i="20"/>
  <c r="N45" i="20" s="1"/>
  <c r="AV46" i="20"/>
  <c r="N44" i="20" s="1"/>
  <c r="AV45" i="20"/>
  <c r="N43" i="20" s="1"/>
  <c r="AV44" i="20"/>
  <c r="N42" i="20" s="1"/>
  <c r="AV43" i="20"/>
  <c r="N41" i="20" s="1"/>
  <c r="AV42" i="20"/>
  <c r="N40" i="20" s="1"/>
  <c r="AV41" i="20"/>
  <c r="N39" i="20" s="1"/>
  <c r="AV40" i="20"/>
  <c r="N38" i="20" s="1"/>
  <c r="AV39" i="20"/>
  <c r="N37" i="20" s="1"/>
  <c r="AV38" i="20"/>
  <c r="N36" i="20" s="1"/>
  <c r="AV37" i="20"/>
  <c r="N35" i="20" s="1"/>
  <c r="AV36" i="20"/>
  <c r="N34" i="20" s="1"/>
  <c r="AV35" i="20"/>
  <c r="N33" i="20" s="1"/>
  <c r="AV34" i="20"/>
  <c r="N32" i="20" s="1"/>
  <c r="AV33" i="20"/>
  <c r="N31" i="20" s="1"/>
  <c r="AV32" i="20"/>
  <c r="N30" i="20" s="1"/>
  <c r="AV31" i="20"/>
  <c r="N29" i="20" s="1"/>
  <c r="AV30" i="20"/>
  <c r="N28" i="20" s="1"/>
  <c r="AV29" i="20"/>
  <c r="N27" i="20" s="1"/>
  <c r="L33" i="21" s="1"/>
  <c r="AV28" i="20"/>
  <c r="N26" i="20" s="1"/>
  <c r="AV27" i="20"/>
  <c r="N115" i="20" s="1"/>
  <c r="AV26" i="20"/>
  <c r="N114" i="20" s="1"/>
  <c r="AV25" i="20"/>
  <c r="N25" i="20" s="1"/>
  <c r="AV24" i="20"/>
  <c r="N24" i="20" s="1"/>
  <c r="AV23" i="20"/>
  <c r="N23" i="20" s="1"/>
  <c r="AV22" i="20"/>
  <c r="N22" i="20" s="1"/>
  <c r="AV21" i="20"/>
  <c r="N21" i="20" s="1"/>
  <c r="AV20" i="20"/>
  <c r="N20" i="20" s="1"/>
  <c r="AV19" i="20"/>
  <c r="N19" i="20" s="1"/>
  <c r="AV18" i="20"/>
  <c r="N18" i="20" s="1"/>
  <c r="AV17" i="20"/>
  <c r="N17" i="20" s="1"/>
  <c r="AV16" i="20"/>
  <c r="N16" i="20" s="1"/>
  <c r="AV15" i="20"/>
  <c r="N15" i="20" s="1"/>
  <c r="AV14" i="20"/>
  <c r="N14" i="20" s="1"/>
  <c r="AV13" i="20"/>
  <c r="N13" i="20" s="1"/>
  <c r="AM12" i="20"/>
  <c r="J12" i="20" s="1"/>
  <c r="AM135" i="20"/>
  <c r="AM134" i="20"/>
  <c r="J135" i="20" s="1"/>
  <c r="AM133" i="20"/>
  <c r="J133" i="20" s="1"/>
  <c r="AM132" i="20"/>
  <c r="J132" i="20" s="1"/>
  <c r="AM131" i="20"/>
  <c r="J131" i="20" s="1"/>
  <c r="AM130" i="20"/>
  <c r="J130" i="20" s="1"/>
  <c r="AM129" i="20"/>
  <c r="J129" i="20" s="1"/>
  <c r="AM128" i="20"/>
  <c r="J128" i="20" s="1"/>
  <c r="AM127" i="20"/>
  <c r="J127" i="20" s="1"/>
  <c r="AM126" i="20"/>
  <c r="J126" i="20" s="1"/>
  <c r="AM125" i="20"/>
  <c r="J125" i="20" s="1"/>
  <c r="AM124" i="20"/>
  <c r="J124" i="20" s="1"/>
  <c r="AM123" i="20"/>
  <c r="J123" i="20" s="1"/>
  <c r="AM122" i="20"/>
  <c r="J122" i="20" s="1"/>
  <c r="AM121" i="20"/>
  <c r="J121" i="20" s="1"/>
  <c r="AM120" i="20"/>
  <c r="J120" i="20" s="1"/>
  <c r="AM119" i="20"/>
  <c r="J119" i="20" s="1"/>
  <c r="AM118" i="20"/>
  <c r="J118" i="20" s="1"/>
  <c r="AM117" i="20"/>
  <c r="J117" i="20" s="1"/>
  <c r="AM116" i="20"/>
  <c r="J116" i="20" s="1"/>
  <c r="AM115" i="20"/>
  <c r="J113" i="20" s="1"/>
  <c r="AM114" i="20"/>
  <c r="J112" i="20" s="1"/>
  <c r="AM113" i="20"/>
  <c r="J111" i="20" s="1"/>
  <c r="AM112" i="20"/>
  <c r="J110" i="20" s="1"/>
  <c r="AM111" i="20"/>
  <c r="J109" i="20" s="1"/>
  <c r="AM110" i="20"/>
  <c r="J108" i="20" s="1"/>
  <c r="AM109" i="20"/>
  <c r="J107" i="20" s="1"/>
  <c r="AM108" i="20"/>
  <c r="J106" i="20" s="1"/>
  <c r="AM107" i="20"/>
  <c r="J105" i="20" s="1"/>
  <c r="AM106" i="20"/>
  <c r="J104" i="20" s="1"/>
  <c r="AM105" i="20"/>
  <c r="J103" i="20" s="1"/>
  <c r="AM104" i="20"/>
  <c r="J102" i="20" s="1"/>
  <c r="AM103" i="20"/>
  <c r="J101" i="20" s="1"/>
  <c r="AM102" i="20"/>
  <c r="J100" i="20" s="1"/>
  <c r="AM101" i="20"/>
  <c r="J99" i="20" s="1"/>
  <c r="AM100" i="20"/>
  <c r="J98" i="20" s="1"/>
  <c r="AM99" i="20"/>
  <c r="J97" i="20" s="1"/>
  <c r="AM98" i="20"/>
  <c r="J96" i="20" s="1"/>
  <c r="AM97" i="20"/>
  <c r="J95" i="20" s="1"/>
  <c r="AM96" i="20"/>
  <c r="J94" i="20" s="1"/>
  <c r="AM95" i="20"/>
  <c r="J93" i="20" s="1"/>
  <c r="AM94" i="20"/>
  <c r="J92" i="20" s="1"/>
  <c r="AM93" i="20"/>
  <c r="J91" i="20" s="1"/>
  <c r="AM92" i="20"/>
  <c r="J90" i="20" s="1"/>
  <c r="AM91" i="20"/>
  <c r="J89" i="20" s="1"/>
  <c r="AM90" i="20"/>
  <c r="J88" i="20" s="1"/>
  <c r="AM89" i="20"/>
  <c r="AM88" i="20"/>
  <c r="AM87" i="20"/>
  <c r="AM86" i="20"/>
  <c r="AM85" i="20"/>
  <c r="J83" i="20" s="1"/>
  <c r="AM84" i="20"/>
  <c r="J82" i="20" s="1"/>
  <c r="AM83" i="20"/>
  <c r="J81" i="20" s="1"/>
  <c r="AM82" i="20"/>
  <c r="J80" i="20" s="1"/>
  <c r="AM81" i="20"/>
  <c r="J79" i="20" s="1"/>
  <c r="AM80" i="20"/>
  <c r="J78" i="20" s="1"/>
  <c r="AM79" i="20"/>
  <c r="J77" i="20" s="1"/>
  <c r="AM78" i="20"/>
  <c r="J76" i="20" s="1"/>
  <c r="AM77" i="20"/>
  <c r="J75" i="20" s="1"/>
  <c r="AM76" i="20"/>
  <c r="J74" i="20" s="1"/>
  <c r="AM75" i="20"/>
  <c r="J73" i="20" s="1"/>
  <c r="AM74" i="20"/>
  <c r="J72" i="20" s="1"/>
  <c r="AM73" i="20"/>
  <c r="J71" i="20" s="1"/>
  <c r="AM72" i="20"/>
  <c r="J70" i="20" s="1"/>
  <c r="AM71" i="20"/>
  <c r="J69" i="20" s="1"/>
  <c r="AM70" i="20"/>
  <c r="J68" i="20" s="1"/>
  <c r="AM69" i="20"/>
  <c r="J67" i="20" s="1"/>
  <c r="AM68" i="20"/>
  <c r="J66" i="20" s="1"/>
  <c r="AM67" i="20"/>
  <c r="J65" i="20" s="1"/>
  <c r="AM66" i="20"/>
  <c r="J64" i="20" s="1"/>
  <c r="AM65" i="20"/>
  <c r="J63" i="20" s="1"/>
  <c r="AM64" i="20"/>
  <c r="J62" i="20" s="1"/>
  <c r="AM63" i="20"/>
  <c r="J61" i="20" s="1"/>
  <c r="AM62" i="20"/>
  <c r="J60" i="20" s="1"/>
  <c r="AM61" i="20"/>
  <c r="J59" i="20" s="1"/>
  <c r="AM60" i="20"/>
  <c r="J58" i="20" s="1"/>
  <c r="AM59" i="20"/>
  <c r="J57" i="20" s="1"/>
  <c r="AM58" i="20"/>
  <c r="J56" i="20" s="1"/>
  <c r="AM57" i="20"/>
  <c r="J55" i="20" s="1"/>
  <c r="AM56" i="20"/>
  <c r="J54" i="20" s="1"/>
  <c r="AM55" i="20"/>
  <c r="J53" i="20" s="1"/>
  <c r="AM54" i="20"/>
  <c r="J52" i="20" s="1"/>
  <c r="AM53" i="20"/>
  <c r="J51" i="20" s="1"/>
  <c r="AM52" i="20"/>
  <c r="J50" i="20" s="1"/>
  <c r="AM51" i="20"/>
  <c r="J49" i="20" s="1"/>
  <c r="AM50" i="20"/>
  <c r="J48" i="20" s="1"/>
  <c r="AM49" i="20"/>
  <c r="J47" i="20" s="1"/>
  <c r="AM48" i="20"/>
  <c r="J46" i="20" s="1"/>
  <c r="AM47" i="20"/>
  <c r="J45" i="20" s="1"/>
  <c r="AM46" i="20"/>
  <c r="J44" i="20" s="1"/>
  <c r="AM45" i="20"/>
  <c r="J43" i="20" s="1"/>
  <c r="AM44" i="20"/>
  <c r="J42" i="20" s="1"/>
  <c r="AM43" i="20"/>
  <c r="J41" i="20" s="1"/>
  <c r="AM42" i="20"/>
  <c r="J40" i="20" s="1"/>
  <c r="AM41" i="20"/>
  <c r="J39" i="20" s="1"/>
  <c r="AM40" i="20"/>
  <c r="J38" i="20" s="1"/>
  <c r="AM39" i="20"/>
  <c r="J37" i="20" s="1"/>
  <c r="AM38" i="20"/>
  <c r="J36" i="20" s="1"/>
  <c r="AM37" i="20"/>
  <c r="J35" i="20" s="1"/>
  <c r="AM36" i="20"/>
  <c r="J34" i="20" s="1"/>
  <c r="AM35" i="20"/>
  <c r="J33" i="20" s="1"/>
  <c r="AM34" i="20"/>
  <c r="J32" i="20" s="1"/>
  <c r="AM33" i="20"/>
  <c r="J31" i="20" s="1"/>
  <c r="AM32" i="20"/>
  <c r="J30" i="20" s="1"/>
  <c r="AM31" i="20"/>
  <c r="J29" i="20" s="1"/>
  <c r="AM30" i="20"/>
  <c r="J28" i="20" s="1"/>
  <c r="AM29" i="20"/>
  <c r="J27" i="20" s="1"/>
  <c r="AM28" i="20"/>
  <c r="J26" i="20" s="1"/>
  <c r="AM27" i="20"/>
  <c r="J115" i="20" s="1"/>
  <c r="AM26" i="20"/>
  <c r="J114" i="20" s="1"/>
  <c r="AM25" i="20"/>
  <c r="J25" i="20" s="1"/>
  <c r="AM24" i="20"/>
  <c r="J24" i="20" s="1"/>
  <c r="AM23" i="20"/>
  <c r="J23" i="20" s="1"/>
  <c r="AM22" i="20"/>
  <c r="J22" i="20" s="1"/>
  <c r="AM21" i="20"/>
  <c r="J21" i="20" s="1"/>
  <c r="AM20" i="20"/>
  <c r="J20" i="20" s="1"/>
  <c r="AM19" i="20"/>
  <c r="J19" i="20" s="1"/>
  <c r="AM18" i="20"/>
  <c r="J18" i="20" s="1"/>
  <c r="AM17" i="20"/>
  <c r="J17" i="20" s="1"/>
  <c r="AM16" i="20"/>
  <c r="J16" i="20" s="1"/>
  <c r="AM15" i="20"/>
  <c r="J15" i="20" s="1"/>
  <c r="AM14" i="20"/>
  <c r="J14" i="20" s="1"/>
  <c r="AM13" i="20"/>
  <c r="J13" i="20" s="1"/>
  <c r="AD135" i="20"/>
  <c r="AD134" i="20"/>
  <c r="F135" i="20" s="1"/>
  <c r="AD133" i="20"/>
  <c r="F133" i="20" s="1"/>
  <c r="AD132" i="20"/>
  <c r="F132" i="20" s="1"/>
  <c r="AD131" i="20"/>
  <c r="F131" i="20" s="1"/>
  <c r="AD130" i="20"/>
  <c r="F130" i="20" s="1"/>
  <c r="AD129" i="20"/>
  <c r="F129" i="20" s="1"/>
  <c r="AD128" i="20"/>
  <c r="F128" i="20" s="1"/>
  <c r="AD127" i="20"/>
  <c r="F127" i="20" s="1"/>
  <c r="AD126" i="20"/>
  <c r="F126" i="20" s="1"/>
  <c r="AD125" i="20"/>
  <c r="F125" i="20" s="1"/>
  <c r="AD124" i="20"/>
  <c r="F124" i="20" s="1"/>
  <c r="Q8" i="20" l="1"/>
  <c r="M8" i="20"/>
  <c r="I8" i="20"/>
  <c r="E8" i="20"/>
  <c r="X80" i="40"/>
  <c r="AA18" i="40"/>
  <c r="W18" i="40"/>
  <c r="T18" i="40"/>
  <c r="R18" i="40"/>
  <c r="Q18" i="40"/>
  <c r="Z4" i="40"/>
  <c r="X80" i="39"/>
  <c r="AA18" i="39"/>
  <c r="W18" i="39"/>
  <c r="T18" i="39"/>
  <c r="R18" i="39"/>
  <c r="Q18" i="39"/>
  <c r="Z4" i="39"/>
  <c r="N137" i="20" l="1"/>
  <c r="J137" i="20"/>
  <c r="R137" i="20"/>
  <c r="X80" i="38"/>
  <c r="W17" i="38"/>
  <c r="Z4" i="38"/>
  <c r="T17" i="38" l="1"/>
  <c r="AA17" i="38"/>
  <c r="R17" i="38"/>
  <c r="Q17" i="38"/>
  <c r="AO712" i="1" l="1"/>
  <c r="AO18" i="1"/>
  <c r="AO17" i="1"/>
  <c r="AO16" i="1"/>
  <c r="AO15" i="1"/>
  <c r="AO904" i="1" l="1"/>
  <c r="AO903" i="1"/>
  <c r="AO902" i="1"/>
  <c r="AO901" i="1"/>
  <c r="AO900" i="1"/>
  <c r="AO899" i="1"/>
  <c r="AO898" i="1"/>
  <c r="AO897" i="1"/>
  <c r="AO896" i="1"/>
  <c r="AO895" i="1"/>
  <c r="AO894" i="1"/>
  <c r="AO893" i="1"/>
  <c r="AO892" i="1"/>
  <c r="AO891" i="1"/>
  <c r="AO890" i="1"/>
  <c r="AO889" i="1"/>
  <c r="AO888" i="1"/>
  <c r="AO887" i="1"/>
  <c r="AO886" i="1"/>
  <c r="AO885" i="1"/>
  <c r="AO884" i="1"/>
  <c r="AO883" i="1"/>
  <c r="AO882" i="1"/>
  <c r="AO881" i="1"/>
  <c r="AO880" i="1"/>
  <c r="AO879" i="1"/>
  <c r="AO878" i="1"/>
  <c r="AO877" i="1"/>
  <c r="AO876" i="1"/>
  <c r="AO875" i="1"/>
  <c r="AO874" i="1"/>
  <c r="AO873" i="1"/>
  <c r="AO872" i="1"/>
  <c r="AO871" i="1"/>
  <c r="AO870" i="1"/>
  <c r="AO869" i="1"/>
  <c r="AO868" i="1"/>
  <c r="AO867" i="1"/>
  <c r="AO866" i="1"/>
  <c r="AO865" i="1"/>
  <c r="AO864" i="1"/>
  <c r="AO863" i="1"/>
  <c r="AO862" i="1"/>
  <c r="AO861" i="1"/>
  <c r="AO860" i="1"/>
  <c r="AO859" i="1"/>
  <c r="AO858" i="1"/>
  <c r="AO857" i="1"/>
  <c r="AO856" i="1"/>
  <c r="AO855" i="1"/>
  <c r="AO854" i="1"/>
  <c r="AO853" i="1"/>
  <c r="AO852" i="1"/>
  <c r="AO851" i="1"/>
  <c r="AO850" i="1"/>
  <c r="AO849" i="1"/>
  <c r="AO848" i="1"/>
  <c r="AO847" i="1"/>
  <c r="AO846" i="1"/>
  <c r="AO845" i="1"/>
  <c r="AO844" i="1"/>
  <c r="AO843" i="1"/>
  <c r="AO842" i="1"/>
  <c r="AO841" i="1"/>
  <c r="AO840" i="1"/>
  <c r="AO839" i="1"/>
  <c r="AO838" i="1"/>
  <c r="AO837" i="1"/>
  <c r="AO836" i="1"/>
  <c r="AO835" i="1"/>
  <c r="AO834" i="1"/>
  <c r="AO833" i="1"/>
  <c r="AO832" i="1"/>
  <c r="AO831" i="1"/>
  <c r="AO830" i="1"/>
  <c r="AO829" i="1"/>
  <c r="AO828" i="1"/>
  <c r="AO827" i="1"/>
  <c r="AO826" i="1"/>
  <c r="AO825" i="1"/>
  <c r="AO824" i="1"/>
  <c r="AO823" i="1"/>
  <c r="AO822" i="1"/>
  <c r="AO821" i="1"/>
  <c r="AO820" i="1"/>
  <c r="AO819" i="1"/>
  <c r="AO818" i="1"/>
  <c r="AO817" i="1"/>
  <c r="AO816" i="1"/>
  <c r="AO815" i="1"/>
  <c r="AO814" i="1"/>
  <c r="AO813" i="1"/>
  <c r="AO812" i="1"/>
  <c r="AO811" i="1"/>
  <c r="AO810" i="1"/>
  <c r="AO809" i="1"/>
  <c r="AO808" i="1"/>
  <c r="AO807" i="1"/>
  <c r="AO806" i="1"/>
  <c r="AO805" i="1"/>
  <c r="AO804" i="1"/>
  <c r="AO803" i="1"/>
  <c r="AO802" i="1"/>
  <c r="AO801" i="1"/>
  <c r="AO800" i="1"/>
  <c r="AO799" i="1"/>
  <c r="AO798" i="1"/>
  <c r="AO797" i="1"/>
  <c r="AO796" i="1"/>
  <c r="AO795" i="1"/>
  <c r="AO794" i="1"/>
  <c r="AO793" i="1"/>
  <c r="AO792" i="1"/>
  <c r="AO791" i="1"/>
  <c r="AO790" i="1"/>
  <c r="AO789" i="1"/>
  <c r="AO788" i="1"/>
  <c r="AO787" i="1"/>
  <c r="AO786" i="1"/>
  <c r="AO785" i="1"/>
  <c r="AO784" i="1"/>
  <c r="AO783" i="1"/>
  <c r="AO782" i="1"/>
  <c r="AO781" i="1"/>
  <c r="AO780" i="1"/>
  <c r="AO779" i="1"/>
  <c r="AO778" i="1"/>
  <c r="AO777" i="1"/>
  <c r="AO776" i="1"/>
  <c r="AO775" i="1"/>
  <c r="AO774" i="1"/>
  <c r="AO773" i="1"/>
  <c r="AO772" i="1"/>
  <c r="AO771" i="1"/>
  <c r="AO770" i="1"/>
  <c r="AO769" i="1"/>
  <c r="AO768" i="1"/>
  <c r="AO767" i="1"/>
  <c r="AO766" i="1"/>
  <c r="AO765" i="1"/>
  <c r="AO764" i="1"/>
  <c r="AO763" i="1"/>
  <c r="AO762" i="1"/>
  <c r="AO761" i="1"/>
  <c r="AO760" i="1"/>
  <c r="AO759" i="1"/>
  <c r="AO758" i="1"/>
  <c r="AO757" i="1"/>
  <c r="AO756" i="1"/>
  <c r="AO755" i="1"/>
  <c r="AO754" i="1"/>
  <c r="AO753" i="1"/>
  <c r="AO752" i="1"/>
  <c r="AO751" i="1"/>
  <c r="AO750" i="1"/>
  <c r="AO749" i="1"/>
  <c r="AO748" i="1"/>
  <c r="AO747" i="1"/>
  <c r="AO746" i="1"/>
  <c r="AO745" i="1"/>
  <c r="AO744" i="1"/>
  <c r="AO743" i="1"/>
  <c r="AO742" i="1"/>
  <c r="AO741" i="1"/>
  <c r="AO740" i="1"/>
  <c r="AO739" i="1"/>
  <c r="AO738" i="1"/>
  <c r="AO737" i="1"/>
  <c r="AO736" i="1"/>
  <c r="AO735" i="1"/>
  <c r="AO734" i="1"/>
  <c r="AO733" i="1"/>
  <c r="AO732" i="1"/>
  <c r="AO731" i="1"/>
  <c r="AO730" i="1"/>
  <c r="AO729" i="1"/>
  <c r="AO728" i="1"/>
  <c r="AO727" i="1"/>
  <c r="AO726" i="1"/>
  <c r="AO725" i="1"/>
  <c r="AO724" i="1"/>
  <c r="AO723" i="1"/>
  <c r="AO722" i="1"/>
  <c r="AO721" i="1"/>
  <c r="AO720" i="1"/>
  <c r="AO719" i="1"/>
  <c r="AO718" i="1"/>
  <c r="AO717" i="1"/>
  <c r="AO716" i="1"/>
  <c r="AO715" i="1"/>
  <c r="AO714" i="1"/>
  <c r="AO713" i="1"/>
  <c r="AO711" i="1"/>
  <c r="AO710" i="1"/>
  <c r="AO709" i="1"/>
  <c r="AO708" i="1"/>
  <c r="AO707" i="1"/>
  <c r="AO706" i="1"/>
  <c r="AO705" i="1"/>
  <c r="AO704" i="1"/>
  <c r="AO703" i="1"/>
  <c r="AO702" i="1"/>
  <c r="AO701" i="1"/>
  <c r="AO700" i="1"/>
  <c r="AO699" i="1"/>
  <c r="AO698" i="1"/>
  <c r="AO697" i="1"/>
  <c r="AO696" i="1"/>
  <c r="AO695" i="1"/>
  <c r="AO694" i="1"/>
  <c r="AO693" i="1"/>
  <c r="AO692" i="1"/>
  <c r="AO691" i="1"/>
  <c r="AO690" i="1"/>
  <c r="AO689" i="1"/>
  <c r="AO688" i="1"/>
  <c r="AO687" i="1"/>
  <c r="AO686" i="1"/>
  <c r="AO685" i="1"/>
  <c r="AO684" i="1"/>
  <c r="AO683" i="1"/>
  <c r="AO682" i="1"/>
  <c r="AO681" i="1"/>
  <c r="AO680" i="1"/>
  <c r="AO679" i="1"/>
  <c r="AO678" i="1"/>
  <c r="AO677" i="1"/>
  <c r="AO676" i="1"/>
  <c r="AO675" i="1"/>
  <c r="AO674" i="1"/>
  <c r="AO673" i="1"/>
  <c r="AO672" i="1"/>
  <c r="AO671" i="1"/>
  <c r="AO670" i="1"/>
  <c r="AO669" i="1"/>
  <c r="AO668" i="1"/>
  <c r="AO667" i="1"/>
  <c r="AO666" i="1"/>
  <c r="AO665" i="1"/>
  <c r="AO664" i="1"/>
  <c r="AO663" i="1"/>
  <c r="AO662" i="1"/>
  <c r="AO661" i="1"/>
  <c r="AO660" i="1"/>
  <c r="AO659" i="1"/>
  <c r="AO658" i="1"/>
  <c r="AO657" i="1"/>
  <c r="AO656" i="1"/>
  <c r="AO655" i="1"/>
  <c r="AO654" i="1"/>
  <c r="AO653" i="1"/>
  <c r="AO652" i="1"/>
  <c r="AO651" i="1"/>
  <c r="AO650" i="1"/>
  <c r="AO649" i="1"/>
  <c r="AO648" i="1"/>
  <c r="AO647" i="1"/>
  <c r="AO646" i="1"/>
  <c r="AO645" i="1"/>
  <c r="AO644" i="1"/>
  <c r="AO643" i="1"/>
  <c r="AO642" i="1"/>
  <c r="AO641" i="1"/>
  <c r="AO640" i="1"/>
  <c r="AO639" i="1"/>
  <c r="AO638" i="1"/>
  <c r="AO637" i="1"/>
  <c r="AO636" i="1"/>
  <c r="AO635" i="1"/>
  <c r="AO634" i="1"/>
  <c r="AO633" i="1"/>
  <c r="AO632" i="1"/>
  <c r="AO631" i="1"/>
  <c r="AO630" i="1"/>
  <c r="AO629" i="1"/>
  <c r="AO628" i="1"/>
  <c r="AO627" i="1"/>
  <c r="AO626" i="1"/>
  <c r="AO625" i="1"/>
  <c r="AO624" i="1"/>
  <c r="AO623" i="1"/>
  <c r="AO622" i="1"/>
  <c r="AO621" i="1"/>
  <c r="AO620" i="1"/>
  <c r="AO619" i="1"/>
  <c r="AO618" i="1"/>
  <c r="AO617" i="1"/>
  <c r="AO616" i="1"/>
  <c r="AO615" i="1"/>
  <c r="AO614" i="1"/>
  <c r="AO613" i="1"/>
  <c r="AO612" i="1"/>
  <c r="AO611" i="1"/>
  <c r="AO610" i="1"/>
  <c r="AO609" i="1"/>
  <c r="AO608" i="1"/>
  <c r="AO607" i="1"/>
  <c r="AO606" i="1"/>
  <c r="AO605" i="1"/>
  <c r="AO604" i="1"/>
  <c r="AO603" i="1"/>
  <c r="AO602" i="1"/>
  <c r="AO601" i="1"/>
  <c r="AO600" i="1"/>
  <c r="AO599" i="1"/>
  <c r="AO598" i="1"/>
  <c r="AO597" i="1"/>
  <c r="AO596" i="1"/>
  <c r="AO595" i="1"/>
  <c r="AO594" i="1"/>
  <c r="AO593" i="1"/>
  <c r="AO592" i="1"/>
  <c r="AO591" i="1"/>
  <c r="AO590" i="1"/>
  <c r="AO589" i="1"/>
  <c r="AO588" i="1"/>
  <c r="AO587" i="1"/>
  <c r="AO586" i="1"/>
  <c r="AO585" i="1"/>
  <c r="AO584" i="1"/>
  <c r="AO583" i="1"/>
  <c r="AO582" i="1"/>
  <c r="AO581" i="1"/>
  <c r="AO580" i="1"/>
  <c r="AO579" i="1"/>
  <c r="AO578" i="1"/>
  <c r="AO577" i="1"/>
  <c r="AO576" i="1"/>
  <c r="AO575" i="1"/>
  <c r="AO574" i="1"/>
  <c r="AO573" i="1"/>
  <c r="AO572" i="1"/>
  <c r="AO571" i="1"/>
  <c r="AO570" i="1"/>
  <c r="AO569" i="1"/>
  <c r="AO568" i="1"/>
  <c r="AO567" i="1"/>
  <c r="AO566" i="1"/>
  <c r="AO565" i="1"/>
  <c r="AO564" i="1"/>
  <c r="AO563" i="1"/>
  <c r="AO562" i="1"/>
  <c r="AO561" i="1"/>
  <c r="AO560" i="1"/>
  <c r="AO559" i="1"/>
  <c r="AO558" i="1"/>
  <c r="AO557" i="1"/>
  <c r="AO556" i="1"/>
  <c r="AO555" i="1"/>
  <c r="AO554" i="1"/>
  <c r="AO553" i="1"/>
  <c r="AO552" i="1"/>
  <c r="AO551" i="1"/>
  <c r="AO550" i="1"/>
  <c r="AO549" i="1"/>
  <c r="AO548" i="1"/>
  <c r="AO547" i="1"/>
  <c r="AO546" i="1"/>
  <c r="AO545" i="1"/>
  <c r="AO544" i="1"/>
  <c r="AO543" i="1"/>
  <c r="AO542" i="1"/>
  <c r="AO541" i="1"/>
  <c r="AO540" i="1"/>
  <c r="AO539" i="1"/>
  <c r="AO538" i="1"/>
  <c r="AO537" i="1"/>
  <c r="AO536" i="1"/>
  <c r="AO535" i="1"/>
  <c r="AO534" i="1"/>
  <c r="AO533" i="1"/>
  <c r="AO532" i="1"/>
  <c r="AO531" i="1"/>
  <c r="AO530" i="1"/>
  <c r="AO529" i="1"/>
  <c r="AO528" i="1"/>
  <c r="AO527" i="1"/>
  <c r="AO526" i="1"/>
  <c r="AO525" i="1"/>
  <c r="AO524" i="1"/>
  <c r="AO523" i="1"/>
  <c r="AO522" i="1"/>
  <c r="AO521" i="1"/>
  <c r="AO520" i="1"/>
  <c r="AO519" i="1"/>
  <c r="AO518" i="1"/>
  <c r="AO517" i="1"/>
  <c r="AO516" i="1"/>
  <c r="AO515" i="1"/>
  <c r="AO514" i="1"/>
  <c r="AO513" i="1"/>
  <c r="AO512" i="1"/>
  <c r="AO511" i="1"/>
  <c r="AO510" i="1"/>
  <c r="AO509" i="1"/>
  <c r="AO508" i="1"/>
  <c r="AO507" i="1"/>
  <c r="AO506" i="1"/>
  <c r="AO505" i="1"/>
  <c r="AO504" i="1"/>
  <c r="AO503" i="1"/>
  <c r="AO502" i="1"/>
  <c r="AO501" i="1"/>
  <c r="AO500" i="1"/>
  <c r="AO499" i="1"/>
  <c r="AO498" i="1"/>
  <c r="AO497" i="1"/>
  <c r="AO496" i="1"/>
  <c r="AO495" i="1"/>
  <c r="AO494" i="1"/>
  <c r="AO493" i="1"/>
  <c r="AO492" i="1"/>
  <c r="AO491" i="1"/>
  <c r="AO490" i="1"/>
  <c r="AO489" i="1"/>
  <c r="AO488" i="1"/>
  <c r="AO487" i="1"/>
  <c r="AO486" i="1"/>
  <c r="AO485" i="1"/>
  <c r="AO484" i="1"/>
  <c r="AO483" i="1"/>
  <c r="AO482" i="1"/>
  <c r="AO481" i="1"/>
  <c r="AO480" i="1"/>
  <c r="AO479" i="1"/>
  <c r="AO478" i="1"/>
  <c r="AO477" i="1"/>
  <c r="AO476" i="1"/>
  <c r="AO475" i="1"/>
  <c r="AO474" i="1"/>
  <c r="AO473" i="1"/>
  <c r="AO472" i="1"/>
  <c r="AO471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4" i="1"/>
  <c r="AO13" i="1"/>
  <c r="AO12" i="1"/>
  <c r="AO11" i="1"/>
  <c r="F84" i="21"/>
  <c r="D84" i="21"/>
  <c r="C84" i="21"/>
  <c r="F83" i="21"/>
  <c r="D83" i="21"/>
  <c r="C83" i="21"/>
  <c r="F82" i="21"/>
  <c r="D82" i="21"/>
  <c r="C82" i="21"/>
  <c r="F81" i="21"/>
  <c r="D81" i="21"/>
  <c r="C81" i="21"/>
  <c r="F80" i="21"/>
  <c r="D80" i="21"/>
  <c r="C80" i="21"/>
  <c r="F79" i="21"/>
  <c r="D79" i="21"/>
  <c r="C79" i="21"/>
  <c r="F78" i="21"/>
  <c r="D78" i="21"/>
  <c r="C78" i="21"/>
  <c r="D84" i="20"/>
  <c r="D83" i="20"/>
  <c r="D82" i="20"/>
  <c r="D81" i="20"/>
  <c r="D80" i="20"/>
  <c r="D79" i="20"/>
  <c r="D78" i="20"/>
  <c r="D77" i="20"/>
  <c r="C83" i="20"/>
  <c r="C82" i="20"/>
  <c r="C81" i="20"/>
  <c r="C80" i="20"/>
  <c r="C79" i="20"/>
  <c r="C78" i="20"/>
  <c r="C77" i="20"/>
  <c r="G84" i="18"/>
  <c r="F84" i="18"/>
  <c r="G83" i="18"/>
  <c r="F83" i="18"/>
  <c r="G82" i="18"/>
  <c r="F82" i="18"/>
  <c r="G81" i="18"/>
  <c r="F81" i="18"/>
  <c r="G80" i="18"/>
  <c r="F80" i="18"/>
  <c r="G79" i="18"/>
  <c r="F79" i="18"/>
  <c r="G78" i="18"/>
  <c r="F78" i="18"/>
  <c r="L487" i="11" l="1"/>
  <c r="J487" i="11"/>
  <c r="M485" i="11"/>
  <c r="M484" i="11"/>
  <c r="M483" i="11"/>
  <c r="M482" i="11"/>
  <c r="M481" i="11"/>
  <c r="M480" i="11"/>
  <c r="M479" i="11"/>
  <c r="M478" i="11"/>
  <c r="M477" i="11"/>
  <c r="M476" i="11"/>
  <c r="M475" i="11"/>
  <c r="M474" i="11"/>
  <c r="M473" i="11"/>
  <c r="M472" i="11"/>
  <c r="M471" i="11"/>
  <c r="M470" i="11"/>
  <c r="M469" i="11"/>
  <c r="M468" i="11"/>
  <c r="M467" i="11"/>
  <c r="M466" i="11"/>
  <c r="M465" i="11"/>
  <c r="M464" i="11"/>
  <c r="M463" i="11"/>
  <c r="M462" i="11"/>
  <c r="M461" i="11"/>
  <c r="M460" i="11"/>
  <c r="M459" i="11"/>
  <c r="M458" i="11"/>
  <c r="M457" i="11"/>
  <c r="M456" i="11"/>
  <c r="M455" i="11"/>
  <c r="M454" i="11"/>
  <c r="M453" i="11"/>
  <c r="H487" i="11"/>
  <c r="F487" i="11"/>
  <c r="I485" i="11"/>
  <c r="I484" i="11"/>
  <c r="I483" i="11"/>
  <c r="I482" i="11"/>
  <c r="I481" i="11"/>
  <c r="I480" i="11"/>
  <c r="I479" i="11"/>
  <c r="I478" i="11"/>
  <c r="I477" i="11"/>
  <c r="I476" i="11"/>
  <c r="I475" i="11"/>
  <c r="I474" i="11"/>
  <c r="I473" i="11"/>
  <c r="I472" i="11"/>
  <c r="I471" i="11"/>
  <c r="I470" i="11"/>
  <c r="I469" i="11"/>
  <c r="I468" i="11"/>
  <c r="I467" i="11"/>
  <c r="I466" i="11"/>
  <c r="I465" i="11"/>
  <c r="I464" i="11"/>
  <c r="I463" i="11"/>
  <c r="I462" i="11"/>
  <c r="I461" i="11"/>
  <c r="I460" i="11"/>
  <c r="I459" i="11"/>
  <c r="I458" i="11"/>
  <c r="I457" i="11"/>
  <c r="I456" i="11"/>
  <c r="I455" i="11"/>
  <c r="I454" i="11"/>
  <c r="I453" i="11"/>
  <c r="D487" i="11"/>
  <c r="B487" i="11"/>
  <c r="E485" i="11"/>
  <c r="E484" i="11"/>
  <c r="E483" i="11"/>
  <c r="E482" i="11"/>
  <c r="E481" i="11"/>
  <c r="E480" i="11"/>
  <c r="E479" i="11"/>
  <c r="E478" i="11"/>
  <c r="E477" i="11"/>
  <c r="E476" i="11"/>
  <c r="E475" i="11"/>
  <c r="E474" i="11"/>
  <c r="E473" i="11"/>
  <c r="E472" i="11"/>
  <c r="E471" i="11"/>
  <c r="E470" i="11"/>
  <c r="E469" i="11"/>
  <c r="E468" i="11"/>
  <c r="E467" i="11"/>
  <c r="E466" i="11"/>
  <c r="E465" i="11"/>
  <c r="E464" i="11"/>
  <c r="E463" i="11"/>
  <c r="E462" i="11"/>
  <c r="E461" i="11"/>
  <c r="E460" i="11"/>
  <c r="E459" i="11"/>
  <c r="E458" i="11"/>
  <c r="E457" i="11"/>
  <c r="E456" i="11"/>
  <c r="E455" i="11"/>
  <c r="E454" i="11"/>
  <c r="E453" i="11"/>
  <c r="L445" i="11"/>
  <c r="J445" i="11"/>
  <c r="H445" i="11"/>
  <c r="F445" i="11"/>
  <c r="D445" i="11"/>
  <c r="B445" i="11"/>
  <c r="M443" i="11"/>
  <c r="I443" i="11"/>
  <c r="E443" i="11"/>
  <c r="M442" i="11"/>
  <c r="I442" i="11"/>
  <c r="E442" i="11"/>
  <c r="M441" i="11"/>
  <c r="I441" i="11"/>
  <c r="E441" i="11"/>
  <c r="M440" i="11"/>
  <c r="I440" i="11"/>
  <c r="E440" i="11"/>
  <c r="M439" i="11"/>
  <c r="I439" i="11"/>
  <c r="E439" i="11"/>
  <c r="M438" i="11"/>
  <c r="I438" i="11"/>
  <c r="E438" i="11"/>
  <c r="M437" i="11"/>
  <c r="I437" i="11"/>
  <c r="E437" i="11"/>
  <c r="M436" i="11"/>
  <c r="I436" i="11"/>
  <c r="E436" i="11"/>
  <c r="M435" i="11"/>
  <c r="I435" i="11"/>
  <c r="E435" i="11"/>
  <c r="M434" i="11"/>
  <c r="I434" i="11"/>
  <c r="E434" i="11"/>
  <c r="M433" i="11"/>
  <c r="I433" i="11"/>
  <c r="E433" i="11"/>
  <c r="M432" i="11"/>
  <c r="I432" i="11"/>
  <c r="E432" i="11"/>
  <c r="M431" i="11"/>
  <c r="I431" i="11"/>
  <c r="E431" i="11"/>
  <c r="M430" i="11"/>
  <c r="I430" i="11"/>
  <c r="E430" i="11"/>
  <c r="M429" i="11"/>
  <c r="I429" i="11"/>
  <c r="E429" i="11"/>
  <c r="M428" i="11"/>
  <c r="I428" i="11"/>
  <c r="E428" i="11"/>
  <c r="M427" i="11"/>
  <c r="I427" i="11"/>
  <c r="E427" i="11"/>
  <c r="M426" i="11"/>
  <c r="I426" i="11"/>
  <c r="E426" i="11"/>
  <c r="M425" i="11"/>
  <c r="I425" i="11"/>
  <c r="E425" i="11"/>
  <c r="M424" i="11"/>
  <c r="I424" i="11"/>
  <c r="E424" i="11"/>
  <c r="M423" i="11"/>
  <c r="I423" i="11"/>
  <c r="E423" i="11"/>
  <c r="M422" i="11"/>
  <c r="I422" i="11"/>
  <c r="E422" i="11"/>
  <c r="M421" i="11"/>
  <c r="I421" i="11"/>
  <c r="E421" i="11"/>
  <c r="M420" i="11"/>
  <c r="I420" i="11"/>
  <c r="E420" i="11"/>
  <c r="M419" i="11"/>
  <c r="I419" i="11"/>
  <c r="E419" i="11"/>
  <c r="M418" i="11"/>
  <c r="I418" i="11"/>
  <c r="E418" i="11"/>
  <c r="M417" i="11"/>
  <c r="I417" i="11"/>
  <c r="E417" i="11"/>
  <c r="M416" i="11"/>
  <c r="I416" i="11"/>
  <c r="E416" i="11"/>
  <c r="M415" i="11"/>
  <c r="I415" i="11"/>
  <c r="E415" i="11"/>
  <c r="M414" i="11"/>
  <c r="I414" i="11"/>
  <c r="E414" i="11"/>
  <c r="M413" i="11"/>
  <c r="I413" i="11"/>
  <c r="E413" i="11"/>
  <c r="M412" i="11"/>
  <c r="I412" i="11"/>
  <c r="E412" i="11"/>
  <c r="M411" i="11"/>
  <c r="I411" i="11"/>
  <c r="E411" i="11"/>
  <c r="L402" i="11"/>
  <c r="J402" i="11"/>
  <c r="H402" i="11"/>
  <c r="F402" i="11"/>
  <c r="D402" i="11"/>
  <c r="B402" i="11"/>
  <c r="M400" i="11"/>
  <c r="I400" i="11"/>
  <c r="E400" i="11"/>
  <c r="M399" i="11"/>
  <c r="I399" i="11"/>
  <c r="E399" i="11"/>
  <c r="M398" i="11"/>
  <c r="I398" i="11"/>
  <c r="E398" i="11"/>
  <c r="M397" i="11"/>
  <c r="I397" i="11"/>
  <c r="E397" i="11"/>
  <c r="M396" i="11"/>
  <c r="I396" i="11"/>
  <c r="E396" i="11"/>
  <c r="M395" i="11"/>
  <c r="I395" i="11"/>
  <c r="E395" i="11"/>
  <c r="M394" i="11"/>
  <c r="I394" i="11"/>
  <c r="E394" i="11"/>
  <c r="M393" i="11"/>
  <c r="I393" i="11"/>
  <c r="E393" i="11"/>
  <c r="M392" i="11"/>
  <c r="I392" i="11"/>
  <c r="E392" i="11"/>
  <c r="M391" i="11"/>
  <c r="I391" i="11"/>
  <c r="E391" i="11"/>
  <c r="M390" i="11"/>
  <c r="I390" i="11"/>
  <c r="E390" i="11"/>
  <c r="M389" i="11"/>
  <c r="I389" i="11"/>
  <c r="E389" i="11"/>
  <c r="M388" i="11"/>
  <c r="I388" i="11"/>
  <c r="E388" i="11"/>
  <c r="M387" i="11"/>
  <c r="I387" i="11"/>
  <c r="E387" i="11"/>
  <c r="M386" i="11"/>
  <c r="I386" i="11"/>
  <c r="E386" i="11"/>
  <c r="M385" i="11"/>
  <c r="I385" i="11"/>
  <c r="E385" i="11"/>
  <c r="M384" i="11"/>
  <c r="I384" i="11"/>
  <c r="E384" i="11"/>
  <c r="M383" i="11"/>
  <c r="I383" i="11"/>
  <c r="E383" i="11"/>
  <c r="M382" i="11"/>
  <c r="I382" i="11"/>
  <c r="E382" i="11"/>
  <c r="M381" i="11"/>
  <c r="I381" i="11"/>
  <c r="E381" i="11"/>
  <c r="M380" i="11"/>
  <c r="I380" i="11"/>
  <c r="E380" i="11"/>
  <c r="M379" i="11"/>
  <c r="I379" i="11"/>
  <c r="E379" i="11"/>
  <c r="M378" i="11"/>
  <c r="I378" i="11"/>
  <c r="E378" i="11"/>
  <c r="M377" i="11"/>
  <c r="I377" i="11"/>
  <c r="E377" i="11"/>
  <c r="M376" i="11"/>
  <c r="I376" i="11"/>
  <c r="E376" i="11"/>
  <c r="M375" i="11"/>
  <c r="I375" i="11"/>
  <c r="E375" i="11"/>
  <c r="M374" i="11"/>
  <c r="I374" i="11"/>
  <c r="E374" i="11"/>
  <c r="M373" i="11"/>
  <c r="I373" i="11"/>
  <c r="E373" i="11"/>
  <c r="M372" i="11"/>
  <c r="I372" i="11"/>
  <c r="E372" i="11"/>
  <c r="M371" i="11"/>
  <c r="I371" i="11"/>
  <c r="E371" i="11"/>
  <c r="M370" i="11"/>
  <c r="I370" i="11"/>
  <c r="E370" i="11"/>
  <c r="M369" i="11"/>
  <c r="I369" i="11"/>
  <c r="E369" i="11"/>
  <c r="M368" i="11"/>
  <c r="I368" i="11"/>
  <c r="E368" i="11"/>
  <c r="M487" i="11" l="1"/>
  <c r="E487" i="11"/>
  <c r="I487" i="11"/>
  <c r="M445" i="11"/>
  <c r="I445" i="11"/>
  <c r="E445" i="11"/>
  <c r="M402" i="11"/>
  <c r="I402" i="11"/>
  <c r="E402" i="11"/>
  <c r="L58" i="14" l="1"/>
  <c r="T77" i="9" l="1"/>
  <c r="U77" i="9" s="1"/>
  <c r="R88" i="9" s="1"/>
  <c r="L88" i="9" s="1"/>
  <c r="T76" i="9"/>
  <c r="U76" i="9" s="1"/>
  <c r="R87" i="9" s="1"/>
  <c r="L87" i="9" s="1"/>
  <c r="T75" i="9"/>
  <c r="U75" i="9" s="1"/>
  <c r="R85" i="9" s="1"/>
  <c r="L85" i="9" s="1"/>
  <c r="T74" i="9"/>
  <c r="U74" i="9" s="1"/>
  <c r="R86" i="9" s="1"/>
  <c r="L86" i="9" s="1"/>
  <c r="Y98" i="9" l="1"/>
  <c r="Y97" i="9"/>
  <c r="Y96" i="9"/>
  <c r="Y95" i="9"/>
  <c r="Y94" i="9"/>
  <c r="Y93" i="9"/>
  <c r="Y92" i="9"/>
  <c r="Y91" i="9"/>
  <c r="Y90" i="9"/>
  <c r="Y89" i="9"/>
  <c r="Y88" i="9"/>
  <c r="Y87" i="9"/>
  <c r="Y86" i="9"/>
  <c r="Y85" i="9"/>
  <c r="Y84" i="9"/>
  <c r="Y83" i="9"/>
  <c r="Y82" i="9"/>
  <c r="Y81" i="9"/>
  <c r="Y80" i="9"/>
  <c r="Y79" i="9"/>
  <c r="Y78" i="9"/>
  <c r="Y77" i="9"/>
  <c r="U68" i="9" s="1"/>
  <c r="Y76" i="9"/>
  <c r="Y75" i="9"/>
  <c r="Y74" i="9"/>
  <c r="Y73" i="9"/>
  <c r="Y72" i="9"/>
  <c r="Y71" i="9"/>
  <c r="Y70" i="9"/>
  <c r="Y69" i="9"/>
  <c r="Y68" i="9"/>
  <c r="Y67" i="9"/>
  <c r="Y66" i="9"/>
  <c r="U73" i="9" s="1"/>
  <c r="R84" i="9" s="1"/>
  <c r="L84" i="9" s="1"/>
  <c r="Y65" i="9"/>
  <c r="U72" i="9" s="1"/>
  <c r="R82" i="9" s="1"/>
  <c r="L82" i="9" s="1"/>
  <c r="Y64" i="9"/>
  <c r="Y63" i="9"/>
  <c r="Y62" i="9"/>
  <c r="Y61" i="9"/>
  <c r="Y60" i="9"/>
  <c r="Y59" i="9"/>
  <c r="Y58" i="9"/>
  <c r="Y57" i="9"/>
  <c r="Y56" i="9"/>
  <c r="Y55" i="9"/>
  <c r="Y54" i="9"/>
  <c r="U65" i="9" s="1"/>
  <c r="Y53" i="9"/>
  <c r="Y52" i="9"/>
  <c r="Y51" i="9"/>
  <c r="U63" i="9" s="1"/>
  <c r="Y50" i="9"/>
  <c r="Y49" i="9"/>
  <c r="Y48" i="9"/>
  <c r="U64" i="9" s="1"/>
  <c r="Y47" i="9"/>
  <c r="Y46" i="9"/>
  <c r="Y45" i="9"/>
  <c r="Y44" i="9"/>
  <c r="Y43" i="9"/>
  <c r="Y42" i="9"/>
  <c r="Y41" i="9"/>
  <c r="Y40" i="9"/>
  <c r="U69" i="9" s="1"/>
  <c r="Y39" i="9"/>
  <c r="Y38" i="9"/>
  <c r="Y37" i="9"/>
  <c r="Y36" i="9"/>
  <c r="Y35" i="9"/>
  <c r="Y34" i="9"/>
  <c r="Y33" i="9"/>
  <c r="Y32" i="9"/>
  <c r="U67" i="9" s="1"/>
  <c r="Y31" i="9"/>
  <c r="Y30" i="9"/>
  <c r="U66" i="9" s="1"/>
  <c r="Y29" i="9"/>
  <c r="Y28" i="9"/>
  <c r="Y27" i="9"/>
  <c r="U62" i="9" s="1"/>
  <c r="Y26" i="9"/>
  <c r="U71" i="9" s="1"/>
  <c r="Y25" i="9"/>
  <c r="Y24" i="9"/>
  <c r="Y23" i="9"/>
  <c r="Y22" i="9"/>
  <c r="Y21" i="9"/>
  <c r="Y20" i="9"/>
  <c r="Y19" i="9"/>
  <c r="Y18" i="9"/>
  <c r="U70" i="9" s="1"/>
  <c r="Y17" i="9"/>
  <c r="Y16" i="9"/>
  <c r="Y11" i="9"/>
  <c r="R81" i="9" l="1"/>
  <c r="R78" i="9"/>
  <c r="L78" i="9" s="1"/>
  <c r="R79" i="9"/>
  <c r="L79" i="9" s="1"/>
  <c r="R80" i="9"/>
  <c r="L80" i="9" s="1"/>
  <c r="L81" i="9"/>
  <c r="R83" i="9"/>
  <c r="L83" i="9" s="1"/>
  <c r="F88" i="21"/>
  <c r="D88" i="21"/>
  <c r="C88" i="21"/>
  <c r="F87" i="21"/>
  <c r="D87" i="21"/>
  <c r="C87" i="21"/>
  <c r="F86" i="21"/>
  <c r="D86" i="21"/>
  <c r="C86" i="21"/>
  <c r="F85" i="21"/>
  <c r="D85" i="21"/>
  <c r="C85" i="21"/>
  <c r="D87" i="20"/>
  <c r="C87" i="20"/>
  <c r="D86" i="20"/>
  <c r="C86" i="20"/>
  <c r="D85" i="20"/>
  <c r="C85" i="20"/>
  <c r="C84" i="20"/>
  <c r="G88" i="18"/>
  <c r="F88" i="18"/>
  <c r="G87" i="18"/>
  <c r="F87" i="18"/>
  <c r="G86" i="18"/>
  <c r="F86" i="18"/>
  <c r="G85" i="18"/>
  <c r="F85" i="18"/>
  <c r="M46" i="15"/>
  <c r="L46" i="15"/>
  <c r="K46" i="15"/>
  <c r="J46" i="15"/>
  <c r="I46" i="15"/>
  <c r="H46" i="15"/>
  <c r="G46" i="15"/>
  <c r="F46" i="15"/>
  <c r="E46" i="15"/>
  <c r="D46" i="15"/>
  <c r="C46" i="15"/>
  <c r="B46" i="15"/>
  <c r="N45" i="15"/>
  <c r="N43" i="15"/>
  <c r="I91" i="24"/>
  <c r="H91" i="24"/>
  <c r="G91" i="24"/>
  <c r="F91" i="24"/>
  <c r="E91" i="24"/>
  <c r="D91" i="24"/>
  <c r="C91" i="24"/>
  <c r="D132" i="24"/>
  <c r="G47" i="24" s="1"/>
  <c r="C132" i="24"/>
  <c r="C47" i="24" s="1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B43" i="23"/>
  <c r="E115" i="22"/>
  <c r="C115" i="22"/>
  <c r="C137" i="21"/>
  <c r="D136" i="20"/>
  <c r="C136" i="20"/>
  <c r="G137" i="18"/>
  <c r="F137" i="18"/>
  <c r="D357" i="11"/>
  <c r="B357" i="11"/>
  <c r="L315" i="11"/>
  <c r="J315" i="11"/>
  <c r="H315" i="11"/>
  <c r="F315" i="11"/>
  <c r="D315" i="11"/>
  <c r="B315" i="11"/>
  <c r="L272" i="11"/>
  <c r="J272" i="11"/>
  <c r="H272" i="11"/>
  <c r="F272" i="11"/>
  <c r="D272" i="11"/>
  <c r="B272" i="11"/>
  <c r="L227" i="11"/>
  <c r="J227" i="11"/>
  <c r="H227" i="11"/>
  <c r="F227" i="11"/>
  <c r="D227" i="11"/>
  <c r="B227" i="11"/>
  <c r="L182" i="11"/>
  <c r="J182" i="11"/>
  <c r="H182" i="11"/>
  <c r="F182" i="11"/>
  <c r="D182" i="11"/>
  <c r="B182" i="11"/>
  <c r="L139" i="11"/>
  <c r="J139" i="11"/>
  <c r="H139" i="11"/>
  <c r="F139" i="11"/>
  <c r="D139" i="11"/>
  <c r="B139" i="11"/>
  <c r="P95" i="11"/>
  <c r="N95" i="11"/>
  <c r="L95" i="11"/>
  <c r="J95" i="11"/>
  <c r="H95" i="11"/>
  <c r="F95" i="11"/>
  <c r="D95" i="11"/>
  <c r="B95" i="11"/>
  <c r="M50" i="11"/>
  <c r="L50" i="11"/>
  <c r="K50" i="11"/>
  <c r="J50" i="11"/>
  <c r="I50" i="11"/>
  <c r="H50" i="11"/>
  <c r="G50" i="11"/>
  <c r="F50" i="11"/>
  <c r="E50" i="11"/>
  <c r="D50" i="11"/>
  <c r="C50" i="11"/>
  <c r="B50" i="11"/>
  <c r="N49" i="11"/>
  <c r="I138" i="4"/>
  <c r="H138" i="4"/>
  <c r="E138" i="4"/>
  <c r="D138" i="4"/>
  <c r="C81" i="6"/>
  <c r="H124" i="32" l="1"/>
  <c r="B27" i="27" l="1"/>
  <c r="A52" i="16"/>
  <c r="M57" i="10" l="1"/>
  <c r="G135" i="20" l="1"/>
  <c r="K135" i="20" s="1"/>
  <c r="I136" i="18"/>
  <c r="K136" i="18" s="1"/>
  <c r="M136" i="18" s="1"/>
  <c r="O136" i="18" s="1"/>
  <c r="H136" i="18"/>
  <c r="J136" i="18" s="1"/>
  <c r="L136" i="18" s="1"/>
  <c r="N136" i="18" s="1"/>
  <c r="O135" i="20" l="1"/>
  <c r="A194" i="13"/>
  <c r="A195" i="13"/>
  <c r="A103" i="13"/>
  <c r="L1" i="13"/>
  <c r="N101" i="13" s="1"/>
  <c r="F37" i="7"/>
  <c r="G37" i="7"/>
  <c r="B58" i="23"/>
  <c r="D110" i="24" s="1"/>
  <c r="D131" i="24"/>
  <c r="G46" i="24" s="1"/>
  <c r="H105" i="4"/>
  <c r="I105" i="4"/>
  <c r="D125" i="24"/>
  <c r="G40" i="24" s="1"/>
  <c r="AD118" i="20"/>
  <c r="F118" i="20" s="1"/>
  <c r="F12" i="9"/>
  <c r="J138" i="9"/>
  <c r="J142" i="9" s="1"/>
  <c r="K138" i="9"/>
  <c r="K142" i="9" s="1"/>
  <c r="H141" i="18"/>
  <c r="J141" i="18" s="1"/>
  <c r="X80" i="37"/>
  <c r="AD12" i="20"/>
  <c r="F12" i="20" s="1"/>
  <c r="AD13" i="20"/>
  <c r="F13" i="20" s="1"/>
  <c r="AD14" i="20"/>
  <c r="F14" i="20" s="1"/>
  <c r="AD15" i="20"/>
  <c r="F15" i="20" s="1"/>
  <c r="AD16" i="20"/>
  <c r="F16" i="20" s="1"/>
  <c r="AD17" i="20"/>
  <c r="F17" i="20" s="1"/>
  <c r="AD18" i="20"/>
  <c r="F18" i="20" s="1"/>
  <c r="AD19" i="20"/>
  <c r="F19" i="20" s="1"/>
  <c r="AD20" i="20"/>
  <c r="F20" i="20" s="1"/>
  <c r="AD21" i="20"/>
  <c r="F21" i="20" s="1"/>
  <c r="AD22" i="20"/>
  <c r="F22" i="20" s="1"/>
  <c r="AD23" i="20"/>
  <c r="F23" i="20" s="1"/>
  <c r="AD24" i="20"/>
  <c r="F24" i="20" s="1"/>
  <c r="AD25" i="20"/>
  <c r="F25" i="20" s="1"/>
  <c r="AD28" i="20"/>
  <c r="F26" i="20" s="1"/>
  <c r="AD29" i="20"/>
  <c r="F27" i="20" s="1"/>
  <c r="AD30" i="20"/>
  <c r="F28" i="20" s="1"/>
  <c r="AD31" i="20"/>
  <c r="F29" i="20" s="1"/>
  <c r="AD32" i="20"/>
  <c r="F30" i="20" s="1"/>
  <c r="AD33" i="20"/>
  <c r="F31" i="20" s="1"/>
  <c r="AD34" i="20"/>
  <c r="F32" i="20" s="1"/>
  <c r="AD35" i="20"/>
  <c r="F33" i="20" s="1"/>
  <c r="AD36" i="20"/>
  <c r="F34" i="20" s="1"/>
  <c r="AD37" i="20"/>
  <c r="F35" i="20" s="1"/>
  <c r="AD38" i="20"/>
  <c r="F36" i="20" s="1"/>
  <c r="AD39" i="20"/>
  <c r="F37" i="20" s="1"/>
  <c r="AD40" i="20"/>
  <c r="F38" i="20" s="1"/>
  <c r="AD41" i="20"/>
  <c r="F39" i="20" s="1"/>
  <c r="AD42" i="20"/>
  <c r="F40" i="20" s="1"/>
  <c r="AD43" i="20"/>
  <c r="F41" i="20" s="1"/>
  <c r="AD44" i="20"/>
  <c r="F42" i="20" s="1"/>
  <c r="AD45" i="20"/>
  <c r="F43" i="20" s="1"/>
  <c r="AD46" i="20"/>
  <c r="F44" i="20" s="1"/>
  <c r="AD47" i="20"/>
  <c r="F45" i="20" s="1"/>
  <c r="AD48" i="20"/>
  <c r="F46" i="20" s="1"/>
  <c r="AD49" i="20"/>
  <c r="F47" i="20" s="1"/>
  <c r="AD50" i="20"/>
  <c r="F48" i="20" s="1"/>
  <c r="AD51" i="20"/>
  <c r="F49" i="20" s="1"/>
  <c r="AD52" i="20"/>
  <c r="F50" i="20" s="1"/>
  <c r="AD53" i="20"/>
  <c r="F51" i="20" s="1"/>
  <c r="AD54" i="20"/>
  <c r="F52" i="20" s="1"/>
  <c r="AD55" i="20"/>
  <c r="F53" i="20" s="1"/>
  <c r="AD56" i="20"/>
  <c r="F54" i="20" s="1"/>
  <c r="AD57" i="20"/>
  <c r="F55" i="20" s="1"/>
  <c r="AD58" i="20"/>
  <c r="F56" i="20" s="1"/>
  <c r="AD59" i="20"/>
  <c r="F57" i="20" s="1"/>
  <c r="AD60" i="20"/>
  <c r="F58" i="20" s="1"/>
  <c r="AD61" i="20"/>
  <c r="F59" i="20" s="1"/>
  <c r="AD62" i="20"/>
  <c r="F60" i="20" s="1"/>
  <c r="AD63" i="20"/>
  <c r="F61" i="20" s="1"/>
  <c r="AD64" i="20"/>
  <c r="F62" i="20" s="1"/>
  <c r="AD65" i="20"/>
  <c r="F63" i="20" s="1"/>
  <c r="AD66" i="20"/>
  <c r="F64" i="20" s="1"/>
  <c r="AD67" i="20"/>
  <c r="F65" i="20" s="1"/>
  <c r="AD68" i="20"/>
  <c r="F66" i="20" s="1"/>
  <c r="AD69" i="20"/>
  <c r="F67" i="20" s="1"/>
  <c r="AD70" i="20"/>
  <c r="F68" i="20" s="1"/>
  <c r="AD71" i="20"/>
  <c r="F69" i="20" s="1"/>
  <c r="AD72" i="20"/>
  <c r="F70" i="20" s="1"/>
  <c r="AD73" i="20"/>
  <c r="F71" i="20" s="1"/>
  <c r="AD74" i="20"/>
  <c r="F72" i="20" s="1"/>
  <c r="AD75" i="20"/>
  <c r="F73" i="20" s="1"/>
  <c r="AD76" i="20"/>
  <c r="F74" i="20" s="1"/>
  <c r="AD77" i="20"/>
  <c r="F75" i="20" s="1"/>
  <c r="AD78" i="20"/>
  <c r="F76" i="20" s="1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F88" i="20" s="1"/>
  <c r="AD91" i="20"/>
  <c r="F89" i="20" s="1"/>
  <c r="AD92" i="20"/>
  <c r="F90" i="20" s="1"/>
  <c r="AD93" i="20"/>
  <c r="F91" i="20" s="1"/>
  <c r="AD94" i="20"/>
  <c r="F92" i="20" s="1"/>
  <c r="AD95" i="20"/>
  <c r="F93" i="20" s="1"/>
  <c r="AD96" i="20"/>
  <c r="F94" i="20" s="1"/>
  <c r="AD97" i="20"/>
  <c r="F95" i="20" s="1"/>
  <c r="AD98" i="20"/>
  <c r="F96" i="20" s="1"/>
  <c r="AD99" i="20"/>
  <c r="F97" i="20" s="1"/>
  <c r="AD100" i="20"/>
  <c r="F98" i="20" s="1"/>
  <c r="AD101" i="20"/>
  <c r="F99" i="20" s="1"/>
  <c r="AD102" i="20"/>
  <c r="F100" i="20" s="1"/>
  <c r="AD103" i="20"/>
  <c r="F101" i="20" s="1"/>
  <c r="AD104" i="20"/>
  <c r="F102" i="20" s="1"/>
  <c r="AD26" i="20"/>
  <c r="F114" i="20" s="1"/>
  <c r="AD27" i="20"/>
  <c r="F115" i="20" s="1"/>
  <c r="AD105" i="20"/>
  <c r="F103" i="20" s="1"/>
  <c r="AD106" i="20"/>
  <c r="F104" i="20" s="1"/>
  <c r="AD107" i="20"/>
  <c r="F105" i="20" s="1"/>
  <c r="AD108" i="20"/>
  <c r="F106" i="20" s="1"/>
  <c r="AD109" i="20"/>
  <c r="F107" i="20" s="1"/>
  <c r="AD110" i="20"/>
  <c r="F108" i="20" s="1"/>
  <c r="AD111" i="20"/>
  <c r="F109" i="20" s="1"/>
  <c r="AD112" i="20"/>
  <c r="F110" i="20" s="1"/>
  <c r="AD113" i="20"/>
  <c r="F111" i="20" s="1"/>
  <c r="AD114" i="20"/>
  <c r="F112" i="20" s="1"/>
  <c r="AD115" i="20"/>
  <c r="F113" i="20" s="1"/>
  <c r="AD116" i="20"/>
  <c r="F116" i="20" s="1"/>
  <c r="AD117" i="20"/>
  <c r="F117" i="20" s="1"/>
  <c r="AD119" i="20"/>
  <c r="F119" i="20" s="1"/>
  <c r="AD120" i="20"/>
  <c r="F120" i="20" s="1"/>
  <c r="AD121" i="20"/>
  <c r="F121" i="20" s="1"/>
  <c r="AD122" i="20"/>
  <c r="F122" i="20" s="1"/>
  <c r="B47" i="23"/>
  <c r="B49" i="23"/>
  <c r="D101" i="24" s="1"/>
  <c r="G16" i="24" s="1"/>
  <c r="B51" i="23"/>
  <c r="D103" i="24" s="1"/>
  <c r="G18" i="24" s="1"/>
  <c r="Z43" i="23"/>
  <c r="B53" i="23"/>
  <c r="D105" i="24" s="1"/>
  <c r="G20" i="24" s="1"/>
  <c r="B56" i="23"/>
  <c r="D108" i="24" s="1"/>
  <c r="G23" i="24" s="1"/>
  <c r="B60" i="23"/>
  <c r="D112" i="24" s="1"/>
  <c r="G27" i="24" s="1"/>
  <c r="B62" i="23"/>
  <c r="D114" i="24" s="1"/>
  <c r="G29" i="24" s="1"/>
  <c r="B63" i="23"/>
  <c r="D115" i="24" s="1"/>
  <c r="G30" i="24" s="1"/>
  <c r="B65" i="23"/>
  <c r="D117" i="24" s="1"/>
  <c r="G32" i="24" s="1"/>
  <c r="D126" i="24"/>
  <c r="G41" i="24" s="1"/>
  <c r="B72" i="23"/>
  <c r="D124" i="24" s="1"/>
  <c r="G39" i="24" s="1"/>
  <c r="B71" i="23"/>
  <c r="D123" i="24" s="1"/>
  <c r="G38" i="24" s="1"/>
  <c r="B70" i="23"/>
  <c r="D122" i="24" s="1"/>
  <c r="G37" i="24" s="1"/>
  <c r="B69" i="23"/>
  <c r="D121" i="24" s="1"/>
  <c r="G36" i="24" s="1"/>
  <c r="B68" i="23"/>
  <c r="D120" i="24" s="1"/>
  <c r="G35" i="24" s="1"/>
  <c r="B67" i="23"/>
  <c r="D119" i="24" s="1"/>
  <c r="G34" i="24" s="1"/>
  <c r="B66" i="23"/>
  <c r="D118" i="24" s="1"/>
  <c r="G33" i="24" s="1"/>
  <c r="B64" i="23"/>
  <c r="D116" i="24" s="1"/>
  <c r="G31" i="24" s="1"/>
  <c r="B61" i="23"/>
  <c r="D113" i="24" s="1"/>
  <c r="G28" i="24" s="1"/>
  <c r="B59" i="23"/>
  <c r="D111" i="24" s="1"/>
  <c r="G26" i="24" s="1"/>
  <c r="G25" i="24"/>
  <c r="B57" i="23"/>
  <c r="D109" i="24" s="1"/>
  <c r="G24" i="24" s="1"/>
  <c r="B55" i="23"/>
  <c r="D107" i="24" s="1"/>
  <c r="G22" i="24" s="1"/>
  <c r="B54" i="23"/>
  <c r="D106" i="24" s="1"/>
  <c r="G21" i="24" s="1"/>
  <c r="B52" i="23"/>
  <c r="D104" i="24" s="1"/>
  <c r="G19" i="24" s="1"/>
  <c r="B50" i="23"/>
  <c r="D102" i="24" s="1"/>
  <c r="G17" i="24" s="1"/>
  <c r="B48" i="23"/>
  <c r="D100" i="24" s="1"/>
  <c r="G15" i="24" s="1"/>
  <c r="AA43" i="23"/>
  <c r="I28" i="18"/>
  <c r="H153" i="18"/>
  <c r="G134" i="20"/>
  <c r="K134" i="20" s="1"/>
  <c r="G133" i="20"/>
  <c r="K133" i="20" s="1"/>
  <c r="G132" i="20"/>
  <c r="K132" i="20" s="1"/>
  <c r="G131" i="20"/>
  <c r="K131" i="20" s="1"/>
  <c r="G130" i="20"/>
  <c r="K130" i="20" s="1"/>
  <c r="G129" i="20"/>
  <c r="K129" i="20" s="1"/>
  <c r="G128" i="20"/>
  <c r="K128" i="20" s="1"/>
  <c r="G127" i="20"/>
  <c r="K127" i="20" s="1"/>
  <c r="G126" i="20"/>
  <c r="K126" i="20" s="1"/>
  <c r="G125" i="20"/>
  <c r="K125" i="20" s="1"/>
  <c r="G124" i="20"/>
  <c r="K124" i="20" s="1"/>
  <c r="G123" i="20"/>
  <c r="K123" i="20" s="1"/>
  <c r="G122" i="20"/>
  <c r="K122" i="20" s="1"/>
  <c r="G121" i="20"/>
  <c r="K121" i="20" s="1"/>
  <c r="G120" i="20"/>
  <c r="K120" i="20" s="1"/>
  <c r="G119" i="20"/>
  <c r="K119" i="20" s="1"/>
  <c r="G118" i="20"/>
  <c r="K118" i="20" s="1"/>
  <c r="G117" i="20"/>
  <c r="K117" i="20" s="1"/>
  <c r="G116" i="20"/>
  <c r="K116" i="20" s="1"/>
  <c r="G115" i="20"/>
  <c r="K115" i="20" s="1"/>
  <c r="G114" i="20"/>
  <c r="K114" i="20" s="1"/>
  <c r="G113" i="20"/>
  <c r="K113" i="20" s="1"/>
  <c r="G112" i="20"/>
  <c r="K112" i="20" s="1"/>
  <c r="G111" i="20"/>
  <c r="K111" i="20" s="1"/>
  <c r="G110" i="20"/>
  <c r="K110" i="20" s="1"/>
  <c r="G109" i="20"/>
  <c r="K109" i="20" s="1"/>
  <c r="G108" i="20"/>
  <c r="K108" i="20" s="1"/>
  <c r="G107" i="20"/>
  <c r="K107" i="20" s="1"/>
  <c r="G106" i="20"/>
  <c r="K106" i="20" s="1"/>
  <c r="G105" i="20"/>
  <c r="K105" i="20" s="1"/>
  <c r="G104" i="20"/>
  <c r="K104" i="20" s="1"/>
  <c r="G103" i="20"/>
  <c r="K103" i="20" s="1"/>
  <c r="G102" i="20"/>
  <c r="K102" i="20" s="1"/>
  <c r="G101" i="20"/>
  <c r="K101" i="20" s="1"/>
  <c r="G100" i="20"/>
  <c r="K100" i="20" s="1"/>
  <c r="G99" i="20"/>
  <c r="K99" i="20" s="1"/>
  <c r="G98" i="20"/>
  <c r="K98" i="20" s="1"/>
  <c r="G97" i="20"/>
  <c r="K97" i="20" s="1"/>
  <c r="G96" i="20"/>
  <c r="K96" i="20" s="1"/>
  <c r="G95" i="20"/>
  <c r="K95" i="20" s="1"/>
  <c r="G94" i="20"/>
  <c r="K94" i="20" s="1"/>
  <c r="G93" i="20"/>
  <c r="K93" i="20" s="1"/>
  <c r="G92" i="20"/>
  <c r="K92" i="20" s="1"/>
  <c r="G91" i="20"/>
  <c r="K91" i="20" s="1"/>
  <c r="G90" i="20"/>
  <c r="K90" i="20" s="1"/>
  <c r="G89" i="20"/>
  <c r="K89" i="20" s="1"/>
  <c r="G88" i="20"/>
  <c r="K88" i="20" s="1"/>
  <c r="G76" i="20"/>
  <c r="K76" i="20" s="1"/>
  <c r="G75" i="20"/>
  <c r="K75" i="20" s="1"/>
  <c r="G74" i="20"/>
  <c r="K74" i="20" s="1"/>
  <c r="G73" i="20"/>
  <c r="K73" i="20" s="1"/>
  <c r="G72" i="20"/>
  <c r="K72" i="20" s="1"/>
  <c r="G71" i="20"/>
  <c r="K71" i="20" s="1"/>
  <c r="G70" i="20"/>
  <c r="K70" i="20" s="1"/>
  <c r="G69" i="20"/>
  <c r="K69" i="20" s="1"/>
  <c r="G68" i="20"/>
  <c r="K68" i="20" s="1"/>
  <c r="G67" i="20"/>
  <c r="K67" i="20" s="1"/>
  <c r="G66" i="20"/>
  <c r="K66" i="20" s="1"/>
  <c r="G65" i="20"/>
  <c r="K65" i="20" s="1"/>
  <c r="G64" i="20"/>
  <c r="K64" i="20" s="1"/>
  <c r="G63" i="20"/>
  <c r="K63" i="20" s="1"/>
  <c r="G62" i="20"/>
  <c r="K62" i="20" s="1"/>
  <c r="G61" i="20"/>
  <c r="K61" i="20" s="1"/>
  <c r="G60" i="20"/>
  <c r="K60" i="20" s="1"/>
  <c r="G59" i="20"/>
  <c r="K59" i="20" s="1"/>
  <c r="G58" i="20"/>
  <c r="K58" i="20" s="1"/>
  <c r="G57" i="20"/>
  <c r="K57" i="20" s="1"/>
  <c r="G56" i="20"/>
  <c r="K56" i="20" s="1"/>
  <c r="G55" i="20"/>
  <c r="K55" i="20" s="1"/>
  <c r="G54" i="20"/>
  <c r="K54" i="20" s="1"/>
  <c r="G53" i="20"/>
  <c r="K53" i="20" s="1"/>
  <c r="G52" i="20"/>
  <c r="K52" i="20" s="1"/>
  <c r="G51" i="20"/>
  <c r="K51" i="20" s="1"/>
  <c r="G50" i="20"/>
  <c r="K50" i="20" s="1"/>
  <c r="G49" i="20"/>
  <c r="K49" i="20" s="1"/>
  <c r="G48" i="20"/>
  <c r="K48" i="20" s="1"/>
  <c r="G47" i="20"/>
  <c r="K47" i="20" s="1"/>
  <c r="G46" i="20"/>
  <c r="K46" i="20" s="1"/>
  <c r="G45" i="20"/>
  <c r="K45" i="20" s="1"/>
  <c r="G44" i="20"/>
  <c r="K44" i="20" s="1"/>
  <c r="G43" i="20"/>
  <c r="K43" i="20" s="1"/>
  <c r="G42" i="20"/>
  <c r="K42" i="20" s="1"/>
  <c r="G41" i="20"/>
  <c r="K41" i="20" s="1"/>
  <c r="G40" i="20"/>
  <c r="K40" i="20" s="1"/>
  <c r="G39" i="20"/>
  <c r="K39" i="20" s="1"/>
  <c r="G38" i="20"/>
  <c r="K38" i="20" s="1"/>
  <c r="G37" i="20"/>
  <c r="K37" i="20" s="1"/>
  <c r="G36" i="20"/>
  <c r="K36" i="20" s="1"/>
  <c r="G35" i="20"/>
  <c r="K35" i="20" s="1"/>
  <c r="G34" i="20"/>
  <c r="K34" i="20" s="1"/>
  <c r="G33" i="20"/>
  <c r="K33" i="20" s="1"/>
  <c r="G32" i="20"/>
  <c r="K32" i="20" s="1"/>
  <c r="G31" i="20"/>
  <c r="K31" i="20" s="1"/>
  <c r="G30" i="20"/>
  <c r="K30" i="20" s="1"/>
  <c r="G29" i="20"/>
  <c r="K29" i="20" s="1"/>
  <c r="G28" i="20"/>
  <c r="K28" i="20" s="1"/>
  <c r="G27" i="20"/>
  <c r="K27" i="20" s="1"/>
  <c r="G26" i="20"/>
  <c r="K26" i="20" s="1"/>
  <c r="G25" i="20"/>
  <c r="K25" i="20" s="1"/>
  <c r="G24" i="20"/>
  <c r="K24" i="20" s="1"/>
  <c r="G23" i="20"/>
  <c r="K23" i="20" s="1"/>
  <c r="G22" i="20"/>
  <c r="K22" i="20" s="1"/>
  <c r="G21" i="20"/>
  <c r="K21" i="20" s="1"/>
  <c r="G20" i="20"/>
  <c r="K20" i="20" s="1"/>
  <c r="G19" i="20"/>
  <c r="K19" i="20" s="1"/>
  <c r="G18" i="20"/>
  <c r="K18" i="20" s="1"/>
  <c r="G17" i="20"/>
  <c r="K17" i="20" s="1"/>
  <c r="G16" i="20"/>
  <c r="K16" i="20" s="1"/>
  <c r="G15" i="20"/>
  <c r="K15" i="20" s="1"/>
  <c r="G14" i="20"/>
  <c r="K14" i="20" s="1"/>
  <c r="G13" i="20"/>
  <c r="K13" i="20" s="1"/>
  <c r="AQ1" i="1"/>
  <c r="F33" i="7"/>
  <c r="H33" i="7" s="1"/>
  <c r="G33" i="7"/>
  <c r="F11" i="7"/>
  <c r="F12" i="7"/>
  <c r="F13" i="7"/>
  <c r="F14" i="7"/>
  <c r="F15" i="7"/>
  <c r="F16" i="7"/>
  <c r="F17" i="7"/>
  <c r="F18" i="7"/>
  <c r="F19" i="7"/>
  <c r="F20" i="7"/>
  <c r="H20" i="7" s="1"/>
  <c r="F21" i="7"/>
  <c r="F22" i="7"/>
  <c r="F23" i="7"/>
  <c r="F24" i="7"/>
  <c r="H24" i="7" s="1"/>
  <c r="F25" i="7"/>
  <c r="H25" i="7" s="1"/>
  <c r="F26" i="7"/>
  <c r="F27" i="7"/>
  <c r="F28" i="7"/>
  <c r="H28" i="7" s="1"/>
  <c r="F29" i="7"/>
  <c r="F30" i="7"/>
  <c r="F31" i="7"/>
  <c r="F32" i="7"/>
  <c r="F38" i="7"/>
  <c r="F39" i="7"/>
  <c r="F40" i="7"/>
  <c r="F41" i="7"/>
  <c r="F42" i="7"/>
  <c r="F43" i="7"/>
  <c r="F44" i="7"/>
  <c r="F34" i="7"/>
  <c r="H34" i="7" s="1"/>
  <c r="G11" i="7"/>
  <c r="G12" i="7"/>
  <c r="G13" i="7"/>
  <c r="G14" i="7"/>
  <c r="G15" i="7"/>
  <c r="G16" i="7"/>
  <c r="G17" i="7"/>
  <c r="G18" i="7"/>
  <c r="H18" i="7" s="1"/>
  <c r="G19" i="7"/>
  <c r="G20" i="7"/>
  <c r="G21" i="7"/>
  <c r="H21" i="7" s="1"/>
  <c r="G22" i="7"/>
  <c r="G23" i="7"/>
  <c r="G24" i="7"/>
  <c r="G25" i="7"/>
  <c r="G26" i="7"/>
  <c r="H26" i="7" s="1"/>
  <c r="G27" i="7"/>
  <c r="G28" i="7"/>
  <c r="G29" i="7"/>
  <c r="G30" i="7"/>
  <c r="H30" i="7" s="1"/>
  <c r="G31" i="7"/>
  <c r="G32" i="7"/>
  <c r="G38" i="7"/>
  <c r="G39" i="7"/>
  <c r="G40" i="7"/>
  <c r="G41" i="7"/>
  <c r="G42" i="7"/>
  <c r="G43" i="7"/>
  <c r="G44" i="7"/>
  <c r="G34" i="7"/>
  <c r="H31" i="7"/>
  <c r="H29" i="7"/>
  <c r="H27" i="7"/>
  <c r="H23" i="7"/>
  <c r="H22" i="7"/>
  <c r="H19" i="7"/>
  <c r="T1" i="1"/>
  <c r="U1" i="1" s="1"/>
  <c r="V1" i="1" s="1"/>
  <c r="F35" i="7"/>
  <c r="H35" i="7" s="1"/>
  <c r="G35" i="7"/>
  <c r="G51" i="7" s="1"/>
  <c r="C1" i="14"/>
  <c r="L57" i="14"/>
  <c r="L59" i="14"/>
  <c r="C1" i="10"/>
  <c r="M56" i="10" s="1"/>
  <c r="M59" i="10" s="1"/>
  <c r="M58" i="10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C131" i="24"/>
  <c r="C46" i="24" s="1"/>
  <c r="N44" i="15"/>
  <c r="E355" i="11"/>
  <c r="E354" i="11"/>
  <c r="M313" i="11"/>
  <c r="I313" i="11"/>
  <c r="E313" i="11"/>
  <c r="M312" i="11"/>
  <c r="I312" i="11"/>
  <c r="E312" i="11"/>
  <c r="M270" i="11"/>
  <c r="I270" i="11"/>
  <c r="E270" i="11"/>
  <c r="M269" i="11"/>
  <c r="I269" i="11"/>
  <c r="E269" i="11"/>
  <c r="M225" i="11"/>
  <c r="I225" i="11"/>
  <c r="E225" i="11"/>
  <c r="M224" i="11"/>
  <c r="I224" i="11"/>
  <c r="E224" i="11"/>
  <c r="M180" i="11"/>
  <c r="I180" i="11"/>
  <c r="E180" i="11"/>
  <c r="M179" i="11"/>
  <c r="I179" i="11"/>
  <c r="E179" i="11"/>
  <c r="M137" i="11"/>
  <c r="I137" i="11"/>
  <c r="E137" i="11"/>
  <c r="Q93" i="11"/>
  <c r="M93" i="11"/>
  <c r="I93" i="11"/>
  <c r="E93" i="11"/>
  <c r="N48" i="11"/>
  <c r="I137" i="4"/>
  <c r="H137" i="4"/>
  <c r="E137" i="4"/>
  <c r="D137" i="4"/>
  <c r="C80" i="6"/>
  <c r="C136" i="21"/>
  <c r="AD123" i="20"/>
  <c r="F123" i="20" s="1"/>
  <c r="D135" i="20"/>
  <c r="C135" i="20"/>
  <c r="U32" i="9"/>
  <c r="R43" i="9" s="1"/>
  <c r="L43" i="9" s="1"/>
  <c r="U30" i="9"/>
  <c r="R46" i="9" s="1"/>
  <c r="L46" i="9" s="1"/>
  <c r="R5" i="9"/>
  <c r="U47" i="9"/>
  <c r="R90" i="9" s="1"/>
  <c r="L90" i="9" s="1"/>
  <c r="I13" i="18"/>
  <c r="K13" i="18" s="1"/>
  <c r="I14" i="18"/>
  <c r="K14" i="18" s="1"/>
  <c r="M14" i="18" s="1"/>
  <c r="O14" i="18" s="1"/>
  <c r="I15" i="18"/>
  <c r="K15" i="18" s="1"/>
  <c r="M15" i="18" s="1"/>
  <c r="O15" i="18" s="1"/>
  <c r="I16" i="18"/>
  <c r="K16" i="18" s="1"/>
  <c r="M16" i="18" s="1"/>
  <c r="O16" i="18" s="1"/>
  <c r="I17" i="18"/>
  <c r="K17" i="18" s="1"/>
  <c r="M17" i="18" s="1"/>
  <c r="O17" i="18" s="1"/>
  <c r="I18" i="18"/>
  <c r="K18" i="18" s="1"/>
  <c r="M18" i="18" s="1"/>
  <c r="O18" i="18" s="1"/>
  <c r="I19" i="18"/>
  <c r="K19" i="18" s="1"/>
  <c r="M19" i="18" s="1"/>
  <c r="O19" i="18" s="1"/>
  <c r="I20" i="18"/>
  <c r="K20" i="18" s="1"/>
  <c r="M20" i="18" s="1"/>
  <c r="O20" i="18" s="1"/>
  <c r="I21" i="18"/>
  <c r="K21" i="18" s="1"/>
  <c r="M21" i="18" s="1"/>
  <c r="O21" i="18" s="1"/>
  <c r="I22" i="18"/>
  <c r="K22" i="18" s="1"/>
  <c r="M22" i="18" s="1"/>
  <c r="O22" i="18" s="1"/>
  <c r="I23" i="18"/>
  <c r="K23" i="18" s="1"/>
  <c r="M23" i="18" s="1"/>
  <c r="O23" i="18" s="1"/>
  <c r="I24" i="18"/>
  <c r="K24" i="18" s="1"/>
  <c r="M24" i="18" s="1"/>
  <c r="O24" i="18" s="1"/>
  <c r="I25" i="18"/>
  <c r="K25" i="18" s="1"/>
  <c r="M25" i="18" s="1"/>
  <c r="O25" i="18" s="1"/>
  <c r="I26" i="18"/>
  <c r="K26" i="18" s="1"/>
  <c r="M26" i="18" s="1"/>
  <c r="O26" i="18" s="1"/>
  <c r="I27" i="18"/>
  <c r="K27" i="18" s="1"/>
  <c r="M27" i="18" s="1"/>
  <c r="O27" i="18" s="1"/>
  <c r="I29" i="18"/>
  <c r="K29" i="18" s="1"/>
  <c r="M29" i="18" s="1"/>
  <c r="O29" i="18" s="1"/>
  <c r="I30" i="18"/>
  <c r="K30" i="18" s="1"/>
  <c r="M30" i="18" s="1"/>
  <c r="O30" i="18" s="1"/>
  <c r="I31" i="18"/>
  <c r="K31" i="18" s="1"/>
  <c r="M31" i="18" s="1"/>
  <c r="O31" i="18" s="1"/>
  <c r="I32" i="18"/>
  <c r="K32" i="18" s="1"/>
  <c r="M32" i="18" s="1"/>
  <c r="O32" i="18" s="1"/>
  <c r="I33" i="18"/>
  <c r="K33" i="18" s="1"/>
  <c r="M33" i="18" s="1"/>
  <c r="O33" i="18" s="1"/>
  <c r="I34" i="18"/>
  <c r="K34" i="18" s="1"/>
  <c r="M34" i="18" s="1"/>
  <c r="O34" i="18" s="1"/>
  <c r="I35" i="18"/>
  <c r="K35" i="18" s="1"/>
  <c r="M35" i="18" s="1"/>
  <c r="O35" i="18" s="1"/>
  <c r="I36" i="18"/>
  <c r="K36" i="18" s="1"/>
  <c r="M36" i="18" s="1"/>
  <c r="O36" i="18" s="1"/>
  <c r="I37" i="18"/>
  <c r="K37" i="18" s="1"/>
  <c r="M37" i="18" s="1"/>
  <c r="O37" i="18" s="1"/>
  <c r="I38" i="18"/>
  <c r="K38" i="18" s="1"/>
  <c r="M38" i="18" s="1"/>
  <c r="O38" i="18" s="1"/>
  <c r="I39" i="18"/>
  <c r="K39" i="18" s="1"/>
  <c r="M39" i="18" s="1"/>
  <c r="O39" i="18" s="1"/>
  <c r="I40" i="18"/>
  <c r="K40" i="18" s="1"/>
  <c r="M40" i="18" s="1"/>
  <c r="O40" i="18" s="1"/>
  <c r="I41" i="18"/>
  <c r="K41" i="18" s="1"/>
  <c r="M41" i="18" s="1"/>
  <c r="O41" i="18" s="1"/>
  <c r="I42" i="18"/>
  <c r="K42" i="18" s="1"/>
  <c r="M42" i="18" s="1"/>
  <c r="O42" i="18" s="1"/>
  <c r="I43" i="18"/>
  <c r="K43" i="18" s="1"/>
  <c r="M43" i="18" s="1"/>
  <c r="O43" i="18" s="1"/>
  <c r="I44" i="18"/>
  <c r="K44" i="18" s="1"/>
  <c r="M44" i="18" s="1"/>
  <c r="O44" i="18" s="1"/>
  <c r="I45" i="18"/>
  <c r="K45" i="18" s="1"/>
  <c r="M45" i="18" s="1"/>
  <c r="O45" i="18" s="1"/>
  <c r="I46" i="18"/>
  <c r="K46" i="18" s="1"/>
  <c r="M46" i="18" s="1"/>
  <c r="O46" i="18" s="1"/>
  <c r="I47" i="18"/>
  <c r="K47" i="18" s="1"/>
  <c r="M47" i="18" s="1"/>
  <c r="O47" i="18" s="1"/>
  <c r="I48" i="18"/>
  <c r="K48" i="18" s="1"/>
  <c r="M48" i="18" s="1"/>
  <c r="O48" i="18" s="1"/>
  <c r="I49" i="18"/>
  <c r="K49" i="18" s="1"/>
  <c r="M49" i="18" s="1"/>
  <c r="O49" i="18" s="1"/>
  <c r="I50" i="18"/>
  <c r="K50" i="18" s="1"/>
  <c r="M50" i="18" s="1"/>
  <c r="O50" i="18" s="1"/>
  <c r="I51" i="18"/>
  <c r="K51" i="18" s="1"/>
  <c r="M51" i="18" s="1"/>
  <c r="O51" i="18" s="1"/>
  <c r="I52" i="18"/>
  <c r="K52" i="18" s="1"/>
  <c r="M52" i="18" s="1"/>
  <c r="O52" i="18" s="1"/>
  <c r="I53" i="18"/>
  <c r="K53" i="18" s="1"/>
  <c r="M53" i="18" s="1"/>
  <c r="O53" i="18" s="1"/>
  <c r="I54" i="18"/>
  <c r="K54" i="18" s="1"/>
  <c r="M54" i="18" s="1"/>
  <c r="O54" i="18" s="1"/>
  <c r="I55" i="18"/>
  <c r="K55" i="18" s="1"/>
  <c r="M55" i="18" s="1"/>
  <c r="O55" i="18" s="1"/>
  <c r="I56" i="18"/>
  <c r="K56" i="18" s="1"/>
  <c r="M56" i="18" s="1"/>
  <c r="O56" i="18" s="1"/>
  <c r="I57" i="18"/>
  <c r="K57" i="18" s="1"/>
  <c r="M57" i="18" s="1"/>
  <c r="O57" i="18" s="1"/>
  <c r="I58" i="18"/>
  <c r="K58" i="18" s="1"/>
  <c r="M58" i="18" s="1"/>
  <c r="O58" i="18" s="1"/>
  <c r="I59" i="18"/>
  <c r="K59" i="18" s="1"/>
  <c r="M59" i="18" s="1"/>
  <c r="O59" i="18" s="1"/>
  <c r="I60" i="18"/>
  <c r="K60" i="18" s="1"/>
  <c r="M60" i="18" s="1"/>
  <c r="O60" i="18" s="1"/>
  <c r="I61" i="18"/>
  <c r="K61" i="18" s="1"/>
  <c r="M61" i="18" s="1"/>
  <c r="O61" i="18" s="1"/>
  <c r="I62" i="18"/>
  <c r="K62" i="18" s="1"/>
  <c r="M62" i="18" s="1"/>
  <c r="O62" i="18" s="1"/>
  <c r="I63" i="18"/>
  <c r="K63" i="18" s="1"/>
  <c r="M63" i="18" s="1"/>
  <c r="O63" i="18" s="1"/>
  <c r="I64" i="18"/>
  <c r="K64" i="18" s="1"/>
  <c r="M64" i="18" s="1"/>
  <c r="O64" i="18" s="1"/>
  <c r="I65" i="18"/>
  <c r="K65" i="18" s="1"/>
  <c r="M65" i="18" s="1"/>
  <c r="O65" i="18" s="1"/>
  <c r="I66" i="18"/>
  <c r="K66" i="18" s="1"/>
  <c r="M66" i="18" s="1"/>
  <c r="O66" i="18" s="1"/>
  <c r="I67" i="18"/>
  <c r="K67" i="18" s="1"/>
  <c r="M67" i="18" s="1"/>
  <c r="O67" i="18" s="1"/>
  <c r="I68" i="18"/>
  <c r="K68" i="18" s="1"/>
  <c r="M68" i="18" s="1"/>
  <c r="O68" i="18" s="1"/>
  <c r="I69" i="18"/>
  <c r="K69" i="18" s="1"/>
  <c r="M69" i="18" s="1"/>
  <c r="O69" i="18" s="1"/>
  <c r="I70" i="18"/>
  <c r="K70" i="18" s="1"/>
  <c r="M70" i="18" s="1"/>
  <c r="O70" i="18" s="1"/>
  <c r="I71" i="18"/>
  <c r="K71" i="18" s="1"/>
  <c r="M71" i="18" s="1"/>
  <c r="O71" i="18" s="1"/>
  <c r="I72" i="18"/>
  <c r="K72" i="18" s="1"/>
  <c r="M72" i="18" s="1"/>
  <c r="O72" i="18" s="1"/>
  <c r="I73" i="18"/>
  <c r="K73" i="18" s="1"/>
  <c r="M73" i="18" s="1"/>
  <c r="O73" i="18" s="1"/>
  <c r="I74" i="18"/>
  <c r="K74" i="18" s="1"/>
  <c r="M74" i="18" s="1"/>
  <c r="O74" i="18" s="1"/>
  <c r="I75" i="18"/>
  <c r="K75" i="18" s="1"/>
  <c r="M75" i="18" s="1"/>
  <c r="O75" i="18" s="1"/>
  <c r="I76" i="18"/>
  <c r="K76" i="18" s="1"/>
  <c r="M76" i="18" s="1"/>
  <c r="O76" i="18" s="1"/>
  <c r="I77" i="18"/>
  <c r="K77" i="18" s="1"/>
  <c r="M77" i="18" s="1"/>
  <c r="O77" i="18" s="1"/>
  <c r="I89" i="18"/>
  <c r="K89" i="18" s="1"/>
  <c r="M89" i="18" s="1"/>
  <c r="O89" i="18" s="1"/>
  <c r="I90" i="18"/>
  <c r="K90" i="18" s="1"/>
  <c r="M90" i="18" s="1"/>
  <c r="O90" i="18" s="1"/>
  <c r="I91" i="18"/>
  <c r="K91" i="18" s="1"/>
  <c r="M91" i="18" s="1"/>
  <c r="O91" i="18" s="1"/>
  <c r="I92" i="18"/>
  <c r="K92" i="18" s="1"/>
  <c r="M92" i="18" s="1"/>
  <c r="O92" i="18" s="1"/>
  <c r="I93" i="18"/>
  <c r="K93" i="18" s="1"/>
  <c r="M93" i="18" s="1"/>
  <c r="O93" i="18" s="1"/>
  <c r="I94" i="18"/>
  <c r="K94" i="18" s="1"/>
  <c r="M94" i="18" s="1"/>
  <c r="O94" i="18" s="1"/>
  <c r="I95" i="18"/>
  <c r="K95" i="18" s="1"/>
  <c r="M95" i="18" s="1"/>
  <c r="O95" i="18" s="1"/>
  <c r="I96" i="18"/>
  <c r="K96" i="18" s="1"/>
  <c r="M96" i="18" s="1"/>
  <c r="O96" i="18" s="1"/>
  <c r="I97" i="18"/>
  <c r="K97" i="18" s="1"/>
  <c r="M97" i="18" s="1"/>
  <c r="O97" i="18" s="1"/>
  <c r="I98" i="18"/>
  <c r="K98" i="18" s="1"/>
  <c r="M98" i="18" s="1"/>
  <c r="O98" i="18" s="1"/>
  <c r="I99" i="18"/>
  <c r="K99" i="18" s="1"/>
  <c r="M99" i="18" s="1"/>
  <c r="O99" i="18" s="1"/>
  <c r="I100" i="18"/>
  <c r="K100" i="18" s="1"/>
  <c r="M100" i="18" s="1"/>
  <c r="O100" i="18" s="1"/>
  <c r="I101" i="18"/>
  <c r="K101" i="18" s="1"/>
  <c r="M101" i="18" s="1"/>
  <c r="O101" i="18" s="1"/>
  <c r="I102" i="18"/>
  <c r="K102" i="18" s="1"/>
  <c r="M102" i="18" s="1"/>
  <c r="O102" i="18" s="1"/>
  <c r="I103" i="18"/>
  <c r="K103" i="18" s="1"/>
  <c r="M103" i="18" s="1"/>
  <c r="O103" i="18" s="1"/>
  <c r="I104" i="18"/>
  <c r="K104" i="18" s="1"/>
  <c r="M104" i="18" s="1"/>
  <c r="O104" i="18" s="1"/>
  <c r="I105" i="18"/>
  <c r="K105" i="18" s="1"/>
  <c r="M105" i="18" s="1"/>
  <c r="O105" i="18" s="1"/>
  <c r="I106" i="18"/>
  <c r="K106" i="18" s="1"/>
  <c r="M106" i="18" s="1"/>
  <c r="O106" i="18" s="1"/>
  <c r="I107" i="18"/>
  <c r="K107" i="18" s="1"/>
  <c r="M107" i="18" s="1"/>
  <c r="O107" i="18" s="1"/>
  <c r="I108" i="18"/>
  <c r="K108" i="18" s="1"/>
  <c r="M108" i="18" s="1"/>
  <c r="O108" i="18" s="1"/>
  <c r="I109" i="18"/>
  <c r="K109" i="18" s="1"/>
  <c r="M109" i="18" s="1"/>
  <c r="O109" i="18" s="1"/>
  <c r="I110" i="18"/>
  <c r="K110" i="18" s="1"/>
  <c r="M110" i="18" s="1"/>
  <c r="O110" i="18" s="1"/>
  <c r="I111" i="18"/>
  <c r="K111" i="18" s="1"/>
  <c r="M111" i="18" s="1"/>
  <c r="O111" i="18" s="1"/>
  <c r="I112" i="18"/>
  <c r="K112" i="18" s="1"/>
  <c r="M112" i="18" s="1"/>
  <c r="O112" i="18" s="1"/>
  <c r="I113" i="18"/>
  <c r="K113" i="18" s="1"/>
  <c r="M113" i="18" s="1"/>
  <c r="O113" i="18" s="1"/>
  <c r="I114" i="18"/>
  <c r="K114" i="18" s="1"/>
  <c r="M114" i="18" s="1"/>
  <c r="O114" i="18" s="1"/>
  <c r="I115" i="18"/>
  <c r="K115" i="18" s="1"/>
  <c r="M115" i="18" s="1"/>
  <c r="O115" i="18" s="1"/>
  <c r="I116" i="18"/>
  <c r="K116" i="18" s="1"/>
  <c r="M116" i="18" s="1"/>
  <c r="O116" i="18" s="1"/>
  <c r="I117" i="18"/>
  <c r="K117" i="18" s="1"/>
  <c r="M117" i="18" s="1"/>
  <c r="O117" i="18" s="1"/>
  <c r="I118" i="18"/>
  <c r="K118" i="18" s="1"/>
  <c r="M118" i="18" s="1"/>
  <c r="O118" i="18" s="1"/>
  <c r="I119" i="18"/>
  <c r="K119" i="18" s="1"/>
  <c r="M119" i="18" s="1"/>
  <c r="O119" i="18" s="1"/>
  <c r="I120" i="18"/>
  <c r="K120" i="18" s="1"/>
  <c r="M120" i="18" s="1"/>
  <c r="O120" i="18" s="1"/>
  <c r="I121" i="18"/>
  <c r="K121" i="18" s="1"/>
  <c r="M121" i="18" s="1"/>
  <c r="O121" i="18" s="1"/>
  <c r="I122" i="18"/>
  <c r="K122" i="18" s="1"/>
  <c r="M122" i="18" s="1"/>
  <c r="O122" i="18" s="1"/>
  <c r="I123" i="18"/>
  <c r="K123" i="18" s="1"/>
  <c r="M123" i="18" s="1"/>
  <c r="O123" i="18" s="1"/>
  <c r="I124" i="18"/>
  <c r="K124" i="18" s="1"/>
  <c r="M124" i="18" s="1"/>
  <c r="O124" i="18" s="1"/>
  <c r="I125" i="18"/>
  <c r="K125" i="18" s="1"/>
  <c r="M125" i="18" s="1"/>
  <c r="O125" i="18" s="1"/>
  <c r="I126" i="18"/>
  <c r="K126" i="18" s="1"/>
  <c r="M126" i="18" s="1"/>
  <c r="O126" i="18" s="1"/>
  <c r="I127" i="18"/>
  <c r="K127" i="18" s="1"/>
  <c r="M127" i="18" s="1"/>
  <c r="O127" i="18" s="1"/>
  <c r="I128" i="18"/>
  <c r="K128" i="18" s="1"/>
  <c r="M128" i="18" s="1"/>
  <c r="O128" i="18" s="1"/>
  <c r="I129" i="18"/>
  <c r="K129" i="18" s="1"/>
  <c r="M129" i="18" s="1"/>
  <c r="O129" i="18" s="1"/>
  <c r="I130" i="18"/>
  <c r="K130" i="18" s="1"/>
  <c r="M130" i="18" s="1"/>
  <c r="O130" i="18" s="1"/>
  <c r="I131" i="18"/>
  <c r="K131" i="18" s="1"/>
  <c r="M131" i="18" s="1"/>
  <c r="O131" i="18" s="1"/>
  <c r="I132" i="18"/>
  <c r="K132" i="18" s="1"/>
  <c r="M132" i="18" s="1"/>
  <c r="O132" i="18" s="1"/>
  <c r="I133" i="18"/>
  <c r="K133" i="18" s="1"/>
  <c r="M133" i="18" s="1"/>
  <c r="O133" i="18" s="1"/>
  <c r="I134" i="18"/>
  <c r="K134" i="18" s="1"/>
  <c r="M134" i="18" s="1"/>
  <c r="O134" i="18" s="1"/>
  <c r="I135" i="18"/>
  <c r="K135" i="18" s="1"/>
  <c r="M135" i="18" s="1"/>
  <c r="O135" i="18" s="1"/>
  <c r="H13" i="18"/>
  <c r="J13" i="18" s="1"/>
  <c r="H14" i="18"/>
  <c r="J14" i="18" s="1"/>
  <c r="L14" i="18" s="1"/>
  <c r="N14" i="18" s="1"/>
  <c r="H15" i="18"/>
  <c r="J15" i="18" s="1"/>
  <c r="L15" i="18" s="1"/>
  <c r="N15" i="18" s="1"/>
  <c r="H16" i="18"/>
  <c r="J16" i="18" s="1"/>
  <c r="L16" i="18" s="1"/>
  <c r="N16" i="18" s="1"/>
  <c r="H17" i="18"/>
  <c r="J17" i="18" s="1"/>
  <c r="L17" i="18" s="1"/>
  <c r="N17" i="18" s="1"/>
  <c r="H18" i="18"/>
  <c r="J18" i="18" s="1"/>
  <c r="L18" i="18" s="1"/>
  <c r="N18" i="18" s="1"/>
  <c r="H19" i="18"/>
  <c r="J19" i="18" s="1"/>
  <c r="L19" i="18" s="1"/>
  <c r="N19" i="18" s="1"/>
  <c r="H20" i="18"/>
  <c r="J20" i="18" s="1"/>
  <c r="L20" i="18" s="1"/>
  <c r="N20" i="18" s="1"/>
  <c r="H21" i="18"/>
  <c r="J21" i="18" s="1"/>
  <c r="L21" i="18" s="1"/>
  <c r="N21" i="18" s="1"/>
  <c r="H22" i="18"/>
  <c r="J22" i="18" s="1"/>
  <c r="L22" i="18" s="1"/>
  <c r="N22" i="18" s="1"/>
  <c r="H23" i="18"/>
  <c r="J23" i="18" s="1"/>
  <c r="L23" i="18" s="1"/>
  <c r="N23" i="18" s="1"/>
  <c r="H24" i="18"/>
  <c r="J24" i="18" s="1"/>
  <c r="L24" i="18" s="1"/>
  <c r="N24" i="18" s="1"/>
  <c r="H25" i="18"/>
  <c r="J25" i="18" s="1"/>
  <c r="L25" i="18" s="1"/>
  <c r="N25" i="18" s="1"/>
  <c r="H26" i="18"/>
  <c r="J26" i="18" s="1"/>
  <c r="L26" i="18" s="1"/>
  <c r="N26" i="18" s="1"/>
  <c r="H27" i="18"/>
  <c r="J27" i="18" s="1"/>
  <c r="L27" i="18" s="1"/>
  <c r="N27" i="18" s="1"/>
  <c r="H28" i="18"/>
  <c r="J28" i="18" s="1"/>
  <c r="L28" i="18" s="1"/>
  <c r="N28" i="18" s="1"/>
  <c r="H29" i="18"/>
  <c r="J29" i="18" s="1"/>
  <c r="L29" i="18" s="1"/>
  <c r="N29" i="18" s="1"/>
  <c r="H30" i="18"/>
  <c r="J30" i="18" s="1"/>
  <c r="L30" i="18" s="1"/>
  <c r="N30" i="18" s="1"/>
  <c r="H31" i="18"/>
  <c r="J31" i="18" s="1"/>
  <c r="L31" i="18" s="1"/>
  <c r="N31" i="18" s="1"/>
  <c r="H32" i="18"/>
  <c r="J32" i="18" s="1"/>
  <c r="L32" i="18" s="1"/>
  <c r="N32" i="18" s="1"/>
  <c r="H33" i="18"/>
  <c r="J33" i="18" s="1"/>
  <c r="L33" i="18" s="1"/>
  <c r="N33" i="18" s="1"/>
  <c r="H34" i="18"/>
  <c r="J34" i="18" s="1"/>
  <c r="L34" i="18" s="1"/>
  <c r="N34" i="18" s="1"/>
  <c r="H35" i="18"/>
  <c r="J35" i="18" s="1"/>
  <c r="L35" i="18" s="1"/>
  <c r="N35" i="18" s="1"/>
  <c r="H36" i="18"/>
  <c r="J36" i="18" s="1"/>
  <c r="L36" i="18" s="1"/>
  <c r="N36" i="18" s="1"/>
  <c r="H37" i="18"/>
  <c r="J37" i="18" s="1"/>
  <c r="L37" i="18" s="1"/>
  <c r="N37" i="18" s="1"/>
  <c r="H38" i="18"/>
  <c r="J38" i="18" s="1"/>
  <c r="L38" i="18" s="1"/>
  <c r="N38" i="18" s="1"/>
  <c r="H39" i="18"/>
  <c r="J39" i="18" s="1"/>
  <c r="L39" i="18" s="1"/>
  <c r="N39" i="18" s="1"/>
  <c r="H40" i="18"/>
  <c r="J40" i="18" s="1"/>
  <c r="L40" i="18" s="1"/>
  <c r="N40" i="18" s="1"/>
  <c r="H41" i="18"/>
  <c r="J41" i="18" s="1"/>
  <c r="L41" i="18" s="1"/>
  <c r="N41" i="18" s="1"/>
  <c r="H42" i="18"/>
  <c r="J42" i="18" s="1"/>
  <c r="L42" i="18" s="1"/>
  <c r="N42" i="18" s="1"/>
  <c r="H43" i="18"/>
  <c r="J43" i="18" s="1"/>
  <c r="L43" i="18" s="1"/>
  <c r="N43" i="18" s="1"/>
  <c r="H44" i="18"/>
  <c r="J44" i="18" s="1"/>
  <c r="L44" i="18" s="1"/>
  <c r="N44" i="18" s="1"/>
  <c r="H45" i="18"/>
  <c r="J45" i="18" s="1"/>
  <c r="L45" i="18" s="1"/>
  <c r="N45" i="18" s="1"/>
  <c r="H46" i="18"/>
  <c r="J46" i="18" s="1"/>
  <c r="L46" i="18" s="1"/>
  <c r="N46" i="18" s="1"/>
  <c r="H47" i="18"/>
  <c r="J47" i="18" s="1"/>
  <c r="L47" i="18" s="1"/>
  <c r="N47" i="18" s="1"/>
  <c r="H48" i="18"/>
  <c r="J48" i="18" s="1"/>
  <c r="L48" i="18" s="1"/>
  <c r="N48" i="18" s="1"/>
  <c r="H49" i="18"/>
  <c r="J49" i="18" s="1"/>
  <c r="L49" i="18" s="1"/>
  <c r="N49" i="18" s="1"/>
  <c r="H50" i="18"/>
  <c r="J50" i="18" s="1"/>
  <c r="L50" i="18" s="1"/>
  <c r="N50" i="18" s="1"/>
  <c r="H51" i="18"/>
  <c r="J51" i="18" s="1"/>
  <c r="L51" i="18" s="1"/>
  <c r="N51" i="18" s="1"/>
  <c r="H52" i="18"/>
  <c r="J52" i="18" s="1"/>
  <c r="L52" i="18" s="1"/>
  <c r="N52" i="18" s="1"/>
  <c r="H53" i="18"/>
  <c r="J53" i="18" s="1"/>
  <c r="L53" i="18" s="1"/>
  <c r="N53" i="18" s="1"/>
  <c r="H54" i="18"/>
  <c r="J54" i="18" s="1"/>
  <c r="L54" i="18" s="1"/>
  <c r="N54" i="18" s="1"/>
  <c r="H55" i="18"/>
  <c r="J55" i="18" s="1"/>
  <c r="L55" i="18" s="1"/>
  <c r="N55" i="18" s="1"/>
  <c r="H56" i="18"/>
  <c r="J56" i="18" s="1"/>
  <c r="L56" i="18" s="1"/>
  <c r="N56" i="18" s="1"/>
  <c r="H57" i="18"/>
  <c r="J57" i="18" s="1"/>
  <c r="L57" i="18" s="1"/>
  <c r="N57" i="18" s="1"/>
  <c r="H58" i="18"/>
  <c r="J58" i="18" s="1"/>
  <c r="L58" i="18" s="1"/>
  <c r="N58" i="18" s="1"/>
  <c r="H59" i="18"/>
  <c r="J59" i="18" s="1"/>
  <c r="L59" i="18" s="1"/>
  <c r="N59" i="18" s="1"/>
  <c r="H60" i="18"/>
  <c r="J60" i="18" s="1"/>
  <c r="L60" i="18" s="1"/>
  <c r="N60" i="18" s="1"/>
  <c r="H61" i="18"/>
  <c r="J61" i="18" s="1"/>
  <c r="L61" i="18" s="1"/>
  <c r="N61" i="18" s="1"/>
  <c r="H62" i="18"/>
  <c r="J62" i="18" s="1"/>
  <c r="L62" i="18" s="1"/>
  <c r="N62" i="18" s="1"/>
  <c r="H63" i="18"/>
  <c r="J63" i="18" s="1"/>
  <c r="L63" i="18" s="1"/>
  <c r="N63" i="18" s="1"/>
  <c r="H64" i="18"/>
  <c r="J64" i="18" s="1"/>
  <c r="L64" i="18" s="1"/>
  <c r="N64" i="18" s="1"/>
  <c r="H65" i="18"/>
  <c r="J65" i="18" s="1"/>
  <c r="L65" i="18" s="1"/>
  <c r="N65" i="18" s="1"/>
  <c r="H66" i="18"/>
  <c r="J66" i="18" s="1"/>
  <c r="L66" i="18" s="1"/>
  <c r="N66" i="18" s="1"/>
  <c r="H67" i="18"/>
  <c r="J67" i="18" s="1"/>
  <c r="L67" i="18" s="1"/>
  <c r="N67" i="18" s="1"/>
  <c r="H68" i="18"/>
  <c r="J68" i="18" s="1"/>
  <c r="L68" i="18" s="1"/>
  <c r="N68" i="18" s="1"/>
  <c r="H69" i="18"/>
  <c r="J69" i="18" s="1"/>
  <c r="L69" i="18" s="1"/>
  <c r="N69" i="18" s="1"/>
  <c r="H70" i="18"/>
  <c r="J70" i="18" s="1"/>
  <c r="L70" i="18" s="1"/>
  <c r="N70" i="18" s="1"/>
  <c r="H71" i="18"/>
  <c r="J71" i="18" s="1"/>
  <c r="L71" i="18" s="1"/>
  <c r="N71" i="18" s="1"/>
  <c r="H72" i="18"/>
  <c r="J72" i="18" s="1"/>
  <c r="L72" i="18" s="1"/>
  <c r="N72" i="18" s="1"/>
  <c r="H73" i="18"/>
  <c r="J73" i="18" s="1"/>
  <c r="L73" i="18" s="1"/>
  <c r="N73" i="18" s="1"/>
  <c r="H74" i="18"/>
  <c r="J74" i="18" s="1"/>
  <c r="L74" i="18" s="1"/>
  <c r="N74" i="18" s="1"/>
  <c r="H75" i="18"/>
  <c r="J75" i="18" s="1"/>
  <c r="L75" i="18" s="1"/>
  <c r="N75" i="18" s="1"/>
  <c r="H76" i="18"/>
  <c r="J76" i="18" s="1"/>
  <c r="L76" i="18" s="1"/>
  <c r="N76" i="18" s="1"/>
  <c r="H77" i="18"/>
  <c r="J77" i="18" s="1"/>
  <c r="L77" i="18" s="1"/>
  <c r="N77" i="18" s="1"/>
  <c r="H89" i="18"/>
  <c r="J89" i="18" s="1"/>
  <c r="L89" i="18" s="1"/>
  <c r="N89" i="18" s="1"/>
  <c r="H90" i="18"/>
  <c r="J90" i="18" s="1"/>
  <c r="L90" i="18" s="1"/>
  <c r="N90" i="18" s="1"/>
  <c r="H91" i="18"/>
  <c r="J91" i="18" s="1"/>
  <c r="L91" i="18" s="1"/>
  <c r="N91" i="18" s="1"/>
  <c r="H92" i="18"/>
  <c r="J92" i="18" s="1"/>
  <c r="L92" i="18" s="1"/>
  <c r="N92" i="18" s="1"/>
  <c r="H93" i="18"/>
  <c r="J93" i="18" s="1"/>
  <c r="L93" i="18" s="1"/>
  <c r="N93" i="18" s="1"/>
  <c r="H94" i="18"/>
  <c r="J94" i="18" s="1"/>
  <c r="L94" i="18" s="1"/>
  <c r="N94" i="18" s="1"/>
  <c r="H95" i="18"/>
  <c r="J95" i="18" s="1"/>
  <c r="L95" i="18" s="1"/>
  <c r="N95" i="18" s="1"/>
  <c r="H96" i="18"/>
  <c r="J96" i="18" s="1"/>
  <c r="L96" i="18" s="1"/>
  <c r="N96" i="18" s="1"/>
  <c r="H97" i="18"/>
  <c r="J97" i="18" s="1"/>
  <c r="L97" i="18" s="1"/>
  <c r="N97" i="18" s="1"/>
  <c r="H98" i="18"/>
  <c r="J98" i="18" s="1"/>
  <c r="L98" i="18" s="1"/>
  <c r="N98" i="18" s="1"/>
  <c r="H99" i="18"/>
  <c r="J99" i="18" s="1"/>
  <c r="L99" i="18" s="1"/>
  <c r="N99" i="18" s="1"/>
  <c r="H100" i="18"/>
  <c r="J100" i="18" s="1"/>
  <c r="L100" i="18" s="1"/>
  <c r="N100" i="18" s="1"/>
  <c r="H101" i="18"/>
  <c r="J101" i="18" s="1"/>
  <c r="L101" i="18" s="1"/>
  <c r="N101" i="18" s="1"/>
  <c r="H102" i="18"/>
  <c r="J102" i="18" s="1"/>
  <c r="L102" i="18" s="1"/>
  <c r="N102" i="18" s="1"/>
  <c r="H103" i="18"/>
  <c r="J103" i="18" s="1"/>
  <c r="L103" i="18" s="1"/>
  <c r="N103" i="18" s="1"/>
  <c r="H104" i="18"/>
  <c r="J104" i="18" s="1"/>
  <c r="L104" i="18" s="1"/>
  <c r="N104" i="18" s="1"/>
  <c r="H105" i="18"/>
  <c r="J105" i="18" s="1"/>
  <c r="L105" i="18" s="1"/>
  <c r="N105" i="18" s="1"/>
  <c r="H106" i="18"/>
  <c r="J106" i="18" s="1"/>
  <c r="L106" i="18" s="1"/>
  <c r="N106" i="18" s="1"/>
  <c r="H107" i="18"/>
  <c r="J107" i="18" s="1"/>
  <c r="L107" i="18" s="1"/>
  <c r="N107" i="18" s="1"/>
  <c r="H108" i="18"/>
  <c r="J108" i="18" s="1"/>
  <c r="L108" i="18" s="1"/>
  <c r="N108" i="18" s="1"/>
  <c r="H109" i="18"/>
  <c r="J109" i="18" s="1"/>
  <c r="L109" i="18" s="1"/>
  <c r="N109" i="18" s="1"/>
  <c r="H110" i="18"/>
  <c r="J110" i="18" s="1"/>
  <c r="L110" i="18" s="1"/>
  <c r="N110" i="18" s="1"/>
  <c r="H111" i="18"/>
  <c r="J111" i="18" s="1"/>
  <c r="L111" i="18" s="1"/>
  <c r="N111" i="18" s="1"/>
  <c r="H112" i="18"/>
  <c r="J112" i="18" s="1"/>
  <c r="L112" i="18" s="1"/>
  <c r="N112" i="18" s="1"/>
  <c r="H113" i="18"/>
  <c r="J113" i="18" s="1"/>
  <c r="L113" i="18" s="1"/>
  <c r="N113" i="18" s="1"/>
  <c r="H114" i="18"/>
  <c r="J114" i="18" s="1"/>
  <c r="L114" i="18" s="1"/>
  <c r="N114" i="18" s="1"/>
  <c r="H115" i="18"/>
  <c r="J115" i="18" s="1"/>
  <c r="L115" i="18" s="1"/>
  <c r="N115" i="18" s="1"/>
  <c r="H116" i="18"/>
  <c r="J116" i="18" s="1"/>
  <c r="L116" i="18" s="1"/>
  <c r="N116" i="18" s="1"/>
  <c r="H117" i="18"/>
  <c r="J117" i="18" s="1"/>
  <c r="L117" i="18" s="1"/>
  <c r="N117" i="18" s="1"/>
  <c r="H118" i="18"/>
  <c r="J118" i="18" s="1"/>
  <c r="L118" i="18" s="1"/>
  <c r="N118" i="18" s="1"/>
  <c r="H119" i="18"/>
  <c r="J119" i="18" s="1"/>
  <c r="L119" i="18" s="1"/>
  <c r="N119" i="18" s="1"/>
  <c r="H120" i="18"/>
  <c r="J120" i="18" s="1"/>
  <c r="L120" i="18" s="1"/>
  <c r="N120" i="18" s="1"/>
  <c r="H121" i="18"/>
  <c r="J121" i="18" s="1"/>
  <c r="L121" i="18" s="1"/>
  <c r="N121" i="18" s="1"/>
  <c r="H122" i="18"/>
  <c r="J122" i="18" s="1"/>
  <c r="L122" i="18" s="1"/>
  <c r="N122" i="18" s="1"/>
  <c r="H123" i="18"/>
  <c r="J123" i="18" s="1"/>
  <c r="L123" i="18" s="1"/>
  <c r="N123" i="18" s="1"/>
  <c r="H124" i="18"/>
  <c r="J124" i="18" s="1"/>
  <c r="L124" i="18" s="1"/>
  <c r="N124" i="18" s="1"/>
  <c r="H125" i="18"/>
  <c r="J125" i="18" s="1"/>
  <c r="L125" i="18" s="1"/>
  <c r="N125" i="18" s="1"/>
  <c r="H126" i="18"/>
  <c r="J126" i="18" s="1"/>
  <c r="L126" i="18" s="1"/>
  <c r="N126" i="18" s="1"/>
  <c r="H127" i="18"/>
  <c r="J127" i="18" s="1"/>
  <c r="L127" i="18" s="1"/>
  <c r="N127" i="18" s="1"/>
  <c r="H128" i="18"/>
  <c r="J128" i="18" s="1"/>
  <c r="L128" i="18" s="1"/>
  <c r="N128" i="18" s="1"/>
  <c r="H129" i="18"/>
  <c r="J129" i="18" s="1"/>
  <c r="L129" i="18" s="1"/>
  <c r="N129" i="18" s="1"/>
  <c r="H130" i="18"/>
  <c r="J130" i="18" s="1"/>
  <c r="L130" i="18" s="1"/>
  <c r="N130" i="18" s="1"/>
  <c r="H131" i="18"/>
  <c r="J131" i="18" s="1"/>
  <c r="L131" i="18" s="1"/>
  <c r="N131" i="18" s="1"/>
  <c r="H132" i="18"/>
  <c r="J132" i="18" s="1"/>
  <c r="L132" i="18" s="1"/>
  <c r="N132" i="18" s="1"/>
  <c r="H133" i="18"/>
  <c r="J133" i="18" s="1"/>
  <c r="L133" i="18" s="1"/>
  <c r="N133" i="18" s="1"/>
  <c r="H134" i="18"/>
  <c r="J134" i="18" s="1"/>
  <c r="L134" i="18" s="1"/>
  <c r="N134" i="18" s="1"/>
  <c r="H135" i="18"/>
  <c r="J135" i="18" s="1"/>
  <c r="L135" i="18" s="1"/>
  <c r="N135" i="18" s="1"/>
  <c r="G136" i="18"/>
  <c r="F136" i="18"/>
  <c r="R100" i="9"/>
  <c r="L100" i="9" s="1"/>
  <c r="U43" i="9"/>
  <c r="R71" i="9" s="1"/>
  <c r="L71" i="9" s="1"/>
  <c r="R70" i="9"/>
  <c r="L70" i="9" s="1"/>
  <c r="R109" i="9"/>
  <c r="L109" i="9" s="1"/>
  <c r="R129" i="9"/>
  <c r="L129" i="9" s="1"/>
  <c r="U4" i="9"/>
  <c r="L48" i="9" s="1"/>
  <c r="U41" i="9"/>
  <c r="R74" i="9" s="1"/>
  <c r="L74" i="9" s="1"/>
  <c r="U51" i="9"/>
  <c r="R104" i="9" s="1"/>
  <c r="L104" i="9" s="1"/>
  <c r="U29" i="9"/>
  <c r="R45" i="9" s="1"/>
  <c r="L45" i="9" s="1"/>
  <c r="U48" i="9"/>
  <c r="R105" i="9" s="1"/>
  <c r="L105" i="9" s="1"/>
  <c r="U49" i="9"/>
  <c r="R92" i="9" s="1"/>
  <c r="L92" i="9" s="1"/>
  <c r="U26" i="9"/>
  <c r="R38" i="9" s="1"/>
  <c r="L38" i="9" s="1"/>
  <c r="U25" i="9"/>
  <c r="R41" i="9" s="1"/>
  <c r="L41" i="9" s="1"/>
  <c r="L63" i="9"/>
  <c r="U50" i="9"/>
  <c r="R72" i="9" s="1"/>
  <c r="L72" i="9" s="1"/>
  <c r="L56" i="9"/>
  <c r="U44" i="9"/>
  <c r="R106" i="9" s="1"/>
  <c r="L106" i="9" s="1"/>
  <c r="U42" i="9"/>
  <c r="R73" i="9" s="1"/>
  <c r="L73" i="9" s="1"/>
  <c r="U53" i="9"/>
  <c r="R60" i="9" s="1"/>
  <c r="L60" i="9" s="1"/>
  <c r="U21" i="9"/>
  <c r="R58" i="9" s="1"/>
  <c r="L58" i="9" s="1"/>
  <c r="U20" i="9"/>
  <c r="R57" i="9" s="1"/>
  <c r="L57" i="9" s="1"/>
  <c r="U33" i="9"/>
  <c r="R101" i="9" s="1"/>
  <c r="L101" i="9" s="1"/>
  <c r="U36" i="9"/>
  <c r="R103" i="9" s="1"/>
  <c r="L103" i="9" s="1"/>
  <c r="U17" i="9"/>
  <c r="R59" i="9" s="1"/>
  <c r="L59" i="9" s="1"/>
  <c r="U35" i="9"/>
  <c r="R102" i="9" s="1"/>
  <c r="L102" i="9" s="1"/>
  <c r="L126" i="9"/>
  <c r="U15" i="9"/>
  <c r="R32" i="9" s="1"/>
  <c r="L32" i="9" s="1"/>
  <c r="L125" i="9"/>
  <c r="U39" i="9"/>
  <c r="R76" i="9" s="1"/>
  <c r="L76" i="9" s="1"/>
  <c r="L124" i="9"/>
  <c r="U59" i="9"/>
  <c r="R54" i="9" s="1"/>
  <c r="L54" i="9" s="1"/>
  <c r="U40" i="9"/>
  <c r="U13" i="9"/>
  <c r="R33" i="9" s="1"/>
  <c r="L33" i="9" s="1"/>
  <c r="U19" i="9"/>
  <c r="R11" i="9" s="1"/>
  <c r="L11" i="9" s="1"/>
  <c r="U18" i="9"/>
  <c r="R12" i="9" s="1"/>
  <c r="L12" i="9" s="1"/>
  <c r="U28" i="9"/>
  <c r="R28" i="9" s="1"/>
  <c r="L28" i="9" s="1"/>
  <c r="U34" i="9"/>
  <c r="R107" i="9" s="1"/>
  <c r="L107" i="9" s="1"/>
  <c r="U27" i="9"/>
  <c r="R27" i="9" s="1"/>
  <c r="L27" i="9" s="1"/>
  <c r="U24" i="9"/>
  <c r="R29" i="9" s="1"/>
  <c r="L29" i="9" s="1"/>
  <c r="R47" i="9"/>
  <c r="L47" i="9" s="1"/>
  <c r="R30" i="9"/>
  <c r="L30" i="9" s="1"/>
  <c r="R111" i="9"/>
  <c r="L111" i="9" s="1"/>
  <c r="U56" i="9"/>
  <c r="R31" i="9" s="1"/>
  <c r="L31" i="9" s="1"/>
  <c r="B134" i="20"/>
  <c r="B133" i="20"/>
  <c r="B132" i="20"/>
  <c r="B131" i="20"/>
  <c r="B130" i="20"/>
  <c r="B129" i="20"/>
  <c r="B128" i="20"/>
  <c r="B127" i="20"/>
  <c r="B126" i="20"/>
  <c r="B125" i="20"/>
  <c r="B124" i="20"/>
  <c r="B123" i="20"/>
  <c r="B122" i="20"/>
  <c r="B121" i="20"/>
  <c r="B120" i="20"/>
  <c r="B119" i="20"/>
  <c r="B118" i="20"/>
  <c r="B117" i="20"/>
  <c r="B116" i="20"/>
  <c r="B113" i="20"/>
  <c r="B112" i="20"/>
  <c r="B111" i="20"/>
  <c r="B110" i="20"/>
  <c r="B109" i="20"/>
  <c r="B108" i="20"/>
  <c r="B107" i="20"/>
  <c r="B106" i="20"/>
  <c r="B105" i="20"/>
  <c r="B104" i="20"/>
  <c r="B103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115" i="20"/>
  <c r="B114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AO10" i="1"/>
  <c r="J7" i="30"/>
  <c r="K7" i="30"/>
  <c r="L7" i="30"/>
  <c r="D130" i="24"/>
  <c r="G45" i="24" s="1"/>
  <c r="C130" i="24"/>
  <c r="C45" i="24" s="1"/>
  <c r="C135" i="21"/>
  <c r="Z4" i="37"/>
  <c r="G135" i="18"/>
  <c r="F135" i="18"/>
  <c r="E353" i="11"/>
  <c r="M311" i="11"/>
  <c r="I311" i="11"/>
  <c r="E311" i="11"/>
  <c r="M268" i="11"/>
  <c r="I268" i="11"/>
  <c r="E268" i="11"/>
  <c r="M223" i="11"/>
  <c r="I223" i="11"/>
  <c r="E223" i="11"/>
  <c r="M178" i="11"/>
  <c r="I178" i="11"/>
  <c r="E178" i="11"/>
  <c r="M136" i="11"/>
  <c r="I136" i="11"/>
  <c r="E136" i="11"/>
  <c r="Q92" i="11"/>
  <c r="M92" i="11"/>
  <c r="I92" i="11"/>
  <c r="E92" i="11"/>
  <c r="N47" i="11"/>
  <c r="I136" i="4"/>
  <c r="H136" i="4"/>
  <c r="E136" i="4"/>
  <c r="D136" i="4"/>
  <c r="C79" i="6"/>
  <c r="O140" i="21"/>
  <c r="N43" i="11"/>
  <c r="N44" i="11"/>
  <c r="N45" i="11"/>
  <c r="N46" i="11"/>
  <c r="D109" i="21"/>
  <c r="C109" i="21"/>
  <c r="D108" i="20"/>
  <c r="C108" i="20"/>
  <c r="G109" i="18"/>
  <c r="F109" i="18"/>
  <c r="Q91" i="11"/>
  <c r="Q90" i="11"/>
  <c r="Q89" i="11"/>
  <c r="Q88" i="11"/>
  <c r="Q87" i="11"/>
  <c r="Q86" i="11"/>
  <c r="Q85" i="11"/>
  <c r="Q84" i="11"/>
  <c r="Q83" i="11"/>
  <c r="Q82" i="11"/>
  <c r="Q81" i="11"/>
  <c r="Q80" i="11"/>
  <c r="Q79" i="11"/>
  <c r="Q78" i="11"/>
  <c r="Q77" i="11"/>
  <c r="Q76" i="11"/>
  <c r="Q75" i="11"/>
  <c r="Q74" i="11"/>
  <c r="Q73" i="11"/>
  <c r="Q72" i="11"/>
  <c r="Q71" i="11"/>
  <c r="Q70" i="11"/>
  <c r="Q69" i="11"/>
  <c r="Q68" i="11"/>
  <c r="Q67" i="11"/>
  <c r="Q66" i="11"/>
  <c r="Q65" i="11"/>
  <c r="Q64" i="11"/>
  <c r="Q63" i="11"/>
  <c r="Q62" i="11"/>
  <c r="Q61" i="11"/>
  <c r="C35" i="6"/>
  <c r="D129" i="24"/>
  <c r="G44" i="24" s="1"/>
  <c r="C129" i="24"/>
  <c r="C44" i="24" s="1"/>
  <c r="D128" i="24"/>
  <c r="G43" i="24" s="1"/>
  <c r="C128" i="24"/>
  <c r="C43" i="24" s="1"/>
  <c r="D127" i="24"/>
  <c r="G42" i="24" s="1"/>
  <c r="C127" i="24"/>
  <c r="C42" i="24" s="1"/>
  <c r="N42" i="15"/>
  <c r="N41" i="15"/>
  <c r="N40" i="15"/>
  <c r="E352" i="11"/>
  <c r="E351" i="11"/>
  <c r="M310" i="11"/>
  <c r="I310" i="11"/>
  <c r="E310" i="11"/>
  <c r="M309" i="11"/>
  <c r="I309" i="11"/>
  <c r="E309" i="11"/>
  <c r="M267" i="11"/>
  <c r="I267" i="11"/>
  <c r="E267" i="11"/>
  <c r="M266" i="11"/>
  <c r="I266" i="11"/>
  <c r="E266" i="11"/>
  <c r="M222" i="11"/>
  <c r="I222" i="11"/>
  <c r="E222" i="11"/>
  <c r="M221" i="11"/>
  <c r="I221" i="11"/>
  <c r="E221" i="11"/>
  <c r="M177" i="11"/>
  <c r="I177" i="11"/>
  <c r="E177" i="11"/>
  <c r="M176" i="11"/>
  <c r="I176" i="11"/>
  <c r="E176" i="11"/>
  <c r="M135" i="11"/>
  <c r="I135" i="11"/>
  <c r="E135" i="11"/>
  <c r="M134" i="11"/>
  <c r="I134" i="11"/>
  <c r="E134" i="11"/>
  <c r="M133" i="11"/>
  <c r="I133" i="11"/>
  <c r="E133" i="11"/>
  <c r="M91" i="11"/>
  <c r="I91" i="11"/>
  <c r="E91" i="11"/>
  <c r="M90" i="11"/>
  <c r="I90" i="11"/>
  <c r="E90" i="11"/>
  <c r="M89" i="11"/>
  <c r="I89" i="11"/>
  <c r="E89" i="11"/>
  <c r="I135" i="4"/>
  <c r="H135" i="4"/>
  <c r="E135" i="4"/>
  <c r="D135" i="4"/>
  <c r="I134" i="4"/>
  <c r="H134" i="4"/>
  <c r="E134" i="4"/>
  <c r="D134" i="4"/>
  <c r="I133" i="4"/>
  <c r="H133" i="4"/>
  <c r="E133" i="4"/>
  <c r="D133" i="4"/>
  <c r="C78" i="6"/>
  <c r="C77" i="6"/>
  <c r="C76" i="6"/>
  <c r="D134" i="21"/>
  <c r="C134" i="21"/>
  <c r="D133" i="21"/>
  <c r="C133" i="21"/>
  <c r="D132" i="21"/>
  <c r="C132" i="21"/>
  <c r="C133" i="20"/>
  <c r="C132" i="20"/>
  <c r="C131" i="20"/>
  <c r="G134" i="18"/>
  <c r="F134" i="18"/>
  <c r="G133" i="18"/>
  <c r="F133" i="18"/>
  <c r="G132" i="18"/>
  <c r="F132" i="18"/>
  <c r="D130" i="21"/>
  <c r="D131" i="21"/>
  <c r="N39" i="15"/>
  <c r="H7" i="30"/>
  <c r="C126" i="24"/>
  <c r="C41" i="24" s="1"/>
  <c r="C131" i="21"/>
  <c r="C130" i="20"/>
  <c r="G131" i="18"/>
  <c r="F131" i="18"/>
  <c r="G130" i="18"/>
  <c r="F130" i="18"/>
  <c r="E350" i="11"/>
  <c r="E349" i="11"/>
  <c r="M308" i="11"/>
  <c r="I308" i="11"/>
  <c r="E308" i="11"/>
  <c r="M307" i="11"/>
  <c r="I307" i="11"/>
  <c r="E307" i="11"/>
  <c r="M265" i="11"/>
  <c r="I265" i="11"/>
  <c r="E265" i="11"/>
  <c r="M264" i="11"/>
  <c r="I264" i="11"/>
  <c r="E264" i="11"/>
  <c r="M220" i="11"/>
  <c r="I220" i="11"/>
  <c r="E220" i="11"/>
  <c r="M219" i="11"/>
  <c r="I219" i="11"/>
  <c r="E219" i="11"/>
  <c r="M175" i="11"/>
  <c r="I175" i="11"/>
  <c r="E175" i="11"/>
  <c r="M174" i="11"/>
  <c r="I174" i="11"/>
  <c r="E174" i="11"/>
  <c r="M132" i="11"/>
  <c r="I132" i="11"/>
  <c r="E132" i="11"/>
  <c r="M131" i="11"/>
  <c r="I131" i="11"/>
  <c r="E131" i="11"/>
  <c r="M88" i="11"/>
  <c r="I88" i="11"/>
  <c r="E88" i="11"/>
  <c r="C75" i="6"/>
  <c r="I132" i="4"/>
  <c r="H132" i="4"/>
  <c r="E132" i="4"/>
  <c r="D132" i="4"/>
  <c r="C130" i="21"/>
  <c r="C129" i="20"/>
  <c r="N38" i="15"/>
  <c r="C125" i="24"/>
  <c r="C40" i="24" s="1"/>
  <c r="E348" i="11"/>
  <c r="M306" i="11"/>
  <c r="I306" i="11"/>
  <c r="E306" i="11"/>
  <c r="M263" i="11"/>
  <c r="I263" i="11"/>
  <c r="E263" i="11"/>
  <c r="M218" i="11"/>
  <c r="I218" i="11"/>
  <c r="E218" i="11"/>
  <c r="M173" i="11"/>
  <c r="I173" i="11"/>
  <c r="E173" i="11"/>
  <c r="M130" i="11"/>
  <c r="I130" i="11"/>
  <c r="E130" i="11"/>
  <c r="M87" i="11"/>
  <c r="I87" i="11"/>
  <c r="E87" i="11"/>
  <c r="M86" i="11"/>
  <c r="I86" i="11"/>
  <c r="E86" i="11"/>
  <c r="N42" i="11"/>
  <c r="N41" i="11"/>
  <c r="C74" i="6"/>
  <c r="C73" i="6"/>
  <c r="I130" i="4"/>
  <c r="H130" i="4"/>
  <c r="E130" i="4"/>
  <c r="D130" i="4"/>
  <c r="I131" i="4"/>
  <c r="H131" i="4"/>
  <c r="E131" i="4"/>
  <c r="D131" i="4"/>
  <c r="U60" i="9"/>
  <c r="U58" i="9"/>
  <c r="U57" i="9"/>
  <c r="U55" i="9"/>
  <c r="U54" i="9"/>
  <c r="U23" i="9"/>
  <c r="U22" i="9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D77" i="21"/>
  <c r="I7" i="30"/>
  <c r="E347" i="11"/>
  <c r="M305" i="11"/>
  <c r="E346" i="11"/>
  <c r="M304" i="11"/>
  <c r="E345" i="11"/>
  <c r="M303" i="11"/>
  <c r="E344" i="11"/>
  <c r="M302" i="11"/>
  <c r="E343" i="11"/>
  <c r="M301" i="11"/>
  <c r="E342" i="11"/>
  <c r="M300" i="11"/>
  <c r="E341" i="11"/>
  <c r="M299" i="11"/>
  <c r="E340" i="11"/>
  <c r="M298" i="11"/>
  <c r="E339" i="11"/>
  <c r="M297" i="11"/>
  <c r="E338" i="11"/>
  <c r="M296" i="11"/>
  <c r="E337" i="11"/>
  <c r="M295" i="11"/>
  <c r="E336" i="11"/>
  <c r="M294" i="11"/>
  <c r="E335" i="11"/>
  <c r="M293" i="11"/>
  <c r="E334" i="11"/>
  <c r="M292" i="11"/>
  <c r="E333" i="11"/>
  <c r="M291" i="11"/>
  <c r="E332" i="11"/>
  <c r="M290" i="11"/>
  <c r="E331" i="11"/>
  <c r="M289" i="11"/>
  <c r="E330" i="11"/>
  <c r="M288" i="11"/>
  <c r="E329" i="11"/>
  <c r="M287" i="11"/>
  <c r="E328" i="11"/>
  <c r="M286" i="11"/>
  <c r="E327" i="11"/>
  <c r="M285" i="11"/>
  <c r="E326" i="11"/>
  <c r="M284" i="11"/>
  <c r="E325" i="11"/>
  <c r="M283" i="11"/>
  <c r="E324" i="11"/>
  <c r="M282" i="11"/>
  <c r="E323" i="11"/>
  <c r="M281" i="11"/>
  <c r="I305" i="11"/>
  <c r="I304" i="11"/>
  <c r="I303" i="11"/>
  <c r="I302" i="11"/>
  <c r="I301" i="11"/>
  <c r="I300" i="11"/>
  <c r="I299" i="11"/>
  <c r="I298" i="11"/>
  <c r="I297" i="11"/>
  <c r="I296" i="11"/>
  <c r="I295" i="11"/>
  <c r="I294" i="11"/>
  <c r="I293" i="11"/>
  <c r="I292" i="11"/>
  <c r="I291" i="11"/>
  <c r="I290" i="11"/>
  <c r="I289" i="11"/>
  <c r="I288" i="11"/>
  <c r="I287" i="11"/>
  <c r="I286" i="11"/>
  <c r="I285" i="11"/>
  <c r="I284" i="11"/>
  <c r="I283" i="11"/>
  <c r="I282" i="11"/>
  <c r="I281" i="11"/>
  <c r="E305" i="11"/>
  <c r="E304" i="11"/>
  <c r="E303" i="11"/>
  <c r="E302" i="11"/>
  <c r="E301" i="11"/>
  <c r="E300" i="11"/>
  <c r="E299" i="11"/>
  <c r="E298" i="11"/>
  <c r="E297" i="11"/>
  <c r="E296" i="11"/>
  <c r="E295" i="11"/>
  <c r="E294" i="11"/>
  <c r="E293" i="11"/>
  <c r="E292" i="11"/>
  <c r="E291" i="11"/>
  <c r="E290" i="11"/>
  <c r="E289" i="11"/>
  <c r="E288" i="11"/>
  <c r="E287" i="11"/>
  <c r="E286" i="11"/>
  <c r="E285" i="11"/>
  <c r="E284" i="11"/>
  <c r="E283" i="11"/>
  <c r="E282" i="11"/>
  <c r="E281" i="11"/>
  <c r="C55" i="20"/>
  <c r="F10" i="4"/>
  <c r="G10" i="4"/>
  <c r="H10" i="4"/>
  <c r="I10" i="4"/>
  <c r="J10" i="4"/>
  <c r="K10" i="4"/>
  <c r="L10" i="4"/>
  <c r="M10" i="4"/>
  <c r="N10" i="4"/>
  <c r="O10" i="4"/>
  <c r="L8" i="4"/>
  <c r="M8" i="4"/>
  <c r="N8" i="4"/>
  <c r="O8" i="4"/>
  <c r="B18" i="29"/>
  <c r="C18" i="29" s="1"/>
  <c r="A18" i="29"/>
  <c r="D18" i="4"/>
  <c r="C18" i="4"/>
  <c r="B18" i="4"/>
  <c r="A18" i="4"/>
  <c r="D127" i="20"/>
  <c r="C127" i="20"/>
  <c r="D126" i="20"/>
  <c r="C126" i="20"/>
  <c r="D125" i="20"/>
  <c r="D128" i="21"/>
  <c r="D127" i="21"/>
  <c r="D126" i="21"/>
  <c r="C128" i="21"/>
  <c r="C127" i="21"/>
  <c r="D56" i="21"/>
  <c r="C56" i="21"/>
  <c r="F56" i="18"/>
  <c r="G128" i="18"/>
  <c r="G127" i="18"/>
  <c r="F128" i="18"/>
  <c r="F127" i="18"/>
  <c r="G129" i="18"/>
  <c r="F129" i="18"/>
  <c r="R56" i="9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D36" i="4"/>
  <c r="C36" i="4"/>
  <c r="B36" i="4"/>
  <c r="A36" i="4"/>
  <c r="B36" i="29"/>
  <c r="C36" i="29" s="1"/>
  <c r="A36" i="29"/>
  <c r="B35" i="29"/>
  <c r="C35" i="29" s="1"/>
  <c r="A35" i="29"/>
  <c r="M262" i="11"/>
  <c r="M261" i="11"/>
  <c r="M260" i="11"/>
  <c r="M259" i="11"/>
  <c r="M258" i="11"/>
  <c r="M257" i="11"/>
  <c r="M256" i="11"/>
  <c r="M255" i="11"/>
  <c r="M254" i="11"/>
  <c r="M253" i="11"/>
  <c r="M252" i="11"/>
  <c r="M251" i="11"/>
  <c r="M250" i="11"/>
  <c r="M249" i="11"/>
  <c r="M248" i="11"/>
  <c r="M247" i="11"/>
  <c r="M246" i="11"/>
  <c r="M245" i="11"/>
  <c r="M244" i="11"/>
  <c r="M243" i="11"/>
  <c r="M242" i="11"/>
  <c r="M241" i="11"/>
  <c r="M240" i="11"/>
  <c r="M239" i="11"/>
  <c r="M238" i="11"/>
  <c r="M217" i="11"/>
  <c r="M216" i="11"/>
  <c r="M215" i="11"/>
  <c r="M214" i="11"/>
  <c r="M213" i="11"/>
  <c r="M212" i="11"/>
  <c r="M211" i="11"/>
  <c r="M210" i="11"/>
  <c r="M209" i="11"/>
  <c r="M208" i="11"/>
  <c r="M207" i="11"/>
  <c r="M206" i="11"/>
  <c r="M205" i="11"/>
  <c r="M204" i="11"/>
  <c r="M203" i="11"/>
  <c r="M202" i="11"/>
  <c r="M201" i="11"/>
  <c r="M200" i="11"/>
  <c r="M199" i="11"/>
  <c r="M198" i="11"/>
  <c r="M197" i="11"/>
  <c r="M196" i="11"/>
  <c r="M195" i="11"/>
  <c r="M194" i="11"/>
  <c r="M193" i="11"/>
  <c r="E262" i="11"/>
  <c r="E261" i="11"/>
  <c r="E260" i="11"/>
  <c r="E259" i="11"/>
  <c r="E258" i="11"/>
  <c r="E257" i="11"/>
  <c r="E256" i="11"/>
  <c r="E255" i="11"/>
  <c r="E254" i="11"/>
  <c r="E253" i="11"/>
  <c r="E252" i="11"/>
  <c r="E251" i="11"/>
  <c r="E250" i="11"/>
  <c r="E249" i="11"/>
  <c r="E248" i="11"/>
  <c r="E247" i="11"/>
  <c r="E246" i="11"/>
  <c r="E245" i="11"/>
  <c r="E244" i="11"/>
  <c r="E243" i="11"/>
  <c r="E242" i="11"/>
  <c r="E241" i="11"/>
  <c r="E240" i="11"/>
  <c r="E239" i="11"/>
  <c r="E238" i="11"/>
  <c r="I262" i="11"/>
  <c r="I261" i="11"/>
  <c r="I260" i="11"/>
  <c r="I259" i="11"/>
  <c r="I258" i="11"/>
  <c r="I257" i="11"/>
  <c r="I256" i="11"/>
  <c r="I255" i="11"/>
  <c r="I254" i="11"/>
  <c r="I253" i="11"/>
  <c r="I252" i="11"/>
  <c r="I251" i="11"/>
  <c r="I250" i="11"/>
  <c r="I249" i="11"/>
  <c r="I248" i="11"/>
  <c r="I247" i="11"/>
  <c r="I246" i="11"/>
  <c r="I245" i="11"/>
  <c r="I244" i="11"/>
  <c r="I243" i="11"/>
  <c r="I242" i="11"/>
  <c r="I241" i="11"/>
  <c r="I240" i="11"/>
  <c r="I239" i="11"/>
  <c r="I23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E217" i="11"/>
  <c r="E216" i="11"/>
  <c r="E215" i="11"/>
  <c r="E214" i="11"/>
  <c r="E213" i="11"/>
  <c r="E212" i="11"/>
  <c r="E211" i="11"/>
  <c r="E210" i="11"/>
  <c r="E209" i="11"/>
  <c r="E208" i="11"/>
  <c r="E207" i="11"/>
  <c r="E206" i="11"/>
  <c r="E205" i="11"/>
  <c r="E204" i="11"/>
  <c r="E203" i="11"/>
  <c r="E202" i="11"/>
  <c r="E201" i="11"/>
  <c r="E200" i="11"/>
  <c r="E199" i="11"/>
  <c r="E198" i="11"/>
  <c r="E197" i="11"/>
  <c r="E196" i="11"/>
  <c r="E195" i="11"/>
  <c r="E194" i="11"/>
  <c r="E19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E172" i="11"/>
  <c r="E171" i="11"/>
  <c r="E170" i="11"/>
  <c r="E169" i="11"/>
  <c r="E168" i="11"/>
  <c r="E167" i="11"/>
  <c r="E166" i="11"/>
  <c r="E165" i="11"/>
  <c r="E164" i="11"/>
  <c r="E163" i="11"/>
  <c r="E162" i="11"/>
  <c r="E161" i="11"/>
  <c r="E160" i="11"/>
  <c r="E159" i="11"/>
  <c r="E158" i="11"/>
  <c r="E157" i="11"/>
  <c r="E156" i="11"/>
  <c r="E155" i="11"/>
  <c r="E154" i="11"/>
  <c r="E153" i="11"/>
  <c r="E152" i="11"/>
  <c r="E151" i="11"/>
  <c r="E150" i="11"/>
  <c r="E149" i="11"/>
  <c r="E148" i="11"/>
  <c r="M129" i="11"/>
  <c r="M128" i="11"/>
  <c r="M127" i="11"/>
  <c r="M126" i="11"/>
  <c r="M125" i="11"/>
  <c r="M124" i="11"/>
  <c r="M123" i="11"/>
  <c r="M122" i="11"/>
  <c r="M121" i="11"/>
  <c r="M120" i="11"/>
  <c r="M119" i="11"/>
  <c r="M118" i="11"/>
  <c r="M117" i="11"/>
  <c r="M116" i="11"/>
  <c r="M115" i="11"/>
  <c r="M114" i="11"/>
  <c r="M113" i="11"/>
  <c r="M112" i="11"/>
  <c r="M111" i="11"/>
  <c r="M110" i="11"/>
  <c r="M109" i="11"/>
  <c r="M108" i="11"/>
  <c r="M107" i="11"/>
  <c r="M106" i="11"/>
  <c r="M105" i="11"/>
  <c r="M85" i="11"/>
  <c r="M84" i="11"/>
  <c r="M83" i="11"/>
  <c r="M82" i="11"/>
  <c r="M81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E129" i="11"/>
  <c r="E128" i="11"/>
  <c r="E127" i="11"/>
  <c r="E126" i="11"/>
  <c r="E125" i="11"/>
  <c r="E124" i="11"/>
  <c r="E123" i="11"/>
  <c r="E122" i="11"/>
  <c r="E121" i="11"/>
  <c r="E120" i="11"/>
  <c r="E119" i="11"/>
  <c r="E118" i="11"/>
  <c r="E117" i="11"/>
  <c r="E116" i="11"/>
  <c r="E115" i="11"/>
  <c r="E114" i="11"/>
  <c r="E113" i="11"/>
  <c r="E112" i="11"/>
  <c r="E111" i="11"/>
  <c r="E110" i="11"/>
  <c r="E109" i="11"/>
  <c r="E108" i="11"/>
  <c r="E107" i="11"/>
  <c r="E106" i="11"/>
  <c r="E105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I107" i="11"/>
  <c r="I106" i="11"/>
  <c r="I105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G97" i="13"/>
  <c r="J97" i="13"/>
  <c r="I97" i="13"/>
  <c r="H97" i="13"/>
  <c r="F97" i="13"/>
  <c r="U11" i="9"/>
  <c r="E52" i="7"/>
  <c r="E51" i="7"/>
  <c r="E50" i="7"/>
  <c r="H42" i="7"/>
  <c r="H41" i="7"/>
  <c r="H40" i="7"/>
  <c r="G141" i="4"/>
  <c r="C129" i="21"/>
  <c r="C124" i="21"/>
  <c r="C123" i="21"/>
  <c r="C128" i="20"/>
  <c r="C123" i="20"/>
  <c r="F124" i="18"/>
  <c r="F123" i="18"/>
  <c r="U9" i="27"/>
  <c r="S9" i="27"/>
  <c r="T9" i="27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B5" i="27"/>
  <c r="A4" i="16"/>
  <c r="A3" i="13"/>
  <c r="N2" i="11"/>
  <c r="M231" i="11" s="1"/>
  <c r="M361" i="11" s="1"/>
  <c r="A4" i="30"/>
  <c r="A6" i="29"/>
  <c r="H140" i="4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40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C94" i="5"/>
  <c r="B1" i="5"/>
  <c r="A59" i="14"/>
  <c r="A58" i="10"/>
  <c r="A16" i="3"/>
  <c r="A12" i="3"/>
  <c r="C4" i="32"/>
  <c r="C1" i="3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 s="1"/>
  <c r="D96" i="29" s="1"/>
  <c r="B95" i="29"/>
  <c r="B94" i="29"/>
  <c r="B93" i="29"/>
  <c r="B92" i="29"/>
  <c r="C92" i="29" s="1"/>
  <c r="B91" i="29"/>
  <c r="D91" i="29" s="1"/>
  <c r="C91" i="29"/>
  <c r="B90" i="29"/>
  <c r="C90" i="29" s="1"/>
  <c r="B89" i="29"/>
  <c r="C89" i="29"/>
  <c r="B88" i="29"/>
  <c r="B87" i="29"/>
  <c r="D87" i="29" s="1"/>
  <c r="B86" i="29"/>
  <c r="B85" i="29"/>
  <c r="C85" i="29" s="1"/>
  <c r="B84" i="29"/>
  <c r="B83" i="29"/>
  <c r="C83" i="29" s="1"/>
  <c r="B82" i="29"/>
  <c r="C82" i="29" s="1"/>
  <c r="B81" i="29"/>
  <c r="C81" i="29"/>
  <c r="B80" i="29"/>
  <c r="B79" i="29"/>
  <c r="C79" i="29" s="1"/>
  <c r="B78" i="29"/>
  <c r="C78" i="29" s="1"/>
  <c r="B77" i="29"/>
  <c r="C77" i="29" s="1"/>
  <c r="B76" i="29"/>
  <c r="C76" i="29" s="1"/>
  <c r="B75" i="29"/>
  <c r="C75" i="29"/>
  <c r="B74" i="29"/>
  <c r="C74" i="29" s="1"/>
  <c r="B73" i="29"/>
  <c r="C73" i="29"/>
  <c r="B72" i="29"/>
  <c r="B71" i="29"/>
  <c r="C71" i="29" s="1"/>
  <c r="D71" i="29" s="1"/>
  <c r="B70" i="29"/>
  <c r="C70" i="29" s="1"/>
  <c r="B69" i="29"/>
  <c r="C69" i="29" s="1"/>
  <c r="D69" i="29" s="1"/>
  <c r="B68" i="29"/>
  <c r="C68" i="29" s="1"/>
  <c r="D68" i="29" s="1"/>
  <c r="B67" i="29"/>
  <c r="C67" i="29" s="1"/>
  <c r="B66" i="29"/>
  <c r="C66" i="29" s="1"/>
  <c r="B65" i="29"/>
  <c r="C65" i="29" s="1"/>
  <c r="D65" i="29" s="1"/>
  <c r="B64" i="29"/>
  <c r="C64" i="29" s="1"/>
  <c r="B63" i="29"/>
  <c r="C63" i="29" s="1"/>
  <c r="B62" i="29"/>
  <c r="C62" i="29" s="1"/>
  <c r="D62" i="29" s="1"/>
  <c r="B61" i="29"/>
  <c r="B60" i="29"/>
  <c r="B59" i="29"/>
  <c r="D59" i="29" s="1"/>
  <c r="B58" i="29"/>
  <c r="C58" i="29"/>
  <c r="D58" i="29"/>
  <c r="B57" i="29"/>
  <c r="D57" i="29" s="1"/>
  <c r="B56" i="29"/>
  <c r="D56" i="29" s="1"/>
  <c r="C56" i="29"/>
  <c r="B55" i="29"/>
  <c r="C55" i="29" s="1"/>
  <c r="D55" i="29" s="1"/>
  <c r="B54" i="29"/>
  <c r="C54" i="29" s="1"/>
  <c r="B53" i="29"/>
  <c r="C53" i="29" s="1"/>
  <c r="D53" i="29" s="1"/>
  <c r="B52" i="29"/>
  <c r="C52" i="29" s="1"/>
  <c r="D52" i="29" s="1"/>
  <c r="B51" i="29"/>
  <c r="C51" i="29" s="1"/>
  <c r="D51" i="29" s="1"/>
  <c r="B50" i="29"/>
  <c r="C50" i="29" s="1"/>
  <c r="B49" i="29"/>
  <c r="B48" i="29"/>
  <c r="C48" i="29" s="1"/>
  <c r="B47" i="29"/>
  <c r="C47" i="29"/>
  <c r="D47" i="29"/>
  <c r="B46" i="29"/>
  <c r="C46" i="29" s="1"/>
  <c r="B45" i="29"/>
  <c r="C45" i="29"/>
  <c r="B44" i="29"/>
  <c r="B43" i="29"/>
  <c r="C43" i="29" s="1"/>
  <c r="D43" i="29"/>
  <c r="B42" i="29"/>
  <c r="C42" i="29" s="1"/>
  <c r="B41" i="29"/>
  <c r="D41" i="29" s="1"/>
  <c r="C41" i="29"/>
  <c r="B40" i="29"/>
  <c r="C40" i="29" s="1"/>
  <c r="D40" i="29" s="1"/>
  <c r="B39" i="29"/>
  <c r="C39" i="29" s="1"/>
  <c r="D39" i="29" s="1"/>
  <c r="B38" i="29"/>
  <c r="C38" i="29" s="1"/>
  <c r="B37" i="29"/>
  <c r="B106" i="29" s="1"/>
  <c r="B34" i="29"/>
  <c r="B33" i="29"/>
  <c r="D33" i="29" s="1"/>
  <c r="C33" i="29"/>
  <c r="B32" i="29"/>
  <c r="B31" i="29"/>
  <c r="C31" i="29" s="1"/>
  <c r="B30" i="29"/>
  <c r="C30" i="29" s="1"/>
  <c r="B29" i="29"/>
  <c r="C29" i="29" s="1"/>
  <c r="B28" i="29"/>
  <c r="C28" i="29" s="1"/>
  <c r="B27" i="29"/>
  <c r="D27" i="29" s="1"/>
  <c r="C27" i="29"/>
  <c r="B26" i="29"/>
  <c r="B25" i="29"/>
  <c r="C25" i="29"/>
  <c r="B24" i="29"/>
  <c r="D24" i="29" s="1"/>
  <c r="B23" i="29"/>
  <c r="C23" i="29" s="1"/>
  <c r="B22" i="29"/>
  <c r="B21" i="29"/>
  <c r="B20" i="29"/>
  <c r="B19" i="29"/>
  <c r="C19" i="29" s="1"/>
  <c r="B17" i="29"/>
  <c r="C17" i="29" s="1"/>
  <c r="B16" i="29"/>
  <c r="D16" i="29" s="1"/>
  <c r="B15" i="29"/>
  <c r="C15" i="29"/>
  <c r="B14" i="29"/>
  <c r="C14" i="29" s="1"/>
  <c r="B13" i="29"/>
  <c r="B12" i="29"/>
  <c r="C12" i="29"/>
  <c r="B11" i="29"/>
  <c r="D2" i="29"/>
  <c r="N1" i="30" s="1"/>
  <c r="C1" i="28"/>
  <c r="V3" i="27"/>
  <c r="E3" i="25"/>
  <c r="J4" i="24"/>
  <c r="F4" i="22"/>
  <c r="Y4" i="23"/>
  <c r="C4" i="20"/>
  <c r="D60" i="17"/>
  <c r="D7" i="17"/>
  <c r="L1" i="16"/>
  <c r="N1" i="15"/>
  <c r="K59" i="14"/>
  <c r="K58" i="14"/>
  <c r="J59" i="14"/>
  <c r="J58" i="14"/>
  <c r="O5" i="14"/>
  <c r="C8" i="12"/>
  <c r="P6" i="10"/>
  <c r="L58" i="10"/>
  <c r="L57" i="10"/>
  <c r="K58" i="10"/>
  <c r="K57" i="10"/>
  <c r="J58" i="10"/>
  <c r="I59" i="14" s="1"/>
  <c r="J57" i="10"/>
  <c r="I58" i="10"/>
  <c r="I57" i="10"/>
  <c r="H58" i="14" s="1"/>
  <c r="H58" i="10"/>
  <c r="G59" i="14" s="1"/>
  <c r="H57" i="10"/>
  <c r="G58" i="14" s="1"/>
  <c r="G58" i="10"/>
  <c r="F59" i="14" s="1"/>
  <c r="G57" i="10"/>
  <c r="F58" i="10"/>
  <c r="E59" i="14" s="1"/>
  <c r="F57" i="10"/>
  <c r="E58" i="14" s="1"/>
  <c r="E58" i="10"/>
  <c r="D59" i="14" s="1"/>
  <c r="E57" i="10"/>
  <c r="D58" i="14" s="1"/>
  <c r="D58" i="10"/>
  <c r="C59" i="14" s="1"/>
  <c r="D57" i="10"/>
  <c r="C58" i="14" s="1"/>
  <c r="I9" i="32"/>
  <c r="I10" i="32"/>
  <c r="J10" i="32" s="1"/>
  <c r="I11" i="32"/>
  <c r="K11" i="32"/>
  <c r="M11" i="32" s="1"/>
  <c r="I13" i="32"/>
  <c r="K13" i="32" s="1"/>
  <c r="I14" i="32"/>
  <c r="K14" i="32" s="1"/>
  <c r="M14" i="32" s="1"/>
  <c r="I15" i="32"/>
  <c r="J15" i="32" s="1"/>
  <c r="I16" i="32"/>
  <c r="K16" i="32"/>
  <c r="I17" i="32"/>
  <c r="K17" i="32" s="1"/>
  <c r="I18" i="32"/>
  <c r="K18" i="32"/>
  <c r="I19" i="32"/>
  <c r="J19" i="32" s="1"/>
  <c r="L19" i="32" s="1"/>
  <c r="I20" i="32"/>
  <c r="K20" i="32" s="1"/>
  <c r="I21" i="32"/>
  <c r="J21" i="32" s="1"/>
  <c r="I22" i="32"/>
  <c r="J22" i="32" s="1"/>
  <c r="L22" i="32" s="1"/>
  <c r="I23" i="32"/>
  <c r="J23" i="32"/>
  <c r="L23" i="32" s="1"/>
  <c r="I24" i="32"/>
  <c r="K24" i="32" s="1"/>
  <c r="I25" i="32"/>
  <c r="K25" i="32" s="1"/>
  <c r="I26" i="32"/>
  <c r="J26" i="32" s="1"/>
  <c r="L26" i="32" s="1"/>
  <c r="I27" i="32"/>
  <c r="I28" i="32"/>
  <c r="K28" i="32" s="1"/>
  <c r="I29" i="32"/>
  <c r="K29" i="32" s="1"/>
  <c r="I30" i="32"/>
  <c r="K30" i="32" s="1"/>
  <c r="M30" i="32" s="1"/>
  <c r="I31" i="32"/>
  <c r="J31" i="32"/>
  <c r="I32" i="32"/>
  <c r="I33" i="32"/>
  <c r="K33" i="32"/>
  <c r="M33" i="32" s="1"/>
  <c r="I34" i="32"/>
  <c r="H35" i="32"/>
  <c r="I35" i="32"/>
  <c r="K35" i="32" s="1"/>
  <c r="I36" i="32"/>
  <c r="I37" i="32"/>
  <c r="K37" i="32" s="1"/>
  <c r="M37" i="32" s="1"/>
  <c r="I38" i="32"/>
  <c r="I39" i="32"/>
  <c r="K39" i="32" s="1"/>
  <c r="M39" i="32" s="1"/>
  <c r="I40" i="32"/>
  <c r="J40" i="32" s="1"/>
  <c r="L40" i="32" s="1"/>
  <c r="I41" i="32"/>
  <c r="J41" i="32" s="1"/>
  <c r="L41" i="32" s="1"/>
  <c r="I42" i="32"/>
  <c r="J42" i="32" s="1"/>
  <c r="L42" i="32" s="1"/>
  <c r="I43" i="32"/>
  <c r="I44" i="32"/>
  <c r="J44" i="32" s="1"/>
  <c r="L44" i="32" s="1"/>
  <c r="I45" i="32"/>
  <c r="K45" i="32" s="1"/>
  <c r="M45" i="32" s="1"/>
  <c r="I46" i="32"/>
  <c r="Q47" i="32"/>
  <c r="H48" i="32"/>
  <c r="I48" i="32"/>
  <c r="J48" i="32" s="1"/>
  <c r="I49" i="32"/>
  <c r="K49" i="32" s="1"/>
  <c r="I50" i="32"/>
  <c r="K50" i="32" s="1"/>
  <c r="I51" i="32"/>
  <c r="J51" i="32"/>
  <c r="L51" i="32" s="1"/>
  <c r="I52" i="32"/>
  <c r="I53" i="32"/>
  <c r="K53" i="32" s="1"/>
  <c r="I54" i="32"/>
  <c r="K54" i="32" s="1"/>
  <c r="I55" i="32"/>
  <c r="I56" i="32"/>
  <c r="K56" i="32" s="1"/>
  <c r="M56" i="32" s="1"/>
  <c r="I57" i="32"/>
  <c r="I58" i="32"/>
  <c r="K58" i="32" s="1"/>
  <c r="M58" i="32" s="1"/>
  <c r="I59" i="32"/>
  <c r="K59" i="32" s="1"/>
  <c r="I60" i="32"/>
  <c r="J60" i="32" s="1"/>
  <c r="L60" i="32" s="1"/>
  <c r="I61" i="32"/>
  <c r="J61" i="32" s="1"/>
  <c r="I62" i="32"/>
  <c r="J62" i="32" s="1"/>
  <c r="L62" i="32" s="1"/>
  <c r="I63" i="32"/>
  <c r="K63" i="32" s="1"/>
  <c r="I64" i="32"/>
  <c r="J64" i="32"/>
  <c r="L64" i="32" s="1"/>
  <c r="I65" i="32"/>
  <c r="I66" i="32"/>
  <c r="K66" i="32" s="1"/>
  <c r="M66" i="32" s="1"/>
  <c r="I67" i="32"/>
  <c r="K67" i="32" s="1"/>
  <c r="I68" i="32"/>
  <c r="J68" i="32" s="1"/>
  <c r="L68" i="32" s="1"/>
  <c r="I69" i="32"/>
  <c r="J69" i="32"/>
  <c r="I70" i="32"/>
  <c r="K70" i="32" s="1"/>
  <c r="M70" i="32" s="1"/>
  <c r="I71" i="32"/>
  <c r="K71" i="32" s="1"/>
  <c r="I72" i="32"/>
  <c r="K72" i="32" s="1"/>
  <c r="H73" i="32"/>
  <c r="I73" i="32"/>
  <c r="K73" i="32" s="1"/>
  <c r="H74" i="32"/>
  <c r="I74" i="32"/>
  <c r="J74" i="32" s="1"/>
  <c r="H75" i="32"/>
  <c r="I75" i="32"/>
  <c r="K75" i="32"/>
  <c r="I76" i="32"/>
  <c r="K76" i="32" s="1"/>
  <c r="H77" i="32"/>
  <c r="I77" i="32"/>
  <c r="J77" i="32"/>
  <c r="H78" i="32"/>
  <c r="I78" i="32"/>
  <c r="H79" i="32"/>
  <c r="I79" i="32"/>
  <c r="K79" i="32" s="1"/>
  <c r="M79" i="32" s="1"/>
  <c r="H80" i="32"/>
  <c r="I80" i="32"/>
  <c r="J81" i="32"/>
  <c r="L81" i="32" s="1"/>
  <c r="K81" i="32"/>
  <c r="H82" i="32"/>
  <c r="I82" i="32"/>
  <c r="J82" i="32"/>
  <c r="I83" i="32"/>
  <c r="J83" i="32" s="1"/>
  <c r="L83" i="32" s="1"/>
  <c r="I84" i="32"/>
  <c r="K84" i="32" s="1"/>
  <c r="H85" i="32"/>
  <c r="I85" i="32"/>
  <c r="H86" i="32"/>
  <c r="I86" i="32"/>
  <c r="H87" i="32"/>
  <c r="I87" i="32"/>
  <c r="K87" i="32" s="1"/>
  <c r="H88" i="32"/>
  <c r="I88" i="32"/>
  <c r="K88" i="32" s="1"/>
  <c r="H89" i="32"/>
  <c r="I89" i="32"/>
  <c r="K89" i="32"/>
  <c r="M89" i="32" s="1"/>
  <c r="Q90" i="32"/>
  <c r="H91" i="32"/>
  <c r="I91" i="32"/>
  <c r="J91" i="32"/>
  <c r="H92" i="32"/>
  <c r="L92" i="32" s="1"/>
  <c r="I92" i="32"/>
  <c r="J92" i="32" s="1"/>
  <c r="H93" i="32"/>
  <c r="I93" i="32"/>
  <c r="J93" i="32" s="1"/>
  <c r="L93" i="32" s="1"/>
  <c r="H94" i="32"/>
  <c r="I94" i="32"/>
  <c r="J94" i="32" s="1"/>
  <c r="H95" i="32"/>
  <c r="I95" i="32"/>
  <c r="J95" i="32" s="1"/>
  <c r="L95" i="32" s="1"/>
  <c r="H96" i="32"/>
  <c r="I96" i="32"/>
  <c r="H97" i="32"/>
  <c r="I97" i="32"/>
  <c r="J97" i="32" s="1"/>
  <c r="H98" i="32"/>
  <c r="I98" i="32"/>
  <c r="J98" i="32" s="1"/>
  <c r="L98" i="32" s="1"/>
  <c r="N98" i="32" s="1"/>
  <c r="I99" i="32"/>
  <c r="J99" i="32" s="1"/>
  <c r="H100" i="32"/>
  <c r="I100" i="32"/>
  <c r="J100" i="32" s="1"/>
  <c r="L100" i="32" s="1"/>
  <c r="N100" i="32" s="1"/>
  <c r="H101" i="32"/>
  <c r="I101" i="32"/>
  <c r="K101" i="32"/>
  <c r="H102" i="32"/>
  <c r="I102" i="32"/>
  <c r="J102" i="32" s="1"/>
  <c r="H103" i="32"/>
  <c r="I103" i="32"/>
  <c r="H104" i="32"/>
  <c r="I104" i="32"/>
  <c r="J104" i="32" s="1"/>
  <c r="J105" i="32"/>
  <c r="L105" i="32" s="1"/>
  <c r="K105" i="32"/>
  <c r="M105" i="32" s="1"/>
  <c r="J106" i="32"/>
  <c r="L106" i="32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K112" i="32" s="1"/>
  <c r="H113" i="32"/>
  <c r="L113" i="32" s="1"/>
  <c r="I113" i="32"/>
  <c r="J113" i="32" s="1"/>
  <c r="H114" i="32"/>
  <c r="I114" i="32"/>
  <c r="H115" i="32"/>
  <c r="I115" i="32"/>
  <c r="K115" i="32" s="1"/>
  <c r="M115" i="32" s="1"/>
  <c r="H116" i="32"/>
  <c r="I116" i="32"/>
  <c r="H117" i="32"/>
  <c r="I117" i="32"/>
  <c r="K117" i="32"/>
  <c r="H118" i="32"/>
  <c r="I118" i="32"/>
  <c r="H119" i="32"/>
  <c r="I119" i="32"/>
  <c r="K119" i="32" s="1"/>
  <c r="H120" i="32"/>
  <c r="I120" i="32"/>
  <c r="H121" i="32"/>
  <c r="I121" i="32"/>
  <c r="H122" i="32"/>
  <c r="I122" i="32"/>
  <c r="J123" i="32"/>
  <c r="L123" i="32" s="1"/>
  <c r="K123" i="32"/>
  <c r="M123" i="32" s="1"/>
  <c r="I124" i="32"/>
  <c r="J124" i="32" s="1"/>
  <c r="H125" i="32"/>
  <c r="I125" i="32"/>
  <c r="H126" i="32"/>
  <c r="I126" i="32"/>
  <c r="J126" i="32" s="1"/>
  <c r="H127" i="32"/>
  <c r="I127" i="32"/>
  <c r="K127" i="32" s="1"/>
  <c r="I128" i="32"/>
  <c r="H129" i="32"/>
  <c r="I129" i="32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/>
  <c r="H134" i="32"/>
  <c r="I134" i="32"/>
  <c r="K134" i="32" s="1"/>
  <c r="H135" i="32"/>
  <c r="I135" i="32"/>
  <c r="J135" i="32" s="1"/>
  <c r="H136" i="32"/>
  <c r="I136" i="32"/>
  <c r="K136" i="32"/>
  <c r="H137" i="32"/>
  <c r="I137" i="32"/>
  <c r="J137" i="32" s="1"/>
  <c r="J138" i="32"/>
  <c r="L138" i="32" s="1"/>
  <c r="K138" i="32"/>
  <c r="M138" i="32" s="1"/>
  <c r="H139" i="32"/>
  <c r="I139" i="32"/>
  <c r="K139" i="32" s="1"/>
  <c r="M139" i="32" s="1"/>
  <c r="H140" i="32"/>
  <c r="I140" i="32"/>
  <c r="K140" i="32" s="1"/>
  <c r="H141" i="32"/>
  <c r="I141" i="32"/>
  <c r="K141" i="32"/>
  <c r="J142" i="32"/>
  <c r="L142" i="32" s="1"/>
  <c r="K142" i="32"/>
  <c r="M142" i="32"/>
  <c r="H143" i="32"/>
  <c r="M143" i="32" s="1"/>
  <c r="I143" i="32"/>
  <c r="K143" i="32" s="1"/>
  <c r="H144" i="32"/>
  <c r="I144" i="32"/>
  <c r="H145" i="32"/>
  <c r="I145" i="32"/>
  <c r="K145" i="32" s="1"/>
  <c r="H146" i="32"/>
  <c r="I146" i="32"/>
  <c r="H147" i="32"/>
  <c r="I147" i="32"/>
  <c r="K147" i="32" s="1"/>
  <c r="H148" i="32"/>
  <c r="I148" i="32"/>
  <c r="J148" i="32" s="1"/>
  <c r="H149" i="32"/>
  <c r="I149" i="32"/>
  <c r="J149" i="32" s="1"/>
  <c r="L149" i="32" s="1"/>
  <c r="H150" i="32"/>
  <c r="I150" i="32"/>
  <c r="J150" i="32"/>
  <c r="H151" i="32"/>
  <c r="L151" i="32" s="1"/>
  <c r="I151" i="32"/>
  <c r="J151" i="32" s="1"/>
  <c r="H152" i="32"/>
  <c r="I152" i="32"/>
  <c r="K152" i="32" s="1"/>
  <c r="H153" i="32"/>
  <c r="I153" i="32"/>
  <c r="K153" i="32"/>
  <c r="H154" i="32"/>
  <c r="I154" i="32"/>
  <c r="J154" i="32" s="1"/>
  <c r="H155" i="32"/>
  <c r="I155" i="32"/>
  <c r="Q156" i="32"/>
  <c r="H157" i="32"/>
  <c r="I157" i="32"/>
  <c r="J158" i="32"/>
  <c r="L158" i="32" s="1"/>
  <c r="K158" i="32"/>
  <c r="M158" i="32" s="1"/>
  <c r="J159" i="32"/>
  <c r="L159" i="32" s="1"/>
  <c r="K159" i="32"/>
  <c r="M159" i="32" s="1"/>
  <c r="H160" i="32"/>
  <c r="I160" i="32"/>
  <c r="J160" i="32"/>
  <c r="L160" i="32" s="1"/>
  <c r="J161" i="32"/>
  <c r="L161" i="32" s="1"/>
  <c r="K161" i="32"/>
  <c r="M161" i="32" s="1"/>
  <c r="J162" i="32"/>
  <c r="L162" i="32" s="1"/>
  <c r="K162" i="32"/>
  <c r="H163" i="32"/>
  <c r="I163" i="32"/>
  <c r="J163" i="32" s="1"/>
  <c r="H164" i="32"/>
  <c r="I164" i="32"/>
  <c r="H165" i="32"/>
  <c r="I165" i="32"/>
  <c r="J165" i="32" s="1"/>
  <c r="H166" i="32"/>
  <c r="I166" i="32"/>
  <c r="H167" i="32"/>
  <c r="I167" i="32"/>
  <c r="K167" i="32" s="1"/>
  <c r="J168" i="32"/>
  <c r="L168" i="32" s="1"/>
  <c r="K168" i="32"/>
  <c r="M168" i="32" s="1"/>
  <c r="H169" i="32"/>
  <c r="I169" i="32"/>
  <c r="Q170" i="32"/>
  <c r="H171" i="32"/>
  <c r="I171" i="32"/>
  <c r="J171" i="32" s="1"/>
  <c r="H172" i="32"/>
  <c r="I172" i="32"/>
  <c r="K172" i="32" s="1"/>
  <c r="H173" i="32"/>
  <c r="I173" i="32"/>
  <c r="J173" i="32"/>
  <c r="Q174" i="32"/>
  <c r="H175" i="32"/>
  <c r="I175" i="32"/>
  <c r="J175" i="32"/>
  <c r="L175" i="32" s="1"/>
  <c r="Q176" i="32"/>
  <c r="H177" i="32"/>
  <c r="I177" i="32"/>
  <c r="K177" i="32"/>
  <c r="H179" i="32"/>
  <c r="L179" i="32" s="1"/>
  <c r="I179" i="32"/>
  <c r="J179" i="32" s="1"/>
  <c r="H180" i="32"/>
  <c r="I180" i="32"/>
  <c r="K180" i="32" s="1"/>
  <c r="J180" i="32"/>
  <c r="H181" i="32"/>
  <c r="I181" i="32"/>
  <c r="K181" i="32" s="1"/>
  <c r="J181" i="32"/>
  <c r="D29" i="29"/>
  <c r="D75" i="29"/>
  <c r="D76" i="29"/>
  <c r="D81" i="29"/>
  <c r="D83" i="29"/>
  <c r="D84" i="29"/>
  <c r="B20" i="27"/>
  <c r="B21" i="27"/>
  <c r="B22" i="27"/>
  <c r="C9" i="27"/>
  <c r="B11" i="27"/>
  <c r="D9" i="27"/>
  <c r="B12" i="27"/>
  <c r="E9" i="27"/>
  <c r="B13" i="27"/>
  <c r="F9" i="27"/>
  <c r="B14" i="27"/>
  <c r="G9" i="27"/>
  <c r="B15" i="27"/>
  <c r="H9" i="27"/>
  <c r="B16" i="27"/>
  <c r="I9" i="27"/>
  <c r="B17" i="27"/>
  <c r="J9" i="27"/>
  <c r="B18" i="27"/>
  <c r="K9" i="27"/>
  <c r="B19" i="27"/>
  <c r="L9" i="27"/>
  <c r="M9" i="27"/>
  <c r="N9" i="27"/>
  <c r="O9" i="27"/>
  <c r="P9" i="27"/>
  <c r="Q9" i="27"/>
  <c r="R9" i="27"/>
  <c r="B54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7" i="21"/>
  <c r="D57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10" i="21"/>
  <c r="D110" i="21"/>
  <c r="C111" i="21"/>
  <c r="D111" i="21"/>
  <c r="C112" i="21"/>
  <c r="D112" i="21"/>
  <c r="C113" i="21"/>
  <c r="D113" i="21"/>
  <c r="C114" i="21"/>
  <c r="D114" i="21"/>
  <c r="C115" i="21"/>
  <c r="D115" i="21"/>
  <c r="C116" i="21"/>
  <c r="D116" i="21"/>
  <c r="C117" i="21"/>
  <c r="D117" i="21"/>
  <c r="C118" i="21"/>
  <c r="D118" i="21"/>
  <c r="C119" i="21"/>
  <c r="D119" i="21"/>
  <c r="C120" i="21"/>
  <c r="D120" i="21"/>
  <c r="C121" i="21"/>
  <c r="D121" i="21"/>
  <c r="C122" i="21"/>
  <c r="C125" i="21"/>
  <c r="C126" i="21"/>
  <c r="C12" i="20"/>
  <c r="D12" i="20"/>
  <c r="G12" i="20"/>
  <c r="C13" i="20"/>
  <c r="D13" i="20"/>
  <c r="C14" i="20"/>
  <c r="D14" i="20"/>
  <c r="C15" i="20"/>
  <c r="D15" i="20"/>
  <c r="C16" i="20"/>
  <c r="D16" i="20"/>
  <c r="C17" i="20"/>
  <c r="D17" i="20"/>
  <c r="C18" i="20"/>
  <c r="D18" i="20"/>
  <c r="C19" i="20"/>
  <c r="D19" i="20"/>
  <c r="C20" i="20"/>
  <c r="D20" i="20"/>
  <c r="C21" i="20"/>
  <c r="D21" i="20"/>
  <c r="C22" i="20"/>
  <c r="D22" i="20"/>
  <c r="C23" i="20"/>
  <c r="D23" i="20"/>
  <c r="C24" i="20"/>
  <c r="D24" i="20"/>
  <c r="C25" i="20"/>
  <c r="D25" i="20"/>
  <c r="C26" i="20"/>
  <c r="D26" i="20"/>
  <c r="C27" i="20"/>
  <c r="D27" i="20"/>
  <c r="C28" i="20"/>
  <c r="D28" i="20"/>
  <c r="C29" i="20"/>
  <c r="D29" i="20"/>
  <c r="C30" i="20"/>
  <c r="D30" i="20"/>
  <c r="C31" i="20"/>
  <c r="D31" i="20"/>
  <c r="C32" i="20"/>
  <c r="D32" i="20"/>
  <c r="C33" i="20"/>
  <c r="D33" i="20"/>
  <c r="C34" i="20"/>
  <c r="D34" i="20"/>
  <c r="C35" i="20"/>
  <c r="D35" i="20"/>
  <c r="C36" i="20"/>
  <c r="D36" i="20"/>
  <c r="C37" i="20"/>
  <c r="D37" i="20"/>
  <c r="C38" i="20"/>
  <c r="D38" i="20"/>
  <c r="C39" i="20"/>
  <c r="D39" i="20"/>
  <c r="C40" i="20"/>
  <c r="D40" i="20"/>
  <c r="C41" i="20"/>
  <c r="D41" i="20"/>
  <c r="C42" i="20"/>
  <c r="D42" i="20"/>
  <c r="C43" i="20"/>
  <c r="D43" i="20"/>
  <c r="C44" i="20"/>
  <c r="D44" i="20"/>
  <c r="C45" i="20"/>
  <c r="D45" i="20"/>
  <c r="C46" i="20"/>
  <c r="D46" i="20"/>
  <c r="C47" i="20"/>
  <c r="D47" i="20"/>
  <c r="C48" i="20"/>
  <c r="D48" i="20"/>
  <c r="C49" i="20"/>
  <c r="D49" i="20"/>
  <c r="C50" i="20"/>
  <c r="D50" i="20"/>
  <c r="C51" i="20"/>
  <c r="D51" i="20"/>
  <c r="C52" i="20"/>
  <c r="D52" i="20"/>
  <c r="C53" i="20"/>
  <c r="D53" i="20"/>
  <c r="C54" i="20"/>
  <c r="D54" i="20"/>
  <c r="C56" i="20"/>
  <c r="D56" i="20"/>
  <c r="C57" i="20"/>
  <c r="D57" i="20"/>
  <c r="C58" i="20"/>
  <c r="D58" i="20"/>
  <c r="C59" i="20"/>
  <c r="D59" i="20"/>
  <c r="C60" i="20"/>
  <c r="D60" i="20"/>
  <c r="C61" i="20"/>
  <c r="D61" i="20"/>
  <c r="C62" i="20"/>
  <c r="D62" i="20"/>
  <c r="C63" i="20"/>
  <c r="D63" i="20"/>
  <c r="C64" i="20"/>
  <c r="D64" i="20"/>
  <c r="C65" i="20"/>
  <c r="D65" i="20"/>
  <c r="C66" i="20"/>
  <c r="D66" i="20"/>
  <c r="C67" i="20"/>
  <c r="D67" i="20"/>
  <c r="C68" i="20"/>
  <c r="D68" i="20"/>
  <c r="C69" i="20"/>
  <c r="D69" i="20"/>
  <c r="C70" i="20"/>
  <c r="D70" i="20"/>
  <c r="C71" i="20"/>
  <c r="D71" i="20"/>
  <c r="C72" i="20"/>
  <c r="D72" i="20"/>
  <c r="C73" i="20"/>
  <c r="D73" i="20"/>
  <c r="C74" i="20"/>
  <c r="D74" i="20"/>
  <c r="C75" i="20"/>
  <c r="D75" i="20"/>
  <c r="C76" i="20"/>
  <c r="D76" i="20"/>
  <c r="C88" i="20"/>
  <c r="D88" i="20"/>
  <c r="C89" i="20"/>
  <c r="D89" i="20"/>
  <c r="C90" i="20"/>
  <c r="D90" i="20"/>
  <c r="C91" i="20"/>
  <c r="D91" i="20"/>
  <c r="C92" i="20"/>
  <c r="D92" i="20"/>
  <c r="C93" i="20"/>
  <c r="D93" i="20"/>
  <c r="C94" i="20"/>
  <c r="D94" i="20"/>
  <c r="C95" i="20"/>
  <c r="D95" i="20"/>
  <c r="C96" i="20"/>
  <c r="D96" i="20"/>
  <c r="C97" i="20"/>
  <c r="D97" i="20"/>
  <c r="C98" i="20"/>
  <c r="D98" i="20"/>
  <c r="C99" i="20"/>
  <c r="D99" i="20"/>
  <c r="C100" i="20"/>
  <c r="D100" i="20"/>
  <c r="C101" i="20"/>
  <c r="D101" i="20"/>
  <c r="C102" i="20"/>
  <c r="D102" i="20"/>
  <c r="C103" i="20"/>
  <c r="D103" i="20"/>
  <c r="C104" i="20"/>
  <c r="D104" i="20"/>
  <c r="C105" i="20"/>
  <c r="D105" i="20"/>
  <c r="C106" i="20"/>
  <c r="D106" i="20"/>
  <c r="C107" i="20"/>
  <c r="D107" i="20"/>
  <c r="C109" i="20"/>
  <c r="D109" i="20"/>
  <c r="C110" i="20"/>
  <c r="D110" i="20"/>
  <c r="C111" i="20"/>
  <c r="D111" i="20"/>
  <c r="C112" i="20"/>
  <c r="D112" i="20"/>
  <c r="C113" i="20"/>
  <c r="D113" i="20"/>
  <c r="C114" i="20"/>
  <c r="D114" i="20"/>
  <c r="C115" i="20"/>
  <c r="D115" i="20"/>
  <c r="C116" i="20"/>
  <c r="D116" i="20"/>
  <c r="C117" i="20"/>
  <c r="D117" i="20"/>
  <c r="C118" i="20"/>
  <c r="D118" i="20"/>
  <c r="C119" i="20"/>
  <c r="D119" i="20"/>
  <c r="C120" i="20"/>
  <c r="D120" i="20"/>
  <c r="C121" i="20"/>
  <c r="C122" i="20"/>
  <c r="C124" i="20"/>
  <c r="C125" i="20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7" i="18"/>
  <c r="G57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99" i="18"/>
  <c r="G99" i="18"/>
  <c r="F100" i="18"/>
  <c r="G100" i="18"/>
  <c r="F101" i="18"/>
  <c r="G101" i="18"/>
  <c r="F102" i="18"/>
  <c r="G102" i="18"/>
  <c r="F103" i="18"/>
  <c r="G103" i="18"/>
  <c r="F104" i="18"/>
  <c r="G104" i="18"/>
  <c r="F105" i="18"/>
  <c r="G105" i="18"/>
  <c r="F106" i="18"/>
  <c r="G106" i="18"/>
  <c r="F107" i="18"/>
  <c r="G107" i="18"/>
  <c r="F108" i="18"/>
  <c r="G108" i="18"/>
  <c r="F110" i="18"/>
  <c r="G110" i="18"/>
  <c r="F111" i="18"/>
  <c r="G111" i="18"/>
  <c r="F112" i="18"/>
  <c r="G112" i="18"/>
  <c r="F113" i="18"/>
  <c r="F114" i="18"/>
  <c r="G114" i="18"/>
  <c r="F115" i="18"/>
  <c r="F116" i="18"/>
  <c r="F117" i="18"/>
  <c r="G117" i="18"/>
  <c r="F118" i="18"/>
  <c r="F119" i="18"/>
  <c r="G119" i="18"/>
  <c r="F120" i="18"/>
  <c r="F121" i="18"/>
  <c r="F122" i="18"/>
  <c r="F125" i="18"/>
  <c r="F126" i="18"/>
  <c r="G126" i="18"/>
  <c r="C10" i="14"/>
  <c r="D10" i="14"/>
  <c r="E10" i="14"/>
  <c r="F58" i="14"/>
  <c r="I58" i="14"/>
  <c r="H59" i="14"/>
  <c r="D10" i="10"/>
  <c r="E10" i="10"/>
  <c r="F10" i="10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31" i="9"/>
  <c r="C72" i="6"/>
  <c r="C70" i="6"/>
  <c r="C69" i="6"/>
  <c r="C68" i="6"/>
  <c r="C67" i="6"/>
  <c r="C65" i="6"/>
  <c r="C62" i="6"/>
  <c r="C29" i="6"/>
  <c r="C71" i="6"/>
  <c r="AO9" i="1"/>
  <c r="C32" i="6"/>
  <c r="C30" i="6"/>
  <c r="C28" i="6"/>
  <c r="C27" i="6"/>
  <c r="C25" i="6"/>
  <c r="C22" i="6"/>
  <c r="H38" i="7"/>
  <c r="G36" i="7"/>
  <c r="G52" i="7" s="1"/>
  <c r="F36" i="7"/>
  <c r="F52" i="7" s="1"/>
  <c r="X3" i="6"/>
  <c r="O18" i="4"/>
  <c r="N18" i="4"/>
  <c r="L18" i="4"/>
  <c r="K18" i="4"/>
  <c r="J18" i="4"/>
  <c r="H18" i="4"/>
  <c r="G18" i="4"/>
  <c r="F18" i="4"/>
  <c r="E10" i="4"/>
  <c r="E93" i="4" s="1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B116" i="29"/>
  <c r="D85" i="29"/>
  <c r="B107" i="29"/>
  <c r="D89" i="29"/>
  <c r="D73" i="29"/>
  <c r="D45" i="29"/>
  <c r="D31" i="29"/>
  <c r="D23" i="29"/>
  <c r="D77" i="29"/>
  <c r="D37" i="29"/>
  <c r="D19" i="29"/>
  <c r="D90" i="29"/>
  <c r="D82" i="29"/>
  <c r="D78" i="29"/>
  <c r="D74" i="29"/>
  <c r="D38" i="29"/>
  <c r="D28" i="29"/>
  <c r="B112" i="29"/>
  <c r="B111" i="29"/>
  <c r="D70" i="29"/>
  <c r="D66" i="29"/>
  <c r="D12" i="29"/>
  <c r="K124" i="32"/>
  <c r="M124" i="32" s="1"/>
  <c r="L180" i="32"/>
  <c r="G56" i="10"/>
  <c r="G59" i="10" s="1"/>
  <c r="F57" i="14"/>
  <c r="L56" i="10"/>
  <c r="L59" i="10"/>
  <c r="K57" i="14"/>
  <c r="K60" i="14" s="1"/>
  <c r="J117" i="32"/>
  <c r="L117" i="32" s="1"/>
  <c r="C11" i="29"/>
  <c r="B103" i="29"/>
  <c r="I36" i="4"/>
  <c r="I18" i="4"/>
  <c r="M36" i="4"/>
  <c r="M18" i="4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H39" i="7"/>
  <c r="H17" i="7"/>
  <c r="H16" i="7"/>
  <c r="H11" i="7"/>
  <c r="J111" i="32"/>
  <c r="K175" i="32"/>
  <c r="M175" i="32" s="1"/>
  <c r="K160" i="32"/>
  <c r="K151" i="32"/>
  <c r="M151" i="32" s="1"/>
  <c r="N151" i="32" s="1"/>
  <c r="K171" i="32"/>
  <c r="M171" i="32" s="1"/>
  <c r="L74" i="32"/>
  <c r="K163" i="32"/>
  <c r="J139" i="32"/>
  <c r="L139" i="32" s="1"/>
  <c r="K179" i="32"/>
  <c r="M179" i="32" s="1"/>
  <c r="K44" i="32"/>
  <c r="K41" i="32"/>
  <c r="M41" i="32" s="1"/>
  <c r="H43" i="7"/>
  <c r="L163" i="32"/>
  <c r="K135" i="32"/>
  <c r="M135" i="32" s="1"/>
  <c r="K113" i="32"/>
  <c r="M113" i="32" s="1"/>
  <c r="K92" i="32"/>
  <c r="M92" i="32" s="1"/>
  <c r="N92" i="32" s="1"/>
  <c r="L82" i="32"/>
  <c r="K15" i="32"/>
  <c r="M15" i="32" s="1"/>
  <c r="J167" i="32"/>
  <c r="L167" i="32" s="1"/>
  <c r="J145" i="32"/>
  <c r="L131" i="32"/>
  <c r="J119" i="32"/>
  <c r="L119" i="32" s="1"/>
  <c r="J89" i="32"/>
  <c r="L89" i="32" s="1"/>
  <c r="K68" i="32"/>
  <c r="M68" i="32" s="1"/>
  <c r="J35" i="32"/>
  <c r="L35" i="32" s="1"/>
  <c r="N35" i="32" s="1"/>
  <c r="C66" i="6"/>
  <c r="J147" i="32"/>
  <c r="L147" i="32" s="1"/>
  <c r="J141" i="32"/>
  <c r="L141" i="32" s="1"/>
  <c r="K133" i="32"/>
  <c r="K126" i="32"/>
  <c r="K99" i="32"/>
  <c r="M99" i="32" s="1"/>
  <c r="K82" i="32"/>
  <c r="M82" i="32" s="1"/>
  <c r="J72" i="32"/>
  <c r="L72" i="32" s="1"/>
  <c r="J66" i="32"/>
  <c r="L66" i="32" s="1"/>
  <c r="K51" i="32"/>
  <c r="M51" i="32"/>
  <c r="K48" i="32"/>
  <c r="J30" i="32"/>
  <c r="L30" i="32" s="1"/>
  <c r="N30" i="32" s="1"/>
  <c r="J24" i="32"/>
  <c r="L24" i="32" s="1"/>
  <c r="H13" i="7"/>
  <c r="H15" i="7"/>
  <c r="H12" i="7"/>
  <c r="H14" i="7"/>
  <c r="K173" i="32"/>
  <c r="K64" i="32"/>
  <c r="M64" i="32" s="1"/>
  <c r="J58" i="32"/>
  <c r="L58" i="32" s="1"/>
  <c r="J56" i="32"/>
  <c r="L56" i="32" s="1"/>
  <c r="N56" i="32" s="1"/>
  <c r="J45" i="32"/>
  <c r="L45" i="32" s="1"/>
  <c r="N45" i="32" s="1"/>
  <c r="K26" i="32"/>
  <c r="M26" i="32" s="1"/>
  <c r="K22" i="32"/>
  <c r="M22" i="32" s="1"/>
  <c r="J16" i="32"/>
  <c r="L16" i="32" s="1"/>
  <c r="J14" i="32"/>
  <c r="L14" i="32" s="1"/>
  <c r="K165" i="32"/>
  <c r="J143" i="32"/>
  <c r="L143" i="32" s="1"/>
  <c r="K137" i="32"/>
  <c r="K131" i="32"/>
  <c r="M131" i="32" s="1"/>
  <c r="L126" i="32"/>
  <c r="L124" i="32"/>
  <c r="J115" i="32"/>
  <c r="L115" i="32"/>
  <c r="N115" i="32" s="1"/>
  <c r="K109" i="32"/>
  <c r="J87" i="32"/>
  <c r="L87" i="32"/>
  <c r="L77" i="32"/>
  <c r="N77" i="32" s="1"/>
  <c r="K31" i="32"/>
  <c r="M31" i="32" s="1"/>
  <c r="K23" i="32"/>
  <c r="M23" i="32"/>
  <c r="H44" i="7"/>
  <c r="J153" i="32"/>
  <c r="L153" i="32" s="1"/>
  <c r="J134" i="32"/>
  <c r="L134" i="32" s="1"/>
  <c r="J101" i="32"/>
  <c r="K98" i="32"/>
  <c r="M98" i="32" s="1"/>
  <c r="K94" i="32"/>
  <c r="M94" i="32" s="1"/>
  <c r="L91" i="32"/>
  <c r="J88" i="32"/>
  <c r="J84" i="32"/>
  <c r="K77" i="32"/>
  <c r="M77" i="32" s="1"/>
  <c r="J75" i="32"/>
  <c r="L75" i="32" s="1"/>
  <c r="J73" i="32"/>
  <c r="J70" i="32"/>
  <c r="L70" i="32" s="1"/>
  <c r="K61" i="32"/>
  <c r="M61" i="32" s="1"/>
  <c r="J54" i="32"/>
  <c r="L54" i="32" s="1"/>
  <c r="K42" i="32"/>
  <c r="M42" i="32" s="1"/>
  <c r="J37" i="32"/>
  <c r="L37" i="32"/>
  <c r="N37" i="32" s="1"/>
  <c r="J28" i="32"/>
  <c r="L28" i="32" s="1"/>
  <c r="K19" i="32"/>
  <c r="M19" i="32" s="1"/>
  <c r="J18" i="32"/>
  <c r="L18" i="32" s="1"/>
  <c r="J11" i="32"/>
  <c r="L11" i="32" s="1"/>
  <c r="M173" i="32"/>
  <c r="M141" i="32"/>
  <c r="J136" i="32"/>
  <c r="L136" i="32" s="1"/>
  <c r="K83" i="32"/>
  <c r="M83" i="32" s="1"/>
  <c r="K69" i="32"/>
  <c r="M69" i="32" s="1"/>
  <c r="J53" i="32"/>
  <c r="L53" i="32" s="1"/>
  <c r="J49" i="32"/>
  <c r="L49" i="32" s="1"/>
  <c r="J39" i="32"/>
  <c r="L39" i="32" s="1"/>
  <c r="N39" i="32" s="1"/>
  <c r="J20" i="32"/>
  <c r="L20" i="32" s="1"/>
  <c r="K10" i="32"/>
  <c r="M10" i="32" s="1"/>
  <c r="D57" i="14"/>
  <c r="M133" i="32"/>
  <c r="M4" i="32"/>
  <c r="C52" i="6"/>
  <c r="C57" i="6"/>
  <c r="C56" i="6"/>
  <c r="C60" i="6"/>
  <c r="C61" i="6"/>
  <c r="C58" i="6"/>
  <c r="C63" i="6"/>
  <c r="C53" i="6"/>
  <c r="C54" i="6"/>
  <c r="C55" i="6"/>
  <c r="C59" i="6"/>
  <c r="C51" i="6"/>
  <c r="C49" i="6"/>
  <c r="C50" i="6"/>
  <c r="D11" i="29"/>
  <c r="J56" i="10"/>
  <c r="J59" i="10" s="1"/>
  <c r="F56" i="10"/>
  <c r="F59" i="10" s="1"/>
  <c r="I56" i="10"/>
  <c r="I59" i="10" s="1"/>
  <c r="E56" i="10"/>
  <c r="E59" i="10" s="1"/>
  <c r="G57" i="14"/>
  <c r="C57" i="14"/>
  <c r="H56" i="10"/>
  <c r="H59" i="10" s="1"/>
  <c r="D56" i="10"/>
  <c r="D59" i="10" s="1"/>
  <c r="J57" i="14"/>
  <c r="J60" i="14" s="1"/>
  <c r="K56" i="10"/>
  <c r="K59" i="10"/>
  <c r="I57" i="14"/>
  <c r="I60" i="14" s="1"/>
  <c r="E57" i="14"/>
  <c r="H57" i="14"/>
  <c r="H60" i="14" s="1"/>
  <c r="E87" i="4"/>
  <c r="E90" i="4"/>
  <c r="E92" i="4"/>
  <c r="P92" i="4" s="1"/>
  <c r="E82" i="4"/>
  <c r="E73" i="4"/>
  <c r="E85" i="4"/>
  <c r="E75" i="4"/>
  <c r="P75" i="4" s="1"/>
  <c r="E71" i="4"/>
  <c r="E52" i="4"/>
  <c r="E63" i="4"/>
  <c r="E70" i="4"/>
  <c r="E62" i="4"/>
  <c r="E69" i="4"/>
  <c r="E65" i="4"/>
  <c r="E42" i="4"/>
  <c r="E33" i="4"/>
  <c r="E37" i="4"/>
  <c r="E32" i="4"/>
  <c r="E31" i="4"/>
  <c r="E2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I14" i="4"/>
  <c r="M14" i="4"/>
  <c r="I15" i="4"/>
  <c r="H16" i="4"/>
  <c r="G17" i="4"/>
  <c r="O17" i="4"/>
  <c r="F19" i="4"/>
  <c r="N19" i="4"/>
  <c r="E20" i="4"/>
  <c r="M20" i="4"/>
  <c r="N21" i="4"/>
  <c r="L23" i="4"/>
  <c r="H27" i="4"/>
  <c r="O28" i="4"/>
  <c r="M30" i="4"/>
  <c r="K32" i="4"/>
  <c r="I34" i="4"/>
  <c r="G37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I11" i="4"/>
  <c r="M11" i="4"/>
  <c r="H12" i="4"/>
  <c r="L12" i="4"/>
  <c r="G13" i="4"/>
  <c r="K13" i="4"/>
  <c r="O13" i="4"/>
  <c r="F14" i="4"/>
  <c r="J14" i="4"/>
  <c r="N14" i="4"/>
  <c r="K15" i="4"/>
  <c r="J16" i="4"/>
  <c r="I17" i="4"/>
  <c r="H19" i="4"/>
  <c r="G20" i="4"/>
  <c r="O20" i="4"/>
  <c r="I22" i="4"/>
  <c r="G24" i="4"/>
  <c r="N25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L35" i="4"/>
  <c r="J38" i="4"/>
  <c r="H40" i="4"/>
  <c r="O41" i="4"/>
  <c r="D20" i="29"/>
  <c r="D17" i="29"/>
  <c r="D15" i="29"/>
  <c r="D48" i="29"/>
  <c r="D42" i="29"/>
  <c r="D21" i="29"/>
  <c r="C104" i="29" s="1"/>
  <c r="L10" i="30" s="1"/>
  <c r="C13" i="29"/>
  <c r="D13" i="29"/>
  <c r="C20" i="29"/>
  <c r="C22" i="29"/>
  <c r="C24" i="29"/>
  <c r="C26" i="29"/>
  <c r="D26" i="29"/>
  <c r="M177" i="32"/>
  <c r="L181" i="32"/>
  <c r="J177" i="32"/>
  <c r="L173" i="32"/>
  <c r="N173" i="32" s="1"/>
  <c r="J172" i="32"/>
  <c r="M160" i="32"/>
  <c r="N160" i="32" s="1"/>
  <c r="M147" i="32"/>
  <c r="L137" i="32"/>
  <c r="K164" i="32"/>
  <c r="M164" i="32" s="1"/>
  <c r="N164" i="32" s="1"/>
  <c r="J164" i="32"/>
  <c r="M134" i="32"/>
  <c r="L133" i="32"/>
  <c r="M165" i="32"/>
  <c r="L150" i="32"/>
  <c r="M145" i="32"/>
  <c r="M136" i="32"/>
  <c r="J140" i="32"/>
  <c r="L140" i="32" s="1"/>
  <c r="J128" i="32"/>
  <c r="L128" i="32" s="1"/>
  <c r="K128" i="32"/>
  <c r="M128" i="32" s="1"/>
  <c r="J127" i="32"/>
  <c r="L127" i="32" s="1"/>
  <c r="J122" i="32"/>
  <c r="K122" i="32"/>
  <c r="M122" i="32" s="1"/>
  <c r="N122" i="32" s="1"/>
  <c r="J120" i="32"/>
  <c r="K120" i="32"/>
  <c r="M119" i="32"/>
  <c r="J118" i="32"/>
  <c r="L118" i="32" s="1"/>
  <c r="K118" i="32"/>
  <c r="M117" i="32"/>
  <c r="J116" i="32"/>
  <c r="L116" i="32" s="1"/>
  <c r="K116" i="32"/>
  <c r="J114" i="32"/>
  <c r="K114" i="32"/>
  <c r="J112" i="32"/>
  <c r="L112" i="32" s="1"/>
  <c r="L108" i="32"/>
  <c r="N108" i="32" s="1"/>
  <c r="L102" i="32"/>
  <c r="K154" i="32"/>
  <c r="M153" i="32"/>
  <c r="K150" i="32"/>
  <c r="K148" i="32"/>
  <c r="L109" i="32"/>
  <c r="L104" i="32"/>
  <c r="N104" i="32" s="1"/>
  <c r="M127" i="32"/>
  <c r="K104" i="32"/>
  <c r="M104" i="32" s="1"/>
  <c r="K102" i="32"/>
  <c r="M102" i="32" s="1"/>
  <c r="N102" i="32" s="1"/>
  <c r="M101" i="32"/>
  <c r="K100" i="32"/>
  <c r="K97" i="32"/>
  <c r="K95" i="32"/>
  <c r="M95" i="32" s="1"/>
  <c r="K93" i="32"/>
  <c r="M93" i="32" s="1"/>
  <c r="K91" i="32"/>
  <c r="M84" i="32"/>
  <c r="N84" i="32" s="1"/>
  <c r="M109" i="32"/>
  <c r="K108" i="32"/>
  <c r="L101" i="32"/>
  <c r="N101" i="32" s="1"/>
  <c r="L99" i="32"/>
  <c r="N99" i="32" s="1"/>
  <c r="N82" i="32"/>
  <c r="M75" i="32"/>
  <c r="M71" i="32"/>
  <c r="L69" i="32"/>
  <c r="N69" i="32" s="1"/>
  <c r="N66" i="32"/>
  <c r="M63" i="32"/>
  <c r="L61" i="32"/>
  <c r="N58" i="32"/>
  <c r="K80" i="32"/>
  <c r="J80" i="32"/>
  <c r="L80" i="32" s="1"/>
  <c r="K78" i="32"/>
  <c r="M78" i="32" s="1"/>
  <c r="J78" i="32"/>
  <c r="J76" i="32"/>
  <c r="L76" i="32" s="1"/>
  <c r="M53" i="32"/>
  <c r="L88" i="32"/>
  <c r="L84" i="32"/>
  <c r="M67" i="32"/>
  <c r="M59" i="32"/>
  <c r="M54" i="32"/>
  <c r="J71" i="32"/>
  <c r="J67" i="32"/>
  <c r="L67" i="32" s="1"/>
  <c r="N67" i="32" s="1"/>
  <c r="J63" i="32"/>
  <c r="L63" i="32" s="1"/>
  <c r="J59" i="32"/>
  <c r="M50" i="32"/>
  <c r="N50" i="32" s="1"/>
  <c r="M44" i="32"/>
  <c r="L31" i="32"/>
  <c r="N31" i="32" s="1"/>
  <c r="M28" i="32"/>
  <c r="M25" i="32"/>
  <c r="M20" i="32"/>
  <c r="M17" i="32"/>
  <c r="L15" i="32"/>
  <c r="N15" i="32" s="1"/>
  <c r="J50" i="32"/>
  <c r="L50" i="32" s="1"/>
  <c r="M48" i="32"/>
  <c r="K40" i="32"/>
  <c r="M40" i="32" s="1"/>
  <c r="M35" i="32"/>
  <c r="K36" i="32"/>
  <c r="M36" i="32" s="1"/>
  <c r="J36" i="32"/>
  <c r="M24" i="32"/>
  <c r="M16" i="32"/>
  <c r="M13" i="32"/>
  <c r="L10" i="32"/>
  <c r="J33" i="32"/>
  <c r="L33" i="32" s="1"/>
  <c r="N33" i="32" s="1"/>
  <c r="J29" i="32"/>
  <c r="J25" i="32"/>
  <c r="L25" i="32" s="1"/>
  <c r="J17" i="32"/>
  <c r="L17" i="32" s="1"/>
  <c r="J13" i="32"/>
  <c r="L13" i="32" s="1"/>
  <c r="N13" i="32" s="1"/>
  <c r="P10" i="4"/>
  <c r="N133" i="32"/>
  <c r="N124" i="32"/>
  <c r="P23" i="4"/>
  <c r="L59" i="32"/>
  <c r="N59" i="32" s="1"/>
  <c r="M91" i="32"/>
  <c r="M150" i="32"/>
  <c r="N150" i="32" s="1"/>
  <c r="M114" i="32"/>
  <c r="M120" i="32"/>
  <c r="L21" i="32"/>
  <c r="L71" i="32"/>
  <c r="M108" i="32"/>
  <c r="N109" i="32"/>
  <c r="L114" i="32"/>
  <c r="L120" i="32"/>
  <c r="L122" i="32"/>
  <c r="N17" i="32"/>
  <c r="L78" i="32"/>
  <c r="M80" i="32"/>
  <c r="M100" i="32"/>
  <c r="M148" i="32"/>
  <c r="M152" i="32"/>
  <c r="L164" i="32"/>
  <c r="L29" i="32"/>
  <c r="N95" i="32"/>
  <c r="L177" i="32"/>
  <c r="N128" i="32"/>
  <c r="K10" i="30"/>
  <c r="B10" i="30"/>
  <c r="C10" i="30"/>
  <c r="M10" i="30"/>
  <c r="E116" i="22"/>
  <c r="AA16" i="37"/>
  <c r="Q16" i="37"/>
  <c r="R16" i="37"/>
  <c r="C124" i="24"/>
  <c r="C39" i="24" s="1"/>
  <c r="C101" i="24"/>
  <c r="C16" i="24" s="1"/>
  <c r="C117" i="24"/>
  <c r="C32" i="24" s="1"/>
  <c r="C110" i="24"/>
  <c r="C25" i="24" s="1"/>
  <c r="C123" i="24"/>
  <c r="C38" i="24" s="1"/>
  <c r="C115" i="24"/>
  <c r="C30" i="24" s="1"/>
  <c r="C108" i="24"/>
  <c r="C23" i="24" s="1"/>
  <c r="C121" i="24"/>
  <c r="C36" i="24" s="1"/>
  <c r="C103" i="24"/>
  <c r="C18" i="24" s="1"/>
  <c r="C119" i="24"/>
  <c r="C34" i="24" s="1"/>
  <c r="C105" i="24"/>
  <c r="C20" i="24" s="1"/>
  <c r="C109" i="24"/>
  <c r="C24" i="24" s="1"/>
  <c r="C102" i="24"/>
  <c r="C17" i="24" s="1"/>
  <c r="C118" i="24"/>
  <c r="C33" i="24" s="1"/>
  <c r="C107" i="24"/>
  <c r="C22" i="24" s="1"/>
  <c r="C100" i="24"/>
  <c r="C15" i="24" s="1"/>
  <c r="C116" i="24"/>
  <c r="C31" i="24" s="1"/>
  <c r="C113" i="24"/>
  <c r="C28" i="24" s="1"/>
  <c r="C106" i="24"/>
  <c r="C21" i="24" s="1"/>
  <c r="C122" i="24"/>
  <c r="C37" i="24" s="1"/>
  <c r="C111" i="24"/>
  <c r="C26" i="24" s="1"/>
  <c r="C104" i="24"/>
  <c r="C19" i="24" s="1"/>
  <c r="C120" i="24"/>
  <c r="C35" i="24" s="1"/>
  <c r="C114" i="24"/>
  <c r="C29" i="24" s="1"/>
  <c r="C112" i="24"/>
  <c r="C27" i="24" s="1"/>
  <c r="C133" i="24"/>
  <c r="C99" i="24"/>
  <c r="C14" i="24" s="1"/>
  <c r="V22" i="27"/>
  <c r="N131" i="32" l="1"/>
  <c r="M172" i="32"/>
  <c r="M49" i="32"/>
  <c r="N49" i="32" s="1"/>
  <c r="M29" i="32"/>
  <c r="N175" i="32"/>
  <c r="M167" i="32"/>
  <c r="N78" i="32"/>
  <c r="M88" i="32"/>
  <c r="N88" i="32" s="1"/>
  <c r="J166" i="32"/>
  <c r="L166" i="32" s="1"/>
  <c r="K166" i="32"/>
  <c r="M166" i="32" s="1"/>
  <c r="M162" i="32"/>
  <c r="J157" i="32"/>
  <c r="L157" i="32" s="1"/>
  <c r="K157" i="32"/>
  <c r="N143" i="32"/>
  <c r="K129" i="32"/>
  <c r="J129" i="32"/>
  <c r="L129" i="32" s="1"/>
  <c r="N93" i="32"/>
  <c r="K86" i="32"/>
  <c r="J86" i="32"/>
  <c r="L86" i="32" s="1"/>
  <c r="J27" i="32"/>
  <c r="L27" i="32" s="1"/>
  <c r="K27" i="32"/>
  <c r="N23" i="32"/>
  <c r="N11" i="32"/>
  <c r="L4" i="32"/>
  <c r="N4" i="32" s="1"/>
  <c r="K9" i="32"/>
  <c r="M9" i="32" s="1"/>
  <c r="D60" i="29"/>
  <c r="B108" i="29"/>
  <c r="C94" i="29"/>
  <c r="D94" i="29"/>
  <c r="C115" i="29" s="1"/>
  <c r="B115" i="29"/>
  <c r="G10" i="30"/>
  <c r="N177" i="32"/>
  <c r="N120" i="32"/>
  <c r="N63" i="32"/>
  <c r="N61" i="32"/>
  <c r="E26" i="4"/>
  <c r="E11" i="4"/>
  <c r="E39" i="4"/>
  <c r="E22" i="4"/>
  <c r="E14" i="4"/>
  <c r="E35" i="4"/>
  <c r="E21" i="4"/>
  <c r="E49" i="4"/>
  <c r="E46" i="4"/>
  <c r="E51" i="4"/>
  <c r="E56" i="4"/>
  <c r="E83" i="4"/>
  <c r="E74" i="4"/>
  <c r="E96" i="4"/>
  <c r="E91" i="4"/>
  <c r="N147" i="32"/>
  <c r="N89" i="32"/>
  <c r="M163" i="32"/>
  <c r="N163" i="32" s="1"/>
  <c r="K169" i="32"/>
  <c r="M169" i="32" s="1"/>
  <c r="J169" i="32"/>
  <c r="L169" i="32" s="1"/>
  <c r="L154" i="32"/>
  <c r="K146" i="32"/>
  <c r="J146" i="32"/>
  <c r="L146" i="32" s="1"/>
  <c r="J144" i="32"/>
  <c r="L144" i="32" s="1"/>
  <c r="K144" i="32"/>
  <c r="N113" i="32"/>
  <c r="M81" i="32"/>
  <c r="J79" i="32"/>
  <c r="L79" i="32" s="1"/>
  <c r="N79" i="32" s="1"/>
  <c r="M76" i="32"/>
  <c r="N76" i="32" s="1"/>
  <c r="K74" i="32"/>
  <c r="K60" i="32"/>
  <c r="J57" i="32"/>
  <c r="L57" i="32" s="1"/>
  <c r="K57" i="32"/>
  <c r="N41" i="32"/>
  <c r="J38" i="32"/>
  <c r="L38" i="32" s="1"/>
  <c r="K38" i="32"/>
  <c r="K32" i="32"/>
  <c r="J32" i="32"/>
  <c r="L32" i="32" s="1"/>
  <c r="C44" i="29"/>
  <c r="D44" i="29"/>
  <c r="C49" i="29"/>
  <c r="D49" i="29"/>
  <c r="D61" i="29"/>
  <c r="C61" i="29"/>
  <c r="N10" i="32"/>
  <c r="N91" i="32"/>
  <c r="N44" i="32"/>
  <c r="P33" i="4"/>
  <c r="P17" i="4"/>
  <c r="I97" i="4"/>
  <c r="E44" i="4"/>
  <c r="E28" i="4"/>
  <c r="E25" i="4"/>
  <c r="E53" i="4"/>
  <c r="E58" i="4"/>
  <c r="E59" i="4"/>
  <c r="E60" i="4"/>
  <c r="E76" i="4"/>
  <c r="E78" i="4"/>
  <c r="N14" i="32"/>
  <c r="D64" i="29"/>
  <c r="L171" i="32"/>
  <c r="J152" i="32"/>
  <c r="L152" i="32" s="1"/>
  <c r="N152" i="32" s="1"/>
  <c r="K149" i="32"/>
  <c r="M149" i="32" s="1"/>
  <c r="L135" i="32"/>
  <c r="N135" i="32" s="1"/>
  <c r="M112" i="32"/>
  <c r="J103" i="32"/>
  <c r="L103" i="32" s="1"/>
  <c r="K103" i="32"/>
  <c r="J96" i="32"/>
  <c r="L96" i="32" s="1"/>
  <c r="K96" i="32"/>
  <c r="L94" i="32"/>
  <c r="N94" i="32" s="1"/>
  <c r="K85" i="32"/>
  <c r="M85" i="32" s="1"/>
  <c r="J85" i="32"/>
  <c r="L85" i="32" s="1"/>
  <c r="J65" i="32"/>
  <c r="L65" i="32" s="1"/>
  <c r="K65" i="32"/>
  <c r="M65" i="32" s="1"/>
  <c r="K62" i="32"/>
  <c r="J52" i="32"/>
  <c r="K52" i="32"/>
  <c r="J34" i="32"/>
  <c r="L34" i="32" s="1"/>
  <c r="K34" i="32"/>
  <c r="N19" i="32"/>
  <c r="C21" i="29"/>
  <c r="B104" i="29"/>
  <c r="C86" i="29"/>
  <c r="D86" i="29"/>
  <c r="N29" i="32"/>
  <c r="M116" i="32"/>
  <c r="N116" i="32" s="1"/>
  <c r="N24" i="32"/>
  <c r="N171" i="32"/>
  <c r="E36" i="4"/>
  <c r="E95" i="4"/>
  <c r="E86" i="4"/>
  <c r="E88" i="4"/>
  <c r="E77" i="4"/>
  <c r="P77" i="4" s="1"/>
  <c r="E72" i="4"/>
  <c r="E68" i="4"/>
  <c r="E67" i="4"/>
  <c r="E47" i="4"/>
  <c r="P47" i="4" s="1"/>
  <c r="E54" i="4"/>
  <c r="E57" i="4"/>
  <c r="E38" i="4"/>
  <c r="E16" i="4"/>
  <c r="E40" i="4"/>
  <c r="E19" i="4"/>
  <c r="E12" i="4"/>
  <c r="P12" i="4" s="1"/>
  <c r="E30" i="4"/>
  <c r="E34" i="4"/>
  <c r="N179" i="32"/>
  <c r="J155" i="32"/>
  <c r="L155" i="32" s="1"/>
  <c r="K155" i="32"/>
  <c r="K125" i="32"/>
  <c r="J125" i="32"/>
  <c r="L125" i="32" s="1"/>
  <c r="J121" i="32"/>
  <c r="L121" i="32" s="1"/>
  <c r="K121" i="32"/>
  <c r="P119" i="32"/>
  <c r="N68" i="32"/>
  <c r="J55" i="32"/>
  <c r="L55" i="32" s="1"/>
  <c r="K55" i="32"/>
  <c r="J46" i="32"/>
  <c r="L46" i="32" s="1"/>
  <c r="K46" i="32"/>
  <c r="J43" i="32"/>
  <c r="L43" i="32" s="1"/>
  <c r="K43" i="32"/>
  <c r="K21" i="32"/>
  <c r="M18" i="32"/>
  <c r="J9" i="32"/>
  <c r="L9" i="32" s="1"/>
  <c r="D22" i="29"/>
  <c r="B105" i="29"/>
  <c r="C32" i="29"/>
  <c r="D32" i="29"/>
  <c r="C37" i="29"/>
  <c r="C60" i="29"/>
  <c r="D93" i="29"/>
  <c r="C114" i="29" s="1"/>
  <c r="I20" i="30" s="1"/>
  <c r="C93" i="29"/>
  <c r="B114" i="29"/>
  <c r="L148" i="32"/>
  <c r="L97" i="32"/>
  <c r="P50" i="32"/>
  <c r="M13" i="18"/>
  <c r="K138" i="18"/>
  <c r="G50" i="7"/>
  <c r="H2" i="32" s="1"/>
  <c r="P49" i="32" s="1"/>
  <c r="H152" i="18"/>
  <c r="K28" i="18"/>
  <c r="M28" i="18" s="1"/>
  <c r="O28" i="18" s="1"/>
  <c r="K145" i="9"/>
  <c r="K143" i="9"/>
  <c r="K144" i="9" s="1"/>
  <c r="D35" i="29"/>
  <c r="D18" i="29"/>
  <c r="C103" i="29" s="1"/>
  <c r="J138" i="18"/>
  <c r="J144" i="18" s="1"/>
  <c r="L13" i="18"/>
  <c r="J145" i="9"/>
  <c r="J143" i="9"/>
  <c r="J144" i="9" s="1"/>
  <c r="S18" i="40"/>
  <c r="Z18" i="40" s="1"/>
  <c r="S18" i="39"/>
  <c r="Z18" i="39" s="1"/>
  <c r="S17" i="38"/>
  <c r="Z17" i="38" s="1"/>
  <c r="AR1" i="1"/>
  <c r="T16" i="37"/>
  <c r="T17" i="40"/>
  <c r="S17" i="40"/>
  <c r="Z17" i="40" s="1"/>
  <c r="W17" i="40"/>
  <c r="R17" i="40"/>
  <c r="Q17" i="40"/>
  <c r="AA17" i="40"/>
  <c r="AA17" i="39"/>
  <c r="R17" i="39"/>
  <c r="W17" i="39"/>
  <c r="Q17" i="39"/>
  <c r="T17" i="39"/>
  <c r="S17" i="39"/>
  <c r="Z17" i="39" s="1"/>
  <c r="W16" i="38"/>
  <c r="R16" i="38"/>
  <c r="Q16" i="38"/>
  <c r="S16" i="38"/>
  <c r="Z16" i="38" s="1"/>
  <c r="T16" i="38"/>
  <c r="AA16" i="38"/>
  <c r="N18" i="32"/>
  <c r="L73" i="32"/>
  <c r="M137" i="32"/>
  <c r="N137" i="32" s="1"/>
  <c r="M126" i="32"/>
  <c r="N126" i="32" s="1"/>
  <c r="L145" i="32"/>
  <c r="N145" i="32" s="1"/>
  <c r="L111" i="32"/>
  <c r="I52" i="7"/>
  <c r="D79" i="29"/>
  <c r="D54" i="29"/>
  <c r="M181" i="32"/>
  <c r="N181" i="32" s="1"/>
  <c r="L48" i="32"/>
  <c r="N48" i="32" s="1"/>
  <c r="C87" i="29"/>
  <c r="F51" i="7"/>
  <c r="B81" i="23"/>
  <c r="J142" i="18"/>
  <c r="J143" i="18" s="1"/>
  <c r="L141" i="18"/>
  <c r="O14" i="20"/>
  <c r="O18" i="20"/>
  <c r="O22" i="20"/>
  <c r="O26" i="20"/>
  <c r="O30" i="20"/>
  <c r="O34" i="20"/>
  <c r="O38" i="20"/>
  <c r="O42" i="20"/>
  <c r="O46" i="20"/>
  <c r="O50" i="20"/>
  <c r="O54" i="20"/>
  <c r="O58" i="20"/>
  <c r="O62" i="20"/>
  <c r="O66" i="20"/>
  <c r="O70" i="20"/>
  <c r="O74" i="20"/>
  <c r="O89" i="20"/>
  <c r="O93" i="20"/>
  <c r="O97" i="20"/>
  <c r="O101" i="20"/>
  <c r="O105" i="20"/>
  <c r="O109" i="20"/>
  <c r="O113" i="20"/>
  <c r="O117" i="20"/>
  <c r="O121" i="20"/>
  <c r="O125" i="20"/>
  <c r="O129" i="20"/>
  <c r="O133" i="20"/>
  <c r="O15" i="20"/>
  <c r="O19" i="20"/>
  <c r="O23" i="20"/>
  <c r="O27" i="20"/>
  <c r="O31" i="20"/>
  <c r="O35" i="20"/>
  <c r="O39" i="20"/>
  <c r="O43" i="20"/>
  <c r="O47" i="20"/>
  <c r="O51" i="20"/>
  <c r="O55" i="20"/>
  <c r="O59" i="20"/>
  <c r="O63" i="20"/>
  <c r="O67" i="20"/>
  <c r="O71" i="20"/>
  <c r="O75" i="20"/>
  <c r="O90" i="20"/>
  <c r="O94" i="20"/>
  <c r="O98" i="20"/>
  <c r="O102" i="20"/>
  <c r="O106" i="20"/>
  <c r="O110" i="20"/>
  <c r="O114" i="20"/>
  <c r="O118" i="20"/>
  <c r="O122" i="20"/>
  <c r="O126" i="20"/>
  <c r="O130" i="20"/>
  <c r="O134" i="20"/>
  <c r="O16" i="20"/>
  <c r="O20" i="20"/>
  <c r="O24" i="20"/>
  <c r="O28" i="20"/>
  <c r="O32" i="20"/>
  <c r="O36" i="20"/>
  <c r="O40" i="20"/>
  <c r="O44" i="20"/>
  <c r="O48" i="20"/>
  <c r="O52" i="20"/>
  <c r="O56" i="20"/>
  <c r="O60" i="20"/>
  <c r="O64" i="20"/>
  <c r="O68" i="20"/>
  <c r="O72" i="20"/>
  <c r="O76" i="20"/>
  <c r="O91" i="20"/>
  <c r="O95" i="20"/>
  <c r="O99" i="20"/>
  <c r="O103" i="20"/>
  <c r="O107" i="20"/>
  <c r="O111" i="20"/>
  <c r="O115" i="20"/>
  <c r="O119" i="20"/>
  <c r="O123" i="20"/>
  <c r="O127" i="20"/>
  <c r="O131" i="20"/>
  <c r="G137" i="20"/>
  <c r="K12" i="20"/>
  <c r="O13" i="20"/>
  <c r="O17" i="20"/>
  <c r="O21" i="20"/>
  <c r="O25" i="20"/>
  <c r="O29" i="20"/>
  <c r="O33" i="20"/>
  <c r="O37" i="20"/>
  <c r="O41" i="20"/>
  <c r="O45" i="20"/>
  <c r="O49" i="20"/>
  <c r="O53" i="20"/>
  <c r="O57" i="20"/>
  <c r="O61" i="20"/>
  <c r="O65" i="20"/>
  <c r="O69" i="20"/>
  <c r="O73" i="20"/>
  <c r="O88" i="20"/>
  <c r="O92" i="20"/>
  <c r="O96" i="20"/>
  <c r="O100" i="20"/>
  <c r="O104" i="20"/>
  <c r="O108" i="20"/>
  <c r="O112" i="20"/>
  <c r="O116" i="20"/>
  <c r="O120" i="20"/>
  <c r="O124" i="20"/>
  <c r="O128" i="20"/>
  <c r="O132" i="20"/>
  <c r="S135" i="20"/>
  <c r="P49" i="4"/>
  <c r="B110" i="29"/>
  <c r="B97" i="29"/>
  <c r="N97" i="4"/>
  <c r="N46" i="15"/>
  <c r="M315" i="11"/>
  <c r="I95" i="11"/>
  <c r="M139" i="11"/>
  <c r="E227" i="11"/>
  <c r="M227" i="11"/>
  <c r="E357" i="11"/>
  <c r="E139" i="11"/>
  <c r="I182" i="11"/>
  <c r="I272" i="11"/>
  <c r="I315" i="11"/>
  <c r="M95" i="11"/>
  <c r="M182" i="11"/>
  <c r="E272" i="11"/>
  <c r="E95" i="11"/>
  <c r="I139" i="11"/>
  <c r="E182" i="11"/>
  <c r="I227" i="11"/>
  <c r="M272" i="11"/>
  <c r="E315" i="11"/>
  <c r="Q95" i="11"/>
  <c r="D139" i="4"/>
  <c r="I139" i="4"/>
  <c r="E139" i="4"/>
  <c r="H139" i="4"/>
  <c r="L24" i="9"/>
  <c r="E60" i="14"/>
  <c r="G60" i="14"/>
  <c r="H32" i="7"/>
  <c r="U52" i="9"/>
  <c r="L37" i="9" s="1"/>
  <c r="Y99" i="9"/>
  <c r="L66" i="9"/>
  <c r="L116" i="9"/>
  <c r="L17" i="9"/>
  <c r="I138" i="18"/>
  <c r="H138" i="18"/>
  <c r="H144" i="18" s="1"/>
  <c r="R99" i="9"/>
  <c r="L99" i="9" s="1"/>
  <c r="F137" i="20"/>
  <c r="L60" i="14"/>
  <c r="P46" i="4"/>
  <c r="P85" i="4"/>
  <c r="P78" i="4"/>
  <c r="P87" i="4"/>
  <c r="E18" i="4"/>
  <c r="P18" i="4" s="1"/>
  <c r="P44" i="4"/>
  <c r="P70" i="4"/>
  <c r="P83" i="4"/>
  <c r="P73" i="4"/>
  <c r="P93" i="4"/>
  <c r="B41" i="31"/>
  <c r="P11" i="4"/>
  <c r="P32" i="4"/>
  <c r="P16" i="4"/>
  <c r="P68" i="4"/>
  <c r="P72" i="4"/>
  <c r="P86" i="4"/>
  <c r="P58" i="4"/>
  <c r="P67" i="4"/>
  <c r="P39" i="4"/>
  <c r="P30" i="4"/>
  <c r="P14" i="4"/>
  <c r="P42" i="4"/>
  <c r="P52" i="4"/>
  <c r="P74" i="4"/>
  <c r="C48" i="24"/>
  <c r="N50" i="11"/>
  <c r="D60" i="14"/>
  <c r="F60" i="14"/>
  <c r="C60" i="14"/>
  <c r="P26" i="4"/>
  <c r="P35" i="4"/>
  <c r="P37" i="4"/>
  <c r="P31" i="4"/>
  <c r="P69" i="4"/>
  <c r="P57" i="4"/>
  <c r="P51" i="4"/>
  <c r="P95" i="4"/>
  <c r="P34" i="4"/>
  <c r="P28" i="4"/>
  <c r="P21" i="4"/>
  <c r="P54" i="4"/>
  <c r="P60" i="4"/>
  <c r="P13" i="4"/>
  <c r="P62" i="4"/>
  <c r="P82" i="4"/>
  <c r="P91" i="4"/>
  <c r="P22" i="4"/>
  <c r="P63" i="4"/>
  <c r="E15" i="4"/>
  <c r="P71" i="4"/>
  <c r="P19" i="4"/>
  <c r="E43" i="4"/>
  <c r="P43" i="4" s="1"/>
  <c r="E27" i="4"/>
  <c r="P27" i="4" s="1"/>
  <c r="E24" i="4"/>
  <c r="P24" i="4" s="1"/>
  <c r="E41" i="4"/>
  <c r="P41" i="4" s="1"/>
  <c r="E29" i="4"/>
  <c r="P29" i="4" s="1"/>
  <c r="E45" i="4"/>
  <c r="P45" i="4" s="1"/>
  <c r="E61" i="4"/>
  <c r="P61" i="4" s="1"/>
  <c r="E50" i="4"/>
  <c r="P50" i="4" s="1"/>
  <c r="E66" i="4"/>
  <c r="P66" i="4" s="1"/>
  <c r="E55" i="4"/>
  <c r="P55" i="4" s="1"/>
  <c r="E48" i="4"/>
  <c r="P48" i="4" s="1"/>
  <c r="E64" i="4"/>
  <c r="P64" i="4" s="1"/>
  <c r="E79" i="4"/>
  <c r="P79" i="4" s="1"/>
  <c r="E80" i="4"/>
  <c r="P80" i="4" s="1"/>
  <c r="E81" i="4"/>
  <c r="P81" i="4" s="1"/>
  <c r="E84" i="4"/>
  <c r="P84" i="4" s="1"/>
  <c r="E89" i="4"/>
  <c r="P89" i="4" s="1"/>
  <c r="E94" i="4"/>
  <c r="P94" i="4" s="1"/>
  <c r="P65" i="4"/>
  <c r="P20" i="4"/>
  <c r="P76" i="4"/>
  <c r="P59" i="4"/>
  <c r="P88" i="4"/>
  <c r="P25" i="4"/>
  <c r="P90" i="4"/>
  <c r="P36" i="4"/>
  <c r="P53" i="4"/>
  <c r="P40" i="4"/>
  <c r="P38" i="4"/>
  <c r="O97" i="4"/>
  <c r="N114" i="32"/>
  <c r="N80" i="32"/>
  <c r="N25" i="32"/>
  <c r="M97" i="32"/>
  <c r="N97" i="32" s="1"/>
  <c r="P97" i="32"/>
  <c r="L165" i="32"/>
  <c r="N165" i="32" s="1"/>
  <c r="M118" i="32"/>
  <c r="N118" i="32" s="1"/>
  <c r="P118" i="32"/>
  <c r="N148" i="32"/>
  <c r="M140" i="32"/>
  <c r="N140" i="32" s="1"/>
  <c r="P140" i="32"/>
  <c r="M111" i="32"/>
  <c r="P111" i="32"/>
  <c r="M87" i="32"/>
  <c r="N87" i="32" s="1"/>
  <c r="P87" i="32"/>
  <c r="M73" i="32"/>
  <c r="N73" i="32" s="1"/>
  <c r="P73" i="32"/>
  <c r="L36" i="32"/>
  <c r="N36" i="32" s="1"/>
  <c r="N112" i="32"/>
  <c r="N127" i="32"/>
  <c r="I10" i="30"/>
  <c r="H10" i="30"/>
  <c r="E10" i="30"/>
  <c r="J10" i="30"/>
  <c r="D10" i="30"/>
  <c r="F10" i="30"/>
  <c r="N117" i="32"/>
  <c r="L52" i="32"/>
  <c r="I9" i="30"/>
  <c r="B9" i="30"/>
  <c r="M9" i="30"/>
  <c r="J9" i="30"/>
  <c r="D9" i="30"/>
  <c r="G9" i="30"/>
  <c r="M154" i="32"/>
  <c r="N154" i="32" s="1"/>
  <c r="P154" i="32"/>
  <c r="N153" i="32"/>
  <c r="N119" i="32"/>
  <c r="J20" i="30"/>
  <c r="G20" i="30"/>
  <c r="E20" i="30"/>
  <c r="L20" i="30"/>
  <c r="K20" i="30"/>
  <c r="C20" i="30"/>
  <c r="B20" i="30"/>
  <c r="H20" i="30"/>
  <c r="M20" i="30"/>
  <c r="D20" i="30"/>
  <c r="F20" i="30"/>
  <c r="P180" i="32"/>
  <c r="M180" i="32"/>
  <c r="N180" i="32" s="1"/>
  <c r="M72" i="32"/>
  <c r="N72" i="32" s="1"/>
  <c r="P72" i="32"/>
  <c r="N136" i="32"/>
  <c r="N83" i="32"/>
  <c r="N42" i="32"/>
  <c r="N9" i="32"/>
  <c r="N2" i="32" s="1"/>
  <c r="C16" i="29"/>
  <c r="N75" i="32"/>
  <c r="N167" i="32"/>
  <c r="N26" i="32"/>
  <c r="E26" i="32" s="1"/>
  <c r="B113" i="29"/>
  <c r="C84" i="29"/>
  <c r="P124" i="32"/>
  <c r="P136" i="32"/>
  <c r="P169" i="32"/>
  <c r="P131" i="32"/>
  <c r="P20" i="32"/>
  <c r="P69" i="32"/>
  <c r="P83" i="32"/>
  <c r="P84" i="32"/>
  <c r="P175" i="32"/>
  <c r="P149" i="32"/>
  <c r="P16" i="32"/>
  <c r="P28" i="32"/>
  <c r="P58" i="32"/>
  <c r="P160" i="32"/>
  <c r="P166" i="32"/>
  <c r="P24" i="32"/>
  <c r="P65" i="32"/>
  <c r="P143" i="32"/>
  <c r="P89" i="32"/>
  <c r="P85" i="32"/>
  <c r="P110" i="32"/>
  <c r="P106" i="32"/>
  <c r="P51" i="32"/>
  <c r="P168" i="32"/>
  <c r="P26" i="32"/>
  <c r="P22" i="32"/>
  <c r="P105" i="32"/>
  <c r="P14" i="32"/>
  <c r="P137" i="32"/>
  <c r="P130" i="32"/>
  <c r="P93" i="32"/>
  <c r="P148" i="32"/>
  <c r="L172" i="32"/>
  <c r="N172" i="32" s="1"/>
  <c r="P152" i="32"/>
  <c r="N71" i="32"/>
  <c r="N166" i="32"/>
  <c r="N20" i="32"/>
  <c r="N53" i="32"/>
  <c r="N28" i="32"/>
  <c r="N54" i="32"/>
  <c r="N70" i="32"/>
  <c r="N149" i="32"/>
  <c r="N16" i="32"/>
  <c r="N141" i="32"/>
  <c r="N111" i="32"/>
  <c r="N85" i="32"/>
  <c r="D92" i="29"/>
  <c r="D67" i="29"/>
  <c r="D50" i="29"/>
  <c r="C106" i="29" s="1"/>
  <c r="K12" i="30" s="1"/>
  <c r="N64" i="32"/>
  <c r="C59" i="29"/>
  <c r="N134" i="32"/>
  <c r="N139" i="32"/>
  <c r="H36" i="7"/>
  <c r="H52" i="7"/>
  <c r="D30" i="29"/>
  <c r="N40" i="32"/>
  <c r="N22" i="32"/>
  <c r="D34" i="29"/>
  <c r="C34" i="29"/>
  <c r="D63" i="29"/>
  <c r="B109" i="29"/>
  <c r="C72" i="29"/>
  <c r="D72" i="29"/>
  <c r="C111" i="29" s="1"/>
  <c r="C80" i="29"/>
  <c r="D80" i="29"/>
  <c r="C112" i="29" s="1"/>
  <c r="D88" i="29"/>
  <c r="C113" i="29" s="1"/>
  <c r="C88" i="29"/>
  <c r="D36" i="29"/>
  <c r="D99" i="24"/>
  <c r="G14" i="24" s="1"/>
  <c r="G48" i="24" s="1"/>
  <c r="D133" i="24"/>
  <c r="N51" i="32"/>
  <c r="L95" i="9"/>
  <c r="L13" i="9"/>
  <c r="L34" i="9"/>
  <c r="L62" i="9"/>
  <c r="L65" i="9"/>
  <c r="L15" i="9"/>
  <c r="L18" i="9"/>
  <c r="L89" i="9"/>
  <c r="L108" i="9"/>
  <c r="F13" i="9"/>
  <c r="W16" i="37"/>
  <c r="L96" i="9"/>
  <c r="L22" i="9"/>
  <c r="L61" i="9"/>
  <c r="L110" i="9"/>
  <c r="L20" i="9"/>
  <c r="L53" i="9"/>
  <c r="L25" i="9"/>
  <c r="F50" i="7"/>
  <c r="L64" i="9"/>
  <c r="L26" i="9"/>
  <c r="L77" i="9"/>
  <c r="L52" i="9"/>
  <c r="L16" i="9"/>
  <c r="L51" i="9"/>
  <c r="H37" i="7"/>
  <c r="P56" i="4"/>
  <c r="M97" i="4"/>
  <c r="P96" i="4"/>
  <c r="N98" i="11"/>
  <c r="L97" i="4"/>
  <c r="I152" i="18"/>
  <c r="H154" i="18"/>
  <c r="L21" i="9"/>
  <c r="L19" i="9"/>
  <c r="L23" i="9"/>
  <c r="L49" i="9"/>
  <c r="L50" i="9"/>
  <c r="L14" i="9"/>
  <c r="L123" i="9"/>
  <c r="F14" i="9"/>
  <c r="I153" i="18"/>
  <c r="R75" i="9"/>
  <c r="L75" i="9" s="1"/>
  <c r="R93" i="9"/>
  <c r="L93" i="9" s="1"/>
  <c r="R55" i="9"/>
  <c r="L55" i="9" s="1"/>
  <c r="S16" i="37"/>
  <c r="Z16" i="37" s="1"/>
  <c r="R97" i="9"/>
  <c r="L97" i="9" s="1"/>
  <c r="R69" i="9"/>
  <c r="L69" i="9" s="1"/>
  <c r="R68" i="9"/>
  <c r="L68" i="9" s="1"/>
  <c r="R67" i="9"/>
  <c r="L67" i="9" s="1"/>
  <c r="R42" i="9"/>
  <c r="L42" i="9" s="1"/>
  <c r="R39" i="9"/>
  <c r="L39" i="9" s="1"/>
  <c r="R94" i="9"/>
  <c r="L94" i="9" s="1"/>
  <c r="R91" i="9"/>
  <c r="L91" i="9" s="1"/>
  <c r="R98" i="9"/>
  <c r="L98" i="9" s="1"/>
  <c r="R44" i="9"/>
  <c r="L44" i="9" s="1"/>
  <c r="R40" i="9"/>
  <c r="L40" i="9" s="1"/>
  <c r="C64" i="6"/>
  <c r="C48" i="6"/>
  <c r="C109" i="29"/>
  <c r="I15" i="30" s="1"/>
  <c r="C95" i="29"/>
  <c r="D95" i="29" s="1"/>
  <c r="K97" i="4"/>
  <c r="F97" i="4"/>
  <c r="B117" i="29"/>
  <c r="C110" i="29"/>
  <c r="E16" i="30" s="1"/>
  <c r="H97" i="4"/>
  <c r="G97" i="4"/>
  <c r="J97" i="4"/>
  <c r="C57" i="29"/>
  <c r="C107" i="29"/>
  <c r="W1" i="1"/>
  <c r="H142" i="18"/>
  <c r="H143" i="18" s="1"/>
  <c r="X81" i="40" l="1"/>
  <c r="X81" i="39"/>
  <c r="X81" i="38"/>
  <c r="F58" i="40"/>
  <c r="H58" i="40"/>
  <c r="O58" i="40" s="1"/>
  <c r="P58" i="40"/>
  <c r="F35" i="39"/>
  <c r="P35" i="40"/>
  <c r="L35" i="40"/>
  <c r="G58" i="40"/>
  <c r="G35" i="40"/>
  <c r="F35" i="40"/>
  <c r="I35" i="40"/>
  <c r="L58" i="40"/>
  <c r="I58" i="40"/>
  <c r="H35" i="40"/>
  <c r="O35" i="40" s="1"/>
  <c r="F58" i="39"/>
  <c r="I58" i="39"/>
  <c r="G35" i="39"/>
  <c r="I57" i="38"/>
  <c r="P57" i="38"/>
  <c r="H34" i="38"/>
  <c r="O34" i="38" s="1"/>
  <c r="L58" i="39"/>
  <c r="I35" i="39"/>
  <c r="H58" i="39"/>
  <c r="O58" i="39" s="1"/>
  <c r="P34" i="38"/>
  <c r="H57" i="38"/>
  <c r="O57" i="38" s="1"/>
  <c r="G57" i="38"/>
  <c r="H35" i="39"/>
  <c r="O35" i="39" s="1"/>
  <c r="P58" i="39"/>
  <c r="G34" i="38"/>
  <c r="L34" i="38"/>
  <c r="I34" i="38"/>
  <c r="L35" i="39"/>
  <c r="G58" i="39"/>
  <c r="P35" i="39"/>
  <c r="F34" i="38"/>
  <c r="F57" i="38"/>
  <c r="H51" i="7"/>
  <c r="I51" i="7"/>
  <c r="N141" i="18"/>
  <c r="N142" i="18" s="1"/>
  <c r="N143" i="18" s="1"/>
  <c r="L142" i="18"/>
  <c r="L143" i="18" s="1"/>
  <c r="L57" i="38"/>
  <c r="L9" i="30"/>
  <c r="H9" i="30"/>
  <c r="K9" i="30"/>
  <c r="E9" i="30"/>
  <c r="F9" i="30"/>
  <c r="C9" i="30"/>
  <c r="P46" i="32"/>
  <c r="M46" i="32"/>
  <c r="N46" i="32" s="1"/>
  <c r="M34" i="32"/>
  <c r="P34" i="32"/>
  <c r="M32" i="32"/>
  <c r="N32" i="32" s="1"/>
  <c r="P32" i="32"/>
  <c r="M57" i="32"/>
  <c r="N57" i="32" s="1"/>
  <c r="P57" i="32"/>
  <c r="P114" i="32"/>
  <c r="M129" i="32"/>
  <c r="N129" i="32" s="1"/>
  <c r="P129" i="32"/>
  <c r="P162" i="32"/>
  <c r="P40" i="32"/>
  <c r="AS1" i="1"/>
  <c r="O13" i="18"/>
  <c r="O138" i="18" s="1"/>
  <c r="M138" i="18"/>
  <c r="M21" i="32"/>
  <c r="N21" i="32" s="1"/>
  <c r="P21" i="32"/>
  <c r="P78" i="32"/>
  <c r="N34" i="32"/>
  <c r="M62" i="32"/>
  <c r="N62" i="32" s="1"/>
  <c r="P62" i="32"/>
  <c r="M103" i="32"/>
  <c r="N103" i="32" s="1"/>
  <c r="P103" i="32"/>
  <c r="P68" i="32"/>
  <c r="M38" i="32"/>
  <c r="N38" i="32" s="1"/>
  <c r="P38" i="32"/>
  <c r="P76" i="32"/>
  <c r="P146" i="32"/>
  <c r="M146" i="32"/>
  <c r="N146" i="32" s="1"/>
  <c r="P61" i="32"/>
  <c r="C108" i="29"/>
  <c r="M86" i="32"/>
  <c r="N86" i="32" s="1"/>
  <c r="P86" i="32"/>
  <c r="P88" i="32"/>
  <c r="P167" i="32"/>
  <c r="M43" i="32"/>
  <c r="P43" i="32"/>
  <c r="M55" i="32"/>
  <c r="P55" i="32"/>
  <c r="P125" i="32"/>
  <c r="M125" i="32"/>
  <c r="N125" i="32" s="1"/>
  <c r="M52" i="32"/>
  <c r="N52" i="32" s="1"/>
  <c r="P52" i="32"/>
  <c r="P179" i="32"/>
  <c r="P60" i="32"/>
  <c r="M60" i="32"/>
  <c r="N60" i="32" s="1"/>
  <c r="M144" i="32"/>
  <c r="N144" i="32" s="1"/>
  <c r="P144" i="32"/>
  <c r="P36" i="32"/>
  <c r="P92" i="32"/>
  <c r="L21" i="30"/>
  <c r="I21" i="30"/>
  <c r="H21" i="30"/>
  <c r="M21" i="30"/>
  <c r="K21" i="30"/>
  <c r="D21" i="30"/>
  <c r="E21" i="30"/>
  <c r="G21" i="30"/>
  <c r="B21" i="30"/>
  <c r="N21" i="30" s="1"/>
  <c r="C21" i="30"/>
  <c r="J21" i="30"/>
  <c r="F21" i="30"/>
  <c r="M27" i="32"/>
  <c r="P27" i="32"/>
  <c r="M157" i="32"/>
  <c r="P157" i="32"/>
  <c r="N13" i="18"/>
  <c r="N138" i="18" s="1"/>
  <c r="N144" i="18" s="1"/>
  <c r="L138" i="18"/>
  <c r="L144" i="18" s="1"/>
  <c r="P9" i="32"/>
  <c r="P142" i="32"/>
  <c r="P77" i="32"/>
  <c r="P19" i="32"/>
  <c r="P151" i="32"/>
  <c r="P25" i="32"/>
  <c r="P80" i="32"/>
  <c r="P108" i="32"/>
  <c r="P56" i="32"/>
  <c r="P45" i="32"/>
  <c r="P30" i="32"/>
  <c r="P41" i="32"/>
  <c r="P127" i="32"/>
  <c r="P71" i="32"/>
  <c r="P17" i="32"/>
  <c r="P44" i="32"/>
  <c r="P126" i="32"/>
  <c r="P99" i="32"/>
  <c r="P59" i="32"/>
  <c r="P94" i="32"/>
  <c r="P141" i="32"/>
  <c r="P115" i="32"/>
  <c r="P11" i="32"/>
  <c r="P23" i="32"/>
  <c r="P159" i="32"/>
  <c r="P135" i="32"/>
  <c r="P101" i="32"/>
  <c r="P82" i="32"/>
  <c r="P13" i="32"/>
  <c r="P164" i="32"/>
  <c r="P138" i="32"/>
  <c r="P64" i="32"/>
  <c r="P165" i="32"/>
  <c r="P53" i="32"/>
  <c r="P31" i="32"/>
  <c r="P48" i="32"/>
  <c r="P91" i="32"/>
  <c r="P107" i="32"/>
  <c r="P161" i="32"/>
  <c r="P158" i="32"/>
  <c r="P42" i="32"/>
  <c r="P173" i="32"/>
  <c r="P153" i="32"/>
  <c r="P75" i="32"/>
  <c r="P181" i="32"/>
  <c r="P79" i="32"/>
  <c r="P163" i="32"/>
  <c r="P113" i="32"/>
  <c r="P70" i="32"/>
  <c r="P15" i="32"/>
  <c r="P133" i="32"/>
  <c r="P37" i="32"/>
  <c r="P98" i="32"/>
  <c r="P145" i="32"/>
  <c r="P109" i="32"/>
  <c r="P67" i="32"/>
  <c r="P147" i="32"/>
  <c r="P33" i="32"/>
  <c r="P134" i="32"/>
  <c r="P104" i="32"/>
  <c r="P100" i="32"/>
  <c r="P39" i="32"/>
  <c r="P177" i="32"/>
  <c r="P139" i="32"/>
  <c r="P171" i="32"/>
  <c r="P117" i="32"/>
  <c r="P95" i="32"/>
  <c r="P122" i="32"/>
  <c r="P63" i="32"/>
  <c r="P128" i="32"/>
  <c r="P132" i="32"/>
  <c r="P123" i="32"/>
  <c r="P54" i="32"/>
  <c r="P35" i="32"/>
  <c r="P66" i="32"/>
  <c r="P18" i="32"/>
  <c r="N43" i="32"/>
  <c r="N55" i="32"/>
  <c r="M121" i="32"/>
  <c r="N121" i="32" s="1"/>
  <c r="P121" i="32"/>
  <c r="M155" i="32"/>
  <c r="N155" i="32" s="1"/>
  <c r="P155" i="32"/>
  <c r="P116" i="32"/>
  <c r="N65" i="32"/>
  <c r="M96" i="32"/>
  <c r="N96" i="32" s="1"/>
  <c r="P96" i="32"/>
  <c r="P112" i="32"/>
  <c r="P10" i="32"/>
  <c r="M74" i="32"/>
  <c r="N74" i="32" s="1"/>
  <c r="P74" i="32"/>
  <c r="P81" i="32"/>
  <c r="N169" i="32"/>
  <c r="P120" i="32"/>
  <c r="P102" i="32"/>
  <c r="P150" i="32"/>
  <c r="N27" i="32"/>
  <c r="N157" i="32"/>
  <c r="P29" i="32"/>
  <c r="P172" i="32"/>
  <c r="O12" i="20"/>
  <c r="K137" i="20"/>
  <c r="S132" i="20"/>
  <c r="S124" i="20"/>
  <c r="S116" i="20"/>
  <c r="S108" i="20"/>
  <c r="S100" i="20"/>
  <c r="S92" i="20"/>
  <c r="S73" i="20"/>
  <c r="S65" i="20"/>
  <c r="S57" i="20"/>
  <c r="S49" i="20"/>
  <c r="S41" i="20"/>
  <c r="S33" i="20"/>
  <c r="S25" i="20"/>
  <c r="S17" i="20"/>
  <c r="S127" i="20"/>
  <c r="S119" i="20"/>
  <c r="S111" i="20"/>
  <c r="S103" i="20"/>
  <c r="S95" i="20"/>
  <c r="S76" i="20"/>
  <c r="S68" i="20"/>
  <c r="S60" i="20"/>
  <c r="S52" i="20"/>
  <c r="S44" i="20"/>
  <c r="S36" i="20"/>
  <c r="S28" i="20"/>
  <c r="S20" i="20"/>
  <c r="S134" i="20"/>
  <c r="S126" i="20"/>
  <c r="S118" i="20"/>
  <c r="S110" i="20"/>
  <c r="S102" i="20"/>
  <c r="S94" i="20"/>
  <c r="S75" i="20"/>
  <c r="S67" i="20"/>
  <c r="S59" i="20"/>
  <c r="S51" i="20"/>
  <c r="S43" i="20"/>
  <c r="S35" i="20"/>
  <c r="S27" i="20"/>
  <c r="S19" i="20"/>
  <c r="S133" i="20"/>
  <c r="S125" i="20"/>
  <c r="S117" i="20"/>
  <c r="S109" i="20"/>
  <c r="S101" i="20"/>
  <c r="S93" i="20"/>
  <c r="S74" i="20"/>
  <c r="S66" i="20"/>
  <c r="S58" i="20"/>
  <c r="S50" i="20"/>
  <c r="S42" i="20"/>
  <c r="S34" i="20"/>
  <c r="S26" i="20"/>
  <c r="S18" i="20"/>
  <c r="S128" i="20"/>
  <c r="S120" i="20"/>
  <c r="S112" i="20"/>
  <c r="S104" i="20"/>
  <c r="S96" i="20"/>
  <c r="S88" i="20"/>
  <c r="S69" i="20"/>
  <c r="S61" i="20"/>
  <c r="S53" i="20"/>
  <c r="S45" i="20"/>
  <c r="S37" i="20"/>
  <c r="S29" i="20"/>
  <c r="S21" i="20"/>
  <c r="S13" i="20"/>
  <c r="S131" i="20"/>
  <c r="S123" i="20"/>
  <c r="S115" i="20"/>
  <c r="S107" i="20"/>
  <c r="S99" i="20"/>
  <c r="S91" i="20"/>
  <c r="S72" i="20"/>
  <c r="S64" i="20"/>
  <c r="S56" i="20"/>
  <c r="S48" i="20"/>
  <c r="S40" i="20"/>
  <c r="S32" i="20"/>
  <c r="S24" i="20"/>
  <c r="S16" i="20"/>
  <c r="S130" i="20"/>
  <c r="S122" i="20"/>
  <c r="S114" i="20"/>
  <c r="S106" i="20"/>
  <c r="S98" i="20"/>
  <c r="S90" i="20"/>
  <c r="S71" i="20"/>
  <c r="S63" i="20"/>
  <c r="S55" i="20"/>
  <c r="S47" i="20"/>
  <c r="S39" i="20"/>
  <c r="S31" i="20"/>
  <c r="S23" i="20"/>
  <c r="S15" i="20"/>
  <c r="S129" i="20"/>
  <c r="S121" i="20"/>
  <c r="S113" i="20"/>
  <c r="S105" i="20"/>
  <c r="S97" i="20"/>
  <c r="S89" i="20"/>
  <c r="S70" i="20"/>
  <c r="S62" i="20"/>
  <c r="S54" i="20"/>
  <c r="S46" i="20"/>
  <c r="S38" i="20"/>
  <c r="S30" i="20"/>
  <c r="S22" i="20"/>
  <c r="S14" i="20"/>
  <c r="F15" i="30"/>
  <c r="E15" i="30"/>
  <c r="D15" i="30"/>
  <c r="L15" i="30"/>
  <c r="M15" i="30"/>
  <c r="C15" i="30"/>
  <c r="H15" i="30"/>
  <c r="J15" i="30"/>
  <c r="G15" i="30"/>
  <c r="K15" i="30"/>
  <c r="B15" i="30"/>
  <c r="C82" i="6"/>
  <c r="F59" i="7"/>
  <c r="W7" i="1" s="1"/>
  <c r="AT7" i="1" s="1"/>
  <c r="P15" i="4"/>
  <c r="E97" i="4"/>
  <c r="P97" i="4" s="1"/>
  <c r="M18" i="30"/>
  <c r="J18" i="30"/>
  <c r="C18" i="30"/>
  <c r="L18" i="30"/>
  <c r="D18" i="30"/>
  <c r="E18" i="30"/>
  <c r="H18" i="30"/>
  <c r="F18" i="30"/>
  <c r="K18" i="30"/>
  <c r="I18" i="30"/>
  <c r="G18" i="30"/>
  <c r="B18" i="30"/>
  <c r="I154" i="18"/>
  <c r="F73" i="7"/>
  <c r="AK7" i="1" s="1"/>
  <c r="BH7" i="1" s="1"/>
  <c r="BH16" i="1" s="1"/>
  <c r="E73" i="7"/>
  <c r="AK6" i="1" s="1"/>
  <c r="H50" i="7"/>
  <c r="D73" i="7" s="1"/>
  <c r="AK5" i="1" s="1"/>
  <c r="BH5" i="1" s="1"/>
  <c r="H1" i="32"/>
  <c r="I50" i="7"/>
  <c r="N10" i="30"/>
  <c r="I17" i="30"/>
  <c r="C17" i="30"/>
  <c r="B17" i="30"/>
  <c r="J17" i="30"/>
  <c r="H17" i="30"/>
  <c r="M17" i="30"/>
  <c r="D17" i="30"/>
  <c r="K17" i="30"/>
  <c r="G17" i="30"/>
  <c r="L17" i="30"/>
  <c r="F17" i="30"/>
  <c r="E17" i="30"/>
  <c r="C105" i="29"/>
  <c r="C117" i="29" s="1"/>
  <c r="N9" i="30"/>
  <c r="I19" i="30"/>
  <c r="C19" i="30"/>
  <c r="B19" i="30"/>
  <c r="J19" i="30"/>
  <c r="H19" i="30"/>
  <c r="M19" i="30"/>
  <c r="D19" i="30"/>
  <c r="K19" i="30"/>
  <c r="G19" i="30"/>
  <c r="L19" i="30"/>
  <c r="F19" i="30"/>
  <c r="E19" i="30"/>
  <c r="R7" i="1"/>
  <c r="R16" i="1" s="1"/>
  <c r="F68" i="7"/>
  <c r="AF7" i="1" s="1"/>
  <c r="BC7" i="1" s="1"/>
  <c r="F56" i="7"/>
  <c r="F67" i="7"/>
  <c r="AE7" i="1" s="1"/>
  <c r="BB7" i="1" s="1"/>
  <c r="F65" i="7"/>
  <c r="AC7" i="1" s="1"/>
  <c r="AZ7" i="1" s="1"/>
  <c r="F61" i="7"/>
  <c r="Y7" i="1" s="1"/>
  <c r="AV7" i="1" s="1"/>
  <c r="F69" i="7"/>
  <c r="AG7" i="1" s="1"/>
  <c r="BD7" i="1" s="1"/>
  <c r="F71" i="7"/>
  <c r="AI7" i="1" s="1"/>
  <c r="BF7" i="1" s="1"/>
  <c r="F62" i="7"/>
  <c r="Z7" i="1" s="1"/>
  <c r="AW7" i="1" s="1"/>
  <c r="F66" i="7"/>
  <c r="AD7" i="1" s="1"/>
  <c r="BA7" i="1" s="1"/>
  <c r="F70" i="7"/>
  <c r="AH7" i="1" s="1"/>
  <c r="BE7" i="1" s="1"/>
  <c r="F64" i="7"/>
  <c r="AB7" i="1" s="1"/>
  <c r="AY7" i="1" s="1"/>
  <c r="F57" i="7"/>
  <c r="U7" i="1" s="1"/>
  <c r="AR7" i="1" s="1"/>
  <c r="AR16" i="1" s="1"/>
  <c r="F63" i="7"/>
  <c r="AA7" i="1" s="1"/>
  <c r="AX7" i="1" s="1"/>
  <c r="F58" i="7"/>
  <c r="V7" i="1" s="1"/>
  <c r="AS7" i="1" s="1"/>
  <c r="F72" i="7"/>
  <c r="AJ7" i="1" s="1"/>
  <c r="BG7" i="1" s="1"/>
  <c r="F60" i="7"/>
  <c r="X7" i="1" s="1"/>
  <c r="AU7" i="1" s="1"/>
  <c r="N20" i="30"/>
  <c r="J12" i="30"/>
  <c r="E12" i="30"/>
  <c r="F12" i="30"/>
  <c r="I12" i="30"/>
  <c r="M12" i="30"/>
  <c r="L12" i="30"/>
  <c r="B12" i="30"/>
  <c r="G12" i="30"/>
  <c r="D12" i="30"/>
  <c r="C12" i="30"/>
  <c r="H12" i="30"/>
  <c r="F15" i="9"/>
  <c r="N18" i="30"/>
  <c r="C116" i="29"/>
  <c r="D97" i="29"/>
  <c r="H16" i="30"/>
  <c r="F16" i="30"/>
  <c r="I16" i="30"/>
  <c r="M16" i="30"/>
  <c r="L16" i="30"/>
  <c r="C16" i="30"/>
  <c r="K16" i="30"/>
  <c r="B16" i="30"/>
  <c r="G16" i="30"/>
  <c r="D16" i="30"/>
  <c r="J16" i="30"/>
  <c r="N15" i="30"/>
  <c r="L13" i="30"/>
  <c r="G13" i="30"/>
  <c r="E13" i="30"/>
  <c r="I13" i="30"/>
  <c r="C13" i="30"/>
  <c r="B13" i="30"/>
  <c r="J13" i="30"/>
  <c r="H13" i="30"/>
  <c r="M13" i="30"/>
  <c r="K13" i="30"/>
  <c r="D13" i="30"/>
  <c r="F13" i="30"/>
  <c r="X1" i="1"/>
  <c r="AR10" i="1"/>
  <c r="X81" i="37"/>
  <c r="P45" i="40" l="1"/>
  <c r="F45" i="39"/>
  <c r="P45" i="39"/>
  <c r="H44" i="38"/>
  <c r="O44" i="38" s="1"/>
  <c r="L44" i="38"/>
  <c r="G45" i="39"/>
  <c r="L45" i="40"/>
  <c r="I45" i="40"/>
  <c r="P44" i="38"/>
  <c r="G45" i="40"/>
  <c r="L45" i="39"/>
  <c r="H45" i="39"/>
  <c r="O45" i="39" s="1"/>
  <c r="F45" i="40"/>
  <c r="H45" i="40"/>
  <c r="O45" i="40" s="1"/>
  <c r="G44" i="38"/>
  <c r="I45" i="39"/>
  <c r="I44" i="38"/>
  <c r="F44" i="38"/>
  <c r="AK16" i="1"/>
  <c r="V16" i="1"/>
  <c r="U16" i="1"/>
  <c r="X16" i="1"/>
  <c r="W16" i="1"/>
  <c r="AS16" i="1"/>
  <c r="AS17" i="1"/>
  <c r="AT1" i="1"/>
  <c r="R6" i="1"/>
  <c r="E68" i="7"/>
  <c r="AF6" i="1" s="1"/>
  <c r="BC6" i="1" s="1"/>
  <c r="E61" i="7"/>
  <c r="Y6" i="1" s="1"/>
  <c r="AV6" i="1" s="1"/>
  <c r="E57" i="7"/>
  <c r="U6" i="1" s="1"/>
  <c r="AR6" i="1" s="1"/>
  <c r="E59" i="7"/>
  <c r="W6" i="1" s="1"/>
  <c r="AT6" i="1" s="1"/>
  <c r="E63" i="7"/>
  <c r="AA6" i="1" s="1"/>
  <c r="AX6" i="1" s="1"/>
  <c r="E71" i="7"/>
  <c r="AI6" i="1" s="1"/>
  <c r="BF6" i="1" s="1"/>
  <c r="E66" i="7"/>
  <c r="AD6" i="1" s="1"/>
  <c r="BA6" i="1" s="1"/>
  <c r="E62" i="7"/>
  <c r="Z6" i="1" s="1"/>
  <c r="AW6" i="1" s="1"/>
  <c r="E67" i="7"/>
  <c r="AE6" i="1" s="1"/>
  <c r="BB6" i="1" s="1"/>
  <c r="E72" i="7"/>
  <c r="AJ6" i="1" s="1"/>
  <c r="BG6" i="1" s="1"/>
  <c r="E56" i="7"/>
  <c r="E69" i="7"/>
  <c r="AG6" i="1" s="1"/>
  <c r="BD6" i="1" s="1"/>
  <c r="E65" i="7"/>
  <c r="AC6" i="1" s="1"/>
  <c r="AZ6" i="1" s="1"/>
  <c r="E60" i="7"/>
  <c r="X6" i="1" s="1"/>
  <c r="AU6" i="1" s="1"/>
  <c r="E64" i="7"/>
  <c r="AB6" i="1" s="1"/>
  <c r="AY6" i="1" s="1"/>
  <c r="E58" i="7"/>
  <c r="V6" i="1" s="1"/>
  <c r="AS6" i="1" s="1"/>
  <c r="E70" i="7"/>
  <c r="AH6" i="1" s="1"/>
  <c r="BE6" i="1" s="1"/>
  <c r="F14" i="30"/>
  <c r="K14" i="30"/>
  <c r="L14" i="30"/>
  <c r="D14" i="30"/>
  <c r="E14" i="30"/>
  <c r="G14" i="30"/>
  <c r="J14" i="30"/>
  <c r="I14" i="30"/>
  <c r="H14" i="30"/>
  <c r="C14" i="30"/>
  <c r="M14" i="30"/>
  <c r="B14" i="30"/>
  <c r="N14" i="30" s="1"/>
  <c r="S12" i="20"/>
  <c r="O137" i="20"/>
  <c r="F117" i="4"/>
  <c r="G117" i="4" s="1"/>
  <c r="J125" i="4"/>
  <c r="K125" i="4" s="1"/>
  <c r="B36" i="17" s="1"/>
  <c r="F111" i="4"/>
  <c r="G111" i="4" s="1"/>
  <c r="F126" i="4"/>
  <c r="G126" i="4" s="1"/>
  <c r="J130" i="4"/>
  <c r="K130" i="4" s="1"/>
  <c r="B41" i="17" s="1"/>
  <c r="F134" i="4"/>
  <c r="G134" i="4" s="1"/>
  <c r="F132" i="4"/>
  <c r="G132" i="4" s="1"/>
  <c r="J114" i="4"/>
  <c r="K114" i="4" s="1"/>
  <c r="B25" i="17" s="1"/>
  <c r="F130" i="4"/>
  <c r="F131" i="4"/>
  <c r="G131" i="4" s="1"/>
  <c r="J119" i="4"/>
  <c r="K119" i="4" s="1"/>
  <c r="B30" i="17" s="1"/>
  <c r="J108" i="4"/>
  <c r="K108" i="4" s="1"/>
  <c r="B19" i="17" s="1"/>
  <c r="J126" i="4"/>
  <c r="K126" i="4" s="1"/>
  <c r="B37" i="17" s="1"/>
  <c r="F106" i="4"/>
  <c r="G106" i="4" s="1"/>
  <c r="F112" i="4"/>
  <c r="G112" i="4" s="1"/>
  <c r="J111" i="4"/>
  <c r="K111" i="4" s="1"/>
  <c r="B22" i="17" s="1"/>
  <c r="F107" i="4"/>
  <c r="G107" i="4" s="1"/>
  <c r="F110" i="4"/>
  <c r="G110" i="4" s="1"/>
  <c r="J113" i="4"/>
  <c r="K113" i="4" s="1"/>
  <c r="B24" i="17" s="1"/>
  <c r="F135" i="4"/>
  <c r="G135" i="4" s="1"/>
  <c r="F121" i="4"/>
  <c r="G121" i="4" s="1"/>
  <c r="J115" i="4"/>
  <c r="K115" i="4" s="1"/>
  <c r="B26" i="17" s="1"/>
  <c r="J131" i="4"/>
  <c r="K131" i="4" s="1"/>
  <c r="B42" i="17" s="1"/>
  <c r="J107" i="4"/>
  <c r="K107" i="4" s="1"/>
  <c r="B18" i="17" s="1"/>
  <c r="J112" i="4"/>
  <c r="K112" i="4" s="1"/>
  <c r="B23" i="17" s="1"/>
  <c r="J128" i="4"/>
  <c r="K128" i="4" s="1"/>
  <c r="B39" i="17" s="1"/>
  <c r="F120" i="4"/>
  <c r="G120" i="4" s="1"/>
  <c r="J106" i="4"/>
  <c r="K106" i="4" s="1"/>
  <c r="B17" i="17" s="1"/>
  <c r="J109" i="4"/>
  <c r="K109" i="4" s="1"/>
  <c r="B20" i="17" s="1"/>
  <c r="F118" i="4"/>
  <c r="G118" i="4" s="1"/>
  <c r="J132" i="4"/>
  <c r="K132" i="4" s="1"/>
  <c r="B43" i="17" s="1"/>
  <c r="J135" i="4"/>
  <c r="K135" i="4" s="1"/>
  <c r="B46" i="17" s="1"/>
  <c r="F129" i="4"/>
  <c r="J124" i="4"/>
  <c r="K124" i="4" s="1"/>
  <c r="B35" i="17" s="1"/>
  <c r="F127" i="4"/>
  <c r="G127" i="4" s="1"/>
  <c r="J136" i="4"/>
  <c r="K136" i="4" s="1"/>
  <c r="B47" i="17" s="1"/>
  <c r="F137" i="4"/>
  <c r="G137" i="4" s="1"/>
  <c r="F114" i="4"/>
  <c r="G114" i="4" s="1"/>
  <c r="J116" i="4"/>
  <c r="K116" i="4" s="1"/>
  <c r="B27" i="17" s="1"/>
  <c r="J110" i="4"/>
  <c r="K110" i="4" s="1"/>
  <c r="B21" i="17" s="1"/>
  <c r="F133" i="4"/>
  <c r="G133" i="4" s="1"/>
  <c r="J134" i="4"/>
  <c r="K134" i="4" s="1"/>
  <c r="B45" i="17" s="1"/>
  <c r="J118" i="4"/>
  <c r="K118" i="4" s="1"/>
  <c r="B29" i="17" s="1"/>
  <c r="F119" i="4"/>
  <c r="G119" i="4" s="1"/>
  <c r="J129" i="4"/>
  <c r="K129" i="4" s="1"/>
  <c r="B40" i="17" s="1"/>
  <c r="AS857" i="1"/>
  <c r="AS545" i="1"/>
  <c r="AS541" i="1"/>
  <c r="AS898" i="1"/>
  <c r="AS472" i="1"/>
  <c r="AS488" i="1"/>
  <c r="AS498" i="1"/>
  <c r="AS544" i="1"/>
  <c r="AS96" i="1"/>
  <c r="AS98" i="1"/>
  <c r="AS100" i="1"/>
  <c r="AS124" i="1"/>
  <c r="AS218" i="1"/>
  <c r="AS338" i="1"/>
  <c r="AS344" i="1"/>
  <c r="AS346" i="1"/>
  <c r="AS348" i="1"/>
  <c r="AS350" i="1"/>
  <c r="AS352" i="1"/>
  <c r="AS354" i="1"/>
  <c r="AS356" i="1"/>
  <c r="AS358" i="1"/>
  <c r="AS360" i="1"/>
  <c r="AS364" i="1"/>
  <c r="AS469" i="1"/>
  <c r="AS471" i="1"/>
  <c r="AS542" i="1"/>
  <c r="AS95" i="1"/>
  <c r="AS97" i="1"/>
  <c r="AS99" i="1"/>
  <c r="AS123" i="1"/>
  <c r="AS217" i="1"/>
  <c r="AS219" i="1"/>
  <c r="AS273" i="1"/>
  <c r="AS275" i="1"/>
  <c r="AS345" i="1"/>
  <c r="AS347" i="1"/>
  <c r="AS349" i="1"/>
  <c r="AS351" i="1"/>
  <c r="AS353" i="1"/>
  <c r="AS355" i="1"/>
  <c r="AS357" i="1"/>
  <c r="AS359" i="1"/>
  <c r="AS361" i="1"/>
  <c r="AS365" i="1"/>
  <c r="AS367" i="1"/>
  <c r="AS593" i="1"/>
  <c r="AS595" i="1"/>
  <c r="AS599" i="1"/>
  <c r="AS601" i="1"/>
  <c r="AS603" i="1"/>
  <c r="AS605" i="1"/>
  <c r="AS707" i="1"/>
  <c r="AS709" i="1"/>
  <c r="AS711" i="1"/>
  <c r="AS714" i="1"/>
  <c r="AS748" i="1"/>
  <c r="AS750" i="1"/>
  <c r="AS758" i="1"/>
  <c r="AS760" i="1"/>
  <c r="AS764" i="1"/>
  <c r="AS835" i="1"/>
  <c r="AS841" i="1"/>
  <c r="AS843" i="1"/>
  <c r="AS847" i="1"/>
  <c r="AS594" i="1"/>
  <c r="AS596" i="1"/>
  <c r="AS600" i="1"/>
  <c r="AS602" i="1"/>
  <c r="AS606" i="1"/>
  <c r="AS713" i="1"/>
  <c r="AS749" i="1"/>
  <c r="AS759" i="1"/>
  <c r="AS761" i="1"/>
  <c r="AS838" i="1"/>
  <c r="AS844" i="1"/>
  <c r="AR841" i="1"/>
  <c r="AR838" i="1"/>
  <c r="AR761" i="1"/>
  <c r="AR760" i="1"/>
  <c r="AR759" i="1"/>
  <c r="AR758" i="1"/>
  <c r="AR750" i="1"/>
  <c r="AR749" i="1"/>
  <c r="AR748" i="1"/>
  <c r="AR714" i="1"/>
  <c r="AR713" i="1"/>
  <c r="AR711" i="1"/>
  <c r="AR709" i="1"/>
  <c r="AR707" i="1"/>
  <c r="AR605" i="1"/>
  <c r="AR603" i="1"/>
  <c r="AR601" i="1"/>
  <c r="AR596" i="1"/>
  <c r="AR594" i="1"/>
  <c r="AR602" i="1"/>
  <c r="AR600" i="1"/>
  <c r="AR599" i="1"/>
  <c r="AR595" i="1"/>
  <c r="AR593" i="1"/>
  <c r="AR498" i="1"/>
  <c r="AR488" i="1"/>
  <c r="AR367" i="1"/>
  <c r="AR365" i="1"/>
  <c r="AR364" i="1"/>
  <c r="AR219" i="1"/>
  <c r="AR218" i="1"/>
  <c r="AR217" i="1"/>
  <c r="AR124" i="1"/>
  <c r="AR123" i="1"/>
  <c r="AR100" i="1"/>
  <c r="AR98" i="1"/>
  <c r="AR97" i="1"/>
  <c r="AR96" i="1"/>
  <c r="AR95" i="1"/>
  <c r="AR99" i="1"/>
  <c r="AR350" i="1"/>
  <c r="AR352" i="1"/>
  <c r="AR355" i="1"/>
  <c r="AR356" i="1"/>
  <c r="AR357" i="1"/>
  <c r="AR358" i="1"/>
  <c r="AR359" i="1"/>
  <c r="AR360" i="1"/>
  <c r="AR361" i="1"/>
  <c r="AR351" i="1"/>
  <c r="AR353" i="1"/>
  <c r="AR338" i="1"/>
  <c r="AR354" i="1"/>
  <c r="AR344" i="1"/>
  <c r="AR345" i="1"/>
  <c r="AR346" i="1"/>
  <c r="AR347" i="1"/>
  <c r="AR348" i="1"/>
  <c r="AR349" i="1"/>
  <c r="AR764" i="1"/>
  <c r="AR835" i="1"/>
  <c r="AR843" i="1"/>
  <c r="AR844" i="1"/>
  <c r="AR847" i="1"/>
  <c r="AR606" i="1"/>
  <c r="AR273" i="1"/>
  <c r="AR275" i="1"/>
  <c r="AR469" i="1"/>
  <c r="AR471" i="1"/>
  <c r="AR472" i="1"/>
  <c r="AR542" i="1"/>
  <c r="AR545" i="1"/>
  <c r="AR898" i="1"/>
  <c r="AR541" i="1"/>
  <c r="AR857" i="1"/>
  <c r="AR544" i="1"/>
  <c r="R898" i="1"/>
  <c r="R857" i="1"/>
  <c r="R847" i="1"/>
  <c r="R843" i="1"/>
  <c r="R844" i="1"/>
  <c r="R838" i="1"/>
  <c r="R841" i="1"/>
  <c r="R835" i="1"/>
  <c r="R764" i="1"/>
  <c r="R761" i="1"/>
  <c r="R760" i="1"/>
  <c r="R759" i="1"/>
  <c r="R758" i="1"/>
  <c r="R750" i="1"/>
  <c r="R749" i="1"/>
  <c r="R748" i="1"/>
  <c r="R714" i="1"/>
  <c r="R713" i="1"/>
  <c r="R711" i="1"/>
  <c r="R709" i="1"/>
  <c r="R707" i="1"/>
  <c r="R605" i="1"/>
  <c r="R603" i="1"/>
  <c r="R601" i="1"/>
  <c r="R596" i="1"/>
  <c r="R594" i="1"/>
  <c r="R606" i="1"/>
  <c r="R602" i="1"/>
  <c r="R600" i="1"/>
  <c r="R599" i="1"/>
  <c r="R595" i="1"/>
  <c r="R593" i="1"/>
  <c r="R545" i="1"/>
  <c r="R544" i="1"/>
  <c r="R542" i="1"/>
  <c r="R541" i="1"/>
  <c r="R472" i="1"/>
  <c r="R498" i="1"/>
  <c r="R488" i="1"/>
  <c r="R471" i="1"/>
  <c r="R469" i="1"/>
  <c r="R367" i="1"/>
  <c r="R365" i="1"/>
  <c r="R361" i="1"/>
  <c r="R359" i="1"/>
  <c r="R357" i="1"/>
  <c r="R355" i="1"/>
  <c r="R353" i="1"/>
  <c r="R351" i="1"/>
  <c r="R350" i="1"/>
  <c r="R348" i="1"/>
  <c r="R346" i="1"/>
  <c r="R344" i="1"/>
  <c r="R338" i="1"/>
  <c r="R273" i="1"/>
  <c r="R364" i="1"/>
  <c r="R360" i="1"/>
  <c r="R358" i="1"/>
  <c r="R356" i="1"/>
  <c r="R354" i="1"/>
  <c r="R352" i="1"/>
  <c r="R349" i="1"/>
  <c r="R347" i="1"/>
  <c r="R345" i="1"/>
  <c r="R275" i="1"/>
  <c r="R219" i="1"/>
  <c r="R218" i="1"/>
  <c r="R217" i="1"/>
  <c r="R124" i="1"/>
  <c r="R123" i="1"/>
  <c r="R100" i="1"/>
  <c r="R98" i="1"/>
  <c r="R97" i="1"/>
  <c r="R96" i="1"/>
  <c r="R95" i="1"/>
  <c r="R99" i="1"/>
  <c r="BH841" i="1"/>
  <c r="BH760" i="1"/>
  <c r="BH759" i="1"/>
  <c r="BH758" i="1"/>
  <c r="BH750" i="1"/>
  <c r="BH749" i="1"/>
  <c r="BH748" i="1"/>
  <c r="BH714" i="1"/>
  <c r="BH713" i="1"/>
  <c r="BH711" i="1"/>
  <c r="BH709" i="1"/>
  <c r="BH707" i="1"/>
  <c r="BH602" i="1"/>
  <c r="BH600" i="1"/>
  <c r="BH595" i="1"/>
  <c r="BH593" i="1"/>
  <c r="BH605" i="1"/>
  <c r="BH603" i="1"/>
  <c r="BH601" i="1"/>
  <c r="BH599" i="1"/>
  <c r="BH596" i="1"/>
  <c r="BH594" i="1"/>
  <c r="BH498" i="1"/>
  <c r="BH488" i="1"/>
  <c r="BH367" i="1"/>
  <c r="BH365" i="1"/>
  <c r="BH364" i="1"/>
  <c r="BH219" i="1"/>
  <c r="BH218" i="1"/>
  <c r="BH217" i="1"/>
  <c r="BH124" i="1"/>
  <c r="BH123" i="1"/>
  <c r="BH100" i="1"/>
  <c r="BH99" i="1"/>
  <c r="BH97" i="1"/>
  <c r="BH96" i="1"/>
  <c r="BH95" i="1"/>
  <c r="BH98" i="1"/>
  <c r="BH354" i="1"/>
  <c r="BH344" i="1"/>
  <c r="BH345" i="1"/>
  <c r="BH346" i="1"/>
  <c r="BH347" i="1"/>
  <c r="BH348" i="1"/>
  <c r="BH349" i="1"/>
  <c r="BH355" i="1"/>
  <c r="BH356" i="1"/>
  <c r="BH357" i="1"/>
  <c r="BH358" i="1"/>
  <c r="BH359" i="1"/>
  <c r="BH360" i="1"/>
  <c r="BH361" i="1"/>
  <c r="BH350" i="1"/>
  <c r="BH352" i="1"/>
  <c r="BH338" i="1"/>
  <c r="BH351" i="1"/>
  <c r="BH353" i="1"/>
  <c r="BH606" i="1"/>
  <c r="BH764" i="1"/>
  <c r="BH843" i="1"/>
  <c r="BH844" i="1"/>
  <c r="BH847" i="1"/>
  <c r="BH835" i="1"/>
  <c r="BH838" i="1"/>
  <c r="BH469" i="1"/>
  <c r="BH471" i="1"/>
  <c r="BH472" i="1"/>
  <c r="BH761" i="1"/>
  <c r="BH273" i="1"/>
  <c r="BH275" i="1"/>
  <c r="BH544" i="1"/>
  <c r="BH898" i="1"/>
  <c r="BH542" i="1"/>
  <c r="BH545" i="1"/>
  <c r="BH857" i="1"/>
  <c r="BH541" i="1"/>
  <c r="AT760" i="1"/>
  <c r="AT759" i="1"/>
  <c r="AT758" i="1"/>
  <c r="AT750" i="1"/>
  <c r="AT749" i="1"/>
  <c r="AT748" i="1"/>
  <c r="AT714" i="1"/>
  <c r="AT713" i="1"/>
  <c r="AT711" i="1"/>
  <c r="AT709" i="1"/>
  <c r="AT707" i="1"/>
  <c r="AT606" i="1"/>
  <c r="AT498" i="1"/>
  <c r="AT488" i="1"/>
  <c r="AT349" i="1"/>
  <c r="AT347" i="1"/>
  <c r="AT345" i="1"/>
  <c r="AT348" i="1"/>
  <c r="AT346" i="1"/>
  <c r="AT344" i="1"/>
  <c r="AT219" i="1"/>
  <c r="AT218" i="1"/>
  <c r="AT217" i="1"/>
  <c r="AT124" i="1"/>
  <c r="AT123" i="1"/>
  <c r="AT98" i="1"/>
  <c r="AT97" i="1"/>
  <c r="AT96" i="1"/>
  <c r="AT95" i="1"/>
  <c r="AT100" i="1"/>
  <c r="AT99" i="1"/>
  <c r="AT356" i="1"/>
  <c r="AT358" i="1"/>
  <c r="AT360" i="1"/>
  <c r="AT364" i="1"/>
  <c r="AT351" i="1"/>
  <c r="AT353" i="1"/>
  <c r="AT355" i="1"/>
  <c r="AT357" i="1"/>
  <c r="AT359" i="1"/>
  <c r="AT361" i="1"/>
  <c r="AT365" i="1"/>
  <c r="AT367" i="1"/>
  <c r="AT354" i="1"/>
  <c r="AT338" i="1"/>
  <c r="AT350" i="1"/>
  <c r="AT352" i="1"/>
  <c r="AT599" i="1"/>
  <c r="AT593" i="1"/>
  <c r="AT595" i="1"/>
  <c r="AT601" i="1"/>
  <c r="AT603" i="1"/>
  <c r="AT605" i="1"/>
  <c r="AT835" i="1"/>
  <c r="AT838" i="1"/>
  <c r="AT843" i="1"/>
  <c r="AT844" i="1"/>
  <c r="AT847" i="1"/>
  <c r="AT841" i="1"/>
  <c r="AT594" i="1"/>
  <c r="AT596" i="1"/>
  <c r="AT600" i="1"/>
  <c r="AT602" i="1"/>
  <c r="AT273" i="1"/>
  <c r="AT275" i="1"/>
  <c r="AT469" i="1"/>
  <c r="AT471" i="1"/>
  <c r="AT764" i="1"/>
  <c r="AT472" i="1"/>
  <c r="AT761" i="1"/>
  <c r="AT541" i="1"/>
  <c r="AT545" i="1"/>
  <c r="AT544" i="1"/>
  <c r="AT898" i="1"/>
  <c r="AT542" i="1"/>
  <c r="AT857" i="1"/>
  <c r="BH895" i="1"/>
  <c r="BH894" i="1"/>
  <c r="BH893" i="1"/>
  <c r="BH892" i="1"/>
  <c r="BH891" i="1"/>
  <c r="BH890" i="1"/>
  <c r="BH889" i="1"/>
  <c r="BH887" i="1"/>
  <c r="BH886" i="1"/>
  <c r="BH885" i="1"/>
  <c r="BH884" i="1"/>
  <c r="BH883" i="1"/>
  <c r="BH882" i="1"/>
  <c r="BH881" i="1"/>
  <c r="BH879" i="1"/>
  <c r="BH877" i="1"/>
  <c r="BH888" i="1"/>
  <c r="BH880" i="1"/>
  <c r="BH878" i="1"/>
  <c r="BH876" i="1"/>
  <c r="BH874" i="1"/>
  <c r="BH872" i="1"/>
  <c r="BH850" i="1"/>
  <c r="BH875" i="1"/>
  <c r="BH873" i="1"/>
  <c r="BH867" i="1"/>
  <c r="BH839" i="1"/>
  <c r="BH832" i="1"/>
  <c r="BH831" i="1"/>
  <c r="BH830" i="1"/>
  <c r="BH829" i="1"/>
  <c r="BH828" i="1"/>
  <c r="BH827" i="1"/>
  <c r="BH826" i="1"/>
  <c r="BH825" i="1"/>
  <c r="BH824" i="1"/>
  <c r="BH823" i="1"/>
  <c r="BH822" i="1"/>
  <c r="BH821" i="1"/>
  <c r="BH820" i="1"/>
  <c r="BH819" i="1"/>
  <c r="BH809" i="1"/>
  <c r="BH808" i="1"/>
  <c r="BH807" i="1"/>
  <c r="BH806" i="1"/>
  <c r="BH805" i="1"/>
  <c r="BH804" i="1"/>
  <c r="BH746" i="1"/>
  <c r="BH745" i="1"/>
  <c r="BH744" i="1"/>
  <c r="BH743" i="1"/>
  <c r="BH742" i="1"/>
  <c r="BH741" i="1"/>
  <c r="BH740" i="1"/>
  <c r="BH729" i="1"/>
  <c r="BH728" i="1"/>
  <c r="BH727" i="1"/>
  <c r="BH726" i="1"/>
  <c r="BH725" i="1"/>
  <c r="BH724" i="1"/>
  <c r="BH723" i="1"/>
  <c r="BH722" i="1"/>
  <c r="BH721" i="1"/>
  <c r="BH720" i="1"/>
  <c r="BH719" i="1"/>
  <c r="BH739" i="1"/>
  <c r="BH738" i="1"/>
  <c r="BH737" i="1"/>
  <c r="BH736" i="1"/>
  <c r="BH735" i="1"/>
  <c r="BH734" i="1"/>
  <c r="BH733" i="1"/>
  <c r="BH732" i="1"/>
  <c r="BH731" i="1"/>
  <c r="BH730" i="1"/>
  <c r="BH717" i="1"/>
  <c r="BH704" i="1"/>
  <c r="BH703" i="1"/>
  <c r="BH702" i="1"/>
  <c r="BH701" i="1"/>
  <c r="BH700" i="1"/>
  <c r="BH699" i="1"/>
  <c r="BH698" i="1"/>
  <c r="BH697" i="1"/>
  <c r="BH696" i="1"/>
  <c r="BH695" i="1"/>
  <c r="BH718" i="1"/>
  <c r="BH661" i="1"/>
  <c r="BH592" i="1"/>
  <c r="BH591" i="1"/>
  <c r="BH500" i="1"/>
  <c r="BH529" i="1"/>
  <c r="BH590" i="1"/>
  <c r="BH589" i="1"/>
  <c r="BH588" i="1"/>
  <c r="BH587" i="1"/>
  <c r="BH586" i="1"/>
  <c r="BH585" i="1"/>
  <c r="BH584" i="1"/>
  <c r="BH583" i="1"/>
  <c r="BH582" i="1"/>
  <c r="BH581" i="1"/>
  <c r="BH580" i="1"/>
  <c r="BH579" i="1"/>
  <c r="BH573" i="1"/>
  <c r="BH572" i="1"/>
  <c r="BH571" i="1"/>
  <c r="BH570" i="1"/>
  <c r="BH569" i="1"/>
  <c r="BH528" i="1"/>
  <c r="BH527" i="1"/>
  <c r="BH526" i="1"/>
  <c r="BH525" i="1"/>
  <c r="BH524" i="1"/>
  <c r="BH523" i="1"/>
  <c r="BH522" i="1"/>
  <c r="BH521" i="1"/>
  <c r="BH520" i="1"/>
  <c r="BH519" i="1"/>
  <c r="BH518" i="1"/>
  <c r="BH517" i="1"/>
  <c r="BH516" i="1"/>
  <c r="BH515" i="1"/>
  <c r="BH514" i="1"/>
  <c r="BH513" i="1"/>
  <c r="BH512" i="1"/>
  <c r="BH511" i="1"/>
  <c r="BH510" i="1"/>
  <c r="BH509" i="1"/>
  <c r="BH531" i="1"/>
  <c r="BH427" i="1"/>
  <c r="BH425" i="1"/>
  <c r="BH423" i="1"/>
  <c r="BH420" i="1"/>
  <c r="BH499" i="1"/>
  <c r="BH497" i="1"/>
  <c r="BH496" i="1"/>
  <c r="BH494" i="1"/>
  <c r="BH493" i="1"/>
  <c r="BH492" i="1"/>
  <c r="BH491" i="1"/>
  <c r="BH490" i="1"/>
  <c r="BH487" i="1"/>
  <c r="BH486" i="1"/>
  <c r="BH484" i="1"/>
  <c r="BH481" i="1"/>
  <c r="BH480" i="1"/>
  <c r="BH478" i="1"/>
  <c r="BH476" i="1"/>
  <c r="BH475" i="1"/>
  <c r="BH474" i="1"/>
  <c r="BH473" i="1"/>
  <c r="BH426" i="1"/>
  <c r="BH424" i="1"/>
  <c r="BH419" i="1"/>
  <c r="BH396" i="1"/>
  <c r="BH394" i="1"/>
  <c r="BH395" i="1"/>
  <c r="BH392" i="1"/>
  <c r="BH390" i="1"/>
  <c r="BH388" i="1"/>
  <c r="BH386" i="1"/>
  <c r="BH379" i="1"/>
  <c r="BH377" i="1"/>
  <c r="BH375" i="1"/>
  <c r="BH373" i="1"/>
  <c r="BH371" i="1"/>
  <c r="BH397" i="1"/>
  <c r="BH326" i="1"/>
  <c r="BH316" i="1"/>
  <c r="BH393" i="1"/>
  <c r="BH391" i="1"/>
  <c r="BH389" i="1"/>
  <c r="BH387" i="1"/>
  <c r="BH385" i="1"/>
  <c r="BH381" i="1"/>
  <c r="BH380" i="1"/>
  <c r="BH378" i="1"/>
  <c r="BH376" i="1"/>
  <c r="BH374" i="1"/>
  <c r="BH372" i="1"/>
  <c r="BH271" i="1"/>
  <c r="BH270" i="1"/>
  <c r="BH269" i="1"/>
  <c r="BH268" i="1"/>
  <c r="BH267" i="1"/>
  <c r="BH266" i="1"/>
  <c r="BH265" i="1"/>
  <c r="BH264" i="1"/>
  <c r="BH263" i="1"/>
  <c r="BH262" i="1"/>
  <c r="BH318" i="1"/>
  <c r="BH317" i="1"/>
  <c r="BH315" i="1"/>
  <c r="BH261" i="1"/>
  <c r="BH260" i="1"/>
  <c r="BH259" i="1"/>
  <c r="BH258" i="1"/>
  <c r="BH257" i="1"/>
  <c r="BH256" i="1"/>
  <c r="BH255" i="1"/>
  <c r="BH254" i="1"/>
  <c r="BH253" i="1"/>
  <c r="BH252" i="1"/>
  <c r="BH251" i="1"/>
  <c r="BH250" i="1"/>
  <c r="BH249" i="1"/>
  <c r="BH248" i="1"/>
  <c r="BH247" i="1"/>
  <c r="BH246" i="1"/>
  <c r="BH245" i="1"/>
  <c r="BH244" i="1"/>
  <c r="BH243" i="1"/>
  <c r="BH242" i="1"/>
  <c r="BH241" i="1"/>
  <c r="BH240" i="1"/>
  <c r="BH239" i="1"/>
  <c r="BH238" i="1"/>
  <c r="BH237" i="1"/>
  <c r="BH236" i="1"/>
  <c r="BH235" i="1"/>
  <c r="BH234" i="1"/>
  <c r="BH233" i="1"/>
  <c r="BH232" i="1"/>
  <c r="BH231" i="1"/>
  <c r="BH230" i="1"/>
  <c r="BH229" i="1"/>
  <c r="BH228" i="1"/>
  <c r="BH227" i="1"/>
  <c r="BH226" i="1"/>
  <c r="BH225" i="1"/>
  <c r="BH224" i="1"/>
  <c r="BH223" i="1"/>
  <c r="BH222" i="1"/>
  <c r="BH221" i="1"/>
  <c r="BH220" i="1"/>
  <c r="BH216" i="1"/>
  <c r="BH215" i="1"/>
  <c r="BH214" i="1"/>
  <c r="BH213" i="1"/>
  <c r="BH212" i="1"/>
  <c r="BH211" i="1"/>
  <c r="BH210" i="1"/>
  <c r="BH209" i="1"/>
  <c r="BH208" i="1"/>
  <c r="BH207" i="1"/>
  <c r="BH197" i="1"/>
  <c r="BH196" i="1"/>
  <c r="BH195" i="1"/>
  <c r="BH194" i="1"/>
  <c r="BH193" i="1"/>
  <c r="BH192" i="1"/>
  <c r="BH191" i="1"/>
  <c r="BH190" i="1"/>
  <c r="BH189" i="1"/>
  <c r="BH188" i="1"/>
  <c r="BH187" i="1"/>
  <c r="BH186" i="1"/>
  <c r="BH185" i="1"/>
  <c r="BH184" i="1"/>
  <c r="BH181" i="1"/>
  <c r="BH180" i="1"/>
  <c r="BH179" i="1"/>
  <c r="BH178" i="1"/>
  <c r="BH177" i="1"/>
  <c r="BH176" i="1"/>
  <c r="BH175" i="1"/>
  <c r="BH174" i="1"/>
  <c r="BH173" i="1"/>
  <c r="BH172" i="1"/>
  <c r="BH171" i="1"/>
  <c r="BH170" i="1"/>
  <c r="BH169" i="1"/>
  <c r="BH168" i="1"/>
  <c r="BH167" i="1"/>
  <c r="BH166" i="1"/>
  <c r="BH165" i="1"/>
  <c r="BH164" i="1"/>
  <c r="BH163" i="1"/>
  <c r="BH162" i="1"/>
  <c r="BH161" i="1"/>
  <c r="BH160" i="1"/>
  <c r="BH159" i="1"/>
  <c r="BH158" i="1"/>
  <c r="BH157" i="1"/>
  <c r="BH156" i="1"/>
  <c r="BH155" i="1"/>
  <c r="BH154" i="1"/>
  <c r="BH153" i="1"/>
  <c r="BH152" i="1"/>
  <c r="BH151" i="1"/>
  <c r="BH150" i="1"/>
  <c r="BH147" i="1"/>
  <c r="BH146" i="1"/>
  <c r="BH145" i="1"/>
  <c r="BH144" i="1"/>
  <c r="BH143" i="1"/>
  <c r="BH142" i="1"/>
  <c r="BH141" i="1"/>
  <c r="BH140" i="1"/>
  <c r="BH139" i="1"/>
  <c r="BH138" i="1"/>
  <c r="BH137" i="1"/>
  <c r="BH136" i="1"/>
  <c r="BH135" i="1"/>
  <c r="BH134" i="1"/>
  <c r="BH133" i="1"/>
  <c r="BH132" i="1"/>
  <c r="BH131" i="1"/>
  <c r="BH130" i="1"/>
  <c r="BH129" i="1"/>
  <c r="BH128" i="1"/>
  <c r="BH127" i="1"/>
  <c r="BH126" i="1"/>
  <c r="BH125" i="1"/>
  <c r="BH122" i="1"/>
  <c r="BH121" i="1"/>
  <c r="BH120" i="1"/>
  <c r="BH119" i="1"/>
  <c r="BH118" i="1"/>
  <c r="BH117" i="1"/>
  <c r="BH116" i="1"/>
  <c r="BH115" i="1"/>
  <c r="BH114" i="1"/>
  <c r="BH113" i="1"/>
  <c r="BH112" i="1"/>
  <c r="BH111" i="1"/>
  <c r="BH110" i="1"/>
  <c r="BH109" i="1"/>
  <c r="BH108" i="1"/>
  <c r="BH94" i="1"/>
  <c r="BH23" i="1"/>
  <c r="BH19" i="1"/>
  <c r="BH21" i="1"/>
  <c r="BH321" i="1"/>
  <c r="BH323" i="1"/>
  <c r="BH428" i="1"/>
  <c r="BH414" i="1"/>
  <c r="BH646" i="1"/>
  <c r="BH904" i="1"/>
  <c r="BH93" i="1"/>
  <c r="BH325" i="1"/>
  <c r="BH415" i="1"/>
  <c r="BH416" i="1"/>
  <c r="BH810" i="1"/>
  <c r="BH836" i="1"/>
  <c r="BH860" i="1"/>
  <c r="BH413" i="1"/>
  <c r="BH417" i="1"/>
  <c r="BH418" i="1"/>
  <c r="BH501" i="1"/>
  <c r="BH643" i="1"/>
  <c r="BH784" i="1"/>
  <c r="BH384" i="1"/>
  <c r="BH398" i="1"/>
  <c r="BH399" i="1"/>
  <c r="BH400" i="1"/>
  <c r="BH401" i="1"/>
  <c r="BH402" i="1"/>
  <c r="BH403" i="1"/>
  <c r="BH409" i="1"/>
  <c r="BH410" i="1"/>
  <c r="BH411" i="1"/>
  <c r="BH412" i="1"/>
  <c r="BH324" i="1"/>
  <c r="BH383" i="1"/>
  <c r="BH322" i="1"/>
  <c r="BH382" i="1"/>
  <c r="BH422" i="1"/>
  <c r="BH530" i="1"/>
  <c r="BH532" i="1"/>
  <c r="BH644" i="1"/>
  <c r="BH645" i="1"/>
  <c r="BH421" i="1"/>
  <c r="BH616" i="1"/>
  <c r="BH618" i="1"/>
  <c r="BH620" i="1"/>
  <c r="BH622" i="1"/>
  <c r="BH624" i="1"/>
  <c r="BH626" i="1"/>
  <c r="BH684" i="1"/>
  <c r="BH833" i="1"/>
  <c r="BH652" i="1"/>
  <c r="BH628" i="1"/>
  <c r="BH629" i="1"/>
  <c r="BH630" i="1"/>
  <c r="BH631" i="1"/>
  <c r="BH632" i="1"/>
  <c r="BH633" i="1"/>
  <c r="BH634" i="1"/>
  <c r="BH635" i="1"/>
  <c r="BH636" i="1"/>
  <c r="BH637" i="1"/>
  <c r="BH638" i="1"/>
  <c r="BH639" i="1"/>
  <c r="BH640" i="1"/>
  <c r="BH641" i="1"/>
  <c r="BH642" i="1"/>
  <c r="BH654" i="1"/>
  <c r="BH655" i="1"/>
  <c r="BH656" i="1"/>
  <c r="BH657" i="1"/>
  <c r="BH658" i="1"/>
  <c r="BH659" i="1"/>
  <c r="BH660" i="1"/>
  <c r="BH679" i="1"/>
  <c r="BH681" i="1"/>
  <c r="BH842" i="1"/>
  <c r="BH848" i="1"/>
  <c r="BH849" i="1"/>
  <c r="BH767" i="1"/>
  <c r="BH617" i="1"/>
  <c r="BH619" i="1"/>
  <c r="BH621" i="1"/>
  <c r="BH623" i="1"/>
  <c r="BH625" i="1"/>
  <c r="BH627" i="1"/>
  <c r="BH662" i="1"/>
  <c r="BH663" i="1"/>
  <c r="BH664" i="1"/>
  <c r="BH665" i="1"/>
  <c r="BH666" i="1"/>
  <c r="BH683" i="1"/>
  <c r="BH685" i="1"/>
  <c r="BH686" i="1"/>
  <c r="BH766" i="1"/>
  <c r="BH464" i="1"/>
  <c r="BH465" i="1"/>
  <c r="BH466" i="1"/>
  <c r="BH467" i="1"/>
  <c r="BH647" i="1"/>
  <c r="BH648" i="1"/>
  <c r="BH649" i="1"/>
  <c r="BH650" i="1"/>
  <c r="BH651" i="1"/>
  <c r="BH653" i="1"/>
  <c r="BH678" i="1"/>
  <c r="BH680" i="1"/>
  <c r="BH682" i="1"/>
  <c r="BH687" i="1"/>
  <c r="BH787" i="1"/>
  <c r="BH791" i="1"/>
  <c r="BH285" i="1"/>
  <c r="BH286" i="1"/>
  <c r="BH287" i="1"/>
  <c r="BH288" i="1"/>
  <c r="BH289" i="1"/>
  <c r="BH300" i="1"/>
  <c r="BH302" i="1"/>
  <c r="BH304" i="1"/>
  <c r="BH778" i="1"/>
  <c r="BH779" i="1"/>
  <c r="BH780" i="1"/>
  <c r="BH781" i="1"/>
  <c r="BH782" i="1"/>
  <c r="BH783" i="1"/>
  <c r="BH799" i="1"/>
  <c r="BH801" i="1"/>
  <c r="BH796" i="1"/>
  <c r="BH792" i="1"/>
  <c r="BH794" i="1"/>
  <c r="BH25" i="1"/>
  <c r="BH33" i="1"/>
  <c r="BH35" i="1"/>
  <c r="BH37" i="1"/>
  <c r="BH39" i="1"/>
  <c r="BH41" i="1"/>
  <c r="BH43" i="1"/>
  <c r="BH45" i="1"/>
  <c r="BH47" i="1"/>
  <c r="BH49" i="1"/>
  <c r="BH51" i="1"/>
  <c r="BH53" i="1"/>
  <c r="BH55" i="1"/>
  <c r="BH57" i="1"/>
  <c r="BH59" i="1"/>
  <c r="BH61" i="1"/>
  <c r="BH63" i="1"/>
  <c r="BH65" i="1"/>
  <c r="BH67" i="1"/>
  <c r="BH69" i="1"/>
  <c r="BH71" i="1"/>
  <c r="BH73" i="1"/>
  <c r="BH75" i="1"/>
  <c r="BH87" i="1"/>
  <c r="BH89" i="1"/>
  <c r="BH91" i="1"/>
  <c r="BH291" i="1"/>
  <c r="BH295" i="1"/>
  <c r="BH297" i="1"/>
  <c r="BH305" i="1"/>
  <c r="BH307" i="1"/>
  <c r="BH309" i="1"/>
  <c r="BH311" i="1"/>
  <c r="BH313" i="1"/>
  <c r="BH299" i="1"/>
  <c r="BH319" i="1"/>
  <c r="BH328" i="1"/>
  <c r="BH330" i="1"/>
  <c r="BH332" i="1"/>
  <c r="BH470" i="1"/>
  <c r="BH769" i="1"/>
  <c r="BH771" i="1"/>
  <c r="BH773" i="1"/>
  <c r="BH797" i="1"/>
  <c r="BH560" i="1"/>
  <c r="BH561" i="1"/>
  <c r="BH562" i="1"/>
  <c r="BH563" i="1"/>
  <c r="BH564" i="1"/>
  <c r="BH565" i="1"/>
  <c r="BH566" i="1"/>
  <c r="BH20" i="1"/>
  <c r="BH785" i="1"/>
  <c r="BH789" i="1"/>
  <c r="BH301" i="1"/>
  <c r="BH303" i="1"/>
  <c r="BH336" i="1"/>
  <c r="BH774" i="1"/>
  <c r="BH775" i="1"/>
  <c r="BH776" i="1"/>
  <c r="BH777" i="1"/>
  <c r="BH798" i="1"/>
  <c r="BH800" i="1"/>
  <c r="BH793" i="1"/>
  <c r="BH802" i="1"/>
  <c r="BH559" i="1"/>
  <c r="BH24" i="1"/>
  <c r="BH34" i="1"/>
  <c r="BH36" i="1"/>
  <c r="BH38" i="1"/>
  <c r="BH40" i="1"/>
  <c r="BH42" i="1"/>
  <c r="BH44" i="1"/>
  <c r="BH46" i="1"/>
  <c r="BH48" i="1"/>
  <c r="BH50" i="1"/>
  <c r="BH52" i="1"/>
  <c r="BH54" i="1"/>
  <c r="BH56" i="1"/>
  <c r="BH58" i="1"/>
  <c r="BH60" i="1"/>
  <c r="BH62" i="1"/>
  <c r="BH64" i="1"/>
  <c r="BH66" i="1"/>
  <c r="BH68" i="1"/>
  <c r="BH70" i="1"/>
  <c r="BH72" i="1"/>
  <c r="BH74" i="1"/>
  <c r="BH76" i="1"/>
  <c r="BH78" i="1"/>
  <c r="BH80" i="1"/>
  <c r="BH82" i="1"/>
  <c r="BH84" i="1"/>
  <c r="BH86" i="1"/>
  <c r="BH88" i="1"/>
  <c r="BH90" i="1"/>
  <c r="BH92" i="1"/>
  <c r="BH786" i="1"/>
  <c r="BH788" i="1"/>
  <c r="BH790" i="1"/>
  <c r="BH277" i="1"/>
  <c r="BH278" i="1"/>
  <c r="BH279" i="1"/>
  <c r="BH280" i="1"/>
  <c r="BH283" i="1"/>
  <c r="BH284" i="1"/>
  <c r="BH290" i="1"/>
  <c r="BH296" i="1"/>
  <c r="BH298" i="1"/>
  <c r="BH306" i="1"/>
  <c r="BH308" i="1"/>
  <c r="BH310" i="1"/>
  <c r="BH312" i="1"/>
  <c r="BH314" i="1"/>
  <c r="BH320" i="1"/>
  <c r="BH327" i="1"/>
  <c r="BH329" i="1"/>
  <c r="BH331" i="1"/>
  <c r="BH333" i="1"/>
  <c r="BH334" i="1"/>
  <c r="BH335" i="1"/>
  <c r="BH768" i="1"/>
  <c r="BH770" i="1"/>
  <c r="BH772" i="1"/>
  <c r="BH795" i="1"/>
  <c r="BH26" i="1"/>
  <c r="BH27" i="1"/>
  <c r="BH28" i="1"/>
  <c r="BH29" i="1"/>
  <c r="BH30" i="1"/>
  <c r="BH31" i="1"/>
  <c r="BH32" i="1"/>
  <c r="BH22" i="1"/>
  <c r="BH551" i="1"/>
  <c r="BH558" i="1"/>
  <c r="BH556" i="1"/>
  <c r="BH430" i="1"/>
  <c r="BH437" i="1"/>
  <c r="BH439" i="1"/>
  <c r="BH441" i="1"/>
  <c r="BH443" i="1"/>
  <c r="BH445" i="1"/>
  <c r="BH447" i="1"/>
  <c r="BH449" i="1"/>
  <c r="BH451" i="1"/>
  <c r="BH453" i="1"/>
  <c r="BH455" i="1"/>
  <c r="BH457" i="1"/>
  <c r="BH459" i="1"/>
  <c r="BH461" i="1"/>
  <c r="BH534" i="1"/>
  <c r="BH536" i="1"/>
  <c r="BH431" i="1"/>
  <c r="BH433" i="1"/>
  <c r="BH463" i="1"/>
  <c r="BH502" i="1"/>
  <c r="BH503" i="1"/>
  <c r="BH504" i="1"/>
  <c r="BH505" i="1"/>
  <c r="BH506" i="1"/>
  <c r="BH507" i="1"/>
  <c r="BH508" i="1"/>
  <c r="BH555" i="1"/>
  <c r="BH432" i="1"/>
  <c r="BH434" i="1"/>
  <c r="BH435" i="1"/>
  <c r="BH429" i="1"/>
  <c r="BH436" i="1"/>
  <c r="BH438" i="1"/>
  <c r="BH440" i="1"/>
  <c r="BH442" i="1"/>
  <c r="BH444" i="1"/>
  <c r="BH446" i="1"/>
  <c r="BH448" i="1"/>
  <c r="BH450" i="1"/>
  <c r="BH452" i="1"/>
  <c r="BH454" i="1"/>
  <c r="BH456" i="1"/>
  <c r="BH458" i="1"/>
  <c r="BH460" i="1"/>
  <c r="BH462" i="1"/>
  <c r="BH533" i="1"/>
  <c r="BH535" i="1"/>
  <c r="BH537" i="1"/>
  <c r="BH557" i="1"/>
  <c r="BH552" i="1"/>
  <c r="BH812" i="1"/>
  <c r="BH817" i="1"/>
  <c r="BH861" i="1"/>
  <c r="BH871" i="1"/>
  <c r="BH869" i="1"/>
  <c r="BH900" i="1"/>
  <c r="BH554" i="1"/>
  <c r="BH550" i="1"/>
  <c r="BH813" i="1"/>
  <c r="BH816" i="1"/>
  <c r="BH852" i="1"/>
  <c r="BH851" i="1"/>
  <c r="BH859" i="1"/>
  <c r="BH863" i="1"/>
  <c r="BH865" i="1"/>
  <c r="BH897" i="1"/>
  <c r="BH901" i="1"/>
  <c r="BH902" i="1"/>
  <c r="BH546" i="1"/>
  <c r="BH548" i="1"/>
  <c r="BH549" i="1"/>
  <c r="BH818" i="1"/>
  <c r="BH868" i="1"/>
  <c r="BH870" i="1"/>
  <c r="BH553" i="1"/>
  <c r="BH547" i="1"/>
  <c r="BH811" i="1"/>
  <c r="BH815" i="1"/>
  <c r="BH814" i="1"/>
  <c r="BH866" i="1"/>
  <c r="BH858" i="1"/>
  <c r="BH862" i="1"/>
  <c r="BH864" i="1"/>
  <c r="BH899" i="1"/>
  <c r="BH903" i="1"/>
  <c r="F123" i="4"/>
  <c r="G123" i="4" s="1"/>
  <c r="F138" i="4"/>
  <c r="J138" i="4"/>
  <c r="K138" i="4" s="1"/>
  <c r="B49" i="17" s="1"/>
  <c r="F105" i="4"/>
  <c r="F116" i="4"/>
  <c r="G116" i="4" s="1"/>
  <c r="G130" i="4"/>
  <c r="F128" i="4"/>
  <c r="F113" i="4"/>
  <c r="J105" i="4"/>
  <c r="AS10" i="1"/>
  <c r="F75" i="7"/>
  <c r="F76" i="7" s="1"/>
  <c r="T7" i="1"/>
  <c r="T16" i="1" s="1"/>
  <c r="N19" i="30"/>
  <c r="D11" i="30"/>
  <c r="C11" i="30"/>
  <c r="B11" i="30"/>
  <c r="G11" i="30"/>
  <c r="I11" i="30"/>
  <c r="E11" i="30"/>
  <c r="K11" i="30"/>
  <c r="F11" i="30"/>
  <c r="L11" i="30"/>
  <c r="H11" i="30"/>
  <c r="M11" i="30"/>
  <c r="J11" i="30"/>
  <c r="O166" i="32"/>
  <c r="Q166" i="32" s="1"/>
  <c r="O71" i="32"/>
  <c r="Q71" i="32" s="1"/>
  <c r="O33" i="32"/>
  <c r="Q33" i="32" s="1"/>
  <c r="O50" i="32"/>
  <c r="Q50" i="32" s="1"/>
  <c r="O13" i="32"/>
  <c r="Q13" i="32" s="1"/>
  <c r="O118" i="32"/>
  <c r="Q118" i="32" s="1"/>
  <c r="O122" i="32"/>
  <c r="Q122" i="32" s="1"/>
  <c r="O78" i="32"/>
  <c r="Q78" i="32" s="1"/>
  <c r="O128" i="32"/>
  <c r="Q128" i="32" s="1"/>
  <c r="O113" i="32"/>
  <c r="Q113" i="32" s="1"/>
  <c r="O157" i="32"/>
  <c r="Q157" i="32" s="1"/>
  <c r="O51" i="32"/>
  <c r="Q51" i="32" s="1"/>
  <c r="O139" i="32"/>
  <c r="Q139" i="32" s="1"/>
  <c r="O132" i="32"/>
  <c r="Q132" i="32" s="1"/>
  <c r="O161" i="32"/>
  <c r="Q161" i="32" s="1"/>
  <c r="O49" i="32"/>
  <c r="Q49" i="32" s="1"/>
  <c r="O115" i="32"/>
  <c r="Q115" i="32" s="1"/>
  <c r="O95" i="32"/>
  <c r="Q95" i="32" s="1"/>
  <c r="O169" i="32"/>
  <c r="Q169" i="32" s="1"/>
  <c r="O136" i="32"/>
  <c r="Q136" i="32" s="1"/>
  <c r="O79" i="32"/>
  <c r="Q79" i="32" s="1"/>
  <c r="O84" i="32"/>
  <c r="Q84" i="32" s="1"/>
  <c r="O30" i="32"/>
  <c r="Q30" i="32" s="1"/>
  <c r="O72" i="32"/>
  <c r="Q72" i="32" s="1"/>
  <c r="O134" i="32"/>
  <c r="Q134" i="32" s="1"/>
  <c r="O92" i="32"/>
  <c r="Q92" i="32" s="1"/>
  <c r="O70" i="32"/>
  <c r="Q70" i="32" s="1"/>
  <c r="O27" i="32"/>
  <c r="Q27" i="32" s="1"/>
  <c r="O22" i="32"/>
  <c r="Q22" i="32" s="1"/>
  <c r="O101" i="32"/>
  <c r="Q101" i="32" s="1"/>
  <c r="O102" i="32"/>
  <c r="Q102" i="32" s="1"/>
  <c r="O83" i="32"/>
  <c r="Q83" i="32" s="1"/>
  <c r="O68" i="32"/>
  <c r="Q68" i="32" s="1"/>
  <c r="O37" i="32"/>
  <c r="Q37" i="32" s="1"/>
  <c r="O82" i="32"/>
  <c r="Q82" i="32" s="1"/>
  <c r="O135" i="32"/>
  <c r="Q135" i="32" s="1"/>
  <c r="O98" i="32"/>
  <c r="Q98" i="32" s="1"/>
  <c r="O65" i="32"/>
  <c r="Q65" i="32" s="1"/>
  <c r="O15" i="32"/>
  <c r="Q15" i="32" s="1"/>
  <c r="O59" i="32"/>
  <c r="Q59" i="32" s="1"/>
  <c r="O116" i="32"/>
  <c r="Q116" i="32" s="1"/>
  <c r="O164" i="32"/>
  <c r="Q164" i="32" s="1"/>
  <c r="O29" i="32"/>
  <c r="Q29" i="32" s="1"/>
  <c r="O76" i="32"/>
  <c r="Q76" i="32" s="1"/>
  <c r="O125" i="32"/>
  <c r="Q125" i="32" s="1"/>
  <c r="O81" i="32"/>
  <c r="Q81" i="32" s="1"/>
  <c r="O141" i="32"/>
  <c r="Q141" i="32" s="1"/>
  <c r="O119" i="32"/>
  <c r="Q119" i="32" s="1"/>
  <c r="O124" i="32"/>
  <c r="Q124" i="32" s="1"/>
  <c r="O168" i="32"/>
  <c r="Q168" i="32" s="1"/>
  <c r="O110" i="32"/>
  <c r="Q110" i="32" s="1"/>
  <c r="O142" i="32"/>
  <c r="Q142" i="32" s="1"/>
  <c r="O85" i="32"/>
  <c r="Q85" i="32" s="1"/>
  <c r="O151" i="32"/>
  <c r="Q151" i="32" s="1"/>
  <c r="O96" i="32"/>
  <c r="Q96" i="32" s="1"/>
  <c r="O66" i="32"/>
  <c r="Q66" i="32" s="1"/>
  <c r="O32" i="32"/>
  <c r="Q32" i="32" s="1"/>
  <c r="O41" i="32"/>
  <c r="Q41" i="32" s="1"/>
  <c r="O181" i="32"/>
  <c r="Q181" i="32" s="1"/>
  <c r="O133" i="32"/>
  <c r="Q133" i="32" s="1"/>
  <c r="O130" i="32"/>
  <c r="Q130" i="32" s="1"/>
  <c r="O54" i="32"/>
  <c r="Q54" i="32" s="1"/>
  <c r="O20" i="32"/>
  <c r="Q20" i="32" s="1"/>
  <c r="O171" i="32"/>
  <c r="Q171" i="32" s="1"/>
  <c r="O150" i="32"/>
  <c r="Q150" i="32" s="1"/>
  <c r="O100" i="32"/>
  <c r="Q100" i="32" s="1"/>
  <c r="O99" i="32"/>
  <c r="Q99" i="32" s="1"/>
  <c r="O56" i="32"/>
  <c r="Q56" i="32" s="1"/>
  <c r="O148" i="32"/>
  <c r="Q148" i="32" s="1"/>
  <c r="O108" i="32"/>
  <c r="Q108" i="32" s="1"/>
  <c r="O73" i="32"/>
  <c r="Q73" i="32" s="1"/>
  <c r="O28" i="32"/>
  <c r="Q28" i="32" s="1"/>
  <c r="O25" i="32"/>
  <c r="Q25" i="32" s="1"/>
  <c r="O21" i="32"/>
  <c r="Q21" i="32" s="1"/>
  <c r="O67" i="32"/>
  <c r="Q67" i="32" s="1"/>
  <c r="O177" i="32"/>
  <c r="Q177" i="32" s="1"/>
  <c r="O91" i="32"/>
  <c r="Q91" i="32" s="1"/>
  <c r="O158" i="32"/>
  <c r="Q158" i="32" s="1"/>
  <c r="O106" i="32"/>
  <c r="Q106" i="32" s="1"/>
  <c r="O126" i="32"/>
  <c r="Q126" i="32" s="1"/>
  <c r="O138" i="32"/>
  <c r="Q138" i="32" s="1"/>
  <c r="O175" i="32"/>
  <c r="Q175" i="32" s="1"/>
  <c r="O60" i="32"/>
  <c r="Q60" i="32" s="1"/>
  <c r="O18" i="32"/>
  <c r="Q18" i="32" s="1"/>
  <c r="O143" i="32"/>
  <c r="Q143" i="32" s="1"/>
  <c r="O86" i="32"/>
  <c r="Q86" i="32" s="1"/>
  <c r="O46" i="32"/>
  <c r="Q46" i="32" s="1"/>
  <c r="O16" i="32"/>
  <c r="Q16" i="32" s="1"/>
  <c r="O45" i="32"/>
  <c r="Q45" i="32" s="1"/>
  <c r="O149" i="32"/>
  <c r="Q149" i="32" s="1"/>
  <c r="O77" i="32"/>
  <c r="Q77" i="32" s="1"/>
  <c r="O23" i="32"/>
  <c r="Q23" i="32" s="1"/>
  <c r="O103" i="32"/>
  <c r="Q103" i="32" s="1"/>
  <c r="O64" i="32"/>
  <c r="Q64" i="32" s="1"/>
  <c r="O155" i="32"/>
  <c r="Q155" i="32" s="1"/>
  <c r="O87" i="32"/>
  <c r="Q87" i="32" s="1"/>
  <c r="O14" i="32"/>
  <c r="Q14" i="32" s="1"/>
  <c r="O26" i="32"/>
  <c r="Q26" i="32" s="1"/>
  <c r="O144" i="32"/>
  <c r="Q144" i="32" s="1"/>
  <c r="O75" i="32"/>
  <c r="Q75" i="32" s="1"/>
  <c r="O62" i="32"/>
  <c r="Q62" i="32" s="1"/>
  <c r="O11" i="32"/>
  <c r="Q11" i="32" s="1"/>
  <c r="O80" i="32"/>
  <c r="Q80" i="32" s="1"/>
  <c r="O112" i="32"/>
  <c r="Q112" i="32" s="1"/>
  <c r="O127" i="32"/>
  <c r="Q127" i="32" s="1"/>
  <c r="O140" i="32"/>
  <c r="Q140" i="32" s="1"/>
  <c r="O38" i="32"/>
  <c r="Q38" i="32" s="1"/>
  <c r="O121" i="32"/>
  <c r="Q121" i="32" s="1"/>
  <c r="O162" i="32"/>
  <c r="Q162" i="32" s="1"/>
  <c r="O107" i="32"/>
  <c r="Q107" i="32" s="1"/>
  <c r="O44" i="32"/>
  <c r="Q44" i="32" s="1"/>
  <c r="O159" i="32"/>
  <c r="Q159" i="32" s="1"/>
  <c r="O42" i="32"/>
  <c r="Q42" i="32" s="1"/>
  <c r="O123" i="32"/>
  <c r="Q123" i="32" s="1"/>
  <c r="O97" i="32"/>
  <c r="Q97" i="32" s="1"/>
  <c r="O104" i="32"/>
  <c r="Q104" i="32" s="1"/>
  <c r="O61" i="32"/>
  <c r="Q61" i="32" s="1"/>
  <c r="O40" i="32"/>
  <c r="Q40" i="32" s="1"/>
  <c r="O167" i="32"/>
  <c r="Q167" i="32" s="1"/>
  <c r="O43" i="32"/>
  <c r="Q43" i="32" s="1"/>
  <c r="O137" i="32"/>
  <c r="Q137" i="32" s="1"/>
  <c r="O94" i="32"/>
  <c r="Q94" i="32" s="1"/>
  <c r="O69" i="32"/>
  <c r="Q69" i="32" s="1"/>
  <c r="O48" i="32"/>
  <c r="Q48" i="32" s="1"/>
  <c r="O34" i="32"/>
  <c r="Q34" i="32" s="1"/>
  <c r="O147" i="32"/>
  <c r="Q147" i="32" s="1"/>
  <c r="O58" i="32"/>
  <c r="Q58" i="32" s="1"/>
  <c r="O180" i="32"/>
  <c r="Q180" i="32" s="1"/>
  <c r="O153" i="32"/>
  <c r="Q153" i="32" s="1"/>
  <c r="O93" i="32"/>
  <c r="Q93" i="32" s="1"/>
  <c r="O31" i="32"/>
  <c r="Q31" i="32" s="1"/>
  <c r="O55" i="32"/>
  <c r="Q55" i="32" s="1"/>
  <c r="O120" i="32"/>
  <c r="Q120" i="32" s="1"/>
  <c r="O63" i="32"/>
  <c r="Q63" i="32" s="1"/>
  <c r="O53" i="32"/>
  <c r="Q53" i="32" s="1"/>
  <c r="O131" i="32"/>
  <c r="Q131" i="32" s="1"/>
  <c r="O163" i="32"/>
  <c r="Q163" i="32" s="1"/>
  <c r="O111" i="32"/>
  <c r="Q111" i="32" s="1"/>
  <c r="O117" i="32"/>
  <c r="Q117" i="32" s="1"/>
  <c r="O160" i="32"/>
  <c r="Q160" i="32" s="1"/>
  <c r="O105" i="32"/>
  <c r="Q105" i="32" s="1"/>
  <c r="O173" i="32"/>
  <c r="Q173" i="32" s="1"/>
  <c r="O154" i="32"/>
  <c r="Q154" i="32" s="1"/>
  <c r="O88" i="32"/>
  <c r="Q88" i="32" s="1"/>
  <c r="O35" i="32"/>
  <c r="Q35" i="32" s="1"/>
  <c r="O89" i="32"/>
  <c r="Q89" i="32" s="1"/>
  <c r="O9" i="32"/>
  <c r="Q9" i="32" s="1"/>
  <c r="Q2" i="32" s="1"/>
  <c r="O152" i="32"/>
  <c r="Q152" i="32" s="1"/>
  <c r="O109" i="32"/>
  <c r="Q109" i="32" s="1"/>
  <c r="O57" i="32"/>
  <c r="Q57" i="32" s="1"/>
  <c r="O10" i="32"/>
  <c r="Q10" i="32" s="1"/>
  <c r="O39" i="32"/>
  <c r="Q39" i="32" s="1"/>
  <c r="O179" i="32"/>
  <c r="Q179" i="32" s="1"/>
  <c r="O129" i="32"/>
  <c r="Q129" i="32" s="1"/>
  <c r="O24" i="32"/>
  <c r="Q24" i="32" s="1"/>
  <c r="O74" i="32"/>
  <c r="Q74" i="32" s="1"/>
  <c r="O146" i="32"/>
  <c r="Q146" i="32" s="1"/>
  <c r="O145" i="32"/>
  <c r="Q145" i="32" s="1"/>
  <c r="O19" i="32"/>
  <c r="Q19" i="32" s="1"/>
  <c r="O165" i="32"/>
  <c r="Q165" i="32" s="1"/>
  <c r="O17" i="32"/>
  <c r="Q17" i="32" s="1"/>
  <c r="O36" i="32"/>
  <c r="Q36" i="32" s="1"/>
  <c r="O172" i="32"/>
  <c r="Q172" i="32" s="1"/>
  <c r="O114" i="32"/>
  <c r="Q114" i="32" s="1"/>
  <c r="O52" i="32"/>
  <c r="Q52" i="32" s="1"/>
  <c r="BH10" i="1"/>
  <c r="J117" i="4"/>
  <c r="K117" i="4" s="1"/>
  <c r="B28" i="17" s="1"/>
  <c r="J121" i="4"/>
  <c r="K121" i="4" s="1"/>
  <c r="B32" i="17" s="1"/>
  <c r="F109" i="4"/>
  <c r="F108" i="4"/>
  <c r="J123" i="4"/>
  <c r="K123" i="4" s="1"/>
  <c r="B34" i="17" s="1"/>
  <c r="J120" i="4"/>
  <c r="K120" i="4" s="1"/>
  <c r="B31" i="17" s="1"/>
  <c r="F125" i="4"/>
  <c r="F122" i="4"/>
  <c r="J133" i="4"/>
  <c r="K133" i="4" s="1"/>
  <c r="B44" i="17" s="1"/>
  <c r="J137" i="4"/>
  <c r="K137" i="4" s="1"/>
  <c r="B48" i="17" s="1"/>
  <c r="F136" i="4"/>
  <c r="F124" i="4"/>
  <c r="J122" i="4"/>
  <c r="K122" i="4" s="1"/>
  <c r="B33" i="17" s="1"/>
  <c r="J127" i="4"/>
  <c r="K127" i="4" s="1"/>
  <c r="B38" i="17" s="1"/>
  <c r="F115" i="4"/>
  <c r="R5" i="1"/>
  <c r="D72" i="7"/>
  <c r="AJ5" i="1" s="1"/>
  <c r="BG5" i="1" s="1"/>
  <c r="D68" i="7"/>
  <c r="AF5" i="1" s="1"/>
  <c r="BC5" i="1" s="1"/>
  <c r="D63" i="7"/>
  <c r="AA5" i="1" s="1"/>
  <c r="AX5" i="1" s="1"/>
  <c r="D62" i="7"/>
  <c r="Z5" i="1" s="1"/>
  <c r="AW5" i="1" s="1"/>
  <c r="D57" i="7"/>
  <c r="U5" i="1" s="1"/>
  <c r="AR5" i="1" s="1"/>
  <c r="D70" i="7"/>
  <c r="AH5" i="1" s="1"/>
  <c r="BE5" i="1" s="1"/>
  <c r="D65" i="7"/>
  <c r="AC5" i="1" s="1"/>
  <c r="AZ5" i="1" s="1"/>
  <c r="D60" i="7"/>
  <c r="X5" i="1" s="1"/>
  <c r="AU5" i="1" s="1"/>
  <c r="D71" i="7"/>
  <c r="AI5" i="1" s="1"/>
  <c r="BF5" i="1" s="1"/>
  <c r="D64" i="7"/>
  <c r="AB5" i="1" s="1"/>
  <c r="AY5" i="1" s="1"/>
  <c r="D58" i="7"/>
  <c r="V5" i="1" s="1"/>
  <c r="AS5" i="1" s="1"/>
  <c r="D59" i="7"/>
  <c r="W5" i="1" s="1"/>
  <c r="AT5" i="1" s="1"/>
  <c r="D61" i="7"/>
  <c r="Y5" i="1" s="1"/>
  <c r="AV5" i="1" s="1"/>
  <c r="D66" i="7"/>
  <c r="AD5" i="1" s="1"/>
  <c r="BA5" i="1" s="1"/>
  <c r="D67" i="7"/>
  <c r="AE5" i="1" s="1"/>
  <c r="BB5" i="1" s="1"/>
  <c r="D69" i="7"/>
  <c r="AG5" i="1" s="1"/>
  <c r="BD5" i="1" s="1"/>
  <c r="D56" i="7"/>
  <c r="R10" i="1"/>
  <c r="X10" i="1" s="1"/>
  <c r="N17" i="30"/>
  <c r="BH6" i="1"/>
  <c r="N12" i="30"/>
  <c r="F16" i="9"/>
  <c r="G22" i="30"/>
  <c r="B22" i="30"/>
  <c r="K22" i="30"/>
  <c r="K23" i="30" s="1"/>
  <c r="L22" i="30"/>
  <c r="L23" i="30" s="1"/>
  <c r="E22" i="30"/>
  <c r="E23" i="30" s="1"/>
  <c r="J22" i="30"/>
  <c r="D22" i="30"/>
  <c r="D23" i="30" s="1"/>
  <c r="C22" i="30"/>
  <c r="C23" i="30" s="1"/>
  <c r="I22" i="30"/>
  <c r="I23" i="30" s="1"/>
  <c r="H22" i="30"/>
  <c r="H23" i="30" s="1"/>
  <c r="F22" i="30"/>
  <c r="F23" i="30" s="1"/>
  <c r="M22" i="30"/>
  <c r="M23" i="30" s="1"/>
  <c r="N16" i="30"/>
  <c r="G129" i="4"/>
  <c r="B23" i="30"/>
  <c r="N13" i="30"/>
  <c r="Y1" i="1"/>
  <c r="Y16" i="1" s="1"/>
  <c r="BH17" i="1" l="1"/>
  <c r="BH18" i="1"/>
  <c r="BH15" i="1"/>
  <c r="BH712" i="1"/>
  <c r="P62" i="40"/>
  <c r="I62" i="39"/>
  <c r="P61" i="38"/>
  <c r="H61" i="38"/>
  <c r="O61" i="38" s="1"/>
  <c r="G62" i="40"/>
  <c r="L62" i="39"/>
  <c r="L61" i="38"/>
  <c r="G62" i="39"/>
  <c r="G61" i="38"/>
  <c r="P62" i="39"/>
  <c r="H62" i="39"/>
  <c r="O62" i="39" s="1"/>
  <c r="I62" i="40"/>
  <c r="F62" i="40"/>
  <c r="H62" i="40"/>
  <c r="O62" i="40" s="1"/>
  <c r="F61" i="38"/>
  <c r="L62" i="40"/>
  <c r="F62" i="39"/>
  <c r="I61" i="38"/>
  <c r="AS543" i="1"/>
  <c r="AS853" i="1"/>
  <c r="AS81" i="1"/>
  <c r="AS468" i="1"/>
  <c r="AS104" i="1"/>
  <c r="AS198" i="1"/>
  <c r="AS206" i="1"/>
  <c r="AS282" i="1"/>
  <c r="AS342" i="1"/>
  <c r="AS370" i="1"/>
  <c r="AS477" i="1"/>
  <c r="AS489" i="1"/>
  <c r="AS103" i="1"/>
  <c r="AS183" i="1"/>
  <c r="AS205" i="1"/>
  <c r="AS339" i="1"/>
  <c r="AS369" i="1"/>
  <c r="AS575" i="1"/>
  <c r="AS609" i="1"/>
  <c r="AS667" i="1"/>
  <c r="AS675" i="1"/>
  <c r="AS693" i="1"/>
  <c r="AS752" i="1"/>
  <c r="AS837" i="1"/>
  <c r="AS576" i="1"/>
  <c r="AS608" i="1"/>
  <c r="AS668" i="1"/>
  <c r="AS676" i="1"/>
  <c r="AS694" i="1"/>
  <c r="AS715" i="1"/>
  <c r="AS753" i="1"/>
  <c r="AS765" i="1"/>
  <c r="AS846" i="1"/>
  <c r="AS13" i="1"/>
  <c r="AS12" i="1"/>
  <c r="AS85" i="1"/>
  <c r="AS482" i="1"/>
  <c r="AS106" i="1"/>
  <c r="AS200" i="1"/>
  <c r="AS272" i="1"/>
  <c r="AS292" i="1"/>
  <c r="AS362" i="1"/>
  <c r="AS404" i="1"/>
  <c r="AS479" i="1"/>
  <c r="AS495" i="1"/>
  <c r="AS105" i="1"/>
  <c r="AS199" i="1"/>
  <c r="AS281" i="1"/>
  <c r="AS341" i="1"/>
  <c r="AS405" i="1"/>
  <c r="AS577" i="1"/>
  <c r="AS611" i="1"/>
  <c r="AS669" i="1"/>
  <c r="AS677" i="1"/>
  <c r="AS705" i="1"/>
  <c r="AS754" i="1"/>
  <c r="AS845" i="1"/>
  <c r="AS578" i="1"/>
  <c r="AS610" i="1"/>
  <c r="AS670" i="1"/>
  <c r="AS688" i="1"/>
  <c r="AS706" i="1"/>
  <c r="AS854" i="1"/>
  <c r="AS755" i="1"/>
  <c r="AS803" i="1"/>
  <c r="AS896" i="1"/>
  <c r="AS11" i="1"/>
  <c r="AS83" i="1"/>
  <c r="AS79" i="1"/>
  <c r="AS540" i="1"/>
  <c r="AS148" i="1"/>
  <c r="AS202" i="1"/>
  <c r="AS274" i="1"/>
  <c r="AS294" i="1"/>
  <c r="AS366" i="1"/>
  <c r="AS406" i="1"/>
  <c r="AS483" i="1"/>
  <c r="AS538" i="1"/>
  <c r="AS107" i="1"/>
  <c r="AS201" i="1"/>
  <c r="AS293" i="1"/>
  <c r="AS343" i="1"/>
  <c r="AS407" i="1"/>
  <c r="AS597" i="1"/>
  <c r="AS613" i="1"/>
  <c r="AS671" i="1"/>
  <c r="AS689" i="1"/>
  <c r="AS716" i="1"/>
  <c r="AS756" i="1"/>
  <c r="AS568" i="1"/>
  <c r="AS598" i="1"/>
  <c r="AS612" i="1"/>
  <c r="AS672" i="1"/>
  <c r="AS690" i="1"/>
  <c r="AS708" i="1"/>
  <c r="AS747" i="1"/>
  <c r="AS757" i="1"/>
  <c r="AS834" i="1"/>
  <c r="AS539" i="1"/>
  <c r="AS855" i="1"/>
  <c r="AS77" i="1"/>
  <c r="AS14" i="1"/>
  <c r="AS102" i="1"/>
  <c r="AS182" i="1"/>
  <c r="AS204" i="1"/>
  <c r="AS276" i="1"/>
  <c r="AS340" i="1"/>
  <c r="AS368" i="1"/>
  <c r="AS408" i="1"/>
  <c r="AS485" i="1"/>
  <c r="AS101" i="1"/>
  <c r="AS149" i="1"/>
  <c r="AS203" i="1"/>
  <c r="AS337" i="1"/>
  <c r="AS363" i="1"/>
  <c r="AS567" i="1"/>
  <c r="AS607" i="1"/>
  <c r="AS615" i="1"/>
  <c r="AS673" i="1"/>
  <c r="AS691" i="1"/>
  <c r="AS856" i="1"/>
  <c r="AS762" i="1"/>
  <c r="AS574" i="1"/>
  <c r="AS604" i="1"/>
  <c r="AS614" i="1"/>
  <c r="AS674" i="1"/>
  <c r="AS692" i="1"/>
  <c r="AS710" i="1"/>
  <c r="AS751" i="1"/>
  <c r="AS763" i="1"/>
  <c r="AS840" i="1"/>
  <c r="AS9" i="1"/>
  <c r="R18" i="1"/>
  <c r="R17" i="1"/>
  <c r="R15" i="1"/>
  <c r="R712" i="1"/>
  <c r="R856" i="1"/>
  <c r="R834" i="1"/>
  <c r="R803" i="1"/>
  <c r="R754" i="1"/>
  <c r="R747" i="1"/>
  <c r="R715" i="1"/>
  <c r="R705" i="1"/>
  <c r="R689" i="1"/>
  <c r="R672" i="1"/>
  <c r="R671" i="1"/>
  <c r="R614" i="1"/>
  <c r="R694" i="1"/>
  <c r="R604" i="1"/>
  <c r="R611" i="1"/>
  <c r="R577" i="1"/>
  <c r="R568" i="1"/>
  <c r="R543" i="1"/>
  <c r="R406" i="1"/>
  <c r="R485" i="1"/>
  <c r="R477" i="1"/>
  <c r="R363" i="1"/>
  <c r="R281" i="1"/>
  <c r="R368" i="1"/>
  <c r="R341" i="1"/>
  <c r="R292" i="1"/>
  <c r="R205" i="1"/>
  <c r="R201" i="1"/>
  <c r="R183" i="1"/>
  <c r="R107" i="1"/>
  <c r="R103" i="1"/>
  <c r="R85" i="1"/>
  <c r="R77" i="1"/>
  <c r="R9" i="1"/>
  <c r="R896" i="1"/>
  <c r="R853" i="1"/>
  <c r="R840" i="1"/>
  <c r="R757" i="1"/>
  <c r="R753" i="1"/>
  <c r="R762" i="1"/>
  <c r="R710" i="1"/>
  <c r="R692" i="1"/>
  <c r="R677" i="1"/>
  <c r="R598" i="1"/>
  <c r="R670" i="1"/>
  <c r="R612" i="1"/>
  <c r="R693" i="1"/>
  <c r="R597" i="1"/>
  <c r="R609" i="1"/>
  <c r="R576" i="1"/>
  <c r="R567" i="1"/>
  <c r="R540" i="1"/>
  <c r="R404" i="1"/>
  <c r="R483" i="1"/>
  <c r="R408" i="1"/>
  <c r="R342" i="1"/>
  <c r="R276" i="1"/>
  <c r="R366" i="1"/>
  <c r="R339" i="1"/>
  <c r="R282" i="1"/>
  <c r="R204" i="1"/>
  <c r="R200" i="1"/>
  <c r="R182" i="1"/>
  <c r="R106" i="1"/>
  <c r="R102" i="1"/>
  <c r="R83" i="1"/>
  <c r="R14" i="1"/>
  <c r="R854" i="1"/>
  <c r="R846" i="1"/>
  <c r="R837" i="1"/>
  <c r="R756" i="1"/>
  <c r="R752" i="1"/>
  <c r="R763" i="1"/>
  <c r="R708" i="1"/>
  <c r="R691" i="1"/>
  <c r="R676" i="1"/>
  <c r="R675" i="1"/>
  <c r="R669" i="1"/>
  <c r="R610" i="1"/>
  <c r="R688" i="1"/>
  <c r="R615" i="1"/>
  <c r="R607" i="1"/>
  <c r="R575" i="1"/>
  <c r="R539" i="1"/>
  <c r="R468" i="1"/>
  <c r="R495" i="1"/>
  <c r="R482" i="1"/>
  <c r="R405" i="1"/>
  <c r="R340" i="1"/>
  <c r="R272" i="1"/>
  <c r="R362" i="1"/>
  <c r="R337" i="1"/>
  <c r="R274" i="1"/>
  <c r="R203" i="1"/>
  <c r="R199" i="1"/>
  <c r="R149" i="1"/>
  <c r="R105" i="1"/>
  <c r="R101" i="1"/>
  <c r="R81" i="1"/>
  <c r="R13" i="1"/>
  <c r="R845" i="1"/>
  <c r="R855" i="1"/>
  <c r="R765" i="1"/>
  <c r="R755" i="1"/>
  <c r="R751" i="1"/>
  <c r="R716" i="1"/>
  <c r="R706" i="1"/>
  <c r="R690" i="1"/>
  <c r="R673" i="1"/>
  <c r="R674" i="1"/>
  <c r="R668" i="1"/>
  <c r="R608" i="1"/>
  <c r="R667" i="1"/>
  <c r="R613" i="1"/>
  <c r="R578" i="1"/>
  <c r="R574" i="1"/>
  <c r="R538" i="1"/>
  <c r="R407" i="1"/>
  <c r="R489" i="1"/>
  <c r="R479" i="1"/>
  <c r="R369" i="1"/>
  <c r="R293" i="1"/>
  <c r="R370" i="1"/>
  <c r="R343" i="1"/>
  <c r="R294" i="1"/>
  <c r="R206" i="1"/>
  <c r="R202" i="1"/>
  <c r="R198" i="1"/>
  <c r="R148" i="1"/>
  <c r="R104" i="1"/>
  <c r="R11" i="1"/>
  <c r="R79" i="1"/>
  <c r="R12" i="1"/>
  <c r="E75" i="7"/>
  <c r="E76" i="7" s="1"/>
  <c r="T6" i="1"/>
  <c r="AR15" i="1"/>
  <c r="AR840" i="1"/>
  <c r="AR757" i="1"/>
  <c r="AR753" i="1"/>
  <c r="AR763" i="1"/>
  <c r="AR708" i="1"/>
  <c r="AR694" i="1"/>
  <c r="AR690" i="1"/>
  <c r="AR578" i="1"/>
  <c r="AR574" i="1"/>
  <c r="AR489" i="1"/>
  <c r="AR479" i="1"/>
  <c r="AR370" i="1"/>
  <c r="AR205" i="1"/>
  <c r="AR201" i="1"/>
  <c r="AR183" i="1"/>
  <c r="AR107" i="1"/>
  <c r="AR103" i="1"/>
  <c r="AR11" i="1"/>
  <c r="AR405" i="1"/>
  <c r="AR340" i="1"/>
  <c r="AR468" i="1"/>
  <c r="AR609" i="1"/>
  <c r="AR672" i="1"/>
  <c r="AR671" i="1"/>
  <c r="AR608" i="1"/>
  <c r="AR674" i="1"/>
  <c r="AR677" i="1"/>
  <c r="AR276" i="1"/>
  <c r="AR77" i="1"/>
  <c r="AR85" i="1"/>
  <c r="AR337" i="1"/>
  <c r="AR543" i="1"/>
  <c r="AR856" i="1"/>
  <c r="AR837" i="1"/>
  <c r="AR756" i="1"/>
  <c r="AR752" i="1"/>
  <c r="AR716" i="1"/>
  <c r="AR706" i="1"/>
  <c r="AR693" i="1"/>
  <c r="AR689" i="1"/>
  <c r="AR577" i="1"/>
  <c r="AR568" i="1"/>
  <c r="AR485" i="1"/>
  <c r="AR477" i="1"/>
  <c r="AR368" i="1"/>
  <c r="AR204" i="1"/>
  <c r="AR200" i="1"/>
  <c r="AR182" i="1"/>
  <c r="AR106" i="1"/>
  <c r="AR102" i="1"/>
  <c r="AR341" i="1"/>
  <c r="AR406" i="1"/>
  <c r="AR342" i="1"/>
  <c r="AR688" i="1"/>
  <c r="AR611" i="1"/>
  <c r="AR676" i="1"/>
  <c r="AR675" i="1"/>
  <c r="AR610" i="1"/>
  <c r="AR667" i="1"/>
  <c r="AR762" i="1"/>
  <c r="AR281" i="1"/>
  <c r="AR79" i="1"/>
  <c r="AR12" i="1"/>
  <c r="AR14" i="1"/>
  <c r="AR853" i="1"/>
  <c r="AR854" i="1"/>
  <c r="AR17" i="1"/>
  <c r="AR765" i="1"/>
  <c r="AR755" i="1"/>
  <c r="AR751" i="1"/>
  <c r="AR715" i="1"/>
  <c r="AR705" i="1"/>
  <c r="AR692" i="1"/>
  <c r="AR604" i="1"/>
  <c r="AR576" i="1"/>
  <c r="AR567" i="1"/>
  <c r="AR483" i="1"/>
  <c r="AR369" i="1"/>
  <c r="AR366" i="1"/>
  <c r="AR203" i="1"/>
  <c r="AR199" i="1"/>
  <c r="AR149" i="1"/>
  <c r="AR105" i="1"/>
  <c r="AR101" i="1"/>
  <c r="AR362" i="1"/>
  <c r="AR408" i="1"/>
  <c r="AR343" i="1"/>
  <c r="AR834" i="1"/>
  <c r="AR613" i="1"/>
  <c r="AR668" i="1"/>
  <c r="AR845" i="1"/>
  <c r="AR612" i="1"/>
  <c r="AR669" i="1"/>
  <c r="AR272" i="1"/>
  <c r="AR282" i="1"/>
  <c r="AR81" i="1"/>
  <c r="AR292" i="1"/>
  <c r="AR539" i="1"/>
  <c r="AR896" i="1"/>
  <c r="AR855" i="1"/>
  <c r="AR712" i="1"/>
  <c r="AR18" i="1"/>
  <c r="AR803" i="1"/>
  <c r="AR754" i="1"/>
  <c r="AR747" i="1"/>
  <c r="AR710" i="1"/>
  <c r="AR598" i="1"/>
  <c r="AR691" i="1"/>
  <c r="AR597" i="1"/>
  <c r="AR575" i="1"/>
  <c r="AR495" i="1"/>
  <c r="AR482" i="1"/>
  <c r="AR363" i="1"/>
  <c r="AR206" i="1"/>
  <c r="AR202" i="1"/>
  <c r="AR198" i="1"/>
  <c r="AR148" i="1"/>
  <c r="AR104" i="1"/>
  <c r="AR13" i="1"/>
  <c r="AR404" i="1"/>
  <c r="AR339" i="1"/>
  <c r="AR407" i="1"/>
  <c r="AR607" i="1"/>
  <c r="AR615" i="1"/>
  <c r="AR670" i="1"/>
  <c r="AR846" i="1"/>
  <c r="AR614" i="1"/>
  <c r="AR673" i="1"/>
  <c r="AR274" i="1"/>
  <c r="AR293" i="1"/>
  <c r="AR83" i="1"/>
  <c r="AR294" i="1"/>
  <c r="AR538" i="1"/>
  <c r="AR540" i="1"/>
  <c r="AR9" i="1"/>
  <c r="AT712" i="1"/>
  <c r="AT17" i="1"/>
  <c r="AT16" i="1"/>
  <c r="AT15" i="1"/>
  <c r="AT18" i="1"/>
  <c r="AT837" i="1"/>
  <c r="AT755" i="1"/>
  <c r="AT751" i="1"/>
  <c r="AT710" i="1"/>
  <c r="AT694" i="1"/>
  <c r="AT690" i="1"/>
  <c r="AT610" i="1"/>
  <c r="AT611" i="1"/>
  <c r="AT577" i="1"/>
  <c r="AT568" i="1"/>
  <c r="AT495" i="1"/>
  <c r="AT482" i="1"/>
  <c r="AT343" i="1"/>
  <c r="AT205" i="1"/>
  <c r="AT201" i="1"/>
  <c r="AT183" i="1"/>
  <c r="AT107" i="1"/>
  <c r="AT103" i="1"/>
  <c r="AT368" i="1"/>
  <c r="AT363" i="1"/>
  <c r="AT362" i="1"/>
  <c r="AT671" i="1"/>
  <c r="AT834" i="1"/>
  <c r="AT674" i="1"/>
  <c r="AT670" i="1"/>
  <c r="AT604" i="1"/>
  <c r="AT762" i="1"/>
  <c r="AT294" i="1"/>
  <c r="AT282" i="1"/>
  <c r="AT765" i="1"/>
  <c r="AT81" i="1"/>
  <c r="AT538" i="1"/>
  <c r="AT540" i="1"/>
  <c r="AT803" i="1"/>
  <c r="AT754" i="1"/>
  <c r="AT747" i="1"/>
  <c r="AT708" i="1"/>
  <c r="AT693" i="1"/>
  <c r="AT689" i="1"/>
  <c r="AT608" i="1"/>
  <c r="AT609" i="1"/>
  <c r="AT576" i="1"/>
  <c r="AT567" i="1"/>
  <c r="AT489" i="1"/>
  <c r="AT479" i="1"/>
  <c r="AT404" i="1"/>
  <c r="AT204" i="1"/>
  <c r="AT200" i="1"/>
  <c r="AT182" i="1"/>
  <c r="AT106" i="1"/>
  <c r="AT101" i="1"/>
  <c r="AT370" i="1"/>
  <c r="AT369" i="1"/>
  <c r="AT407" i="1"/>
  <c r="AT840" i="1"/>
  <c r="AT845" i="1"/>
  <c r="AT667" i="1"/>
  <c r="AT673" i="1"/>
  <c r="AT677" i="1"/>
  <c r="AT12" i="1"/>
  <c r="AT272" i="1"/>
  <c r="AT14" i="1"/>
  <c r="AT11" i="1"/>
  <c r="AT83" i="1"/>
  <c r="AT854" i="1"/>
  <c r="AT856" i="1"/>
  <c r="AU1" i="1"/>
  <c r="AT10" i="1"/>
  <c r="AT9" i="1"/>
  <c r="AT757" i="1"/>
  <c r="AT753" i="1"/>
  <c r="AT716" i="1"/>
  <c r="AT706" i="1"/>
  <c r="AT692" i="1"/>
  <c r="AT614" i="1"/>
  <c r="AT615" i="1"/>
  <c r="AT607" i="1"/>
  <c r="AT575" i="1"/>
  <c r="AT539" i="1"/>
  <c r="AT485" i="1"/>
  <c r="AT477" i="1"/>
  <c r="AT342" i="1"/>
  <c r="AT203" i="1"/>
  <c r="AT199" i="1"/>
  <c r="AT149" i="1"/>
  <c r="AT105" i="1"/>
  <c r="AT102" i="1"/>
  <c r="AT339" i="1"/>
  <c r="AT341" i="1"/>
  <c r="AT672" i="1"/>
  <c r="AT597" i="1"/>
  <c r="AT846" i="1"/>
  <c r="AT668" i="1"/>
  <c r="AT688" i="1"/>
  <c r="AT293" i="1"/>
  <c r="AT13" i="1"/>
  <c r="AT274" i="1"/>
  <c r="AT337" i="1"/>
  <c r="AT77" i="1"/>
  <c r="AT85" i="1"/>
  <c r="AT855" i="1"/>
  <c r="AT896" i="1"/>
  <c r="AT756" i="1"/>
  <c r="AT752" i="1"/>
  <c r="AT715" i="1"/>
  <c r="AT705" i="1"/>
  <c r="AT691" i="1"/>
  <c r="AT612" i="1"/>
  <c r="AT613" i="1"/>
  <c r="AT578" i="1"/>
  <c r="AT574" i="1"/>
  <c r="AT405" i="1"/>
  <c r="AT483" i="1"/>
  <c r="AT406" i="1"/>
  <c r="AT206" i="1"/>
  <c r="AT202" i="1"/>
  <c r="AT198" i="1"/>
  <c r="AT148" i="1"/>
  <c r="AT104" i="1"/>
  <c r="AT366" i="1"/>
  <c r="AT408" i="1"/>
  <c r="AT340" i="1"/>
  <c r="AT676" i="1"/>
  <c r="AT675" i="1"/>
  <c r="AT468" i="1"/>
  <c r="AT669" i="1"/>
  <c r="AT598" i="1"/>
  <c r="AT281" i="1"/>
  <c r="AT292" i="1"/>
  <c r="AT276" i="1"/>
  <c r="AT763" i="1"/>
  <c r="AT79" i="1"/>
  <c r="AT543" i="1"/>
  <c r="AT853" i="1"/>
  <c r="AS15" i="1"/>
  <c r="AS18" i="1"/>
  <c r="AS712" i="1"/>
  <c r="S137" i="20"/>
  <c r="J23" i="30"/>
  <c r="G23" i="30"/>
  <c r="AU894" i="1"/>
  <c r="AU893" i="1"/>
  <c r="AU892" i="1"/>
  <c r="AU891" i="1"/>
  <c r="AU890" i="1"/>
  <c r="AU889" i="1"/>
  <c r="AU888" i="1"/>
  <c r="AU904" i="1"/>
  <c r="AU900" i="1"/>
  <c r="AU887" i="1"/>
  <c r="AU886" i="1"/>
  <c r="AU885" i="1"/>
  <c r="AU884" i="1"/>
  <c r="AU883" i="1"/>
  <c r="AU882" i="1"/>
  <c r="AU858" i="1"/>
  <c r="AU852" i="1"/>
  <c r="AU859" i="1"/>
  <c r="AU832" i="1"/>
  <c r="AU831" i="1"/>
  <c r="AU830" i="1"/>
  <c r="AU829" i="1"/>
  <c r="AU828" i="1"/>
  <c r="AU827" i="1"/>
  <c r="AU826" i="1"/>
  <c r="AU825" i="1"/>
  <c r="AU824" i="1"/>
  <c r="AU822" i="1"/>
  <c r="AU821" i="1"/>
  <c r="AU820" i="1"/>
  <c r="AU819" i="1"/>
  <c r="AU812" i="1"/>
  <c r="AU811" i="1"/>
  <c r="AU814" i="1"/>
  <c r="AU813" i="1"/>
  <c r="AU810" i="1"/>
  <c r="AU809" i="1"/>
  <c r="AU808" i="1"/>
  <c r="AU807" i="1"/>
  <c r="AU806" i="1"/>
  <c r="AU805" i="1"/>
  <c r="AU804" i="1"/>
  <c r="AU782" i="1"/>
  <c r="AU778" i="1"/>
  <c r="AU815" i="1"/>
  <c r="AU784" i="1"/>
  <c r="AU780" i="1"/>
  <c r="AU823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8" i="1"/>
  <c r="AU717" i="1"/>
  <c r="AU704" i="1"/>
  <c r="AU703" i="1"/>
  <c r="AU702" i="1"/>
  <c r="AU701" i="1"/>
  <c r="AU700" i="1"/>
  <c r="AU699" i="1"/>
  <c r="AU698" i="1"/>
  <c r="AU697" i="1"/>
  <c r="AU696" i="1"/>
  <c r="AU695" i="1"/>
  <c r="AU719" i="1"/>
  <c r="AU682" i="1"/>
  <c r="AU680" i="1"/>
  <c r="AU678" i="1"/>
  <c r="AU642" i="1"/>
  <c r="AU640" i="1"/>
  <c r="AU638" i="1"/>
  <c r="AU636" i="1"/>
  <c r="AU634" i="1"/>
  <c r="AU632" i="1"/>
  <c r="AU630" i="1"/>
  <c r="AU628" i="1"/>
  <c r="AU592" i="1"/>
  <c r="AU681" i="1"/>
  <c r="AU679" i="1"/>
  <c r="AU641" i="1"/>
  <c r="AU639" i="1"/>
  <c r="AU637" i="1"/>
  <c r="AU635" i="1"/>
  <c r="AU633" i="1"/>
  <c r="AU631" i="1"/>
  <c r="AU629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3" i="1"/>
  <c r="AU572" i="1"/>
  <c r="AU571" i="1"/>
  <c r="AU570" i="1"/>
  <c r="AU569" i="1"/>
  <c r="AU500" i="1"/>
  <c r="AU466" i="1"/>
  <c r="AU464" i="1"/>
  <c r="AU499" i="1"/>
  <c r="AU497" i="1"/>
  <c r="AU496" i="1"/>
  <c r="AU494" i="1"/>
  <c r="AU493" i="1"/>
  <c r="AU492" i="1"/>
  <c r="AU491" i="1"/>
  <c r="AU490" i="1"/>
  <c r="AU487" i="1"/>
  <c r="AU486" i="1"/>
  <c r="AU484" i="1"/>
  <c r="AU481" i="1"/>
  <c r="AU480" i="1"/>
  <c r="AU478" i="1"/>
  <c r="AU476" i="1"/>
  <c r="AU475" i="1"/>
  <c r="AU474" i="1"/>
  <c r="AU473" i="1"/>
  <c r="AU467" i="1"/>
  <c r="AU465" i="1"/>
  <c r="AU432" i="1"/>
  <c r="AU381" i="1"/>
  <c r="AU379" i="1"/>
  <c r="AU377" i="1"/>
  <c r="AU375" i="1"/>
  <c r="AU373" i="1"/>
  <c r="AU371" i="1"/>
  <c r="AU280" i="1"/>
  <c r="AU279" i="1"/>
  <c r="AU271" i="1"/>
  <c r="AU270" i="1"/>
  <c r="AU269" i="1"/>
  <c r="AU268" i="1"/>
  <c r="AU267" i="1"/>
  <c r="AU266" i="1"/>
  <c r="AU265" i="1"/>
  <c r="AU264" i="1"/>
  <c r="AU263" i="1"/>
  <c r="AU262" i="1"/>
  <c r="AU261" i="1"/>
  <c r="AU380" i="1"/>
  <c r="AU378" i="1"/>
  <c r="AU376" i="1"/>
  <c r="AU374" i="1"/>
  <c r="AU372" i="1"/>
  <c r="AU284" i="1"/>
  <c r="AU278" i="1"/>
  <c r="AU277" i="1"/>
  <c r="AU283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6" i="1"/>
  <c r="AU215" i="1"/>
  <c r="AU214" i="1"/>
  <c r="AU213" i="1"/>
  <c r="AU212" i="1"/>
  <c r="AU211" i="1"/>
  <c r="AU210" i="1"/>
  <c r="AU209" i="1"/>
  <c r="AU208" i="1"/>
  <c r="AU207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94" i="1"/>
  <c r="AU398" i="1"/>
  <c r="AU399" i="1"/>
  <c r="AU400" i="1"/>
  <c r="AU401" i="1"/>
  <c r="AU402" i="1"/>
  <c r="AU403" i="1"/>
  <c r="AU415" i="1"/>
  <c r="AU417" i="1"/>
  <c r="AU383" i="1"/>
  <c r="AU421" i="1"/>
  <c r="AU423" i="1"/>
  <c r="AU424" i="1"/>
  <c r="AU425" i="1"/>
  <c r="AU426" i="1"/>
  <c r="AU427" i="1"/>
  <c r="AU422" i="1"/>
  <c r="AU19" i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AU397" i="1"/>
  <c r="AU414" i="1"/>
  <c r="AU416" i="1"/>
  <c r="AU418" i="1"/>
  <c r="AU419" i="1"/>
  <c r="AU420" i="1"/>
  <c r="AU382" i="1"/>
  <c r="AU384" i="1"/>
  <c r="AU409" i="1"/>
  <c r="AU410" i="1"/>
  <c r="AU411" i="1"/>
  <c r="AU412" i="1"/>
  <c r="AU413" i="1"/>
  <c r="AU428" i="1"/>
  <c r="AU616" i="1"/>
  <c r="AU618" i="1"/>
  <c r="AU620" i="1"/>
  <c r="AU622" i="1"/>
  <c r="AU624" i="1"/>
  <c r="AU626" i="1"/>
  <c r="AU644" i="1"/>
  <c r="AU646" i="1"/>
  <c r="AU662" i="1"/>
  <c r="AU664" i="1"/>
  <c r="AU666" i="1"/>
  <c r="AU685" i="1"/>
  <c r="AU686" i="1"/>
  <c r="AU848" i="1"/>
  <c r="AU849" i="1"/>
  <c r="AU766" i="1"/>
  <c r="AU781" i="1"/>
  <c r="AU651" i="1"/>
  <c r="AU653" i="1"/>
  <c r="AU647" i="1"/>
  <c r="AU648" i="1"/>
  <c r="AU649" i="1"/>
  <c r="AU650" i="1"/>
  <c r="AU683" i="1"/>
  <c r="AU836" i="1"/>
  <c r="AU839" i="1"/>
  <c r="AU842" i="1"/>
  <c r="AU851" i="1"/>
  <c r="AU779" i="1"/>
  <c r="AU767" i="1"/>
  <c r="AU783" i="1"/>
  <c r="AU430" i="1"/>
  <c r="AU617" i="1"/>
  <c r="AU619" i="1"/>
  <c r="AU621" i="1"/>
  <c r="AU623" i="1"/>
  <c r="AU625" i="1"/>
  <c r="AU627" i="1"/>
  <c r="AU643" i="1"/>
  <c r="AU645" i="1"/>
  <c r="AU663" i="1"/>
  <c r="AU665" i="1"/>
  <c r="AU654" i="1"/>
  <c r="AU655" i="1"/>
  <c r="AU656" i="1"/>
  <c r="AU657" i="1"/>
  <c r="AU658" i="1"/>
  <c r="AU659" i="1"/>
  <c r="AU660" i="1"/>
  <c r="AU684" i="1"/>
  <c r="AU687" i="1"/>
  <c r="AU850" i="1"/>
  <c r="AU895" i="1"/>
  <c r="AU429" i="1"/>
  <c r="AU652" i="1"/>
  <c r="AU661" i="1"/>
  <c r="AU833" i="1"/>
  <c r="AU785" i="1"/>
  <c r="AU789" i="1"/>
  <c r="AU300" i="1"/>
  <c r="AU302" i="1"/>
  <c r="AU304" i="1"/>
  <c r="AU319" i="1"/>
  <c r="AU326" i="1"/>
  <c r="AU336" i="1"/>
  <c r="AU798" i="1"/>
  <c r="AU800" i="1"/>
  <c r="AU792" i="1"/>
  <c r="AU794" i="1"/>
  <c r="AU546" i="1"/>
  <c r="AU559" i="1"/>
  <c r="AU23" i="1"/>
  <c r="AU20" i="1"/>
  <c r="AU29" i="1"/>
  <c r="AU786" i="1"/>
  <c r="AU788" i="1"/>
  <c r="AU790" i="1"/>
  <c r="AU285" i="1"/>
  <c r="AU287" i="1"/>
  <c r="AU289" i="1"/>
  <c r="AU290" i="1"/>
  <c r="AU296" i="1"/>
  <c r="AU298" i="1"/>
  <c r="AU306" i="1"/>
  <c r="AU308" i="1"/>
  <c r="AU310" i="1"/>
  <c r="AU312" i="1"/>
  <c r="AU315" i="1"/>
  <c r="AU320" i="1"/>
  <c r="AU314" i="1"/>
  <c r="AU322" i="1"/>
  <c r="AU324" i="1"/>
  <c r="AU327" i="1"/>
  <c r="AU329" i="1"/>
  <c r="AU331" i="1"/>
  <c r="AU333" i="1"/>
  <c r="AU334" i="1"/>
  <c r="AU769" i="1"/>
  <c r="AU771" i="1"/>
  <c r="AU773" i="1"/>
  <c r="AU26" i="1"/>
  <c r="AU30" i="1"/>
  <c r="AU51" i="1"/>
  <c r="AU53" i="1"/>
  <c r="AU55" i="1"/>
  <c r="AU57" i="1"/>
  <c r="AU59" i="1"/>
  <c r="AU61" i="1"/>
  <c r="AU63" i="1"/>
  <c r="AU65" i="1"/>
  <c r="AU67" i="1"/>
  <c r="AU69" i="1"/>
  <c r="AU71" i="1"/>
  <c r="AU73" i="1"/>
  <c r="AU75" i="1"/>
  <c r="AU87" i="1"/>
  <c r="AU89" i="1"/>
  <c r="AU91" i="1"/>
  <c r="AU787" i="1"/>
  <c r="AU791" i="1"/>
  <c r="AU301" i="1"/>
  <c r="AU303" i="1"/>
  <c r="AU799" i="1"/>
  <c r="AU801" i="1"/>
  <c r="AU796" i="1"/>
  <c r="AU793" i="1"/>
  <c r="AU27" i="1"/>
  <c r="AU31" i="1"/>
  <c r="AU286" i="1"/>
  <c r="AU288" i="1"/>
  <c r="AU291" i="1"/>
  <c r="AU295" i="1"/>
  <c r="AU297" i="1"/>
  <c r="AU305" i="1"/>
  <c r="AU307" i="1"/>
  <c r="AU309" i="1"/>
  <c r="AU311" i="1"/>
  <c r="AU313" i="1"/>
  <c r="AU299" i="1"/>
  <c r="AU316" i="1"/>
  <c r="AU317" i="1"/>
  <c r="AU318" i="1"/>
  <c r="AU321" i="1"/>
  <c r="AU323" i="1"/>
  <c r="AU325" i="1"/>
  <c r="AU328" i="1"/>
  <c r="AU330" i="1"/>
  <c r="AU332" i="1"/>
  <c r="AU335" i="1"/>
  <c r="AU470" i="1"/>
  <c r="AU768" i="1"/>
  <c r="AU770" i="1"/>
  <c r="AU772" i="1"/>
  <c r="AU774" i="1"/>
  <c r="AU775" i="1"/>
  <c r="AU776" i="1"/>
  <c r="AU777" i="1"/>
  <c r="AU797" i="1"/>
  <c r="AU795" i="1"/>
  <c r="AU802" i="1"/>
  <c r="AU560" i="1"/>
  <c r="AU561" i="1"/>
  <c r="AU562" i="1"/>
  <c r="AU563" i="1"/>
  <c r="AU564" i="1"/>
  <c r="AU565" i="1"/>
  <c r="AU566" i="1"/>
  <c r="AU22" i="1"/>
  <c r="AU24" i="1"/>
  <c r="AU25" i="1"/>
  <c r="AU21" i="1"/>
  <c r="AU28" i="1"/>
  <c r="AU32" i="1"/>
  <c r="AU50" i="1"/>
  <c r="AU52" i="1"/>
  <c r="AU54" i="1"/>
  <c r="AU56" i="1"/>
  <c r="AU58" i="1"/>
  <c r="AU60" i="1"/>
  <c r="AU62" i="1"/>
  <c r="AU64" i="1"/>
  <c r="AU66" i="1"/>
  <c r="AU68" i="1"/>
  <c r="AU70" i="1"/>
  <c r="AU72" i="1"/>
  <c r="AU74" i="1"/>
  <c r="AU76" i="1"/>
  <c r="AU78" i="1"/>
  <c r="AU80" i="1"/>
  <c r="AU82" i="1"/>
  <c r="AU84" i="1"/>
  <c r="AU86" i="1"/>
  <c r="AU88" i="1"/>
  <c r="AU90" i="1"/>
  <c r="AU92" i="1"/>
  <c r="AU93" i="1"/>
  <c r="AU433" i="1"/>
  <c r="AU510" i="1"/>
  <c r="AU512" i="1"/>
  <c r="AU514" i="1"/>
  <c r="AU516" i="1"/>
  <c r="AU518" i="1"/>
  <c r="AU520" i="1"/>
  <c r="AU522" i="1"/>
  <c r="AU524" i="1"/>
  <c r="AU526" i="1"/>
  <c r="AU528" i="1"/>
  <c r="AU554" i="1"/>
  <c r="AU557" i="1"/>
  <c r="AU431" i="1"/>
  <c r="AU436" i="1"/>
  <c r="AU438" i="1"/>
  <c r="AU440" i="1"/>
  <c r="AU442" i="1"/>
  <c r="AU444" i="1"/>
  <c r="AU446" i="1"/>
  <c r="AU448" i="1"/>
  <c r="AU450" i="1"/>
  <c r="AU452" i="1"/>
  <c r="AU454" i="1"/>
  <c r="AU456" i="1"/>
  <c r="AU458" i="1"/>
  <c r="AU460" i="1"/>
  <c r="AU462" i="1"/>
  <c r="AU502" i="1"/>
  <c r="AU504" i="1"/>
  <c r="AU506" i="1"/>
  <c r="AU508" i="1"/>
  <c r="AU530" i="1"/>
  <c r="AU534" i="1"/>
  <c r="AU536" i="1"/>
  <c r="AU537" i="1"/>
  <c r="AU547" i="1"/>
  <c r="AU551" i="1"/>
  <c r="AU501" i="1"/>
  <c r="AU509" i="1"/>
  <c r="AU511" i="1"/>
  <c r="AU513" i="1"/>
  <c r="AU515" i="1"/>
  <c r="AU517" i="1"/>
  <c r="AU519" i="1"/>
  <c r="AU521" i="1"/>
  <c r="AU523" i="1"/>
  <c r="AU525" i="1"/>
  <c r="AU527" i="1"/>
  <c r="AU529" i="1"/>
  <c r="AU434" i="1"/>
  <c r="AU435" i="1"/>
  <c r="AU437" i="1"/>
  <c r="AU439" i="1"/>
  <c r="AU441" i="1"/>
  <c r="AU443" i="1"/>
  <c r="AU445" i="1"/>
  <c r="AU447" i="1"/>
  <c r="AU449" i="1"/>
  <c r="AU451" i="1"/>
  <c r="AU453" i="1"/>
  <c r="AU455" i="1"/>
  <c r="AU457" i="1"/>
  <c r="AU459" i="1"/>
  <c r="AU461" i="1"/>
  <c r="AU463" i="1"/>
  <c r="AU503" i="1"/>
  <c r="AU505" i="1"/>
  <c r="AU507" i="1"/>
  <c r="AU531" i="1"/>
  <c r="AU532" i="1"/>
  <c r="AU533" i="1"/>
  <c r="AU535" i="1"/>
  <c r="AU548" i="1"/>
  <c r="AU549" i="1"/>
  <c r="AU552" i="1"/>
  <c r="AU864" i="1"/>
  <c r="AU870" i="1"/>
  <c r="AU897" i="1"/>
  <c r="AU899" i="1"/>
  <c r="AU558" i="1"/>
  <c r="AU817" i="1"/>
  <c r="AU818" i="1"/>
  <c r="AU862" i="1"/>
  <c r="AU865" i="1"/>
  <c r="AU860" i="1"/>
  <c r="AU872" i="1"/>
  <c r="AU873" i="1"/>
  <c r="AU874" i="1"/>
  <c r="AU875" i="1"/>
  <c r="AU876" i="1"/>
  <c r="AU877" i="1"/>
  <c r="AU878" i="1"/>
  <c r="AU879" i="1"/>
  <c r="AU880" i="1"/>
  <c r="AU881" i="1"/>
  <c r="AU556" i="1"/>
  <c r="AU816" i="1"/>
  <c r="AU866" i="1"/>
  <c r="AU867" i="1"/>
  <c r="AU869" i="1"/>
  <c r="AU871" i="1"/>
  <c r="AU555" i="1"/>
  <c r="AU553" i="1"/>
  <c r="AU550" i="1"/>
  <c r="AU863" i="1"/>
  <c r="AU861" i="1"/>
  <c r="AU868" i="1"/>
  <c r="AU902" i="1"/>
  <c r="AU901" i="1"/>
  <c r="AU903" i="1"/>
  <c r="W96" i="1"/>
  <c r="AK96" i="1"/>
  <c r="U96" i="1"/>
  <c r="Y96" i="1"/>
  <c r="T96" i="1"/>
  <c r="X96" i="1"/>
  <c r="V96" i="1"/>
  <c r="Y123" i="1"/>
  <c r="T123" i="1"/>
  <c r="X123" i="1"/>
  <c r="W123" i="1"/>
  <c r="AK123" i="1"/>
  <c r="U123" i="1"/>
  <c r="V123" i="1"/>
  <c r="X219" i="1"/>
  <c r="W219" i="1"/>
  <c r="AK219" i="1"/>
  <c r="U219" i="1"/>
  <c r="Y219" i="1"/>
  <c r="T219" i="1"/>
  <c r="V219" i="1"/>
  <c r="X349" i="1"/>
  <c r="W349" i="1"/>
  <c r="Y349" i="1"/>
  <c r="T349" i="1"/>
  <c r="U349" i="1"/>
  <c r="AK349" i="1"/>
  <c r="V349" i="1"/>
  <c r="AK358" i="1"/>
  <c r="X358" i="1"/>
  <c r="U358" i="1"/>
  <c r="W358" i="1"/>
  <c r="T358" i="1"/>
  <c r="Y358" i="1"/>
  <c r="V358" i="1"/>
  <c r="T338" i="1"/>
  <c r="W338" i="1"/>
  <c r="X338" i="1"/>
  <c r="Y338" i="1"/>
  <c r="AK338" i="1"/>
  <c r="U338" i="1"/>
  <c r="V338" i="1"/>
  <c r="W350" i="1"/>
  <c r="X350" i="1"/>
  <c r="Y350" i="1"/>
  <c r="AK350" i="1"/>
  <c r="T350" i="1"/>
  <c r="U350" i="1"/>
  <c r="V350" i="1"/>
  <c r="AK357" i="1"/>
  <c r="X357" i="1"/>
  <c r="U357" i="1"/>
  <c r="T357" i="1"/>
  <c r="W357" i="1"/>
  <c r="Y357" i="1"/>
  <c r="V357" i="1"/>
  <c r="Y367" i="1"/>
  <c r="AK367" i="1"/>
  <c r="X367" i="1"/>
  <c r="U367" i="1"/>
  <c r="T367" i="1"/>
  <c r="W367" i="1"/>
  <c r="V367" i="1"/>
  <c r="Y498" i="1"/>
  <c r="T498" i="1"/>
  <c r="X498" i="1"/>
  <c r="W498" i="1"/>
  <c r="AK498" i="1"/>
  <c r="U498" i="1"/>
  <c r="V498" i="1"/>
  <c r="T544" i="1"/>
  <c r="V544" i="1"/>
  <c r="W544" i="1"/>
  <c r="X544" i="1"/>
  <c r="AK544" i="1"/>
  <c r="Y544" i="1"/>
  <c r="U544" i="1"/>
  <c r="T599" i="1"/>
  <c r="Y599" i="1"/>
  <c r="AK599" i="1"/>
  <c r="X599" i="1"/>
  <c r="U599" i="1"/>
  <c r="W599" i="1"/>
  <c r="V599" i="1"/>
  <c r="AK594" i="1"/>
  <c r="X594" i="1"/>
  <c r="U594" i="1"/>
  <c r="T594" i="1"/>
  <c r="Y594" i="1"/>
  <c r="W594" i="1"/>
  <c r="V594" i="1"/>
  <c r="AK605" i="1"/>
  <c r="X605" i="1"/>
  <c r="U605" i="1"/>
  <c r="T605" i="1"/>
  <c r="Y605" i="1"/>
  <c r="W605" i="1"/>
  <c r="V605" i="1"/>
  <c r="AK713" i="1"/>
  <c r="U713" i="1"/>
  <c r="Y713" i="1"/>
  <c r="T713" i="1"/>
  <c r="X713" i="1"/>
  <c r="W713" i="1"/>
  <c r="V713" i="1"/>
  <c r="W750" i="1"/>
  <c r="AK750" i="1"/>
  <c r="U750" i="1"/>
  <c r="Y750" i="1"/>
  <c r="T750" i="1"/>
  <c r="X750" i="1"/>
  <c r="V750" i="1"/>
  <c r="AK761" i="1"/>
  <c r="T761" i="1"/>
  <c r="U761" i="1"/>
  <c r="X761" i="1"/>
  <c r="Y761" i="1"/>
  <c r="W761" i="1"/>
  <c r="V761" i="1"/>
  <c r="AK838" i="1"/>
  <c r="W838" i="1"/>
  <c r="U838" i="1"/>
  <c r="T838" i="1"/>
  <c r="Y838" i="1"/>
  <c r="X838" i="1"/>
  <c r="V838" i="1"/>
  <c r="X857" i="1"/>
  <c r="T857" i="1"/>
  <c r="Y857" i="1"/>
  <c r="AK857" i="1"/>
  <c r="U857" i="1"/>
  <c r="W857" i="1"/>
  <c r="V857" i="1"/>
  <c r="W97" i="1"/>
  <c r="AK97" i="1"/>
  <c r="U97" i="1"/>
  <c r="Y97" i="1"/>
  <c r="T97" i="1"/>
  <c r="X97" i="1"/>
  <c r="V97" i="1"/>
  <c r="Y124" i="1"/>
  <c r="T124" i="1"/>
  <c r="X124" i="1"/>
  <c r="W124" i="1"/>
  <c r="AK124" i="1"/>
  <c r="U124" i="1"/>
  <c r="V124" i="1"/>
  <c r="U275" i="1"/>
  <c r="T275" i="1"/>
  <c r="W275" i="1"/>
  <c r="Y275" i="1"/>
  <c r="X275" i="1"/>
  <c r="AK275" i="1"/>
  <c r="V275" i="1"/>
  <c r="AK352" i="1"/>
  <c r="Y352" i="1"/>
  <c r="X352" i="1"/>
  <c r="W352" i="1"/>
  <c r="T352" i="1"/>
  <c r="U352" i="1"/>
  <c r="V352" i="1"/>
  <c r="AK360" i="1"/>
  <c r="X360" i="1"/>
  <c r="U360" i="1"/>
  <c r="W360" i="1"/>
  <c r="T360" i="1"/>
  <c r="Y360" i="1"/>
  <c r="V360" i="1"/>
  <c r="W344" i="1"/>
  <c r="X344" i="1"/>
  <c r="Y344" i="1"/>
  <c r="T344" i="1"/>
  <c r="U344" i="1"/>
  <c r="AK344" i="1"/>
  <c r="V344" i="1"/>
  <c r="Y351" i="1"/>
  <c r="X351" i="1"/>
  <c r="W351" i="1"/>
  <c r="T351" i="1"/>
  <c r="U351" i="1"/>
  <c r="AK351" i="1"/>
  <c r="V351" i="1"/>
  <c r="AK359" i="1"/>
  <c r="X359" i="1"/>
  <c r="U359" i="1"/>
  <c r="T359" i="1"/>
  <c r="W359" i="1"/>
  <c r="Y359" i="1"/>
  <c r="V359" i="1"/>
  <c r="AK469" i="1"/>
  <c r="T469" i="1"/>
  <c r="U469" i="1"/>
  <c r="W469" i="1"/>
  <c r="X469" i="1"/>
  <c r="Y469" i="1"/>
  <c r="V469" i="1"/>
  <c r="W472" i="1"/>
  <c r="AK472" i="1"/>
  <c r="T472" i="1"/>
  <c r="U472" i="1"/>
  <c r="X472" i="1"/>
  <c r="Y472" i="1"/>
  <c r="V472" i="1"/>
  <c r="T545" i="1"/>
  <c r="V545" i="1"/>
  <c r="X545" i="1"/>
  <c r="Y545" i="1"/>
  <c r="AK545" i="1"/>
  <c r="U545" i="1"/>
  <c r="W545" i="1"/>
  <c r="T600" i="1"/>
  <c r="Y600" i="1"/>
  <c r="AK600" i="1"/>
  <c r="X600" i="1"/>
  <c r="U600" i="1"/>
  <c r="W600" i="1"/>
  <c r="V600" i="1"/>
  <c r="AK596" i="1"/>
  <c r="X596" i="1"/>
  <c r="U596" i="1"/>
  <c r="T596" i="1"/>
  <c r="Y596" i="1"/>
  <c r="W596" i="1"/>
  <c r="V596" i="1"/>
  <c r="AK707" i="1"/>
  <c r="U707" i="1"/>
  <c r="Y707" i="1"/>
  <c r="T707" i="1"/>
  <c r="X707" i="1"/>
  <c r="W707" i="1"/>
  <c r="V707" i="1"/>
  <c r="AK714" i="1"/>
  <c r="U714" i="1"/>
  <c r="Y714" i="1"/>
  <c r="T714" i="1"/>
  <c r="X714" i="1"/>
  <c r="W714" i="1"/>
  <c r="V714" i="1"/>
  <c r="W758" i="1"/>
  <c r="AK758" i="1"/>
  <c r="U758" i="1"/>
  <c r="Y758" i="1"/>
  <c r="T758" i="1"/>
  <c r="X758" i="1"/>
  <c r="V758" i="1"/>
  <c r="Y764" i="1"/>
  <c r="T764" i="1"/>
  <c r="U764" i="1"/>
  <c r="X764" i="1"/>
  <c r="AK764" i="1"/>
  <c r="W764" i="1"/>
  <c r="V764" i="1"/>
  <c r="U844" i="1"/>
  <c r="X844" i="1"/>
  <c r="Y844" i="1"/>
  <c r="T844" i="1"/>
  <c r="W844" i="1"/>
  <c r="AK844" i="1"/>
  <c r="V844" i="1"/>
  <c r="T898" i="1"/>
  <c r="X898" i="1"/>
  <c r="Y898" i="1"/>
  <c r="AK898" i="1"/>
  <c r="U898" i="1"/>
  <c r="V898" i="1"/>
  <c r="W898" i="1"/>
  <c r="BH840" i="1"/>
  <c r="BH803" i="1"/>
  <c r="BH757" i="1"/>
  <c r="BH756" i="1"/>
  <c r="BH755" i="1"/>
  <c r="BH754" i="1"/>
  <c r="BH753" i="1"/>
  <c r="BH752" i="1"/>
  <c r="BH751" i="1"/>
  <c r="BH747" i="1"/>
  <c r="BH716" i="1"/>
  <c r="BH715" i="1"/>
  <c r="BH710" i="1"/>
  <c r="BH708" i="1"/>
  <c r="BH706" i="1"/>
  <c r="BH705" i="1"/>
  <c r="BH691" i="1"/>
  <c r="BH690" i="1"/>
  <c r="BH689" i="1"/>
  <c r="BH604" i="1"/>
  <c r="BH597" i="1"/>
  <c r="BH694" i="1"/>
  <c r="BH693" i="1"/>
  <c r="BH692" i="1"/>
  <c r="BH598" i="1"/>
  <c r="BH578" i="1"/>
  <c r="BH577" i="1"/>
  <c r="BH576" i="1"/>
  <c r="BH575" i="1"/>
  <c r="BH574" i="1"/>
  <c r="BH568" i="1"/>
  <c r="BH567" i="1"/>
  <c r="BH495" i="1"/>
  <c r="BH489" i="1"/>
  <c r="BH485" i="1"/>
  <c r="BH483" i="1"/>
  <c r="BH482" i="1"/>
  <c r="BH479" i="1"/>
  <c r="BH477" i="1"/>
  <c r="BH369" i="1"/>
  <c r="BH363" i="1"/>
  <c r="BH370" i="1"/>
  <c r="BH368" i="1"/>
  <c r="BH366" i="1"/>
  <c r="BH206" i="1"/>
  <c r="BH205" i="1"/>
  <c r="BH204" i="1"/>
  <c r="BH203" i="1"/>
  <c r="BH202" i="1"/>
  <c r="BH201" i="1"/>
  <c r="BH200" i="1"/>
  <c r="BH199" i="1"/>
  <c r="BH198" i="1"/>
  <c r="BH183" i="1"/>
  <c r="BH182" i="1"/>
  <c r="BH149" i="1"/>
  <c r="BH148" i="1"/>
  <c r="BH107" i="1"/>
  <c r="BH106" i="1"/>
  <c r="BH105" i="1"/>
  <c r="BH104" i="1"/>
  <c r="BH103" i="1"/>
  <c r="BH102" i="1"/>
  <c r="BH101" i="1"/>
  <c r="BH11" i="1"/>
  <c r="BH13" i="1"/>
  <c r="BH669" i="1"/>
  <c r="BH834" i="1"/>
  <c r="BH342" i="1"/>
  <c r="BH343" i="1"/>
  <c r="BH407" i="1"/>
  <c r="BH670" i="1"/>
  <c r="BH667" i="1"/>
  <c r="BH339" i="1"/>
  <c r="BH340" i="1"/>
  <c r="BH341" i="1"/>
  <c r="BH362" i="1"/>
  <c r="BH404" i="1"/>
  <c r="BH405" i="1"/>
  <c r="BH406" i="1"/>
  <c r="BH408" i="1"/>
  <c r="BH668" i="1"/>
  <c r="BH837" i="1"/>
  <c r="BH608" i="1"/>
  <c r="BH610" i="1"/>
  <c r="BH612" i="1"/>
  <c r="BH614" i="1"/>
  <c r="BH674" i="1"/>
  <c r="BH673" i="1"/>
  <c r="BH677" i="1"/>
  <c r="BH845" i="1"/>
  <c r="BH846" i="1"/>
  <c r="BH607" i="1"/>
  <c r="BH609" i="1"/>
  <c r="BH611" i="1"/>
  <c r="BH613" i="1"/>
  <c r="BH615" i="1"/>
  <c r="BH672" i="1"/>
  <c r="BH676" i="1"/>
  <c r="BH671" i="1"/>
  <c r="BH762" i="1"/>
  <c r="BH468" i="1"/>
  <c r="BH675" i="1"/>
  <c r="BH688" i="1"/>
  <c r="BH763" i="1"/>
  <c r="BH77" i="1"/>
  <c r="BH79" i="1"/>
  <c r="BH81" i="1"/>
  <c r="BH83" i="1"/>
  <c r="BH85" i="1"/>
  <c r="BH293" i="1"/>
  <c r="BH337" i="1"/>
  <c r="BH765" i="1"/>
  <c r="BH14" i="1"/>
  <c r="BH272" i="1"/>
  <c r="BH274" i="1"/>
  <c r="BH276" i="1"/>
  <c r="BH281" i="1"/>
  <c r="BH282" i="1"/>
  <c r="BH292" i="1"/>
  <c r="BH294" i="1"/>
  <c r="BH12" i="1"/>
  <c r="BH539" i="1"/>
  <c r="BH538" i="1"/>
  <c r="BH853" i="1"/>
  <c r="BH543" i="1"/>
  <c r="BH856" i="1"/>
  <c r="BH896" i="1"/>
  <c r="BH540" i="1"/>
  <c r="BH854" i="1"/>
  <c r="BH855" i="1"/>
  <c r="AT894" i="1"/>
  <c r="AT893" i="1"/>
  <c r="AT892" i="1"/>
  <c r="AT891" i="1"/>
  <c r="AT890" i="1"/>
  <c r="AT889" i="1"/>
  <c r="AT904" i="1"/>
  <c r="AT887" i="1"/>
  <c r="AT886" i="1"/>
  <c r="AT885" i="1"/>
  <c r="AT884" i="1"/>
  <c r="AT883" i="1"/>
  <c r="AT882" i="1"/>
  <c r="AT881" i="1"/>
  <c r="AT879" i="1"/>
  <c r="AT877" i="1"/>
  <c r="AT880" i="1"/>
  <c r="AT878" i="1"/>
  <c r="AT876" i="1"/>
  <c r="AT888" i="1"/>
  <c r="AT874" i="1"/>
  <c r="AT872" i="1"/>
  <c r="AT866" i="1"/>
  <c r="AT865" i="1"/>
  <c r="AT875" i="1"/>
  <c r="AT873" i="1"/>
  <c r="AT864" i="1"/>
  <c r="AT863" i="1"/>
  <c r="AT836" i="1"/>
  <c r="AT832" i="1"/>
  <c r="AT831" i="1"/>
  <c r="AT830" i="1"/>
  <c r="AT829" i="1"/>
  <c r="AT828" i="1"/>
  <c r="AT827" i="1"/>
  <c r="AT826" i="1"/>
  <c r="AT825" i="1"/>
  <c r="AT824" i="1"/>
  <c r="AT823" i="1"/>
  <c r="AT822" i="1"/>
  <c r="AT821" i="1"/>
  <c r="AT820" i="1"/>
  <c r="AT819" i="1"/>
  <c r="AT795" i="1"/>
  <c r="AT774" i="1"/>
  <c r="AT810" i="1"/>
  <c r="AT809" i="1"/>
  <c r="AT808" i="1"/>
  <c r="AT807" i="1"/>
  <c r="AT806" i="1"/>
  <c r="AT805" i="1"/>
  <c r="AT804" i="1"/>
  <c r="AT793" i="1"/>
  <c r="AT776" i="1"/>
  <c r="AT746" i="1"/>
  <c r="AT745" i="1"/>
  <c r="AT744" i="1"/>
  <c r="AT743" i="1"/>
  <c r="AT742" i="1"/>
  <c r="AT741" i="1"/>
  <c r="AT730" i="1"/>
  <c r="AT729" i="1"/>
  <c r="AT728" i="1"/>
  <c r="AT727" i="1"/>
  <c r="AT726" i="1"/>
  <c r="AT725" i="1"/>
  <c r="AT724" i="1"/>
  <c r="AT723" i="1"/>
  <c r="AT722" i="1"/>
  <c r="AT721" i="1"/>
  <c r="AT720" i="1"/>
  <c r="AT740" i="1"/>
  <c r="AT739" i="1"/>
  <c r="AT738" i="1"/>
  <c r="AT737" i="1"/>
  <c r="AT736" i="1"/>
  <c r="AT735" i="1"/>
  <c r="AT734" i="1"/>
  <c r="AT733" i="1"/>
  <c r="AT732" i="1"/>
  <c r="AT731" i="1"/>
  <c r="AT719" i="1"/>
  <c r="AT718" i="1"/>
  <c r="AT717" i="1"/>
  <c r="AT704" i="1"/>
  <c r="AT703" i="1"/>
  <c r="AT702" i="1"/>
  <c r="AT701" i="1"/>
  <c r="AT700" i="1"/>
  <c r="AT699" i="1"/>
  <c r="AT698" i="1"/>
  <c r="AT697" i="1"/>
  <c r="AT650" i="1"/>
  <c r="AT648" i="1"/>
  <c r="AT626" i="1"/>
  <c r="AT624" i="1"/>
  <c r="AT622" i="1"/>
  <c r="AT620" i="1"/>
  <c r="AT618" i="1"/>
  <c r="AT616" i="1"/>
  <c r="AT696" i="1"/>
  <c r="AT695" i="1"/>
  <c r="AT649" i="1"/>
  <c r="AT647" i="1"/>
  <c r="AT627" i="1"/>
  <c r="AT625" i="1"/>
  <c r="AT623" i="1"/>
  <c r="AT621" i="1"/>
  <c r="AT619" i="1"/>
  <c r="AT617" i="1"/>
  <c r="AT592" i="1"/>
  <c r="AT661" i="1"/>
  <c r="AT550" i="1"/>
  <c r="AT591" i="1"/>
  <c r="AT590" i="1"/>
  <c r="AT589" i="1"/>
  <c r="AT588" i="1"/>
  <c r="AT587" i="1"/>
  <c r="AT586" i="1"/>
  <c r="AT585" i="1"/>
  <c r="AT584" i="1"/>
  <c r="AT583" i="1"/>
  <c r="AT582" i="1"/>
  <c r="AT581" i="1"/>
  <c r="AT580" i="1"/>
  <c r="AT579" i="1"/>
  <c r="AT573" i="1"/>
  <c r="AT572" i="1"/>
  <c r="AT571" i="1"/>
  <c r="AT570" i="1"/>
  <c r="AT569" i="1"/>
  <c r="AT500" i="1"/>
  <c r="AT403" i="1"/>
  <c r="AT401" i="1"/>
  <c r="AT399" i="1"/>
  <c r="AT427" i="1"/>
  <c r="AT425" i="1"/>
  <c r="AT423" i="1"/>
  <c r="AT499" i="1"/>
  <c r="AT497" i="1"/>
  <c r="AT496" i="1"/>
  <c r="AT494" i="1"/>
  <c r="AT493" i="1"/>
  <c r="AT492" i="1"/>
  <c r="AT491" i="1"/>
  <c r="AT490" i="1"/>
  <c r="AT487" i="1"/>
  <c r="AT486" i="1"/>
  <c r="AT484" i="1"/>
  <c r="AT481" i="1"/>
  <c r="AT480" i="1"/>
  <c r="AT478" i="1"/>
  <c r="AT476" i="1"/>
  <c r="AT475" i="1"/>
  <c r="AT474" i="1"/>
  <c r="AT473" i="1"/>
  <c r="AT426" i="1"/>
  <c r="AT424" i="1"/>
  <c r="AT396" i="1"/>
  <c r="AT394" i="1"/>
  <c r="AT392" i="1"/>
  <c r="AT390" i="1"/>
  <c r="AT388" i="1"/>
  <c r="AT386" i="1"/>
  <c r="AT398" i="1"/>
  <c r="AT315" i="1"/>
  <c r="AT271" i="1"/>
  <c r="AT270" i="1"/>
  <c r="AT269" i="1"/>
  <c r="AT268" i="1"/>
  <c r="AT267" i="1"/>
  <c r="AT266" i="1"/>
  <c r="AT265" i="1"/>
  <c r="AT264" i="1"/>
  <c r="AT263" i="1"/>
  <c r="AT262" i="1"/>
  <c r="AT261" i="1"/>
  <c r="AT400" i="1"/>
  <c r="AT395" i="1"/>
  <c r="AT393" i="1"/>
  <c r="AT391" i="1"/>
  <c r="AT389" i="1"/>
  <c r="AT387" i="1"/>
  <c r="AT385" i="1"/>
  <c r="AT402" i="1"/>
  <c r="AT397" i="1"/>
  <c r="AT335" i="1"/>
  <c r="AT260" i="1"/>
  <c r="AT259" i="1"/>
  <c r="AT258" i="1"/>
  <c r="AT257" i="1"/>
  <c r="AT256" i="1"/>
  <c r="AT255" i="1"/>
  <c r="AT254" i="1"/>
  <c r="AT253" i="1"/>
  <c r="AT252" i="1"/>
  <c r="AT251" i="1"/>
  <c r="AT250" i="1"/>
  <c r="AT249" i="1"/>
  <c r="AT248" i="1"/>
  <c r="AT247" i="1"/>
  <c r="AT246" i="1"/>
  <c r="AT245" i="1"/>
  <c r="AT244" i="1"/>
  <c r="AT243" i="1"/>
  <c r="AT242" i="1"/>
  <c r="AT241" i="1"/>
  <c r="AT240" i="1"/>
  <c r="AT239" i="1"/>
  <c r="AT238" i="1"/>
  <c r="AT237" i="1"/>
  <c r="AT236" i="1"/>
  <c r="AT235" i="1"/>
  <c r="AT234" i="1"/>
  <c r="AT233" i="1"/>
  <c r="AT232" i="1"/>
  <c r="AT231" i="1"/>
  <c r="AT230" i="1"/>
  <c r="AT229" i="1"/>
  <c r="AT228" i="1"/>
  <c r="AT227" i="1"/>
  <c r="AT226" i="1"/>
  <c r="AT225" i="1"/>
  <c r="AT224" i="1"/>
  <c r="AT223" i="1"/>
  <c r="AT222" i="1"/>
  <c r="AT221" i="1"/>
  <c r="AT220" i="1"/>
  <c r="AT216" i="1"/>
  <c r="AT215" i="1"/>
  <c r="AT214" i="1"/>
  <c r="AT213" i="1"/>
  <c r="AT212" i="1"/>
  <c r="AT211" i="1"/>
  <c r="AT210" i="1"/>
  <c r="AT209" i="1"/>
  <c r="AT208" i="1"/>
  <c r="AT207" i="1"/>
  <c r="AT197" i="1"/>
  <c r="AT196" i="1"/>
  <c r="AT195" i="1"/>
  <c r="AT194" i="1"/>
  <c r="AT193" i="1"/>
  <c r="AT192" i="1"/>
  <c r="AT191" i="1"/>
  <c r="AT190" i="1"/>
  <c r="AT189" i="1"/>
  <c r="AT188" i="1"/>
  <c r="AT187" i="1"/>
  <c r="AT186" i="1"/>
  <c r="AT185" i="1"/>
  <c r="AT184" i="1"/>
  <c r="AT181" i="1"/>
  <c r="AT180" i="1"/>
  <c r="AT179" i="1"/>
  <c r="AT178" i="1"/>
  <c r="AT177" i="1"/>
  <c r="AT176" i="1"/>
  <c r="AT175" i="1"/>
  <c r="AT174" i="1"/>
  <c r="AT173" i="1"/>
  <c r="AT172" i="1"/>
  <c r="AT171" i="1"/>
  <c r="AT170" i="1"/>
  <c r="AT169" i="1"/>
  <c r="AT168" i="1"/>
  <c r="AT167" i="1"/>
  <c r="AT166" i="1"/>
  <c r="AT165" i="1"/>
  <c r="AT164" i="1"/>
  <c r="AT163" i="1"/>
  <c r="AT162" i="1"/>
  <c r="AT161" i="1"/>
  <c r="AT160" i="1"/>
  <c r="AT159" i="1"/>
  <c r="AT158" i="1"/>
  <c r="AT157" i="1"/>
  <c r="AT156" i="1"/>
  <c r="AT155" i="1"/>
  <c r="AT154" i="1"/>
  <c r="AT153" i="1"/>
  <c r="AT152" i="1"/>
  <c r="AT151" i="1"/>
  <c r="AT150" i="1"/>
  <c r="AT147" i="1"/>
  <c r="AT146" i="1"/>
  <c r="AT145" i="1"/>
  <c r="AT144" i="1"/>
  <c r="AT143" i="1"/>
  <c r="AT142" i="1"/>
  <c r="AT141" i="1"/>
  <c r="AT140" i="1"/>
  <c r="AT139" i="1"/>
  <c r="AT138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94" i="1"/>
  <c r="AT372" i="1"/>
  <c r="AT374" i="1"/>
  <c r="AT376" i="1"/>
  <c r="AT378" i="1"/>
  <c r="AT380" i="1"/>
  <c r="AT382" i="1"/>
  <c r="AT383" i="1"/>
  <c r="AT384" i="1"/>
  <c r="AT410" i="1"/>
  <c r="AT412" i="1"/>
  <c r="AT414" i="1"/>
  <c r="AT415" i="1"/>
  <c r="AT416" i="1"/>
  <c r="AT417" i="1"/>
  <c r="AT418" i="1"/>
  <c r="AT421" i="1"/>
  <c r="AT419" i="1"/>
  <c r="AT420" i="1"/>
  <c r="AT381" i="1"/>
  <c r="AT413" i="1"/>
  <c r="AT549" i="1"/>
  <c r="AT371" i="1"/>
  <c r="AT373" i="1"/>
  <c r="AT375" i="1"/>
  <c r="AT377" i="1"/>
  <c r="AT379" i="1"/>
  <c r="AT409" i="1"/>
  <c r="AT411" i="1"/>
  <c r="AT428" i="1"/>
  <c r="AT429" i="1"/>
  <c r="AT441" i="1"/>
  <c r="AT445" i="1"/>
  <c r="AT440" i="1"/>
  <c r="AT465" i="1"/>
  <c r="AT467" i="1"/>
  <c r="AT651" i="1"/>
  <c r="AT653" i="1"/>
  <c r="AT662" i="1"/>
  <c r="AT663" i="1"/>
  <c r="AT664" i="1"/>
  <c r="AT665" i="1"/>
  <c r="AT666" i="1"/>
  <c r="AT684" i="1"/>
  <c r="AT679" i="1"/>
  <c r="AT681" i="1"/>
  <c r="AT687" i="1"/>
  <c r="AT777" i="1"/>
  <c r="AT422" i="1"/>
  <c r="AT439" i="1"/>
  <c r="AT443" i="1"/>
  <c r="AT444" i="1"/>
  <c r="AT628" i="1"/>
  <c r="AT630" i="1"/>
  <c r="AT632" i="1"/>
  <c r="AT634" i="1"/>
  <c r="AT636" i="1"/>
  <c r="AT638" i="1"/>
  <c r="AT640" i="1"/>
  <c r="AT642" i="1"/>
  <c r="AT655" i="1"/>
  <c r="AT657" i="1"/>
  <c r="AT659" i="1"/>
  <c r="AT833" i="1"/>
  <c r="AT848" i="1"/>
  <c r="AT849" i="1"/>
  <c r="AT442" i="1"/>
  <c r="AT464" i="1"/>
  <c r="AT466" i="1"/>
  <c r="AT652" i="1"/>
  <c r="AT678" i="1"/>
  <c r="AT680" i="1"/>
  <c r="AT682" i="1"/>
  <c r="AT685" i="1"/>
  <c r="AT686" i="1"/>
  <c r="AT839" i="1"/>
  <c r="AT842" i="1"/>
  <c r="AT895" i="1"/>
  <c r="AT436" i="1"/>
  <c r="AT438" i="1"/>
  <c r="AT437" i="1"/>
  <c r="AT629" i="1"/>
  <c r="AT631" i="1"/>
  <c r="AT633" i="1"/>
  <c r="AT635" i="1"/>
  <c r="AT637" i="1"/>
  <c r="AT639" i="1"/>
  <c r="AT641" i="1"/>
  <c r="AT643" i="1"/>
  <c r="AT644" i="1"/>
  <c r="AT645" i="1"/>
  <c r="AT646" i="1"/>
  <c r="AT654" i="1"/>
  <c r="AT656" i="1"/>
  <c r="AT658" i="1"/>
  <c r="AT660" i="1"/>
  <c r="AT683" i="1"/>
  <c r="AT850" i="1"/>
  <c r="AT775" i="1"/>
  <c r="AT794" i="1"/>
  <c r="AT291" i="1"/>
  <c r="AT295" i="1"/>
  <c r="AT297" i="1"/>
  <c r="AT277" i="1"/>
  <c r="AT279" i="1"/>
  <c r="AT283" i="1"/>
  <c r="AT306" i="1"/>
  <c r="AT308" i="1"/>
  <c r="AT310" i="1"/>
  <c r="AT312" i="1"/>
  <c r="AT317" i="1"/>
  <c r="AT319" i="1"/>
  <c r="AT320" i="1"/>
  <c r="AT321" i="1"/>
  <c r="AT322" i="1"/>
  <c r="AT323" i="1"/>
  <c r="AT324" i="1"/>
  <c r="AT325" i="1"/>
  <c r="AT327" i="1"/>
  <c r="AT329" i="1"/>
  <c r="AT331" i="1"/>
  <c r="AT333" i="1"/>
  <c r="AT334" i="1"/>
  <c r="AT778" i="1"/>
  <c r="AT780" i="1"/>
  <c r="AT782" i="1"/>
  <c r="AT796" i="1"/>
  <c r="AT797" i="1"/>
  <c r="AT20" i="1"/>
  <c r="AT299" i="1"/>
  <c r="AT300" i="1"/>
  <c r="AT302" i="1"/>
  <c r="AT304" i="1"/>
  <c r="AT314" i="1"/>
  <c r="AT326" i="1"/>
  <c r="AT766" i="1"/>
  <c r="AT799" i="1"/>
  <c r="AT801" i="1"/>
  <c r="AT785" i="1"/>
  <c r="AT787" i="1"/>
  <c r="AT789" i="1"/>
  <c r="AT791" i="1"/>
  <c r="AT561" i="1"/>
  <c r="AT563" i="1"/>
  <c r="AT565" i="1"/>
  <c r="AT22" i="1"/>
  <c r="AT24" i="1"/>
  <c r="AT26" i="1"/>
  <c r="AT27" i="1"/>
  <c r="AT28" i="1"/>
  <c r="AT29" i="1"/>
  <c r="AT30" i="1"/>
  <c r="AT31" i="1"/>
  <c r="AT32" i="1"/>
  <c r="AT21" i="1"/>
  <c r="AT290" i="1"/>
  <c r="AT296" i="1"/>
  <c r="AT298" i="1"/>
  <c r="AT278" i="1"/>
  <c r="AT280" i="1"/>
  <c r="AT284" i="1"/>
  <c r="AT305" i="1"/>
  <c r="AT307" i="1"/>
  <c r="AT309" i="1"/>
  <c r="AT311" i="1"/>
  <c r="AT313" i="1"/>
  <c r="AT316" i="1"/>
  <c r="AT318" i="1"/>
  <c r="AT328" i="1"/>
  <c r="AT330" i="1"/>
  <c r="AT332" i="1"/>
  <c r="AT336" i="1"/>
  <c r="AT779" i="1"/>
  <c r="AT781" i="1"/>
  <c r="AT783" i="1"/>
  <c r="AT23" i="1"/>
  <c r="AT25" i="1"/>
  <c r="AT19" i="1"/>
  <c r="AT792" i="1"/>
  <c r="AT285" i="1"/>
  <c r="AT286" i="1"/>
  <c r="AT287" i="1"/>
  <c r="AT288" i="1"/>
  <c r="AT289" i="1"/>
  <c r="AT301" i="1"/>
  <c r="AT303" i="1"/>
  <c r="AT470" i="1"/>
  <c r="AT768" i="1"/>
  <c r="AT769" i="1"/>
  <c r="AT770" i="1"/>
  <c r="AT771" i="1"/>
  <c r="AT772" i="1"/>
  <c r="AT773" i="1"/>
  <c r="AT767" i="1"/>
  <c r="AT784" i="1"/>
  <c r="AT798" i="1"/>
  <c r="AT800" i="1"/>
  <c r="AT786" i="1"/>
  <c r="AT788" i="1"/>
  <c r="AT790" i="1"/>
  <c r="AT802" i="1"/>
  <c r="AT559" i="1"/>
  <c r="AT560" i="1"/>
  <c r="AT562" i="1"/>
  <c r="AT564" i="1"/>
  <c r="AT566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8" i="1"/>
  <c r="AT80" i="1"/>
  <c r="AT82" i="1"/>
  <c r="AT84" i="1"/>
  <c r="AT86" i="1"/>
  <c r="AT87" i="1"/>
  <c r="AT88" i="1"/>
  <c r="AT89" i="1"/>
  <c r="AT90" i="1"/>
  <c r="AT91" i="1"/>
  <c r="AT92" i="1"/>
  <c r="AT432" i="1"/>
  <c r="AT435" i="1"/>
  <c r="AT433" i="1"/>
  <c r="AT502" i="1"/>
  <c r="AT504" i="1"/>
  <c r="AT506" i="1"/>
  <c r="AT508" i="1"/>
  <c r="AT501" i="1"/>
  <c r="AT529" i="1"/>
  <c r="AT533" i="1"/>
  <c r="AT534" i="1"/>
  <c r="AT535" i="1"/>
  <c r="AT536" i="1"/>
  <c r="AT537" i="1"/>
  <c r="AT509" i="1"/>
  <c r="AT510" i="1"/>
  <c r="AT511" i="1"/>
  <c r="AT512" i="1"/>
  <c r="AT513" i="1"/>
  <c r="AT514" i="1"/>
  <c r="AT515" i="1"/>
  <c r="AT516" i="1"/>
  <c r="AT517" i="1"/>
  <c r="AT518" i="1"/>
  <c r="AT519" i="1"/>
  <c r="AT520" i="1"/>
  <c r="AT521" i="1"/>
  <c r="AT522" i="1"/>
  <c r="AT523" i="1"/>
  <c r="AT524" i="1"/>
  <c r="AT525" i="1"/>
  <c r="AT526" i="1"/>
  <c r="AT527" i="1"/>
  <c r="AT528" i="1"/>
  <c r="AT555" i="1"/>
  <c r="AT546" i="1"/>
  <c r="AT553" i="1"/>
  <c r="AT33" i="1"/>
  <c r="AT35" i="1"/>
  <c r="AT37" i="1"/>
  <c r="AT39" i="1"/>
  <c r="AT41" i="1"/>
  <c r="AT43" i="1"/>
  <c r="AT45" i="1"/>
  <c r="AT434" i="1"/>
  <c r="AT446" i="1"/>
  <c r="AT448" i="1"/>
  <c r="AT450" i="1"/>
  <c r="AT452" i="1"/>
  <c r="AT454" i="1"/>
  <c r="AT456" i="1"/>
  <c r="AT458" i="1"/>
  <c r="AT460" i="1"/>
  <c r="AT462" i="1"/>
  <c r="AT531" i="1"/>
  <c r="AT532" i="1"/>
  <c r="AT93" i="1"/>
  <c r="AT430" i="1"/>
  <c r="AT503" i="1"/>
  <c r="AT505" i="1"/>
  <c r="AT507" i="1"/>
  <c r="AT548" i="1"/>
  <c r="AT551" i="1"/>
  <c r="AT34" i="1"/>
  <c r="AT36" i="1"/>
  <c r="AT38" i="1"/>
  <c r="AT40" i="1"/>
  <c r="AT42" i="1"/>
  <c r="AT44" i="1"/>
  <c r="AT431" i="1"/>
  <c r="AT447" i="1"/>
  <c r="AT449" i="1"/>
  <c r="AT451" i="1"/>
  <c r="AT453" i="1"/>
  <c r="AT455" i="1"/>
  <c r="AT457" i="1"/>
  <c r="AT459" i="1"/>
  <c r="AT461" i="1"/>
  <c r="AT463" i="1"/>
  <c r="AT530" i="1"/>
  <c r="AT554" i="1"/>
  <c r="AT552" i="1"/>
  <c r="AT816" i="1"/>
  <c r="AT811" i="1"/>
  <c r="AT815" i="1"/>
  <c r="AT814" i="1"/>
  <c r="AT858" i="1"/>
  <c r="AT867" i="1"/>
  <c r="AT869" i="1"/>
  <c r="AT899" i="1"/>
  <c r="AT903" i="1"/>
  <c r="AT902" i="1"/>
  <c r="AT558" i="1"/>
  <c r="AT547" i="1"/>
  <c r="AT812" i="1"/>
  <c r="AT817" i="1"/>
  <c r="AT860" i="1"/>
  <c r="AT862" i="1"/>
  <c r="AT868" i="1"/>
  <c r="AT900" i="1"/>
  <c r="AT556" i="1"/>
  <c r="AT813" i="1"/>
  <c r="AT852" i="1"/>
  <c r="AT851" i="1"/>
  <c r="AT859" i="1"/>
  <c r="AT871" i="1"/>
  <c r="AT870" i="1"/>
  <c r="AT897" i="1"/>
  <c r="AT901" i="1"/>
  <c r="AT557" i="1"/>
  <c r="AT818" i="1"/>
  <c r="AT861" i="1"/>
  <c r="R902" i="1"/>
  <c r="R904" i="1"/>
  <c r="R899" i="1"/>
  <c r="R895" i="1"/>
  <c r="R894" i="1"/>
  <c r="R893" i="1"/>
  <c r="R892" i="1"/>
  <c r="R891" i="1"/>
  <c r="R890" i="1"/>
  <c r="R903" i="1"/>
  <c r="R901" i="1"/>
  <c r="R900" i="1"/>
  <c r="R897" i="1"/>
  <c r="R888" i="1"/>
  <c r="R887" i="1"/>
  <c r="R886" i="1"/>
  <c r="R885" i="1"/>
  <c r="R884" i="1"/>
  <c r="R883" i="1"/>
  <c r="R882" i="1"/>
  <c r="R880" i="1"/>
  <c r="R878" i="1"/>
  <c r="R876" i="1"/>
  <c r="R889" i="1"/>
  <c r="R881" i="1"/>
  <c r="R879" i="1"/>
  <c r="R877" i="1"/>
  <c r="R875" i="1"/>
  <c r="R873" i="1"/>
  <c r="R871" i="1"/>
  <c r="R864" i="1"/>
  <c r="R851" i="1"/>
  <c r="R849" i="1"/>
  <c r="R842" i="1"/>
  <c r="R870" i="1"/>
  <c r="R869" i="1"/>
  <c r="R863" i="1"/>
  <c r="R860" i="1"/>
  <c r="R874" i="1"/>
  <c r="R872" i="1"/>
  <c r="R868" i="1"/>
  <c r="R866" i="1"/>
  <c r="R862" i="1"/>
  <c r="R859" i="1"/>
  <c r="R850" i="1"/>
  <c r="R848" i="1"/>
  <c r="R867" i="1"/>
  <c r="R865" i="1"/>
  <c r="R861" i="1"/>
  <c r="R858" i="1"/>
  <c r="R852" i="1"/>
  <c r="R839" i="1"/>
  <c r="R836" i="1"/>
  <c r="R833" i="1"/>
  <c r="R832" i="1"/>
  <c r="R831" i="1"/>
  <c r="R830" i="1"/>
  <c r="R829" i="1"/>
  <c r="R828" i="1"/>
  <c r="R827" i="1"/>
  <c r="R826" i="1"/>
  <c r="R825" i="1"/>
  <c r="R818" i="1"/>
  <c r="R813" i="1"/>
  <c r="R802" i="1"/>
  <c r="R800" i="1"/>
  <c r="R798" i="1"/>
  <c r="R797" i="1"/>
  <c r="R795" i="1"/>
  <c r="R789" i="1"/>
  <c r="R785" i="1"/>
  <c r="R782" i="1"/>
  <c r="R781" i="1"/>
  <c r="R777" i="1"/>
  <c r="R774" i="1"/>
  <c r="R772" i="1"/>
  <c r="R770" i="1"/>
  <c r="R822" i="1"/>
  <c r="R821" i="1"/>
  <c r="R820" i="1"/>
  <c r="R815" i="1"/>
  <c r="R812" i="1"/>
  <c r="R793" i="1"/>
  <c r="R790" i="1"/>
  <c r="R786" i="1"/>
  <c r="R784" i="1"/>
  <c r="R776" i="1"/>
  <c r="R768" i="1"/>
  <c r="R766" i="1"/>
  <c r="R824" i="1"/>
  <c r="R823" i="1"/>
  <c r="R819" i="1"/>
  <c r="R817" i="1"/>
  <c r="R814" i="1"/>
  <c r="R810" i="1"/>
  <c r="R809" i="1"/>
  <c r="R808" i="1"/>
  <c r="R807" i="1"/>
  <c r="R806" i="1"/>
  <c r="R805" i="1"/>
  <c r="R804" i="1"/>
  <c r="R801" i="1"/>
  <c r="R799" i="1"/>
  <c r="R796" i="1"/>
  <c r="R794" i="1"/>
  <c r="R791" i="1"/>
  <c r="R787" i="1"/>
  <c r="R778" i="1"/>
  <c r="R773" i="1"/>
  <c r="R771" i="1"/>
  <c r="R769" i="1"/>
  <c r="R816" i="1"/>
  <c r="R811" i="1"/>
  <c r="R792" i="1"/>
  <c r="R788" i="1"/>
  <c r="R783" i="1"/>
  <c r="R780" i="1"/>
  <c r="R779" i="1"/>
  <c r="R775" i="1"/>
  <c r="R767" i="1"/>
  <c r="R746" i="1"/>
  <c r="R745" i="1"/>
  <c r="R744" i="1"/>
  <c r="R743" i="1"/>
  <c r="R742" i="1"/>
  <c r="R741" i="1"/>
  <c r="R730" i="1"/>
  <c r="R729" i="1"/>
  <c r="R728" i="1"/>
  <c r="R727" i="1"/>
  <c r="R726" i="1"/>
  <c r="R725" i="1"/>
  <c r="R724" i="1"/>
  <c r="R723" i="1"/>
  <c r="R722" i="1"/>
  <c r="R721" i="1"/>
  <c r="R720" i="1"/>
  <c r="R740" i="1"/>
  <c r="R739" i="1"/>
  <c r="R738" i="1"/>
  <c r="R737" i="1"/>
  <c r="R736" i="1"/>
  <c r="R735" i="1"/>
  <c r="R734" i="1"/>
  <c r="R733" i="1"/>
  <c r="R732" i="1"/>
  <c r="R731" i="1"/>
  <c r="R719" i="1"/>
  <c r="R718" i="1"/>
  <c r="R717" i="1"/>
  <c r="R704" i="1"/>
  <c r="R703" i="1"/>
  <c r="R702" i="1"/>
  <c r="R701" i="1"/>
  <c r="R700" i="1"/>
  <c r="R699" i="1"/>
  <c r="R698" i="1"/>
  <c r="R687" i="1"/>
  <c r="R685" i="1"/>
  <c r="R666" i="1"/>
  <c r="R664" i="1"/>
  <c r="R662" i="1"/>
  <c r="R682" i="1"/>
  <c r="R680" i="1"/>
  <c r="R660" i="1"/>
  <c r="R658" i="1"/>
  <c r="R656" i="1"/>
  <c r="R654" i="1"/>
  <c r="R652" i="1"/>
  <c r="R651" i="1"/>
  <c r="R649" i="1"/>
  <c r="R647" i="1"/>
  <c r="R645" i="1"/>
  <c r="R642" i="1"/>
  <c r="R640" i="1"/>
  <c r="R638" i="1"/>
  <c r="R636" i="1"/>
  <c r="R634" i="1"/>
  <c r="R632" i="1"/>
  <c r="R630" i="1"/>
  <c r="R628" i="1"/>
  <c r="R626" i="1"/>
  <c r="R624" i="1"/>
  <c r="R622" i="1"/>
  <c r="R620" i="1"/>
  <c r="R618" i="1"/>
  <c r="R616" i="1"/>
  <c r="R697" i="1"/>
  <c r="R696" i="1"/>
  <c r="R695" i="1"/>
  <c r="R686" i="1"/>
  <c r="R684" i="1"/>
  <c r="R678" i="1"/>
  <c r="R665" i="1"/>
  <c r="R663" i="1"/>
  <c r="R592" i="1"/>
  <c r="R683" i="1"/>
  <c r="R681" i="1"/>
  <c r="R679" i="1"/>
  <c r="R661" i="1"/>
  <c r="R659" i="1"/>
  <c r="R657" i="1"/>
  <c r="R655" i="1"/>
  <c r="R653" i="1"/>
  <c r="R650" i="1"/>
  <c r="R648" i="1"/>
  <c r="R646" i="1"/>
  <c r="R644" i="1"/>
  <c r="R643" i="1"/>
  <c r="R641" i="1"/>
  <c r="R639" i="1"/>
  <c r="R637" i="1"/>
  <c r="R635" i="1"/>
  <c r="R633" i="1"/>
  <c r="R631" i="1"/>
  <c r="R629" i="1"/>
  <c r="R627" i="1"/>
  <c r="R625" i="1"/>
  <c r="R623" i="1"/>
  <c r="R621" i="1"/>
  <c r="R619" i="1"/>
  <c r="R617" i="1"/>
  <c r="R546" i="1"/>
  <c r="R530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3" i="1"/>
  <c r="R572" i="1"/>
  <c r="R571" i="1"/>
  <c r="R570" i="1"/>
  <c r="R569" i="1"/>
  <c r="R565" i="1"/>
  <c r="R563" i="1"/>
  <c r="R561" i="1"/>
  <c r="R558" i="1"/>
  <c r="R557" i="1"/>
  <c r="R551" i="1"/>
  <c r="R548" i="1"/>
  <c r="R537" i="1"/>
  <c r="R536" i="1"/>
  <c r="R535" i="1"/>
  <c r="R534" i="1"/>
  <c r="R533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7" i="1"/>
  <c r="R505" i="1"/>
  <c r="R503" i="1"/>
  <c r="R559" i="1"/>
  <c r="R556" i="1"/>
  <c r="R553" i="1"/>
  <c r="R552" i="1"/>
  <c r="R547" i="1"/>
  <c r="R532" i="1"/>
  <c r="R566" i="1"/>
  <c r="R564" i="1"/>
  <c r="R562" i="1"/>
  <c r="R560" i="1"/>
  <c r="R555" i="1"/>
  <c r="R554" i="1"/>
  <c r="R550" i="1"/>
  <c r="R549" i="1"/>
  <c r="R531" i="1"/>
  <c r="R508" i="1"/>
  <c r="R506" i="1"/>
  <c r="R504" i="1"/>
  <c r="R502" i="1"/>
  <c r="R501" i="1"/>
  <c r="R470" i="1"/>
  <c r="R466" i="1"/>
  <c r="R464" i="1"/>
  <c r="R462" i="1"/>
  <c r="R460" i="1"/>
  <c r="R458" i="1"/>
  <c r="R456" i="1"/>
  <c r="R454" i="1"/>
  <c r="R452" i="1"/>
  <c r="R450" i="1"/>
  <c r="R448" i="1"/>
  <c r="R446" i="1"/>
  <c r="R443" i="1"/>
  <c r="R438" i="1"/>
  <c r="R435" i="1"/>
  <c r="R428" i="1"/>
  <c r="R426" i="1"/>
  <c r="R424" i="1"/>
  <c r="R423" i="1"/>
  <c r="R419" i="1"/>
  <c r="R417" i="1"/>
  <c r="R415" i="1"/>
  <c r="R398" i="1"/>
  <c r="R396" i="1"/>
  <c r="R444" i="1"/>
  <c r="R434" i="1"/>
  <c r="R430" i="1"/>
  <c r="R421" i="1"/>
  <c r="R413" i="1"/>
  <c r="R411" i="1"/>
  <c r="R409" i="1"/>
  <c r="R500" i="1"/>
  <c r="R499" i="1"/>
  <c r="R497" i="1"/>
  <c r="R496" i="1"/>
  <c r="R494" i="1"/>
  <c r="R493" i="1"/>
  <c r="R492" i="1"/>
  <c r="R491" i="1"/>
  <c r="R490" i="1"/>
  <c r="R487" i="1"/>
  <c r="R486" i="1"/>
  <c r="R484" i="1"/>
  <c r="R481" i="1"/>
  <c r="R480" i="1"/>
  <c r="R478" i="1"/>
  <c r="R476" i="1"/>
  <c r="R475" i="1"/>
  <c r="R474" i="1"/>
  <c r="R473" i="1"/>
  <c r="R467" i="1"/>
  <c r="R465" i="1"/>
  <c r="R463" i="1"/>
  <c r="R461" i="1"/>
  <c r="R459" i="1"/>
  <c r="R457" i="1"/>
  <c r="R455" i="1"/>
  <c r="R453" i="1"/>
  <c r="R451" i="1"/>
  <c r="R449" i="1"/>
  <c r="R447" i="1"/>
  <c r="R445" i="1"/>
  <c r="R442" i="1"/>
  <c r="R439" i="1"/>
  <c r="R437" i="1"/>
  <c r="R436" i="1"/>
  <c r="R427" i="1"/>
  <c r="R425" i="1"/>
  <c r="R420" i="1"/>
  <c r="R418" i="1"/>
  <c r="R416" i="1"/>
  <c r="R414" i="1"/>
  <c r="R441" i="1"/>
  <c r="R440" i="1"/>
  <c r="R433" i="1"/>
  <c r="R432" i="1"/>
  <c r="R431" i="1"/>
  <c r="R429" i="1"/>
  <c r="R422" i="1"/>
  <c r="R412" i="1"/>
  <c r="R410" i="1"/>
  <c r="R403" i="1"/>
  <c r="R401" i="1"/>
  <c r="R399" i="1"/>
  <c r="R395" i="1"/>
  <c r="R334" i="1"/>
  <c r="R333" i="1"/>
  <c r="R332" i="1"/>
  <c r="R331" i="1"/>
  <c r="R330" i="1"/>
  <c r="R329" i="1"/>
  <c r="R328" i="1"/>
  <c r="R327" i="1"/>
  <c r="R324" i="1"/>
  <c r="R317" i="1"/>
  <c r="R290" i="1"/>
  <c r="R287" i="1"/>
  <c r="R284" i="1"/>
  <c r="R397" i="1"/>
  <c r="R394" i="1"/>
  <c r="R392" i="1"/>
  <c r="R390" i="1"/>
  <c r="R388" i="1"/>
  <c r="R386" i="1"/>
  <c r="R384" i="1"/>
  <c r="R382" i="1"/>
  <c r="R381" i="1"/>
  <c r="R379" i="1"/>
  <c r="R377" i="1"/>
  <c r="R375" i="1"/>
  <c r="R373" i="1"/>
  <c r="R371" i="1"/>
  <c r="R336" i="1"/>
  <c r="R323" i="1"/>
  <c r="R320" i="1"/>
  <c r="R315" i="1"/>
  <c r="R313" i="1"/>
  <c r="R311" i="1"/>
  <c r="R309" i="1"/>
  <c r="R307" i="1"/>
  <c r="R305" i="1"/>
  <c r="R303" i="1"/>
  <c r="R301" i="1"/>
  <c r="R299" i="1"/>
  <c r="R297" i="1"/>
  <c r="R295" i="1"/>
  <c r="R291" i="1"/>
  <c r="R289" i="1"/>
  <c r="R280" i="1"/>
  <c r="R277" i="1"/>
  <c r="R271" i="1"/>
  <c r="R270" i="1"/>
  <c r="R269" i="1"/>
  <c r="R268" i="1"/>
  <c r="R267" i="1"/>
  <c r="R266" i="1"/>
  <c r="R265" i="1"/>
  <c r="R264" i="1"/>
  <c r="R263" i="1"/>
  <c r="R262" i="1"/>
  <c r="R261" i="1"/>
  <c r="R400" i="1"/>
  <c r="R335" i="1"/>
  <c r="R326" i="1"/>
  <c r="R322" i="1"/>
  <c r="R319" i="1"/>
  <c r="R318" i="1"/>
  <c r="R316" i="1"/>
  <c r="R286" i="1"/>
  <c r="R283" i="1"/>
  <c r="R402" i="1"/>
  <c r="R393" i="1"/>
  <c r="R391" i="1"/>
  <c r="R389" i="1"/>
  <c r="R387" i="1"/>
  <c r="R385" i="1"/>
  <c r="R383" i="1"/>
  <c r="R380" i="1"/>
  <c r="R378" i="1"/>
  <c r="R376" i="1"/>
  <c r="R374" i="1"/>
  <c r="R372" i="1"/>
  <c r="R325" i="1"/>
  <c r="R321" i="1"/>
  <c r="R314" i="1"/>
  <c r="R312" i="1"/>
  <c r="R310" i="1"/>
  <c r="R308" i="1"/>
  <c r="R306" i="1"/>
  <c r="R304" i="1"/>
  <c r="R302" i="1"/>
  <c r="R300" i="1"/>
  <c r="R298" i="1"/>
  <c r="R296" i="1"/>
  <c r="R288" i="1"/>
  <c r="R285" i="1"/>
  <c r="R279" i="1"/>
  <c r="R278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6" i="1"/>
  <c r="R215" i="1"/>
  <c r="R214" i="1"/>
  <c r="R213" i="1"/>
  <c r="R212" i="1"/>
  <c r="R211" i="1"/>
  <c r="R210" i="1"/>
  <c r="R209" i="1"/>
  <c r="R208" i="1"/>
  <c r="R207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94" i="1"/>
  <c r="R92" i="1"/>
  <c r="R90" i="1"/>
  <c r="R88" i="1"/>
  <c r="R86" i="1"/>
  <c r="R84" i="1"/>
  <c r="R82" i="1"/>
  <c r="R80" i="1"/>
  <c r="R78" i="1"/>
  <c r="R76" i="1"/>
  <c r="R74" i="1"/>
  <c r="R72" i="1"/>
  <c r="R70" i="1"/>
  <c r="R68" i="1"/>
  <c r="R66" i="1"/>
  <c r="R64" i="1"/>
  <c r="R62" i="1"/>
  <c r="R60" i="1"/>
  <c r="R58" i="1"/>
  <c r="R56" i="1"/>
  <c r="R54" i="1"/>
  <c r="R52" i="1"/>
  <c r="R50" i="1"/>
  <c r="R24" i="1"/>
  <c r="R20" i="1"/>
  <c r="R23" i="1"/>
  <c r="R19" i="1"/>
  <c r="R93" i="1"/>
  <c r="R91" i="1"/>
  <c r="R89" i="1"/>
  <c r="R87" i="1"/>
  <c r="R75" i="1"/>
  <c r="R73" i="1"/>
  <c r="R71" i="1"/>
  <c r="R69" i="1"/>
  <c r="R67" i="1"/>
  <c r="R65" i="1"/>
  <c r="R63" i="1"/>
  <c r="R61" i="1"/>
  <c r="R59" i="1"/>
  <c r="R57" i="1"/>
  <c r="R55" i="1"/>
  <c r="R53" i="1"/>
  <c r="R51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22" i="1"/>
  <c r="R33" i="1"/>
  <c r="R32" i="1"/>
  <c r="R31" i="1"/>
  <c r="R30" i="1"/>
  <c r="R29" i="1"/>
  <c r="R28" i="1"/>
  <c r="R27" i="1"/>
  <c r="R26" i="1"/>
  <c r="R25" i="1"/>
  <c r="R21" i="1"/>
  <c r="Y99" i="1"/>
  <c r="T99" i="1"/>
  <c r="X99" i="1"/>
  <c r="AK99" i="1"/>
  <c r="W99" i="1"/>
  <c r="U99" i="1"/>
  <c r="V99" i="1"/>
  <c r="W98" i="1"/>
  <c r="AK98" i="1"/>
  <c r="U98" i="1"/>
  <c r="Y98" i="1"/>
  <c r="T98" i="1"/>
  <c r="X98" i="1"/>
  <c r="V98" i="1"/>
  <c r="X217" i="1"/>
  <c r="W217" i="1"/>
  <c r="AK217" i="1"/>
  <c r="U217" i="1"/>
  <c r="Y217" i="1"/>
  <c r="T217" i="1"/>
  <c r="V217" i="1"/>
  <c r="X345" i="1"/>
  <c r="W345" i="1"/>
  <c r="Y345" i="1"/>
  <c r="T345" i="1"/>
  <c r="U345" i="1"/>
  <c r="AK345" i="1"/>
  <c r="V345" i="1"/>
  <c r="AK354" i="1"/>
  <c r="Y354" i="1"/>
  <c r="X354" i="1"/>
  <c r="W354" i="1"/>
  <c r="T354" i="1"/>
  <c r="U354" i="1"/>
  <c r="V354" i="1"/>
  <c r="U364" i="1"/>
  <c r="T364" i="1"/>
  <c r="Y364" i="1"/>
  <c r="AK364" i="1"/>
  <c r="X364" i="1"/>
  <c r="W364" i="1"/>
  <c r="V364" i="1"/>
  <c r="W346" i="1"/>
  <c r="X346" i="1"/>
  <c r="Y346" i="1"/>
  <c r="T346" i="1"/>
  <c r="U346" i="1"/>
  <c r="AK346" i="1"/>
  <c r="V346" i="1"/>
  <c r="Y353" i="1"/>
  <c r="X353" i="1"/>
  <c r="W353" i="1"/>
  <c r="T353" i="1"/>
  <c r="U353" i="1"/>
  <c r="AK353" i="1"/>
  <c r="V353" i="1"/>
  <c r="AK361" i="1"/>
  <c r="X361" i="1"/>
  <c r="U361" i="1"/>
  <c r="T361" i="1"/>
  <c r="W361" i="1"/>
  <c r="Y361" i="1"/>
  <c r="V361" i="1"/>
  <c r="AK471" i="1"/>
  <c r="T471" i="1"/>
  <c r="U471" i="1"/>
  <c r="W471" i="1"/>
  <c r="X471" i="1"/>
  <c r="Y471" i="1"/>
  <c r="V471" i="1"/>
  <c r="V541" i="1"/>
  <c r="T541" i="1"/>
  <c r="X541" i="1"/>
  <c r="Y541" i="1"/>
  <c r="AK541" i="1"/>
  <c r="U541" i="1"/>
  <c r="W541" i="1"/>
  <c r="T593" i="1"/>
  <c r="Y593" i="1"/>
  <c r="AK593" i="1"/>
  <c r="X593" i="1"/>
  <c r="U593" i="1"/>
  <c r="W593" i="1"/>
  <c r="V593" i="1"/>
  <c r="T602" i="1"/>
  <c r="Y602" i="1"/>
  <c r="AK602" i="1"/>
  <c r="X602" i="1"/>
  <c r="U602" i="1"/>
  <c r="W602" i="1"/>
  <c r="V602" i="1"/>
  <c r="AK601" i="1"/>
  <c r="X601" i="1"/>
  <c r="U601" i="1"/>
  <c r="T601" i="1"/>
  <c r="Y601" i="1"/>
  <c r="W601" i="1"/>
  <c r="V601" i="1"/>
  <c r="AK709" i="1"/>
  <c r="U709" i="1"/>
  <c r="Y709" i="1"/>
  <c r="T709" i="1"/>
  <c r="X709" i="1"/>
  <c r="W709" i="1"/>
  <c r="V709" i="1"/>
  <c r="W748" i="1"/>
  <c r="AK748" i="1"/>
  <c r="U748" i="1"/>
  <c r="Y748" i="1"/>
  <c r="T748" i="1"/>
  <c r="X748" i="1"/>
  <c r="V748" i="1"/>
  <c r="W759" i="1"/>
  <c r="AK759" i="1"/>
  <c r="U759" i="1"/>
  <c r="Y759" i="1"/>
  <c r="T759" i="1"/>
  <c r="X759" i="1"/>
  <c r="V759" i="1"/>
  <c r="AK835" i="1"/>
  <c r="Y835" i="1"/>
  <c r="T835" i="1"/>
  <c r="W835" i="1"/>
  <c r="X835" i="1"/>
  <c r="U835" i="1"/>
  <c r="V835" i="1"/>
  <c r="U843" i="1"/>
  <c r="X843" i="1"/>
  <c r="Y843" i="1"/>
  <c r="T843" i="1"/>
  <c r="W843" i="1"/>
  <c r="AK843" i="1"/>
  <c r="V843" i="1"/>
  <c r="AS902" i="1"/>
  <c r="AS900" i="1"/>
  <c r="AS859" i="1"/>
  <c r="AS851" i="1"/>
  <c r="AS812" i="1"/>
  <c r="AS814" i="1"/>
  <c r="AS547" i="1"/>
  <c r="AS532" i="1"/>
  <c r="AS548" i="1"/>
  <c r="AS529" i="1"/>
  <c r="AS508" i="1"/>
  <c r="AS506" i="1"/>
  <c r="AS504" i="1"/>
  <c r="AS502" i="1"/>
  <c r="AS530" i="1"/>
  <c r="AS501" i="1"/>
  <c r="AS537" i="1"/>
  <c r="AS536" i="1"/>
  <c r="AS535" i="1"/>
  <c r="AS534" i="1"/>
  <c r="AS533" i="1"/>
  <c r="AS531" i="1"/>
  <c r="AS507" i="1"/>
  <c r="AS505" i="1"/>
  <c r="AS503" i="1"/>
  <c r="AS24" i="1"/>
  <c r="AS44" i="1"/>
  <c r="AS51" i="1"/>
  <c r="AS61" i="1"/>
  <c r="AS41" i="1"/>
  <c r="AS52" i="1"/>
  <c r="AS54" i="1"/>
  <c r="AS57" i="1"/>
  <c r="AS59" i="1"/>
  <c r="AS60" i="1"/>
  <c r="AS62" i="1"/>
  <c r="AS68" i="1"/>
  <c r="AS73" i="1"/>
  <c r="AS23" i="1"/>
  <c r="AS26" i="1"/>
  <c r="AS28" i="1"/>
  <c r="AS30" i="1"/>
  <c r="AS32" i="1"/>
  <c r="AS22" i="1"/>
  <c r="AS38" i="1"/>
  <c r="AS50" i="1"/>
  <c r="AS53" i="1"/>
  <c r="AS63" i="1"/>
  <c r="AS67" i="1"/>
  <c r="AS70" i="1"/>
  <c r="AS72" i="1"/>
  <c r="AS80" i="1"/>
  <c r="AS84" i="1"/>
  <c r="AS34" i="1"/>
  <c r="AS36" i="1"/>
  <c r="AS45" i="1"/>
  <c r="AS56" i="1"/>
  <c r="AS65" i="1"/>
  <c r="AS71" i="1"/>
  <c r="AS92" i="1"/>
  <c r="AS21" i="1"/>
  <c r="AS20" i="1"/>
  <c r="AS37" i="1"/>
  <c r="AS43" i="1"/>
  <c r="AS46" i="1"/>
  <c r="AS48" i="1"/>
  <c r="AS66" i="1"/>
  <c r="AS75" i="1"/>
  <c r="AS19" i="1"/>
  <c r="AS25" i="1"/>
  <c r="AS27" i="1"/>
  <c r="AS29" i="1"/>
  <c r="AS31" i="1"/>
  <c r="AS33" i="1"/>
  <c r="AS35" i="1"/>
  <c r="AS47" i="1"/>
  <c r="AS55" i="1"/>
  <c r="AS64" i="1"/>
  <c r="AS74" i="1"/>
  <c r="AS76" i="1"/>
  <c r="AS39" i="1"/>
  <c r="AS86" i="1"/>
  <c r="AS42" i="1"/>
  <c r="AS78" i="1"/>
  <c r="AS432" i="1"/>
  <c r="AS464" i="1"/>
  <c r="AS466" i="1"/>
  <c r="AS470" i="1"/>
  <c r="AS474" i="1"/>
  <c r="AS476" i="1"/>
  <c r="AS478" i="1"/>
  <c r="AS480" i="1"/>
  <c r="AS484" i="1"/>
  <c r="AS486" i="1"/>
  <c r="AS490" i="1"/>
  <c r="AS492" i="1"/>
  <c r="AS494" i="1"/>
  <c r="AS496" i="1"/>
  <c r="AS500" i="1"/>
  <c r="AS552" i="1"/>
  <c r="AS40" i="1"/>
  <c r="AS49" i="1"/>
  <c r="AS69" i="1"/>
  <c r="AS82" i="1"/>
  <c r="AS91" i="1"/>
  <c r="AS93" i="1"/>
  <c r="AS431" i="1"/>
  <c r="AS94" i="1"/>
  <c r="AS108" i="1"/>
  <c r="AS110" i="1"/>
  <c r="AS112" i="1"/>
  <c r="AS114" i="1"/>
  <c r="AS116" i="1"/>
  <c r="AS118" i="1"/>
  <c r="AS120" i="1"/>
  <c r="AS122" i="1"/>
  <c r="AS126" i="1"/>
  <c r="AS128" i="1"/>
  <c r="AS130" i="1"/>
  <c r="AS132" i="1"/>
  <c r="AS134" i="1"/>
  <c r="AS136" i="1"/>
  <c r="AS138" i="1"/>
  <c r="AS140" i="1"/>
  <c r="AS142" i="1"/>
  <c r="AS144" i="1"/>
  <c r="AS146" i="1"/>
  <c r="AS150" i="1"/>
  <c r="AS152" i="1"/>
  <c r="AS154" i="1"/>
  <c r="AS156" i="1"/>
  <c r="AS158" i="1"/>
  <c r="AS160" i="1"/>
  <c r="AS162" i="1"/>
  <c r="AS164" i="1"/>
  <c r="AS166" i="1"/>
  <c r="AS168" i="1"/>
  <c r="AS170" i="1"/>
  <c r="AS172" i="1"/>
  <c r="AS174" i="1"/>
  <c r="AS176" i="1"/>
  <c r="AS178" i="1"/>
  <c r="AS180" i="1"/>
  <c r="AS184" i="1"/>
  <c r="AS186" i="1"/>
  <c r="AS188" i="1"/>
  <c r="AS190" i="1"/>
  <c r="AS192" i="1"/>
  <c r="AS194" i="1"/>
  <c r="AS196" i="1"/>
  <c r="AS208" i="1"/>
  <c r="AS210" i="1"/>
  <c r="AS212" i="1"/>
  <c r="AS214" i="1"/>
  <c r="AS216" i="1"/>
  <c r="AS220" i="1"/>
  <c r="AS222" i="1"/>
  <c r="AS224" i="1"/>
  <c r="AS226" i="1"/>
  <c r="AS228" i="1"/>
  <c r="AS230" i="1"/>
  <c r="AS232" i="1"/>
  <c r="AS234" i="1"/>
  <c r="AS236" i="1"/>
  <c r="AS238" i="1"/>
  <c r="AS240" i="1"/>
  <c r="AS242" i="1"/>
  <c r="AS244" i="1"/>
  <c r="AS246" i="1"/>
  <c r="AS248" i="1"/>
  <c r="AS250" i="1"/>
  <c r="AS252" i="1"/>
  <c r="AS254" i="1"/>
  <c r="AS256" i="1"/>
  <c r="AS258" i="1"/>
  <c r="AS260" i="1"/>
  <c r="AS262" i="1"/>
  <c r="AS264" i="1"/>
  <c r="AS266" i="1"/>
  <c r="AS268" i="1"/>
  <c r="AS270" i="1"/>
  <c r="AS278" i="1"/>
  <c r="AS280" i="1"/>
  <c r="AS284" i="1"/>
  <c r="AS286" i="1"/>
  <c r="AS288" i="1"/>
  <c r="AS290" i="1"/>
  <c r="AS296" i="1"/>
  <c r="AS298" i="1"/>
  <c r="AS300" i="1"/>
  <c r="AS302" i="1"/>
  <c r="AS304" i="1"/>
  <c r="AS306" i="1"/>
  <c r="AS308" i="1"/>
  <c r="AS310" i="1"/>
  <c r="AS312" i="1"/>
  <c r="AS314" i="1"/>
  <c r="AS316" i="1"/>
  <c r="AS318" i="1"/>
  <c r="AS320" i="1"/>
  <c r="AS322" i="1"/>
  <c r="AS324" i="1"/>
  <c r="AS326" i="1"/>
  <c r="AS328" i="1"/>
  <c r="AS330" i="1"/>
  <c r="AS332" i="1"/>
  <c r="AS334" i="1"/>
  <c r="AS336" i="1"/>
  <c r="AS372" i="1"/>
  <c r="AS374" i="1"/>
  <c r="AS376" i="1"/>
  <c r="AS378" i="1"/>
  <c r="AS380" i="1"/>
  <c r="AS382" i="1"/>
  <c r="AS384" i="1"/>
  <c r="AS386" i="1"/>
  <c r="AS388" i="1"/>
  <c r="AS390" i="1"/>
  <c r="AS392" i="1"/>
  <c r="AS394" i="1"/>
  <c r="AS396" i="1"/>
  <c r="AS398" i="1"/>
  <c r="AS400" i="1"/>
  <c r="AS402" i="1"/>
  <c r="AS410" i="1"/>
  <c r="AS412" i="1"/>
  <c r="AS414" i="1"/>
  <c r="AS416" i="1"/>
  <c r="AS418" i="1"/>
  <c r="AS420" i="1"/>
  <c r="AS422" i="1"/>
  <c r="AS424" i="1"/>
  <c r="AS426" i="1"/>
  <c r="AS428" i="1"/>
  <c r="AS429" i="1"/>
  <c r="AS430" i="1"/>
  <c r="AS437" i="1"/>
  <c r="AS439" i="1"/>
  <c r="AS441" i="1"/>
  <c r="AS443" i="1"/>
  <c r="AS445" i="1"/>
  <c r="AS447" i="1"/>
  <c r="AS449" i="1"/>
  <c r="AS451" i="1"/>
  <c r="AS453" i="1"/>
  <c r="AS455" i="1"/>
  <c r="AS457" i="1"/>
  <c r="AS459" i="1"/>
  <c r="AS461" i="1"/>
  <c r="AS555" i="1"/>
  <c r="AS58" i="1"/>
  <c r="AS87" i="1"/>
  <c r="AS434" i="1"/>
  <c r="AS435" i="1"/>
  <c r="AS465" i="1"/>
  <c r="AS467" i="1"/>
  <c r="AS473" i="1"/>
  <c r="AS475" i="1"/>
  <c r="AS481" i="1"/>
  <c r="AS487" i="1"/>
  <c r="AS491" i="1"/>
  <c r="AS493" i="1"/>
  <c r="AS497" i="1"/>
  <c r="AS499" i="1"/>
  <c r="AS509" i="1"/>
  <c r="AS510" i="1"/>
  <c r="AS511" i="1"/>
  <c r="AS512" i="1"/>
  <c r="AS513" i="1"/>
  <c r="AS514" i="1"/>
  <c r="AS515" i="1"/>
  <c r="AS516" i="1"/>
  <c r="AS517" i="1"/>
  <c r="AS518" i="1"/>
  <c r="AS519" i="1"/>
  <c r="AS520" i="1"/>
  <c r="AS521" i="1"/>
  <c r="AS522" i="1"/>
  <c r="AS523" i="1"/>
  <c r="AS524" i="1"/>
  <c r="AS525" i="1"/>
  <c r="AS526" i="1"/>
  <c r="AS527" i="1"/>
  <c r="AS528" i="1"/>
  <c r="AS546" i="1"/>
  <c r="AS89" i="1"/>
  <c r="AS88" i="1"/>
  <c r="AS90" i="1"/>
  <c r="AS433" i="1"/>
  <c r="AS109" i="1"/>
  <c r="AS111" i="1"/>
  <c r="AS113" i="1"/>
  <c r="AS115" i="1"/>
  <c r="AS117" i="1"/>
  <c r="AS119" i="1"/>
  <c r="AS121" i="1"/>
  <c r="AS125" i="1"/>
  <c r="AS127" i="1"/>
  <c r="AS129" i="1"/>
  <c r="AS131" i="1"/>
  <c r="AS133" i="1"/>
  <c r="AS135" i="1"/>
  <c r="AS137" i="1"/>
  <c r="AS139" i="1"/>
  <c r="AS141" i="1"/>
  <c r="AS143" i="1"/>
  <c r="AS145" i="1"/>
  <c r="AS147" i="1"/>
  <c r="AS151" i="1"/>
  <c r="AS153" i="1"/>
  <c r="AS155" i="1"/>
  <c r="AS157" i="1"/>
  <c r="AS159" i="1"/>
  <c r="AS161" i="1"/>
  <c r="AS163" i="1"/>
  <c r="AS165" i="1"/>
  <c r="AS167" i="1"/>
  <c r="AS169" i="1"/>
  <c r="AS171" i="1"/>
  <c r="AS173" i="1"/>
  <c r="AS175" i="1"/>
  <c r="AS177" i="1"/>
  <c r="AS179" i="1"/>
  <c r="AS181" i="1"/>
  <c r="AS185" i="1"/>
  <c r="AS187" i="1"/>
  <c r="AS189" i="1"/>
  <c r="AS191" i="1"/>
  <c r="AS193" i="1"/>
  <c r="AS195" i="1"/>
  <c r="AS197" i="1"/>
  <c r="AS207" i="1"/>
  <c r="AS209" i="1"/>
  <c r="AS211" i="1"/>
  <c r="AS213" i="1"/>
  <c r="AS215" i="1"/>
  <c r="AS221" i="1"/>
  <c r="AS223" i="1"/>
  <c r="AS225" i="1"/>
  <c r="AS227" i="1"/>
  <c r="AS229" i="1"/>
  <c r="AS231" i="1"/>
  <c r="AS233" i="1"/>
  <c r="AS235" i="1"/>
  <c r="AS237" i="1"/>
  <c r="AS239" i="1"/>
  <c r="AS241" i="1"/>
  <c r="AS243" i="1"/>
  <c r="AS245" i="1"/>
  <c r="AS247" i="1"/>
  <c r="AS249" i="1"/>
  <c r="AS251" i="1"/>
  <c r="AS253" i="1"/>
  <c r="AS255" i="1"/>
  <c r="AS257" i="1"/>
  <c r="AS259" i="1"/>
  <c r="AS261" i="1"/>
  <c r="AS263" i="1"/>
  <c r="AS265" i="1"/>
  <c r="AS267" i="1"/>
  <c r="AS269" i="1"/>
  <c r="AS271" i="1"/>
  <c r="AS277" i="1"/>
  <c r="AS279" i="1"/>
  <c r="AS283" i="1"/>
  <c r="AS285" i="1"/>
  <c r="AS287" i="1"/>
  <c r="AS289" i="1"/>
  <c r="AS291" i="1"/>
  <c r="AS295" i="1"/>
  <c r="AS297" i="1"/>
  <c r="AS299" i="1"/>
  <c r="AS301" i="1"/>
  <c r="AS303" i="1"/>
  <c r="AS305" i="1"/>
  <c r="AS307" i="1"/>
  <c r="AS309" i="1"/>
  <c r="AS311" i="1"/>
  <c r="AS313" i="1"/>
  <c r="AS315" i="1"/>
  <c r="AS317" i="1"/>
  <c r="AS319" i="1"/>
  <c r="AS321" i="1"/>
  <c r="AS323" i="1"/>
  <c r="AS325" i="1"/>
  <c r="AS327" i="1"/>
  <c r="AS329" i="1"/>
  <c r="AS331" i="1"/>
  <c r="AS333" i="1"/>
  <c r="AS335" i="1"/>
  <c r="AS371" i="1"/>
  <c r="AS373" i="1"/>
  <c r="AS375" i="1"/>
  <c r="AS377" i="1"/>
  <c r="AS379" i="1"/>
  <c r="AS381" i="1"/>
  <c r="AS383" i="1"/>
  <c r="AS385" i="1"/>
  <c r="AS387" i="1"/>
  <c r="AS389" i="1"/>
  <c r="AS391" i="1"/>
  <c r="AS393" i="1"/>
  <c r="AS395" i="1"/>
  <c r="AS397" i="1"/>
  <c r="AS399" i="1"/>
  <c r="AS401" i="1"/>
  <c r="AS403" i="1"/>
  <c r="AS409" i="1"/>
  <c r="AS411" i="1"/>
  <c r="AS413" i="1"/>
  <c r="AS415" i="1"/>
  <c r="AS417" i="1"/>
  <c r="AS419" i="1"/>
  <c r="AS421" i="1"/>
  <c r="AS423" i="1"/>
  <c r="AS425" i="1"/>
  <c r="AS427" i="1"/>
  <c r="AS436" i="1"/>
  <c r="AS438" i="1"/>
  <c r="AS440" i="1"/>
  <c r="AS442" i="1"/>
  <c r="AS444" i="1"/>
  <c r="AS446" i="1"/>
  <c r="AS448" i="1"/>
  <c r="AS450" i="1"/>
  <c r="AS452" i="1"/>
  <c r="AS454" i="1"/>
  <c r="AS456" i="1"/>
  <c r="AS458" i="1"/>
  <c r="AS460" i="1"/>
  <c r="AS462" i="1"/>
  <c r="AS463" i="1"/>
  <c r="AS554" i="1"/>
  <c r="AS549" i="1"/>
  <c r="AS550" i="1"/>
  <c r="AS559" i="1"/>
  <c r="AS561" i="1"/>
  <c r="AS563" i="1"/>
  <c r="AS565" i="1"/>
  <c r="AS569" i="1"/>
  <c r="AS571" i="1"/>
  <c r="AS573" i="1"/>
  <c r="AS579" i="1"/>
  <c r="AS581" i="1"/>
  <c r="AS583" i="1"/>
  <c r="AS585" i="1"/>
  <c r="AS587" i="1"/>
  <c r="AS589" i="1"/>
  <c r="AS591" i="1"/>
  <c r="AS617" i="1"/>
  <c r="AS619" i="1"/>
  <c r="AS621" i="1"/>
  <c r="AS623" i="1"/>
  <c r="AS625" i="1"/>
  <c r="AS627" i="1"/>
  <c r="AS629" i="1"/>
  <c r="AS631" i="1"/>
  <c r="AS633" i="1"/>
  <c r="AS635" i="1"/>
  <c r="AS637" i="1"/>
  <c r="AS639" i="1"/>
  <c r="AS641" i="1"/>
  <c r="AS643" i="1"/>
  <c r="AS645" i="1"/>
  <c r="AS647" i="1"/>
  <c r="AS649" i="1"/>
  <c r="AS651" i="1"/>
  <c r="AS653" i="1"/>
  <c r="AS655" i="1"/>
  <c r="AS657" i="1"/>
  <c r="AS659" i="1"/>
  <c r="AS661" i="1"/>
  <c r="AS663" i="1"/>
  <c r="AS665" i="1"/>
  <c r="AS679" i="1"/>
  <c r="AS681" i="1"/>
  <c r="AS683" i="1"/>
  <c r="AS685" i="1"/>
  <c r="AS687" i="1"/>
  <c r="AS695" i="1"/>
  <c r="AS697" i="1"/>
  <c r="AS699" i="1"/>
  <c r="AS701" i="1"/>
  <c r="AS703" i="1"/>
  <c r="AS718" i="1"/>
  <c r="AS720" i="1"/>
  <c r="AS722" i="1"/>
  <c r="AS724" i="1"/>
  <c r="AS726" i="1"/>
  <c r="AS728" i="1"/>
  <c r="AS730" i="1"/>
  <c r="AS811" i="1"/>
  <c r="AS815" i="1"/>
  <c r="AS852" i="1"/>
  <c r="AS864" i="1"/>
  <c r="AS872" i="1"/>
  <c r="AS873" i="1"/>
  <c r="AS874" i="1"/>
  <c r="AS875" i="1"/>
  <c r="AS876" i="1"/>
  <c r="AS877" i="1"/>
  <c r="AS878" i="1"/>
  <c r="AS879" i="1"/>
  <c r="AS880" i="1"/>
  <c r="AS881" i="1"/>
  <c r="AS897" i="1"/>
  <c r="AS901" i="1"/>
  <c r="AS883" i="1"/>
  <c r="AS885" i="1"/>
  <c r="AS887" i="1"/>
  <c r="AS889" i="1"/>
  <c r="AS891" i="1"/>
  <c r="AS893" i="1"/>
  <c r="AS895" i="1"/>
  <c r="AS892" i="1"/>
  <c r="AS551" i="1"/>
  <c r="AS558" i="1"/>
  <c r="AS732" i="1"/>
  <c r="AS734" i="1"/>
  <c r="AS736" i="1"/>
  <c r="AS738" i="1"/>
  <c r="AS740" i="1"/>
  <c r="AS742" i="1"/>
  <c r="AS744" i="1"/>
  <c r="AS746" i="1"/>
  <c r="AS766" i="1"/>
  <c r="AS768" i="1"/>
  <c r="AS770" i="1"/>
  <c r="AS772" i="1"/>
  <c r="AS774" i="1"/>
  <c r="AS776" i="1"/>
  <c r="AS778" i="1"/>
  <c r="AS780" i="1"/>
  <c r="AS782" i="1"/>
  <c r="AS784" i="1"/>
  <c r="AS786" i="1"/>
  <c r="AS788" i="1"/>
  <c r="AS790" i="1"/>
  <c r="AS792" i="1"/>
  <c r="AS794" i="1"/>
  <c r="AS796" i="1"/>
  <c r="AS798" i="1"/>
  <c r="AS800" i="1"/>
  <c r="AS802" i="1"/>
  <c r="AS804" i="1"/>
  <c r="AS806" i="1"/>
  <c r="AS808" i="1"/>
  <c r="AS810" i="1"/>
  <c r="AS862" i="1"/>
  <c r="AS865" i="1"/>
  <c r="AS860" i="1"/>
  <c r="AS819" i="1"/>
  <c r="AS821" i="1"/>
  <c r="AS823" i="1"/>
  <c r="AS825" i="1"/>
  <c r="AS827" i="1"/>
  <c r="AS829" i="1"/>
  <c r="AS831" i="1"/>
  <c r="AS833" i="1"/>
  <c r="AS839" i="1"/>
  <c r="AS849" i="1"/>
  <c r="AS871" i="1"/>
  <c r="AS903" i="1"/>
  <c r="AS890" i="1"/>
  <c r="AS894" i="1"/>
  <c r="AS553" i="1"/>
  <c r="AS556" i="1"/>
  <c r="AS560" i="1"/>
  <c r="AS562" i="1"/>
  <c r="AS564" i="1"/>
  <c r="AS566" i="1"/>
  <c r="AS570" i="1"/>
  <c r="AS572" i="1"/>
  <c r="AS580" i="1"/>
  <c r="AS582" i="1"/>
  <c r="AS584" i="1"/>
  <c r="AS586" i="1"/>
  <c r="AS588" i="1"/>
  <c r="AS590" i="1"/>
  <c r="AS592" i="1"/>
  <c r="AS616" i="1"/>
  <c r="AS618" i="1"/>
  <c r="AS620" i="1"/>
  <c r="AS622" i="1"/>
  <c r="AS624" i="1"/>
  <c r="AS626" i="1"/>
  <c r="AS628" i="1"/>
  <c r="AS630" i="1"/>
  <c r="AS632" i="1"/>
  <c r="AS634" i="1"/>
  <c r="AS636" i="1"/>
  <c r="AS638" i="1"/>
  <c r="AS640" i="1"/>
  <c r="AS642" i="1"/>
  <c r="AS644" i="1"/>
  <c r="AS646" i="1"/>
  <c r="AS648" i="1"/>
  <c r="AS650" i="1"/>
  <c r="AS652" i="1"/>
  <c r="AS654" i="1"/>
  <c r="AS656" i="1"/>
  <c r="AS658" i="1"/>
  <c r="AS660" i="1"/>
  <c r="AS662" i="1"/>
  <c r="AS664" i="1"/>
  <c r="AS666" i="1"/>
  <c r="AS678" i="1"/>
  <c r="AS680" i="1"/>
  <c r="AS682" i="1"/>
  <c r="AS684" i="1"/>
  <c r="AS686" i="1"/>
  <c r="AS696" i="1"/>
  <c r="AS698" i="1"/>
  <c r="AS700" i="1"/>
  <c r="AS702" i="1"/>
  <c r="AS704" i="1"/>
  <c r="AS717" i="1"/>
  <c r="AS719" i="1"/>
  <c r="AS721" i="1"/>
  <c r="AS723" i="1"/>
  <c r="AS725" i="1"/>
  <c r="AS727" i="1"/>
  <c r="AS729" i="1"/>
  <c r="AS813" i="1"/>
  <c r="AS816" i="1"/>
  <c r="AS817" i="1"/>
  <c r="AS818" i="1"/>
  <c r="AS858" i="1"/>
  <c r="AS861" i="1"/>
  <c r="AS866" i="1"/>
  <c r="AS868" i="1"/>
  <c r="AS869" i="1"/>
  <c r="AS899" i="1"/>
  <c r="AS882" i="1"/>
  <c r="AS884" i="1"/>
  <c r="AS886" i="1"/>
  <c r="AS888" i="1"/>
  <c r="AS904" i="1"/>
  <c r="AS557" i="1"/>
  <c r="AS731" i="1"/>
  <c r="AS733" i="1"/>
  <c r="AS735" i="1"/>
  <c r="AS737" i="1"/>
  <c r="AS739" i="1"/>
  <c r="AS741" i="1"/>
  <c r="AS743" i="1"/>
  <c r="AS745" i="1"/>
  <c r="AS767" i="1"/>
  <c r="AS769" i="1"/>
  <c r="AS771" i="1"/>
  <c r="AS773" i="1"/>
  <c r="AS775" i="1"/>
  <c r="AS777" i="1"/>
  <c r="AS779" i="1"/>
  <c r="AS781" i="1"/>
  <c r="AS783" i="1"/>
  <c r="AS785" i="1"/>
  <c r="AS787" i="1"/>
  <c r="AS789" i="1"/>
  <c r="AS791" i="1"/>
  <c r="AS793" i="1"/>
  <c r="AS795" i="1"/>
  <c r="AS797" i="1"/>
  <c r="AS799" i="1"/>
  <c r="AS801" i="1"/>
  <c r="AS805" i="1"/>
  <c r="AS807" i="1"/>
  <c r="AS809" i="1"/>
  <c r="AS863" i="1"/>
  <c r="AS820" i="1"/>
  <c r="AS822" i="1"/>
  <c r="AS824" i="1"/>
  <c r="AS826" i="1"/>
  <c r="AS828" i="1"/>
  <c r="AS830" i="1"/>
  <c r="AS832" i="1"/>
  <c r="AS836" i="1"/>
  <c r="AS842" i="1"/>
  <c r="AS848" i="1"/>
  <c r="AS850" i="1"/>
  <c r="AS870" i="1"/>
  <c r="AS867" i="1"/>
  <c r="AR895" i="1"/>
  <c r="AR894" i="1"/>
  <c r="AR893" i="1"/>
  <c r="AR892" i="1"/>
  <c r="AR891" i="1"/>
  <c r="AR890" i="1"/>
  <c r="AR889" i="1"/>
  <c r="AR888" i="1"/>
  <c r="AR887" i="1"/>
  <c r="AR886" i="1"/>
  <c r="AR885" i="1"/>
  <c r="AR884" i="1"/>
  <c r="AR883" i="1"/>
  <c r="AR882" i="1"/>
  <c r="AR881" i="1"/>
  <c r="AR879" i="1"/>
  <c r="AR877" i="1"/>
  <c r="AR880" i="1"/>
  <c r="AR878" i="1"/>
  <c r="AR876" i="1"/>
  <c r="AR869" i="1"/>
  <c r="AR863" i="1"/>
  <c r="AR850" i="1"/>
  <c r="AR874" i="1"/>
  <c r="AR872" i="1"/>
  <c r="AR867" i="1"/>
  <c r="AR865" i="1"/>
  <c r="AR862" i="1"/>
  <c r="AR875" i="1"/>
  <c r="AR873" i="1"/>
  <c r="AR871" i="1"/>
  <c r="AR864" i="1"/>
  <c r="AR842" i="1"/>
  <c r="AR839" i="1"/>
  <c r="AR836" i="1"/>
  <c r="AR832" i="1"/>
  <c r="AR831" i="1"/>
  <c r="AR830" i="1"/>
  <c r="AR829" i="1"/>
  <c r="AR828" i="1"/>
  <c r="AR827" i="1"/>
  <c r="AR826" i="1"/>
  <c r="AR825" i="1"/>
  <c r="AR824" i="1"/>
  <c r="AR823" i="1"/>
  <c r="AR790" i="1"/>
  <c r="AR786" i="1"/>
  <c r="AR822" i="1"/>
  <c r="AR821" i="1"/>
  <c r="AR820" i="1"/>
  <c r="AR819" i="1"/>
  <c r="AR810" i="1"/>
  <c r="AR809" i="1"/>
  <c r="AR808" i="1"/>
  <c r="AR807" i="1"/>
  <c r="AR806" i="1"/>
  <c r="AR805" i="1"/>
  <c r="AR804" i="1"/>
  <c r="AR788" i="1"/>
  <c r="AR746" i="1"/>
  <c r="AR745" i="1"/>
  <c r="AR744" i="1"/>
  <c r="AR743" i="1"/>
  <c r="AR742" i="1"/>
  <c r="AR741" i="1"/>
  <c r="AR740" i="1"/>
  <c r="AR730" i="1"/>
  <c r="AR729" i="1"/>
  <c r="AR728" i="1"/>
  <c r="AR727" i="1"/>
  <c r="AR726" i="1"/>
  <c r="AR725" i="1"/>
  <c r="AR724" i="1"/>
  <c r="AR723" i="1"/>
  <c r="AR722" i="1"/>
  <c r="AR721" i="1"/>
  <c r="AR720" i="1"/>
  <c r="AR719" i="1"/>
  <c r="AR739" i="1"/>
  <c r="AR738" i="1"/>
  <c r="AR737" i="1"/>
  <c r="AR736" i="1"/>
  <c r="AR735" i="1"/>
  <c r="AR734" i="1"/>
  <c r="AR733" i="1"/>
  <c r="AR732" i="1"/>
  <c r="AR731" i="1"/>
  <c r="AR718" i="1"/>
  <c r="AR717" i="1"/>
  <c r="AR704" i="1"/>
  <c r="AR703" i="1"/>
  <c r="AR702" i="1"/>
  <c r="AR701" i="1"/>
  <c r="AR700" i="1"/>
  <c r="AR699" i="1"/>
  <c r="AR698" i="1"/>
  <c r="AR697" i="1"/>
  <c r="AR696" i="1"/>
  <c r="AR695" i="1"/>
  <c r="AR661" i="1"/>
  <c r="AR592" i="1"/>
  <c r="AR531" i="1"/>
  <c r="AR591" i="1"/>
  <c r="AR590" i="1"/>
  <c r="AR589" i="1"/>
  <c r="AR588" i="1"/>
  <c r="AR587" i="1"/>
  <c r="AR586" i="1"/>
  <c r="AR585" i="1"/>
  <c r="AR584" i="1"/>
  <c r="AR583" i="1"/>
  <c r="AR582" i="1"/>
  <c r="AR581" i="1"/>
  <c r="AR580" i="1"/>
  <c r="AR579" i="1"/>
  <c r="AR573" i="1"/>
  <c r="AR572" i="1"/>
  <c r="AR571" i="1"/>
  <c r="AR570" i="1"/>
  <c r="AR569" i="1"/>
  <c r="AR529" i="1"/>
  <c r="AR528" i="1"/>
  <c r="AR527" i="1"/>
  <c r="AR526" i="1"/>
  <c r="AR525" i="1"/>
  <c r="AR524" i="1"/>
  <c r="AR523" i="1"/>
  <c r="AR522" i="1"/>
  <c r="AR521" i="1"/>
  <c r="AR520" i="1"/>
  <c r="AR519" i="1"/>
  <c r="AR518" i="1"/>
  <c r="AR517" i="1"/>
  <c r="AR516" i="1"/>
  <c r="AR515" i="1"/>
  <c r="AR514" i="1"/>
  <c r="AR513" i="1"/>
  <c r="AR512" i="1"/>
  <c r="AR511" i="1"/>
  <c r="AR510" i="1"/>
  <c r="AR509" i="1"/>
  <c r="AR428" i="1"/>
  <c r="AR426" i="1"/>
  <c r="AR424" i="1"/>
  <c r="AR396" i="1"/>
  <c r="AR500" i="1"/>
  <c r="AR419" i="1"/>
  <c r="AR429" i="1"/>
  <c r="AR427" i="1"/>
  <c r="AR425" i="1"/>
  <c r="AR423" i="1"/>
  <c r="AR499" i="1"/>
  <c r="AR497" i="1"/>
  <c r="AR496" i="1"/>
  <c r="AR494" i="1"/>
  <c r="AR493" i="1"/>
  <c r="AR492" i="1"/>
  <c r="AR491" i="1"/>
  <c r="AR490" i="1"/>
  <c r="AR487" i="1"/>
  <c r="AR486" i="1"/>
  <c r="AR484" i="1"/>
  <c r="AR481" i="1"/>
  <c r="AR480" i="1"/>
  <c r="AR478" i="1"/>
  <c r="AR476" i="1"/>
  <c r="AR475" i="1"/>
  <c r="AR474" i="1"/>
  <c r="AR473" i="1"/>
  <c r="AR420" i="1"/>
  <c r="AR397" i="1"/>
  <c r="AR319" i="1"/>
  <c r="AR316" i="1"/>
  <c r="AR394" i="1"/>
  <c r="AR392" i="1"/>
  <c r="AR390" i="1"/>
  <c r="AR388" i="1"/>
  <c r="AR386" i="1"/>
  <c r="AR381" i="1"/>
  <c r="AR379" i="1"/>
  <c r="AR377" i="1"/>
  <c r="AR375" i="1"/>
  <c r="AR373" i="1"/>
  <c r="AR371" i="1"/>
  <c r="AR318" i="1"/>
  <c r="AR317" i="1"/>
  <c r="AR315" i="1"/>
  <c r="AR271" i="1"/>
  <c r="AR270" i="1"/>
  <c r="AR269" i="1"/>
  <c r="AR268" i="1"/>
  <c r="AR267" i="1"/>
  <c r="AR266" i="1"/>
  <c r="AR265" i="1"/>
  <c r="AR264" i="1"/>
  <c r="AR263" i="1"/>
  <c r="AR262" i="1"/>
  <c r="AR395" i="1"/>
  <c r="AR393" i="1"/>
  <c r="AR391" i="1"/>
  <c r="AR389" i="1"/>
  <c r="AR387" i="1"/>
  <c r="AR385" i="1"/>
  <c r="AR380" i="1"/>
  <c r="AR378" i="1"/>
  <c r="AR376" i="1"/>
  <c r="AR374" i="1"/>
  <c r="AR372" i="1"/>
  <c r="AR326" i="1"/>
  <c r="AR260" i="1"/>
  <c r="AR259" i="1"/>
  <c r="AR258" i="1"/>
  <c r="AR257" i="1"/>
  <c r="AR256" i="1"/>
  <c r="AR255" i="1"/>
  <c r="AR254" i="1"/>
  <c r="AR253" i="1"/>
  <c r="AR252" i="1"/>
  <c r="AR251" i="1"/>
  <c r="AR250" i="1"/>
  <c r="AR249" i="1"/>
  <c r="AR248" i="1"/>
  <c r="AR247" i="1"/>
  <c r="AR246" i="1"/>
  <c r="AR245" i="1"/>
  <c r="AR244" i="1"/>
  <c r="AR243" i="1"/>
  <c r="AR242" i="1"/>
  <c r="AR241" i="1"/>
  <c r="AR240" i="1"/>
  <c r="AR239" i="1"/>
  <c r="AR238" i="1"/>
  <c r="AR237" i="1"/>
  <c r="AR236" i="1"/>
  <c r="AR235" i="1"/>
  <c r="AR234" i="1"/>
  <c r="AR233" i="1"/>
  <c r="AR232" i="1"/>
  <c r="AR231" i="1"/>
  <c r="AR230" i="1"/>
  <c r="AR229" i="1"/>
  <c r="AR228" i="1"/>
  <c r="AR227" i="1"/>
  <c r="AR226" i="1"/>
  <c r="AR225" i="1"/>
  <c r="AR224" i="1"/>
  <c r="AR223" i="1"/>
  <c r="AR222" i="1"/>
  <c r="AR221" i="1"/>
  <c r="AR220" i="1"/>
  <c r="AR216" i="1"/>
  <c r="AR215" i="1"/>
  <c r="AR214" i="1"/>
  <c r="AR213" i="1"/>
  <c r="AR212" i="1"/>
  <c r="AR211" i="1"/>
  <c r="AR210" i="1"/>
  <c r="AR209" i="1"/>
  <c r="AR208" i="1"/>
  <c r="AR207" i="1"/>
  <c r="AR197" i="1"/>
  <c r="AR196" i="1"/>
  <c r="AR195" i="1"/>
  <c r="AR194" i="1"/>
  <c r="AR193" i="1"/>
  <c r="AR192" i="1"/>
  <c r="AR191" i="1"/>
  <c r="AR190" i="1"/>
  <c r="AR189" i="1"/>
  <c r="AR188" i="1"/>
  <c r="AR187" i="1"/>
  <c r="AR186" i="1"/>
  <c r="AR185" i="1"/>
  <c r="AR184" i="1"/>
  <c r="AR181" i="1"/>
  <c r="AR180" i="1"/>
  <c r="AR179" i="1"/>
  <c r="AR178" i="1"/>
  <c r="AR261" i="1"/>
  <c r="AR177" i="1"/>
  <c r="AR176" i="1"/>
  <c r="AR175" i="1"/>
  <c r="AR174" i="1"/>
  <c r="AR173" i="1"/>
  <c r="AR172" i="1"/>
  <c r="AR171" i="1"/>
  <c r="AR170" i="1"/>
  <c r="AR169" i="1"/>
  <c r="AR168" i="1"/>
  <c r="AR167" i="1"/>
  <c r="AR166" i="1"/>
  <c r="AR165" i="1"/>
  <c r="AR164" i="1"/>
  <c r="AR163" i="1"/>
  <c r="AR162" i="1"/>
  <c r="AR161" i="1"/>
  <c r="AR160" i="1"/>
  <c r="AR159" i="1"/>
  <c r="AR158" i="1"/>
  <c r="AR157" i="1"/>
  <c r="AR156" i="1"/>
  <c r="AR155" i="1"/>
  <c r="AR154" i="1"/>
  <c r="AR153" i="1"/>
  <c r="AR152" i="1"/>
  <c r="AR151" i="1"/>
  <c r="AR150" i="1"/>
  <c r="AR147" i="1"/>
  <c r="AR146" i="1"/>
  <c r="AR145" i="1"/>
  <c r="AR144" i="1"/>
  <c r="AR143" i="1"/>
  <c r="AR142" i="1"/>
  <c r="AR141" i="1"/>
  <c r="AR140" i="1"/>
  <c r="AR139" i="1"/>
  <c r="AR138" i="1"/>
  <c r="AR137" i="1"/>
  <c r="AR136" i="1"/>
  <c r="AR135" i="1"/>
  <c r="AR134" i="1"/>
  <c r="AR133" i="1"/>
  <c r="AR132" i="1"/>
  <c r="AR131" i="1"/>
  <c r="AR130" i="1"/>
  <c r="AR129" i="1"/>
  <c r="AR128" i="1"/>
  <c r="AR127" i="1"/>
  <c r="AR126" i="1"/>
  <c r="AR125" i="1"/>
  <c r="AR122" i="1"/>
  <c r="AR121" i="1"/>
  <c r="AR120" i="1"/>
  <c r="AR119" i="1"/>
  <c r="AR118" i="1"/>
  <c r="AR117" i="1"/>
  <c r="AR116" i="1"/>
  <c r="AR115" i="1"/>
  <c r="AR114" i="1"/>
  <c r="AR113" i="1"/>
  <c r="AR112" i="1"/>
  <c r="AR111" i="1"/>
  <c r="AR110" i="1"/>
  <c r="AR109" i="1"/>
  <c r="AR108" i="1"/>
  <c r="AR23" i="1"/>
  <c r="AR19" i="1"/>
  <c r="AR94" i="1"/>
  <c r="AR25" i="1"/>
  <c r="AR21" i="1"/>
  <c r="AR383" i="1"/>
  <c r="AR398" i="1"/>
  <c r="AR399" i="1"/>
  <c r="AR400" i="1"/>
  <c r="AR401" i="1"/>
  <c r="AR402" i="1"/>
  <c r="AR403" i="1"/>
  <c r="AR415" i="1"/>
  <c r="AR417" i="1"/>
  <c r="AR422" i="1"/>
  <c r="AR421" i="1"/>
  <c r="AR382" i="1"/>
  <c r="AR384" i="1"/>
  <c r="AR414" i="1"/>
  <c r="AR416" i="1"/>
  <c r="AR418" i="1"/>
  <c r="AR409" i="1"/>
  <c r="AR410" i="1"/>
  <c r="AR411" i="1"/>
  <c r="AR412" i="1"/>
  <c r="AR413" i="1"/>
  <c r="AR464" i="1"/>
  <c r="AR465" i="1"/>
  <c r="AR466" i="1"/>
  <c r="AR467" i="1"/>
  <c r="AR767" i="1"/>
  <c r="AR652" i="1"/>
  <c r="AR679" i="1"/>
  <c r="AR681" i="1"/>
  <c r="AR687" i="1"/>
  <c r="AR785" i="1"/>
  <c r="AR617" i="1"/>
  <c r="AR619" i="1"/>
  <c r="AR621" i="1"/>
  <c r="AR623" i="1"/>
  <c r="AR625" i="1"/>
  <c r="AR627" i="1"/>
  <c r="AR643" i="1"/>
  <c r="AR645" i="1"/>
  <c r="AR662" i="1"/>
  <c r="AR663" i="1"/>
  <c r="AR664" i="1"/>
  <c r="AR665" i="1"/>
  <c r="AR666" i="1"/>
  <c r="AR683" i="1"/>
  <c r="AR685" i="1"/>
  <c r="AR686" i="1"/>
  <c r="AR833" i="1"/>
  <c r="AR766" i="1"/>
  <c r="AR787" i="1"/>
  <c r="AR647" i="1"/>
  <c r="AR648" i="1"/>
  <c r="AR649" i="1"/>
  <c r="AR650" i="1"/>
  <c r="AR651" i="1"/>
  <c r="AR653" i="1"/>
  <c r="AR628" i="1"/>
  <c r="AR629" i="1"/>
  <c r="AR630" i="1"/>
  <c r="AR631" i="1"/>
  <c r="AR632" i="1"/>
  <c r="AR633" i="1"/>
  <c r="AR634" i="1"/>
  <c r="AR635" i="1"/>
  <c r="AR636" i="1"/>
  <c r="AR637" i="1"/>
  <c r="AR638" i="1"/>
  <c r="AR639" i="1"/>
  <c r="AR640" i="1"/>
  <c r="AR641" i="1"/>
  <c r="AR642" i="1"/>
  <c r="AR654" i="1"/>
  <c r="AR655" i="1"/>
  <c r="AR656" i="1"/>
  <c r="AR657" i="1"/>
  <c r="AR658" i="1"/>
  <c r="AR659" i="1"/>
  <c r="AR660" i="1"/>
  <c r="AR678" i="1"/>
  <c r="AR680" i="1"/>
  <c r="AR682" i="1"/>
  <c r="AR848" i="1"/>
  <c r="AR849" i="1"/>
  <c r="AR616" i="1"/>
  <c r="AR618" i="1"/>
  <c r="AR620" i="1"/>
  <c r="AR622" i="1"/>
  <c r="AR624" i="1"/>
  <c r="AR626" i="1"/>
  <c r="AR644" i="1"/>
  <c r="AR646" i="1"/>
  <c r="AR684" i="1"/>
  <c r="AR277" i="1"/>
  <c r="AR278" i="1"/>
  <c r="AR279" i="1"/>
  <c r="AR280" i="1"/>
  <c r="AR283" i="1"/>
  <c r="AR284" i="1"/>
  <c r="AR291" i="1"/>
  <c r="AR295" i="1"/>
  <c r="AR297" i="1"/>
  <c r="AR305" i="1"/>
  <c r="AR307" i="1"/>
  <c r="AR309" i="1"/>
  <c r="AR311" i="1"/>
  <c r="AR313" i="1"/>
  <c r="AR314" i="1"/>
  <c r="AR328" i="1"/>
  <c r="AR330" i="1"/>
  <c r="AR332" i="1"/>
  <c r="AR769" i="1"/>
  <c r="AR771" i="1"/>
  <c r="AR773" i="1"/>
  <c r="AR797" i="1"/>
  <c r="AR22" i="1"/>
  <c r="AR33" i="1"/>
  <c r="AR35" i="1"/>
  <c r="AR37" i="1"/>
  <c r="AR39" i="1"/>
  <c r="AR41" i="1"/>
  <c r="AR43" i="1"/>
  <c r="AR45" i="1"/>
  <c r="AR47" i="1"/>
  <c r="AR49" i="1"/>
  <c r="AR51" i="1"/>
  <c r="AR53" i="1"/>
  <c r="AR55" i="1"/>
  <c r="AR57" i="1"/>
  <c r="AR59" i="1"/>
  <c r="AR61" i="1"/>
  <c r="AR63" i="1"/>
  <c r="AR65" i="1"/>
  <c r="AR67" i="1"/>
  <c r="AR69" i="1"/>
  <c r="AR71" i="1"/>
  <c r="AR73" i="1"/>
  <c r="AR75" i="1"/>
  <c r="AR87" i="1"/>
  <c r="AR89" i="1"/>
  <c r="AR91" i="1"/>
  <c r="AR93" i="1"/>
  <c r="AR789" i="1"/>
  <c r="AR791" i="1"/>
  <c r="AR301" i="1"/>
  <c r="AR303" i="1"/>
  <c r="AR321" i="1"/>
  <c r="AR323" i="1"/>
  <c r="AR325" i="1"/>
  <c r="AR336" i="1"/>
  <c r="AR774" i="1"/>
  <c r="AR775" i="1"/>
  <c r="AR776" i="1"/>
  <c r="AR777" i="1"/>
  <c r="AR778" i="1"/>
  <c r="AR779" i="1"/>
  <c r="AR780" i="1"/>
  <c r="AR781" i="1"/>
  <c r="AR782" i="1"/>
  <c r="AR783" i="1"/>
  <c r="AR784" i="1"/>
  <c r="AR798" i="1"/>
  <c r="AR800" i="1"/>
  <c r="AR793" i="1"/>
  <c r="AR559" i="1"/>
  <c r="AR290" i="1"/>
  <c r="AR296" i="1"/>
  <c r="AR298" i="1"/>
  <c r="AR306" i="1"/>
  <c r="AR308" i="1"/>
  <c r="AR310" i="1"/>
  <c r="AR312" i="1"/>
  <c r="AR299" i="1"/>
  <c r="AR320" i="1"/>
  <c r="AR327" i="1"/>
  <c r="AR329" i="1"/>
  <c r="AR331" i="1"/>
  <c r="AR333" i="1"/>
  <c r="AR334" i="1"/>
  <c r="AR335" i="1"/>
  <c r="AR470" i="1"/>
  <c r="AR768" i="1"/>
  <c r="AR770" i="1"/>
  <c r="AR772" i="1"/>
  <c r="AR795" i="1"/>
  <c r="AR560" i="1"/>
  <c r="AR561" i="1"/>
  <c r="AR562" i="1"/>
  <c r="AR563" i="1"/>
  <c r="AR564" i="1"/>
  <c r="AR565" i="1"/>
  <c r="AR566" i="1"/>
  <c r="AR20" i="1"/>
  <c r="AR34" i="1"/>
  <c r="AR36" i="1"/>
  <c r="AR38" i="1"/>
  <c r="AR40" i="1"/>
  <c r="AR42" i="1"/>
  <c r="AR44" i="1"/>
  <c r="AR46" i="1"/>
  <c r="AR48" i="1"/>
  <c r="AR50" i="1"/>
  <c r="AR52" i="1"/>
  <c r="AR54" i="1"/>
  <c r="AR56" i="1"/>
  <c r="AR58" i="1"/>
  <c r="AR60" i="1"/>
  <c r="AR62" i="1"/>
  <c r="AR64" i="1"/>
  <c r="AR66" i="1"/>
  <c r="AR68" i="1"/>
  <c r="AR70" i="1"/>
  <c r="AR72" i="1"/>
  <c r="AR74" i="1"/>
  <c r="AR76" i="1"/>
  <c r="AR78" i="1"/>
  <c r="AR80" i="1"/>
  <c r="AR82" i="1"/>
  <c r="AR84" i="1"/>
  <c r="AR86" i="1"/>
  <c r="AR88" i="1"/>
  <c r="AR90" i="1"/>
  <c r="AR92" i="1"/>
  <c r="AR285" i="1"/>
  <c r="AR286" i="1"/>
  <c r="AR287" i="1"/>
  <c r="AR288" i="1"/>
  <c r="AR289" i="1"/>
  <c r="AR300" i="1"/>
  <c r="AR302" i="1"/>
  <c r="AR304" i="1"/>
  <c r="AR322" i="1"/>
  <c r="AR324" i="1"/>
  <c r="AR799" i="1"/>
  <c r="AR801" i="1"/>
  <c r="AR796" i="1"/>
  <c r="AR792" i="1"/>
  <c r="AR794" i="1"/>
  <c r="AR802" i="1"/>
  <c r="AR26" i="1"/>
  <c r="AR27" i="1"/>
  <c r="AR28" i="1"/>
  <c r="AR29" i="1"/>
  <c r="AR30" i="1"/>
  <c r="AR31" i="1"/>
  <c r="AR32" i="1"/>
  <c r="AR24" i="1"/>
  <c r="AR501" i="1"/>
  <c r="AR502" i="1"/>
  <c r="AR503" i="1"/>
  <c r="AR504" i="1"/>
  <c r="AR505" i="1"/>
  <c r="AR506" i="1"/>
  <c r="AR507" i="1"/>
  <c r="AR508" i="1"/>
  <c r="AR532" i="1"/>
  <c r="AR555" i="1"/>
  <c r="AR553" i="1"/>
  <c r="AR550" i="1"/>
  <c r="AR430" i="1"/>
  <c r="AR437" i="1"/>
  <c r="AR439" i="1"/>
  <c r="AR441" i="1"/>
  <c r="AR443" i="1"/>
  <c r="AR445" i="1"/>
  <c r="AR447" i="1"/>
  <c r="AR449" i="1"/>
  <c r="AR451" i="1"/>
  <c r="AR453" i="1"/>
  <c r="AR455" i="1"/>
  <c r="AR457" i="1"/>
  <c r="AR459" i="1"/>
  <c r="AR461" i="1"/>
  <c r="AR463" i="1"/>
  <c r="AR534" i="1"/>
  <c r="AR536" i="1"/>
  <c r="AR431" i="1"/>
  <c r="AR433" i="1"/>
  <c r="AR537" i="1"/>
  <c r="AR551" i="1"/>
  <c r="AR432" i="1"/>
  <c r="AR434" i="1"/>
  <c r="AR435" i="1"/>
  <c r="AR436" i="1"/>
  <c r="AR438" i="1"/>
  <c r="AR440" i="1"/>
  <c r="AR442" i="1"/>
  <c r="AR444" i="1"/>
  <c r="AR446" i="1"/>
  <c r="AR448" i="1"/>
  <c r="AR450" i="1"/>
  <c r="AR452" i="1"/>
  <c r="AR454" i="1"/>
  <c r="AR456" i="1"/>
  <c r="AR458" i="1"/>
  <c r="AR460" i="1"/>
  <c r="AR462" i="1"/>
  <c r="AR530" i="1"/>
  <c r="AR533" i="1"/>
  <c r="AR535" i="1"/>
  <c r="AR556" i="1"/>
  <c r="AR812" i="1"/>
  <c r="AR817" i="1"/>
  <c r="AR900" i="1"/>
  <c r="AR546" i="1"/>
  <c r="AR548" i="1"/>
  <c r="AR549" i="1"/>
  <c r="AR557" i="1"/>
  <c r="AR813" i="1"/>
  <c r="AR816" i="1"/>
  <c r="AR852" i="1"/>
  <c r="AR851" i="1"/>
  <c r="AR859" i="1"/>
  <c r="AR897" i="1"/>
  <c r="AR901" i="1"/>
  <c r="AR904" i="1"/>
  <c r="AR554" i="1"/>
  <c r="AR547" i="1"/>
  <c r="AR552" i="1"/>
  <c r="AR818" i="1"/>
  <c r="AR866" i="1"/>
  <c r="AR558" i="1"/>
  <c r="AR811" i="1"/>
  <c r="AR815" i="1"/>
  <c r="AR814" i="1"/>
  <c r="AR860" i="1"/>
  <c r="AR858" i="1"/>
  <c r="AR861" i="1"/>
  <c r="AR868" i="1"/>
  <c r="AR870" i="1"/>
  <c r="AR899" i="1"/>
  <c r="AR903" i="1"/>
  <c r="AR902" i="1"/>
  <c r="W95" i="1"/>
  <c r="AK95" i="1"/>
  <c r="U95" i="1"/>
  <c r="Y95" i="1"/>
  <c r="T95" i="1"/>
  <c r="X95" i="1"/>
  <c r="V95" i="1"/>
  <c r="Y100" i="1"/>
  <c r="T100" i="1"/>
  <c r="AK100" i="1"/>
  <c r="U100" i="1"/>
  <c r="X100" i="1"/>
  <c r="W100" i="1"/>
  <c r="V100" i="1"/>
  <c r="X218" i="1"/>
  <c r="W218" i="1"/>
  <c r="AK218" i="1"/>
  <c r="U218" i="1"/>
  <c r="Y218" i="1"/>
  <c r="T218" i="1"/>
  <c r="V218" i="1"/>
  <c r="X347" i="1"/>
  <c r="W347" i="1"/>
  <c r="Y347" i="1"/>
  <c r="T347" i="1"/>
  <c r="U347" i="1"/>
  <c r="AK347" i="1"/>
  <c r="V347" i="1"/>
  <c r="AK356" i="1"/>
  <c r="X356" i="1"/>
  <c r="U356" i="1"/>
  <c r="W356" i="1"/>
  <c r="T356" i="1"/>
  <c r="Y356" i="1"/>
  <c r="V356" i="1"/>
  <c r="U273" i="1"/>
  <c r="X273" i="1"/>
  <c r="T273" i="1"/>
  <c r="W273" i="1"/>
  <c r="Y273" i="1"/>
  <c r="AK273" i="1"/>
  <c r="V273" i="1"/>
  <c r="W348" i="1"/>
  <c r="X348" i="1"/>
  <c r="Y348" i="1"/>
  <c r="T348" i="1"/>
  <c r="U348" i="1"/>
  <c r="AK348" i="1"/>
  <c r="V348" i="1"/>
  <c r="AK355" i="1"/>
  <c r="X355" i="1"/>
  <c r="U355" i="1"/>
  <c r="T355" i="1"/>
  <c r="W355" i="1"/>
  <c r="Y355" i="1"/>
  <c r="V355" i="1"/>
  <c r="Y365" i="1"/>
  <c r="AK365" i="1"/>
  <c r="X365" i="1"/>
  <c r="U365" i="1"/>
  <c r="T365" i="1"/>
  <c r="W365" i="1"/>
  <c r="V365" i="1"/>
  <c r="Y488" i="1"/>
  <c r="T488" i="1"/>
  <c r="X488" i="1"/>
  <c r="W488" i="1"/>
  <c r="AK488" i="1"/>
  <c r="U488" i="1"/>
  <c r="V488" i="1"/>
  <c r="W542" i="1"/>
  <c r="Y542" i="1"/>
  <c r="X542" i="1"/>
  <c r="V542" i="1"/>
  <c r="T542" i="1"/>
  <c r="AK542" i="1"/>
  <c r="U542" i="1"/>
  <c r="T595" i="1"/>
  <c r="Y595" i="1"/>
  <c r="AK595" i="1"/>
  <c r="X595" i="1"/>
  <c r="U595" i="1"/>
  <c r="W595" i="1"/>
  <c r="V595" i="1"/>
  <c r="T606" i="1"/>
  <c r="Y606" i="1"/>
  <c r="X606" i="1"/>
  <c r="U606" i="1"/>
  <c r="AK606" i="1"/>
  <c r="W606" i="1"/>
  <c r="V606" i="1"/>
  <c r="AK603" i="1"/>
  <c r="X603" i="1"/>
  <c r="U603" i="1"/>
  <c r="T603" i="1"/>
  <c r="Y603" i="1"/>
  <c r="W603" i="1"/>
  <c r="V603" i="1"/>
  <c r="AK711" i="1"/>
  <c r="U711" i="1"/>
  <c r="Y711" i="1"/>
  <c r="T711" i="1"/>
  <c r="X711" i="1"/>
  <c r="W711" i="1"/>
  <c r="V711" i="1"/>
  <c r="W749" i="1"/>
  <c r="AK749" i="1"/>
  <c r="U749" i="1"/>
  <c r="Y749" i="1"/>
  <c r="T749" i="1"/>
  <c r="X749" i="1"/>
  <c r="V749" i="1"/>
  <c r="W760" i="1"/>
  <c r="AK760" i="1"/>
  <c r="U760" i="1"/>
  <c r="Y760" i="1"/>
  <c r="T760" i="1"/>
  <c r="X760" i="1"/>
  <c r="V760" i="1"/>
  <c r="U841" i="1"/>
  <c r="AK841" i="1"/>
  <c r="Y841" i="1"/>
  <c r="X841" i="1"/>
  <c r="W841" i="1"/>
  <c r="T841" i="1"/>
  <c r="V841" i="1"/>
  <c r="U847" i="1"/>
  <c r="X847" i="1"/>
  <c r="Y847" i="1"/>
  <c r="T847" i="1"/>
  <c r="W847" i="1"/>
  <c r="AK847" i="1"/>
  <c r="V847" i="1"/>
  <c r="D32" i="6"/>
  <c r="D10" i="6"/>
  <c r="D50" i="6" s="1"/>
  <c r="K105" i="4"/>
  <c r="J139" i="4"/>
  <c r="G105" i="4"/>
  <c r="F139" i="4"/>
  <c r="D41" i="6"/>
  <c r="G138" i="4"/>
  <c r="V10" i="1"/>
  <c r="U10" i="1"/>
  <c r="T10" i="1"/>
  <c r="AK10" i="1"/>
  <c r="W10" i="1"/>
  <c r="G124" i="4"/>
  <c r="D27" i="6"/>
  <c r="G122" i="4"/>
  <c r="D25" i="6"/>
  <c r="D11" i="6"/>
  <c r="D51" i="6" s="1"/>
  <c r="G108" i="4"/>
  <c r="D9" i="6"/>
  <c r="D75" i="7"/>
  <c r="D76" i="7" s="1"/>
  <c r="T5" i="1"/>
  <c r="G115" i="4"/>
  <c r="D18" i="6"/>
  <c r="D58" i="6" s="1"/>
  <c r="D39" i="6"/>
  <c r="D79" i="6" s="1"/>
  <c r="G136" i="4"/>
  <c r="D28" i="6"/>
  <c r="G125" i="4"/>
  <c r="G109" i="4"/>
  <c r="D12" i="6"/>
  <c r="D52" i="6" s="1"/>
  <c r="S7" i="1"/>
  <c r="AQ7" i="1"/>
  <c r="AQ16" i="1" s="1"/>
  <c r="D14" i="6"/>
  <c r="D54" i="6" s="1"/>
  <c r="BH9" i="1"/>
  <c r="K79" i="6"/>
  <c r="D34" i="6"/>
  <c r="D74" i="6" s="1"/>
  <c r="D22" i="6"/>
  <c r="D35" i="6"/>
  <c r="D37" i="6"/>
  <c r="D77" i="6" s="1"/>
  <c r="D20" i="6"/>
  <c r="D60" i="6" s="1"/>
  <c r="D19" i="6"/>
  <c r="D59" i="6" s="1"/>
  <c r="E59" i="6" s="1"/>
  <c r="D24" i="6"/>
  <c r="D64" i="6" s="1"/>
  <c r="D38" i="6"/>
  <c r="D78" i="6" s="1"/>
  <c r="D13" i="6"/>
  <c r="D53" i="6" s="1"/>
  <c r="D17" i="6"/>
  <c r="D57" i="6" s="1"/>
  <c r="D21" i="6"/>
  <c r="D61" i="6" s="1"/>
  <c r="D15" i="6"/>
  <c r="D55" i="6" s="1"/>
  <c r="D23" i="6"/>
  <c r="D40" i="6"/>
  <c r="D80" i="6" s="1"/>
  <c r="D30" i="6"/>
  <c r="G113" i="4"/>
  <c r="D16" i="6"/>
  <c r="D56" i="6" s="1"/>
  <c r="D8" i="6"/>
  <c r="D29" i="6"/>
  <c r="D36" i="6"/>
  <c r="D76" i="6" s="1"/>
  <c r="C34" i="6"/>
  <c r="C14" i="6"/>
  <c r="C21" i="6"/>
  <c r="C12" i="6"/>
  <c r="E12" i="6" s="1"/>
  <c r="N11" i="30"/>
  <c r="G128" i="4"/>
  <c r="D31" i="6"/>
  <c r="D33" i="6"/>
  <c r="D73" i="6" s="1"/>
  <c r="D26" i="6"/>
  <c r="D66" i="6" s="1"/>
  <c r="F17" i="9"/>
  <c r="N23" i="30"/>
  <c r="N22" i="30"/>
  <c r="D72" i="6"/>
  <c r="X32" i="6"/>
  <c r="T32" i="6"/>
  <c r="I32" i="6"/>
  <c r="O32" i="6"/>
  <c r="L32" i="6"/>
  <c r="W32" i="6"/>
  <c r="Q32" i="6"/>
  <c r="P32" i="6"/>
  <c r="N32" i="6"/>
  <c r="G32" i="6"/>
  <c r="V32" i="6"/>
  <c r="M32" i="6"/>
  <c r="J32" i="6"/>
  <c r="H32" i="6"/>
  <c r="R32" i="6"/>
  <c r="U32" i="6"/>
  <c r="K32" i="6"/>
  <c r="S32" i="6"/>
  <c r="E32" i="6"/>
  <c r="E61" i="6"/>
  <c r="X61" i="6"/>
  <c r="X77" i="6"/>
  <c r="J77" i="6"/>
  <c r="H77" i="6"/>
  <c r="E77" i="6"/>
  <c r="I77" i="6"/>
  <c r="E57" i="6"/>
  <c r="X57" i="6"/>
  <c r="I57" i="6"/>
  <c r="E56" i="6"/>
  <c r="X56" i="6"/>
  <c r="I56" i="6"/>
  <c r="E64" i="6"/>
  <c r="X64" i="6"/>
  <c r="H64" i="6"/>
  <c r="I64" i="6"/>
  <c r="J64" i="6"/>
  <c r="X80" i="6"/>
  <c r="J80" i="6"/>
  <c r="I80" i="6"/>
  <c r="H80" i="6"/>
  <c r="E80" i="6"/>
  <c r="K76" i="6"/>
  <c r="E51" i="6"/>
  <c r="I51" i="6"/>
  <c r="X51" i="6"/>
  <c r="E53" i="6"/>
  <c r="I53" i="6"/>
  <c r="X53" i="6"/>
  <c r="K77" i="6"/>
  <c r="J73" i="6"/>
  <c r="I73" i="6"/>
  <c r="E73" i="6"/>
  <c r="X73" i="6"/>
  <c r="H73" i="6"/>
  <c r="E50" i="6"/>
  <c r="X50" i="6"/>
  <c r="H50" i="6"/>
  <c r="I50" i="6"/>
  <c r="E66" i="6"/>
  <c r="X66" i="6"/>
  <c r="I66" i="6"/>
  <c r="H56" i="6"/>
  <c r="E52" i="6"/>
  <c r="X52" i="6"/>
  <c r="I52" i="6"/>
  <c r="E58" i="6"/>
  <c r="H58" i="6"/>
  <c r="X58" i="6"/>
  <c r="I58" i="6"/>
  <c r="X74" i="6"/>
  <c r="J74" i="6"/>
  <c r="I74" i="6"/>
  <c r="E74" i="6"/>
  <c r="E54" i="6"/>
  <c r="X54" i="6"/>
  <c r="I54" i="6"/>
  <c r="H74" i="6"/>
  <c r="E55" i="6"/>
  <c r="I55" i="6"/>
  <c r="X55" i="6"/>
  <c r="J54" i="6"/>
  <c r="J79" i="6"/>
  <c r="X79" i="6"/>
  <c r="H79" i="6"/>
  <c r="I79" i="6"/>
  <c r="E79" i="6"/>
  <c r="E60" i="6"/>
  <c r="H60" i="6"/>
  <c r="I60" i="6"/>
  <c r="X60" i="6"/>
  <c r="E78" i="6"/>
  <c r="X78" i="6"/>
  <c r="H78" i="6"/>
  <c r="J78" i="6"/>
  <c r="I78" i="6"/>
  <c r="I76" i="6"/>
  <c r="H76" i="6"/>
  <c r="E76" i="6"/>
  <c r="X76" i="6"/>
  <c r="J76" i="6"/>
  <c r="K73" i="6"/>
  <c r="Z1" i="1"/>
  <c r="Z347" i="1" s="1"/>
  <c r="Y10" i="1"/>
  <c r="L34" i="6"/>
  <c r="Y9" i="1"/>
  <c r="Z711" i="1" l="1"/>
  <c r="Z365" i="1"/>
  <c r="Z95" i="1"/>
  <c r="Z841" i="1"/>
  <c r="Z606" i="1"/>
  <c r="Z100" i="1"/>
  <c r="G64" i="39"/>
  <c r="H64" i="39"/>
  <c r="O64" i="39" s="1"/>
  <c r="I64" i="40"/>
  <c r="G63" i="38"/>
  <c r="F64" i="40"/>
  <c r="L64" i="40"/>
  <c r="P63" i="38"/>
  <c r="G64" i="40"/>
  <c r="H64" i="40"/>
  <c r="O64" i="40" s="1"/>
  <c r="I63" i="38"/>
  <c r="P64" i="40"/>
  <c r="L64" i="39"/>
  <c r="F63" i="38"/>
  <c r="F64" i="39"/>
  <c r="I64" i="39"/>
  <c r="H63" i="38"/>
  <c r="O63" i="38" s="1"/>
  <c r="P64" i="39"/>
  <c r="L63" i="38"/>
  <c r="S219" i="1"/>
  <c r="S16" i="1"/>
  <c r="Z749" i="1"/>
  <c r="Z603" i="1"/>
  <c r="Z595" i="1"/>
  <c r="Z488" i="1"/>
  <c r="Z355" i="1"/>
  <c r="Z273" i="1"/>
  <c r="Z16" i="1"/>
  <c r="Z96" i="1"/>
  <c r="Z358" i="1"/>
  <c r="Z350" i="1"/>
  <c r="Z857" i="1"/>
  <c r="Z123" i="1"/>
  <c r="Z349" i="1"/>
  <c r="Z357" i="1"/>
  <c r="Z498" i="1"/>
  <c r="Z544" i="1"/>
  <c r="Z599" i="1"/>
  <c r="Z605" i="1"/>
  <c r="Z838" i="1"/>
  <c r="Z219" i="1"/>
  <c r="Z360" i="1"/>
  <c r="Z545" i="1"/>
  <c r="Z600" i="1"/>
  <c r="Z764" i="1"/>
  <c r="Z898" i="1"/>
  <c r="Z761" i="1"/>
  <c r="Z359" i="1"/>
  <c r="Z472" i="1"/>
  <c r="Z707" i="1"/>
  <c r="Z844" i="1"/>
  <c r="Z338" i="1"/>
  <c r="Z367" i="1"/>
  <c r="Z594" i="1"/>
  <c r="Z713" i="1"/>
  <c r="Z750" i="1"/>
  <c r="Z124" i="1"/>
  <c r="Z352" i="1"/>
  <c r="Z344" i="1"/>
  <c r="Z469" i="1"/>
  <c r="Z596" i="1"/>
  <c r="Z758" i="1"/>
  <c r="Z97" i="1"/>
  <c r="Z275" i="1"/>
  <c r="Z351" i="1"/>
  <c r="Z714" i="1"/>
  <c r="Z98" i="1"/>
  <c r="Z364" i="1"/>
  <c r="Z541" i="1"/>
  <c r="Z602" i="1"/>
  <c r="Z748" i="1"/>
  <c r="Z835" i="1"/>
  <c r="Z99" i="1"/>
  <c r="Z217" i="1"/>
  <c r="Z361" i="1"/>
  <c r="Z709" i="1"/>
  <c r="Z759" i="1"/>
  <c r="Z354" i="1"/>
  <c r="Z346" i="1"/>
  <c r="Z471" i="1"/>
  <c r="Z843" i="1"/>
  <c r="Z345" i="1"/>
  <c r="Z353" i="1"/>
  <c r="Z593" i="1"/>
  <c r="Z601" i="1"/>
  <c r="G34" i="6"/>
  <c r="Z847" i="1"/>
  <c r="Z760" i="1"/>
  <c r="Z542" i="1"/>
  <c r="Z348" i="1"/>
  <c r="Z356" i="1"/>
  <c r="Z218" i="1"/>
  <c r="W104" i="1"/>
  <c r="X104" i="1"/>
  <c r="V104" i="1"/>
  <c r="Y104" i="1"/>
  <c r="Z104" i="1"/>
  <c r="U104" i="1"/>
  <c r="T104" i="1"/>
  <c r="AK104" i="1"/>
  <c r="U206" i="1"/>
  <c r="W206" i="1"/>
  <c r="V206" i="1"/>
  <c r="X206" i="1"/>
  <c r="Z206" i="1"/>
  <c r="Y206" i="1"/>
  <c r="T206" i="1"/>
  <c r="AK206" i="1"/>
  <c r="W293" i="1"/>
  <c r="V293" i="1"/>
  <c r="Z293" i="1"/>
  <c r="Y293" i="1"/>
  <c r="X293" i="1"/>
  <c r="U293" i="1"/>
  <c r="AK293" i="1"/>
  <c r="T293" i="1"/>
  <c r="Y407" i="1"/>
  <c r="W407" i="1"/>
  <c r="V407" i="1"/>
  <c r="X407" i="1"/>
  <c r="Z407" i="1"/>
  <c r="U407" i="1"/>
  <c r="T407" i="1"/>
  <c r="AK407" i="1"/>
  <c r="V613" i="1"/>
  <c r="W613" i="1"/>
  <c r="U613" i="1"/>
  <c r="Z613" i="1"/>
  <c r="Y613" i="1"/>
  <c r="X613" i="1"/>
  <c r="T613" i="1"/>
  <c r="AK613" i="1"/>
  <c r="Y674" i="1"/>
  <c r="Z674" i="1"/>
  <c r="X674" i="1"/>
  <c r="V674" i="1"/>
  <c r="U674" i="1"/>
  <c r="W674" i="1"/>
  <c r="T674" i="1"/>
  <c r="AK674" i="1"/>
  <c r="X716" i="1"/>
  <c r="V716" i="1"/>
  <c r="W716" i="1"/>
  <c r="U716" i="1"/>
  <c r="Y716" i="1"/>
  <c r="Z716" i="1"/>
  <c r="AK716" i="1"/>
  <c r="T716" i="1"/>
  <c r="Z855" i="1"/>
  <c r="W855" i="1"/>
  <c r="X855" i="1"/>
  <c r="V855" i="1"/>
  <c r="U855" i="1"/>
  <c r="Y855" i="1"/>
  <c r="AK855" i="1"/>
  <c r="T855" i="1"/>
  <c r="U101" i="1"/>
  <c r="Z101" i="1"/>
  <c r="Y101" i="1"/>
  <c r="W101" i="1"/>
  <c r="X101" i="1"/>
  <c r="V101" i="1"/>
  <c r="T101" i="1"/>
  <c r="AK101" i="1"/>
  <c r="W203" i="1"/>
  <c r="Z203" i="1"/>
  <c r="X203" i="1"/>
  <c r="Y203" i="1"/>
  <c r="U203" i="1"/>
  <c r="V203" i="1"/>
  <c r="T203" i="1"/>
  <c r="AK203" i="1"/>
  <c r="V272" i="1"/>
  <c r="Z272" i="1"/>
  <c r="W272" i="1"/>
  <c r="X272" i="1"/>
  <c r="U272" i="1"/>
  <c r="Y272" i="1"/>
  <c r="AK272" i="1"/>
  <c r="T272" i="1"/>
  <c r="X495" i="1"/>
  <c r="Y495" i="1"/>
  <c r="V495" i="1"/>
  <c r="U495" i="1"/>
  <c r="W495" i="1"/>
  <c r="Z495" i="1"/>
  <c r="AK495" i="1"/>
  <c r="T495" i="1"/>
  <c r="W607" i="1"/>
  <c r="U607" i="1"/>
  <c r="Z607" i="1"/>
  <c r="Y607" i="1"/>
  <c r="X607" i="1"/>
  <c r="V607" i="1"/>
  <c r="AK607" i="1"/>
  <c r="T607" i="1"/>
  <c r="U669" i="1"/>
  <c r="Z669" i="1"/>
  <c r="W669" i="1"/>
  <c r="X669" i="1"/>
  <c r="Y669" i="1"/>
  <c r="V669" i="1"/>
  <c r="T669" i="1"/>
  <c r="AK669" i="1"/>
  <c r="Y708" i="1"/>
  <c r="U708" i="1"/>
  <c r="V708" i="1"/>
  <c r="W708" i="1"/>
  <c r="X708" i="1"/>
  <c r="Z708" i="1"/>
  <c r="AK708" i="1"/>
  <c r="T708" i="1"/>
  <c r="V837" i="1"/>
  <c r="Y837" i="1"/>
  <c r="Z837" i="1"/>
  <c r="W837" i="1"/>
  <c r="X837" i="1"/>
  <c r="U837" i="1"/>
  <c r="T837" i="1"/>
  <c r="AK837" i="1"/>
  <c r="X83" i="1"/>
  <c r="V83" i="1"/>
  <c r="W83" i="1"/>
  <c r="Y83" i="1"/>
  <c r="Z83" i="1"/>
  <c r="U83" i="1"/>
  <c r="T83" i="1"/>
  <c r="AK83" i="1"/>
  <c r="U200" i="1"/>
  <c r="W200" i="1"/>
  <c r="V200" i="1"/>
  <c r="X200" i="1"/>
  <c r="Z200" i="1"/>
  <c r="Y200" i="1"/>
  <c r="AK200" i="1"/>
  <c r="T200" i="1"/>
  <c r="X366" i="1"/>
  <c r="W366" i="1"/>
  <c r="V366" i="1"/>
  <c r="U366" i="1"/>
  <c r="Y366" i="1"/>
  <c r="Z366" i="1"/>
  <c r="AK366" i="1"/>
  <c r="T366" i="1"/>
  <c r="W483" i="1"/>
  <c r="Z483" i="1"/>
  <c r="X483" i="1"/>
  <c r="Y483" i="1"/>
  <c r="V483" i="1"/>
  <c r="U483" i="1"/>
  <c r="AK483" i="1"/>
  <c r="T483" i="1"/>
  <c r="U576" i="1"/>
  <c r="Z576" i="1"/>
  <c r="W576" i="1"/>
  <c r="X576" i="1"/>
  <c r="V576" i="1"/>
  <c r="Y576" i="1"/>
  <c r="T576" i="1"/>
  <c r="AK576" i="1"/>
  <c r="Z612" i="1"/>
  <c r="U612" i="1"/>
  <c r="V612" i="1"/>
  <c r="W612" i="1"/>
  <c r="X612" i="1"/>
  <c r="Y612" i="1"/>
  <c r="T612" i="1"/>
  <c r="AK612" i="1"/>
  <c r="Y692" i="1"/>
  <c r="Z692" i="1"/>
  <c r="U692" i="1"/>
  <c r="W692" i="1"/>
  <c r="V692" i="1"/>
  <c r="X692" i="1"/>
  <c r="T692" i="1"/>
  <c r="AK692" i="1"/>
  <c r="Y757" i="1"/>
  <c r="V757" i="1"/>
  <c r="W757" i="1"/>
  <c r="U757" i="1"/>
  <c r="Z757" i="1"/>
  <c r="X757" i="1"/>
  <c r="AK757" i="1"/>
  <c r="T757" i="1"/>
  <c r="T9" i="1"/>
  <c r="W9" i="1"/>
  <c r="U9" i="1"/>
  <c r="V9" i="1"/>
  <c r="AK9" i="1"/>
  <c r="X9" i="1"/>
  <c r="Y107" i="1"/>
  <c r="X107" i="1"/>
  <c r="Z107" i="1"/>
  <c r="W107" i="1"/>
  <c r="U107" i="1"/>
  <c r="V107" i="1"/>
  <c r="AK107" i="1"/>
  <c r="T107" i="1"/>
  <c r="X292" i="1"/>
  <c r="U292" i="1"/>
  <c r="Z292" i="1"/>
  <c r="Y292" i="1"/>
  <c r="W292" i="1"/>
  <c r="V292" i="1"/>
  <c r="AK292" i="1"/>
  <c r="T292" i="1"/>
  <c r="U363" i="1"/>
  <c r="W363" i="1"/>
  <c r="Y363" i="1"/>
  <c r="V363" i="1"/>
  <c r="X363" i="1"/>
  <c r="Z363" i="1"/>
  <c r="T363" i="1"/>
  <c r="AK363" i="1"/>
  <c r="Z543" i="1"/>
  <c r="W543" i="1"/>
  <c r="X543" i="1"/>
  <c r="V543" i="1"/>
  <c r="U543" i="1"/>
  <c r="Y543" i="1"/>
  <c r="AK543" i="1"/>
  <c r="T543" i="1"/>
  <c r="V604" i="1"/>
  <c r="W604" i="1"/>
  <c r="X604" i="1"/>
  <c r="Z604" i="1"/>
  <c r="Y604" i="1"/>
  <c r="U604" i="1"/>
  <c r="AK604" i="1"/>
  <c r="T604" i="1"/>
  <c r="Z672" i="1"/>
  <c r="X672" i="1"/>
  <c r="U672" i="1"/>
  <c r="V672" i="1"/>
  <c r="Y672" i="1"/>
  <c r="W672" i="1"/>
  <c r="AK672" i="1"/>
  <c r="T672" i="1"/>
  <c r="Y747" i="1"/>
  <c r="V747" i="1"/>
  <c r="U747" i="1"/>
  <c r="Z747" i="1"/>
  <c r="W747" i="1"/>
  <c r="X747" i="1"/>
  <c r="T747" i="1"/>
  <c r="AK747" i="1"/>
  <c r="Z856" i="1"/>
  <c r="Y856" i="1"/>
  <c r="V856" i="1"/>
  <c r="W856" i="1"/>
  <c r="U856" i="1"/>
  <c r="X856" i="1"/>
  <c r="T856" i="1"/>
  <c r="AK856" i="1"/>
  <c r="AK18" i="1"/>
  <c r="V18" i="1"/>
  <c r="U18" i="1"/>
  <c r="Z18" i="1"/>
  <c r="Y18" i="1"/>
  <c r="T18" i="1"/>
  <c r="X18" i="1"/>
  <c r="W18" i="1"/>
  <c r="X12" i="1"/>
  <c r="V12" i="1"/>
  <c r="Z12" i="1"/>
  <c r="U12" i="1"/>
  <c r="W12" i="1"/>
  <c r="Y12" i="1"/>
  <c r="T12" i="1"/>
  <c r="AK12" i="1"/>
  <c r="W148" i="1"/>
  <c r="X148" i="1"/>
  <c r="V148" i="1"/>
  <c r="Y148" i="1"/>
  <c r="Z148" i="1"/>
  <c r="U148" i="1"/>
  <c r="AK148" i="1"/>
  <c r="T148" i="1"/>
  <c r="Y294" i="1"/>
  <c r="V294" i="1"/>
  <c r="X294" i="1"/>
  <c r="U294" i="1"/>
  <c r="Z294" i="1"/>
  <c r="W294" i="1"/>
  <c r="AK294" i="1"/>
  <c r="T294" i="1"/>
  <c r="V369" i="1"/>
  <c r="Y369" i="1"/>
  <c r="Z369" i="1"/>
  <c r="U369" i="1"/>
  <c r="X369" i="1"/>
  <c r="W369" i="1"/>
  <c r="T369" i="1"/>
  <c r="AK369" i="1"/>
  <c r="W538" i="1"/>
  <c r="Z538" i="1"/>
  <c r="Y538" i="1"/>
  <c r="X538" i="1"/>
  <c r="V538" i="1"/>
  <c r="U538" i="1"/>
  <c r="T538" i="1"/>
  <c r="AK538" i="1"/>
  <c r="W667" i="1"/>
  <c r="V667" i="1"/>
  <c r="U667" i="1"/>
  <c r="Z667" i="1"/>
  <c r="X667" i="1"/>
  <c r="Y667" i="1"/>
  <c r="AK667" i="1"/>
  <c r="T667" i="1"/>
  <c r="X673" i="1"/>
  <c r="Y673" i="1"/>
  <c r="V673" i="1"/>
  <c r="Z673" i="1"/>
  <c r="U673" i="1"/>
  <c r="W673" i="1"/>
  <c r="T673" i="1"/>
  <c r="AK673" i="1"/>
  <c r="Y751" i="1"/>
  <c r="V751" i="1"/>
  <c r="X751" i="1"/>
  <c r="W751" i="1"/>
  <c r="U751" i="1"/>
  <c r="Z751" i="1"/>
  <c r="T751" i="1"/>
  <c r="AK751" i="1"/>
  <c r="Y845" i="1"/>
  <c r="X845" i="1"/>
  <c r="W845" i="1"/>
  <c r="Z845" i="1"/>
  <c r="U845" i="1"/>
  <c r="V845" i="1"/>
  <c r="T845" i="1"/>
  <c r="AK845" i="1"/>
  <c r="X105" i="1"/>
  <c r="Z105" i="1"/>
  <c r="Y105" i="1"/>
  <c r="U105" i="1"/>
  <c r="W105" i="1"/>
  <c r="V105" i="1"/>
  <c r="AK105" i="1"/>
  <c r="T105" i="1"/>
  <c r="X274" i="1"/>
  <c r="V274" i="1"/>
  <c r="Z274" i="1"/>
  <c r="U274" i="1"/>
  <c r="W274" i="1"/>
  <c r="Y274" i="1"/>
  <c r="T274" i="1"/>
  <c r="AK274" i="1"/>
  <c r="W340" i="1"/>
  <c r="V340" i="1"/>
  <c r="X340" i="1"/>
  <c r="Z340" i="1"/>
  <c r="Y340" i="1"/>
  <c r="U340" i="1"/>
  <c r="AK340" i="1"/>
  <c r="T340" i="1"/>
  <c r="Y468" i="1"/>
  <c r="Z468" i="1"/>
  <c r="X468" i="1"/>
  <c r="U468" i="1"/>
  <c r="W468" i="1"/>
  <c r="V468" i="1"/>
  <c r="AK468" i="1"/>
  <c r="T468" i="1"/>
  <c r="W615" i="1"/>
  <c r="U615" i="1"/>
  <c r="Z615" i="1"/>
  <c r="Y615" i="1"/>
  <c r="X615" i="1"/>
  <c r="V615" i="1"/>
  <c r="T615" i="1"/>
  <c r="AK615" i="1"/>
  <c r="X675" i="1"/>
  <c r="Z675" i="1"/>
  <c r="U675" i="1"/>
  <c r="Y675" i="1"/>
  <c r="W675" i="1"/>
  <c r="V675" i="1"/>
  <c r="AK675" i="1"/>
  <c r="T675" i="1"/>
  <c r="U763" i="1"/>
  <c r="Z763" i="1"/>
  <c r="W763" i="1"/>
  <c r="Y763" i="1"/>
  <c r="X763" i="1"/>
  <c r="V763" i="1"/>
  <c r="AK763" i="1"/>
  <c r="T763" i="1"/>
  <c r="Z846" i="1"/>
  <c r="U846" i="1"/>
  <c r="X846" i="1"/>
  <c r="W846" i="1"/>
  <c r="Y846" i="1"/>
  <c r="V846" i="1"/>
  <c r="AK846" i="1"/>
  <c r="T846" i="1"/>
  <c r="X102" i="1"/>
  <c r="U102" i="1"/>
  <c r="V102" i="1"/>
  <c r="Y102" i="1"/>
  <c r="W102" i="1"/>
  <c r="Z102" i="1"/>
  <c r="AK102" i="1"/>
  <c r="T102" i="1"/>
  <c r="U204" i="1"/>
  <c r="W204" i="1"/>
  <c r="V204" i="1"/>
  <c r="X204" i="1"/>
  <c r="Z204" i="1"/>
  <c r="Y204" i="1"/>
  <c r="AK204" i="1"/>
  <c r="T204" i="1"/>
  <c r="X276" i="1"/>
  <c r="U276" i="1"/>
  <c r="Y276" i="1"/>
  <c r="V276" i="1"/>
  <c r="Z276" i="1"/>
  <c r="W276" i="1"/>
  <c r="AK276" i="1"/>
  <c r="T276" i="1"/>
  <c r="W404" i="1"/>
  <c r="Y404" i="1"/>
  <c r="X404" i="1"/>
  <c r="V404" i="1"/>
  <c r="Z404" i="1"/>
  <c r="U404" i="1"/>
  <c r="AK404" i="1"/>
  <c r="T404" i="1"/>
  <c r="V609" i="1"/>
  <c r="W609" i="1"/>
  <c r="U609" i="1"/>
  <c r="Z609" i="1"/>
  <c r="Y609" i="1"/>
  <c r="X609" i="1"/>
  <c r="T609" i="1"/>
  <c r="AK609" i="1"/>
  <c r="Z670" i="1"/>
  <c r="W670" i="1"/>
  <c r="Y670" i="1"/>
  <c r="V670" i="1"/>
  <c r="U670" i="1"/>
  <c r="X670" i="1"/>
  <c r="T670" i="1"/>
  <c r="AK670" i="1"/>
  <c r="X710" i="1"/>
  <c r="Z710" i="1"/>
  <c r="Y710" i="1"/>
  <c r="V710" i="1"/>
  <c r="U710" i="1"/>
  <c r="W710" i="1"/>
  <c r="T710" i="1"/>
  <c r="AK710" i="1"/>
  <c r="W840" i="1"/>
  <c r="V840" i="1"/>
  <c r="U840" i="1"/>
  <c r="X840" i="1"/>
  <c r="Z840" i="1"/>
  <c r="Y840" i="1"/>
  <c r="T840" i="1"/>
  <c r="AK840" i="1"/>
  <c r="V77" i="1"/>
  <c r="Z77" i="1"/>
  <c r="W77" i="1"/>
  <c r="X77" i="1"/>
  <c r="Y77" i="1"/>
  <c r="U77" i="1"/>
  <c r="AK77" i="1"/>
  <c r="T77" i="1"/>
  <c r="X183" i="1"/>
  <c r="W183" i="1"/>
  <c r="U183" i="1"/>
  <c r="V183" i="1"/>
  <c r="Y183" i="1"/>
  <c r="Z183" i="1"/>
  <c r="AK183" i="1"/>
  <c r="X341" i="1"/>
  <c r="U341" i="1"/>
  <c r="W341" i="1"/>
  <c r="V341" i="1"/>
  <c r="Y341" i="1"/>
  <c r="Z341" i="1"/>
  <c r="AK341" i="1"/>
  <c r="T341" i="1"/>
  <c r="Y477" i="1"/>
  <c r="V477" i="1"/>
  <c r="X477" i="1"/>
  <c r="U477" i="1"/>
  <c r="Z477" i="1"/>
  <c r="W477" i="1"/>
  <c r="AK477" i="1"/>
  <c r="T477" i="1"/>
  <c r="X568" i="1"/>
  <c r="V568" i="1"/>
  <c r="W568" i="1"/>
  <c r="Y568" i="1"/>
  <c r="Z568" i="1"/>
  <c r="U568" i="1"/>
  <c r="T568" i="1"/>
  <c r="AK568" i="1"/>
  <c r="Y694" i="1"/>
  <c r="Z694" i="1"/>
  <c r="X694" i="1"/>
  <c r="U694" i="1"/>
  <c r="V694" i="1"/>
  <c r="W694" i="1"/>
  <c r="AK694" i="1"/>
  <c r="T694" i="1"/>
  <c r="Y689" i="1"/>
  <c r="V689" i="1"/>
  <c r="U689" i="1"/>
  <c r="Z689" i="1"/>
  <c r="W689" i="1"/>
  <c r="X689" i="1"/>
  <c r="T689" i="1"/>
  <c r="AK689" i="1"/>
  <c r="Y754" i="1"/>
  <c r="U754" i="1"/>
  <c r="V754" i="1"/>
  <c r="W754" i="1"/>
  <c r="Z754" i="1"/>
  <c r="X754" i="1"/>
  <c r="T754" i="1"/>
  <c r="AK754" i="1"/>
  <c r="AK712" i="1"/>
  <c r="W712" i="1"/>
  <c r="T712" i="1"/>
  <c r="X712" i="1"/>
  <c r="V712" i="1"/>
  <c r="U712" i="1"/>
  <c r="Z712" i="1"/>
  <c r="Y712" i="1"/>
  <c r="X79" i="1"/>
  <c r="Z79" i="1"/>
  <c r="Y79" i="1"/>
  <c r="U79" i="1"/>
  <c r="V79" i="1"/>
  <c r="W79" i="1"/>
  <c r="T79" i="1"/>
  <c r="AK79" i="1"/>
  <c r="U198" i="1"/>
  <c r="W198" i="1"/>
  <c r="V198" i="1"/>
  <c r="X198" i="1"/>
  <c r="Z198" i="1"/>
  <c r="Y198" i="1"/>
  <c r="AK198" i="1"/>
  <c r="T198" i="1"/>
  <c r="Y343" i="1"/>
  <c r="V343" i="1"/>
  <c r="X343" i="1"/>
  <c r="Z343" i="1"/>
  <c r="W343" i="1"/>
  <c r="U343" i="1"/>
  <c r="AK343" i="1"/>
  <c r="T343" i="1"/>
  <c r="W479" i="1"/>
  <c r="Z479" i="1"/>
  <c r="X479" i="1"/>
  <c r="Y479" i="1"/>
  <c r="V479" i="1"/>
  <c r="U479" i="1"/>
  <c r="AK479" i="1"/>
  <c r="T479" i="1"/>
  <c r="U574" i="1"/>
  <c r="Z574" i="1"/>
  <c r="W574" i="1"/>
  <c r="X574" i="1"/>
  <c r="V574" i="1"/>
  <c r="Y574" i="1"/>
  <c r="T574" i="1"/>
  <c r="AK574" i="1"/>
  <c r="Z608" i="1"/>
  <c r="U608" i="1"/>
  <c r="V608" i="1"/>
  <c r="W608" i="1"/>
  <c r="X608" i="1"/>
  <c r="Y608" i="1"/>
  <c r="T608" i="1"/>
  <c r="AK608" i="1"/>
  <c r="Y690" i="1"/>
  <c r="Z690" i="1"/>
  <c r="U690" i="1"/>
  <c r="W690" i="1"/>
  <c r="V690" i="1"/>
  <c r="X690" i="1"/>
  <c r="AK690" i="1"/>
  <c r="T690" i="1"/>
  <c r="Y755" i="1"/>
  <c r="V755" i="1"/>
  <c r="X755" i="1"/>
  <c r="W755" i="1"/>
  <c r="U755" i="1"/>
  <c r="Z755" i="1"/>
  <c r="T755" i="1"/>
  <c r="AK755" i="1"/>
  <c r="U13" i="1"/>
  <c r="Y13" i="1"/>
  <c r="X13" i="1"/>
  <c r="Z13" i="1"/>
  <c r="V13" i="1"/>
  <c r="W13" i="1"/>
  <c r="AK13" i="1"/>
  <c r="T13" i="1"/>
  <c r="X149" i="1"/>
  <c r="Z149" i="1"/>
  <c r="Y149" i="1"/>
  <c r="U149" i="1"/>
  <c r="W149" i="1"/>
  <c r="V149" i="1"/>
  <c r="AK149" i="1"/>
  <c r="T149" i="1"/>
  <c r="Y337" i="1"/>
  <c r="W337" i="1"/>
  <c r="Z337" i="1"/>
  <c r="X337" i="1"/>
  <c r="U337" i="1"/>
  <c r="V337" i="1"/>
  <c r="AK337" i="1"/>
  <c r="T337" i="1"/>
  <c r="X405" i="1"/>
  <c r="Z405" i="1"/>
  <c r="U405" i="1"/>
  <c r="W405" i="1"/>
  <c r="Y405" i="1"/>
  <c r="V405" i="1"/>
  <c r="T405" i="1"/>
  <c r="AK405" i="1"/>
  <c r="V539" i="1"/>
  <c r="X539" i="1"/>
  <c r="W539" i="1"/>
  <c r="Y539" i="1"/>
  <c r="Z539" i="1"/>
  <c r="U539" i="1"/>
  <c r="AK539" i="1"/>
  <c r="T539" i="1"/>
  <c r="W688" i="1"/>
  <c r="V688" i="1"/>
  <c r="X688" i="1"/>
  <c r="U688" i="1"/>
  <c r="Y688" i="1"/>
  <c r="Z688" i="1"/>
  <c r="AK688" i="1"/>
  <c r="T688" i="1"/>
  <c r="X676" i="1"/>
  <c r="U676" i="1"/>
  <c r="Y676" i="1"/>
  <c r="V676" i="1"/>
  <c r="W676" i="1"/>
  <c r="Z676" i="1"/>
  <c r="T676" i="1"/>
  <c r="AK676" i="1"/>
  <c r="U752" i="1"/>
  <c r="V752" i="1"/>
  <c r="W752" i="1"/>
  <c r="Z752" i="1"/>
  <c r="X752" i="1"/>
  <c r="Y752" i="1"/>
  <c r="AK752" i="1"/>
  <c r="T752" i="1"/>
  <c r="Y854" i="1"/>
  <c r="U854" i="1"/>
  <c r="W854" i="1"/>
  <c r="X854" i="1"/>
  <c r="V854" i="1"/>
  <c r="Z854" i="1"/>
  <c r="AK854" i="1"/>
  <c r="T854" i="1"/>
  <c r="W106" i="1"/>
  <c r="X106" i="1"/>
  <c r="V106" i="1"/>
  <c r="Y106" i="1"/>
  <c r="Z106" i="1"/>
  <c r="U106" i="1"/>
  <c r="AK106" i="1"/>
  <c r="T106" i="1"/>
  <c r="Y282" i="1"/>
  <c r="X282" i="1"/>
  <c r="V282" i="1"/>
  <c r="Z282" i="1"/>
  <c r="U282" i="1"/>
  <c r="W282" i="1"/>
  <c r="AK282" i="1"/>
  <c r="T282" i="1"/>
  <c r="W342" i="1"/>
  <c r="Y342" i="1"/>
  <c r="V342" i="1"/>
  <c r="Z342" i="1"/>
  <c r="X342" i="1"/>
  <c r="U342" i="1"/>
  <c r="AK342" i="1"/>
  <c r="T342" i="1"/>
  <c r="V540" i="1"/>
  <c r="X540" i="1"/>
  <c r="W540" i="1"/>
  <c r="U540" i="1"/>
  <c r="Z540" i="1"/>
  <c r="Y540" i="1"/>
  <c r="AK540" i="1"/>
  <c r="T540" i="1"/>
  <c r="U597" i="1"/>
  <c r="V597" i="1"/>
  <c r="X597" i="1"/>
  <c r="Z597" i="1"/>
  <c r="W597" i="1"/>
  <c r="Y597" i="1"/>
  <c r="T597" i="1"/>
  <c r="AK597" i="1"/>
  <c r="U598" i="1"/>
  <c r="Y598" i="1"/>
  <c r="Z598" i="1"/>
  <c r="X598" i="1"/>
  <c r="W598" i="1"/>
  <c r="V598" i="1"/>
  <c r="AK598" i="1"/>
  <c r="T598" i="1"/>
  <c r="X762" i="1"/>
  <c r="Z762" i="1"/>
  <c r="U762" i="1"/>
  <c r="W762" i="1"/>
  <c r="V762" i="1"/>
  <c r="Y762" i="1"/>
  <c r="T762" i="1"/>
  <c r="AK762" i="1"/>
  <c r="X853" i="1"/>
  <c r="V853" i="1"/>
  <c r="W853" i="1"/>
  <c r="U853" i="1"/>
  <c r="Z853" i="1"/>
  <c r="Y853" i="1"/>
  <c r="AK853" i="1"/>
  <c r="T853" i="1"/>
  <c r="Y85" i="1"/>
  <c r="V85" i="1"/>
  <c r="U85" i="1"/>
  <c r="Z85" i="1"/>
  <c r="X85" i="1"/>
  <c r="W85" i="1"/>
  <c r="AK85" i="1"/>
  <c r="T85" i="1"/>
  <c r="X201" i="1"/>
  <c r="W201" i="1"/>
  <c r="Y201" i="1"/>
  <c r="V201" i="1"/>
  <c r="U201" i="1"/>
  <c r="Z201" i="1"/>
  <c r="AK201" i="1"/>
  <c r="T201" i="1"/>
  <c r="U368" i="1"/>
  <c r="Y368" i="1"/>
  <c r="Z368" i="1"/>
  <c r="W368" i="1"/>
  <c r="X368" i="1"/>
  <c r="V368" i="1"/>
  <c r="AK368" i="1"/>
  <c r="T368" i="1"/>
  <c r="Y485" i="1"/>
  <c r="V485" i="1"/>
  <c r="X485" i="1"/>
  <c r="U485" i="1"/>
  <c r="Z485" i="1"/>
  <c r="W485" i="1"/>
  <c r="AK485" i="1"/>
  <c r="T485" i="1"/>
  <c r="X577" i="1"/>
  <c r="W577" i="1"/>
  <c r="Y577" i="1"/>
  <c r="V577" i="1"/>
  <c r="U577" i="1"/>
  <c r="Z577" i="1"/>
  <c r="T577" i="1"/>
  <c r="AK577" i="1"/>
  <c r="Z614" i="1"/>
  <c r="U614" i="1"/>
  <c r="V614" i="1"/>
  <c r="W614" i="1"/>
  <c r="X614" i="1"/>
  <c r="Y614" i="1"/>
  <c r="AK614" i="1"/>
  <c r="T614" i="1"/>
  <c r="X705" i="1"/>
  <c r="V705" i="1"/>
  <c r="Y705" i="1"/>
  <c r="Z705" i="1"/>
  <c r="U705" i="1"/>
  <c r="W705" i="1"/>
  <c r="T705" i="1"/>
  <c r="AK705" i="1"/>
  <c r="W803" i="1"/>
  <c r="V803" i="1"/>
  <c r="X803" i="1"/>
  <c r="Z803" i="1"/>
  <c r="Y803" i="1"/>
  <c r="U803" i="1"/>
  <c r="AK803" i="1"/>
  <c r="T803" i="1"/>
  <c r="AK15" i="1"/>
  <c r="W15" i="1"/>
  <c r="V15" i="1"/>
  <c r="U15" i="1"/>
  <c r="X15" i="1"/>
  <c r="Z15" i="1"/>
  <c r="Y15" i="1"/>
  <c r="T15" i="1"/>
  <c r="AU18" i="1"/>
  <c r="AU17" i="1"/>
  <c r="AU15" i="1"/>
  <c r="AU712" i="1"/>
  <c r="AU16" i="1"/>
  <c r="AU896" i="1"/>
  <c r="AU756" i="1"/>
  <c r="AU752" i="1"/>
  <c r="AU715" i="1"/>
  <c r="AU705" i="1"/>
  <c r="AU597" i="1"/>
  <c r="AU689" i="1"/>
  <c r="AU576" i="1"/>
  <c r="AU567" i="1"/>
  <c r="AU495" i="1"/>
  <c r="AU482" i="1"/>
  <c r="AU363" i="1"/>
  <c r="AU282" i="1"/>
  <c r="AU342" i="1"/>
  <c r="AU205" i="1"/>
  <c r="AU201" i="1"/>
  <c r="AU183" i="1"/>
  <c r="AU107" i="1"/>
  <c r="AU103" i="1"/>
  <c r="AU339" i="1"/>
  <c r="AU405" i="1"/>
  <c r="AU406" i="1"/>
  <c r="AU614" i="1"/>
  <c r="AU834" i="1"/>
  <c r="AU675" i="1"/>
  <c r="AU763" i="1"/>
  <c r="AU611" i="1"/>
  <c r="AU668" i="1"/>
  <c r="AU688" i="1"/>
  <c r="AU676" i="1"/>
  <c r="AU77" i="1"/>
  <c r="AU85" i="1"/>
  <c r="AU13" i="1"/>
  <c r="AU854" i="1"/>
  <c r="AU755" i="1"/>
  <c r="AU751" i="1"/>
  <c r="AU710" i="1"/>
  <c r="AU694" i="1"/>
  <c r="AU692" i="1"/>
  <c r="AU598" i="1"/>
  <c r="AU575" i="1"/>
  <c r="AU540" i="1"/>
  <c r="AU489" i="1"/>
  <c r="AU479" i="1"/>
  <c r="AU343" i="1"/>
  <c r="AU370" i="1"/>
  <c r="AU281" i="1"/>
  <c r="AU204" i="1"/>
  <c r="AU200" i="1"/>
  <c r="AU182" i="1"/>
  <c r="AU106" i="1"/>
  <c r="AU102" i="1"/>
  <c r="AU340" i="1"/>
  <c r="AU408" i="1"/>
  <c r="AU608" i="1"/>
  <c r="AU667" i="1"/>
  <c r="AU845" i="1"/>
  <c r="AU837" i="1"/>
  <c r="AU765" i="1"/>
  <c r="AU613" i="1"/>
  <c r="AU670" i="1"/>
  <c r="AU855" i="1"/>
  <c r="AU14" i="1"/>
  <c r="AU79" i="1"/>
  <c r="AU12" i="1"/>
  <c r="AU539" i="1"/>
  <c r="AU803" i="1"/>
  <c r="AU754" i="1"/>
  <c r="AU747" i="1"/>
  <c r="AU708" i="1"/>
  <c r="AU693" i="1"/>
  <c r="AU691" i="1"/>
  <c r="AU578" i="1"/>
  <c r="AU574" i="1"/>
  <c r="AU538" i="1"/>
  <c r="AU485" i="1"/>
  <c r="AU477" i="1"/>
  <c r="AU276" i="1"/>
  <c r="AU368" i="1"/>
  <c r="AU274" i="1"/>
  <c r="AU203" i="1"/>
  <c r="AU199" i="1"/>
  <c r="AU149" i="1"/>
  <c r="AU105" i="1"/>
  <c r="AU101" i="1"/>
  <c r="AU362" i="1"/>
  <c r="AU341" i="1"/>
  <c r="AU610" i="1"/>
  <c r="AU669" i="1"/>
  <c r="AU846" i="1"/>
  <c r="AU840" i="1"/>
  <c r="AU607" i="1"/>
  <c r="AU615" i="1"/>
  <c r="AU672" i="1"/>
  <c r="AU856" i="1"/>
  <c r="AU292" i="1"/>
  <c r="AU81" i="1"/>
  <c r="AU293" i="1"/>
  <c r="AU543" i="1"/>
  <c r="AU757" i="1"/>
  <c r="AU753" i="1"/>
  <c r="AU716" i="1"/>
  <c r="AU706" i="1"/>
  <c r="AU604" i="1"/>
  <c r="AU690" i="1"/>
  <c r="AU577" i="1"/>
  <c r="AU568" i="1"/>
  <c r="AU468" i="1"/>
  <c r="AU483" i="1"/>
  <c r="AU369" i="1"/>
  <c r="AU272" i="1"/>
  <c r="AU366" i="1"/>
  <c r="AU206" i="1"/>
  <c r="AU202" i="1"/>
  <c r="AU198" i="1"/>
  <c r="AU148" i="1"/>
  <c r="AU104" i="1"/>
  <c r="AU11" i="1"/>
  <c r="AU404" i="1"/>
  <c r="AU407" i="1"/>
  <c r="AU612" i="1"/>
  <c r="AU677" i="1"/>
  <c r="AU762" i="1"/>
  <c r="AU853" i="1"/>
  <c r="AU609" i="1"/>
  <c r="AU673" i="1"/>
  <c r="AU674" i="1"/>
  <c r="AU671" i="1"/>
  <c r="AU294" i="1"/>
  <c r="AU83" i="1"/>
  <c r="AU337" i="1"/>
  <c r="AU857" i="1"/>
  <c r="AU750" i="1"/>
  <c r="AU713" i="1"/>
  <c r="AU602" i="1"/>
  <c r="AU593" i="1"/>
  <c r="AU596" i="1"/>
  <c r="AU498" i="1"/>
  <c r="AU349" i="1"/>
  <c r="AU364" i="1"/>
  <c r="AU273" i="1"/>
  <c r="AU124" i="1"/>
  <c r="AU98" i="1"/>
  <c r="AU338" i="1"/>
  <c r="AU358" i="1"/>
  <c r="AU351" i="1"/>
  <c r="AU749" i="1"/>
  <c r="AU709" i="1"/>
  <c r="AU595" i="1"/>
  <c r="AU594" i="1"/>
  <c r="AU367" i="1"/>
  <c r="AU275" i="1"/>
  <c r="AU219" i="1"/>
  <c r="AU100" i="1"/>
  <c r="AU95" i="1"/>
  <c r="AU359" i="1"/>
  <c r="AU350" i="1"/>
  <c r="AU835" i="1"/>
  <c r="AU838" i="1"/>
  <c r="AU898" i="1"/>
  <c r="K74" i="6" s="1"/>
  <c r="AU541" i="1"/>
  <c r="AU760" i="1"/>
  <c r="AU748" i="1"/>
  <c r="AU707" i="1"/>
  <c r="AU605" i="1"/>
  <c r="AU542" i="1"/>
  <c r="AU365" i="1"/>
  <c r="AU348" i="1"/>
  <c r="AU218" i="1"/>
  <c r="AU99" i="1"/>
  <c r="AU355" i="1"/>
  <c r="AU360" i="1"/>
  <c r="AU352" i="1"/>
  <c r="AU843" i="1"/>
  <c r="AU841" i="1"/>
  <c r="AU469" i="1"/>
  <c r="AU545" i="1"/>
  <c r="AU759" i="1"/>
  <c r="AU714" i="1"/>
  <c r="AU600" i="1"/>
  <c r="AU603" i="1"/>
  <c r="AU544" i="1"/>
  <c r="AU347" i="1"/>
  <c r="AU346" i="1"/>
  <c r="AU217" i="1"/>
  <c r="AU97" i="1"/>
  <c r="AU356" i="1"/>
  <c r="AU361" i="1"/>
  <c r="AU354" i="1"/>
  <c r="AU844" i="1"/>
  <c r="AU761" i="1"/>
  <c r="AU471" i="1"/>
  <c r="AV1" i="1"/>
  <c r="AU9" i="1"/>
  <c r="AU758" i="1"/>
  <c r="AU711" i="1"/>
  <c r="AU599" i="1"/>
  <c r="AU601" i="1"/>
  <c r="AU488" i="1"/>
  <c r="AU345" i="1"/>
  <c r="AU344" i="1"/>
  <c r="AU123" i="1"/>
  <c r="AU96" i="1"/>
  <c r="AU357" i="1"/>
  <c r="AU353" i="1"/>
  <c r="AU606" i="1"/>
  <c r="AU847" i="1"/>
  <c r="AU764" i="1"/>
  <c r="AU472" i="1"/>
  <c r="AU10" i="1"/>
  <c r="T183" i="1"/>
  <c r="AQ6" i="1"/>
  <c r="S6" i="1"/>
  <c r="Y11" i="1"/>
  <c r="U11" i="1"/>
  <c r="W11" i="1"/>
  <c r="V11" i="1"/>
  <c r="X11" i="1"/>
  <c r="Z11" i="1"/>
  <c r="AK11" i="1"/>
  <c r="T11" i="1"/>
  <c r="U202" i="1"/>
  <c r="W202" i="1"/>
  <c r="V202" i="1"/>
  <c r="X202" i="1"/>
  <c r="Z202" i="1"/>
  <c r="Y202" i="1"/>
  <c r="AK202" i="1"/>
  <c r="T202" i="1"/>
  <c r="X370" i="1"/>
  <c r="W370" i="1"/>
  <c r="V370" i="1"/>
  <c r="U370" i="1"/>
  <c r="Y370" i="1"/>
  <c r="Z370" i="1"/>
  <c r="AK370" i="1"/>
  <c r="T370" i="1"/>
  <c r="W489" i="1"/>
  <c r="Z489" i="1"/>
  <c r="X489" i="1"/>
  <c r="Y489" i="1"/>
  <c r="V489" i="1"/>
  <c r="U489" i="1"/>
  <c r="AK489" i="1"/>
  <c r="T489" i="1"/>
  <c r="U578" i="1"/>
  <c r="Z578" i="1"/>
  <c r="W578" i="1"/>
  <c r="X578" i="1"/>
  <c r="V578" i="1"/>
  <c r="Y578" i="1"/>
  <c r="AK578" i="1"/>
  <c r="T578" i="1"/>
  <c r="Z668" i="1"/>
  <c r="W668" i="1"/>
  <c r="Y668" i="1"/>
  <c r="V668" i="1"/>
  <c r="U668" i="1"/>
  <c r="X668" i="1"/>
  <c r="T668" i="1"/>
  <c r="AK668" i="1"/>
  <c r="X706" i="1"/>
  <c r="Z706" i="1"/>
  <c r="Y706" i="1"/>
  <c r="U706" i="1"/>
  <c r="V706" i="1"/>
  <c r="W706" i="1"/>
  <c r="AK706" i="1"/>
  <c r="T706" i="1"/>
  <c r="U765" i="1"/>
  <c r="Y765" i="1"/>
  <c r="V765" i="1"/>
  <c r="X765" i="1"/>
  <c r="W765" i="1"/>
  <c r="Z765" i="1"/>
  <c r="AK765" i="1"/>
  <c r="T765" i="1"/>
  <c r="Y81" i="1"/>
  <c r="V81" i="1"/>
  <c r="U81" i="1"/>
  <c r="W81" i="1"/>
  <c r="X81" i="1"/>
  <c r="Z81" i="1"/>
  <c r="T81" i="1"/>
  <c r="AK81" i="1"/>
  <c r="W199" i="1"/>
  <c r="Z199" i="1"/>
  <c r="X199" i="1"/>
  <c r="Y199" i="1"/>
  <c r="U199" i="1"/>
  <c r="V199" i="1"/>
  <c r="AK199" i="1"/>
  <c r="T199" i="1"/>
  <c r="V362" i="1"/>
  <c r="U362" i="1"/>
  <c r="Z362" i="1"/>
  <c r="W362" i="1"/>
  <c r="Y362" i="1"/>
  <c r="X362" i="1"/>
  <c r="AK362" i="1"/>
  <c r="T362" i="1"/>
  <c r="X482" i="1"/>
  <c r="Z482" i="1"/>
  <c r="Y482" i="1"/>
  <c r="U482" i="1"/>
  <c r="W482" i="1"/>
  <c r="V482" i="1"/>
  <c r="T482" i="1"/>
  <c r="AK482" i="1"/>
  <c r="W575" i="1"/>
  <c r="Z575" i="1"/>
  <c r="X575" i="1"/>
  <c r="Y575" i="1"/>
  <c r="U575" i="1"/>
  <c r="V575" i="1"/>
  <c r="AK575" i="1"/>
  <c r="T575" i="1"/>
  <c r="U610" i="1"/>
  <c r="V610" i="1"/>
  <c r="W610" i="1"/>
  <c r="X610" i="1"/>
  <c r="Y610" i="1"/>
  <c r="Z610" i="1"/>
  <c r="AK610" i="1"/>
  <c r="T610" i="1"/>
  <c r="U691" i="1"/>
  <c r="Z691" i="1"/>
  <c r="W691" i="1"/>
  <c r="X691" i="1"/>
  <c r="Y691" i="1"/>
  <c r="V691" i="1"/>
  <c r="AK691" i="1"/>
  <c r="T691" i="1"/>
  <c r="U756" i="1"/>
  <c r="V756" i="1"/>
  <c r="W756" i="1"/>
  <c r="Z756" i="1"/>
  <c r="X756" i="1"/>
  <c r="Y756" i="1"/>
  <c r="T756" i="1"/>
  <c r="AK756" i="1"/>
  <c r="V14" i="1"/>
  <c r="Z14" i="1"/>
  <c r="Y14" i="1"/>
  <c r="W14" i="1"/>
  <c r="U14" i="1"/>
  <c r="X14" i="1"/>
  <c r="AK14" i="1"/>
  <c r="T14" i="1"/>
  <c r="Y182" i="1"/>
  <c r="U182" i="1"/>
  <c r="V182" i="1"/>
  <c r="X182" i="1"/>
  <c r="W182" i="1"/>
  <c r="Z182" i="1"/>
  <c r="AK182" i="1"/>
  <c r="T182" i="1"/>
  <c r="V339" i="1"/>
  <c r="Z339" i="1"/>
  <c r="X339" i="1"/>
  <c r="U339" i="1"/>
  <c r="Y339" i="1"/>
  <c r="W339" i="1"/>
  <c r="AK339" i="1"/>
  <c r="T339" i="1"/>
  <c r="U408" i="1"/>
  <c r="V408" i="1"/>
  <c r="W408" i="1"/>
  <c r="Y408" i="1"/>
  <c r="Z408" i="1"/>
  <c r="X408" i="1"/>
  <c r="T408" i="1"/>
  <c r="AK408" i="1"/>
  <c r="U567" i="1"/>
  <c r="V567" i="1"/>
  <c r="W567" i="1"/>
  <c r="Z567" i="1"/>
  <c r="X567" i="1"/>
  <c r="Y567" i="1"/>
  <c r="T567" i="1"/>
  <c r="AK567" i="1"/>
  <c r="V693" i="1"/>
  <c r="X693" i="1"/>
  <c r="U693" i="1"/>
  <c r="Z693" i="1"/>
  <c r="Y693" i="1"/>
  <c r="W693" i="1"/>
  <c r="T693" i="1"/>
  <c r="AK693" i="1"/>
  <c r="V677" i="1"/>
  <c r="Y677" i="1"/>
  <c r="U677" i="1"/>
  <c r="Z677" i="1"/>
  <c r="W677" i="1"/>
  <c r="X677" i="1"/>
  <c r="T677" i="1"/>
  <c r="AK677" i="1"/>
  <c r="Y753" i="1"/>
  <c r="V753" i="1"/>
  <c r="U753" i="1"/>
  <c r="Z753" i="1"/>
  <c r="W753" i="1"/>
  <c r="X753" i="1"/>
  <c r="T753" i="1"/>
  <c r="AK753" i="1"/>
  <c r="X896" i="1"/>
  <c r="Z896" i="1"/>
  <c r="C31" i="6"/>
  <c r="Y896" i="1"/>
  <c r="L31" i="6" s="1"/>
  <c r="V896" i="1"/>
  <c r="U896" i="1"/>
  <c r="W896" i="1"/>
  <c r="AK896" i="1"/>
  <c r="T896" i="1"/>
  <c r="Y103" i="1"/>
  <c r="X103" i="1"/>
  <c r="Z103" i="1"/>
  <c r="W103" i="1"/>
  <c r="U103" i="1"/>
  <c r="V103" i="1"/>
  <c r="T103" i="1"/>
  <c r="AK103" i="1"/>
  <c r="X205" i="1"/>
  <c r="W205" i="1"/>
  <c r="Y205" i="1"/>
  <c r="V205" i="1"/>
  <c r="U205" i="1"/>
  <c r="Z205" i="1"/>
  <c r="AK205" i="1"/>
  <c r="T205" i="1"/>
  <c r="U281" i="1"/>
  <c r="W281" i="1"/>
  <c r="Y281" i="1"/>
  <c r="V281" i="1"/>
  <c r="X281" i="1"/>
  <c r="Z281" i="1"/>
  <c r="T281" i="1"/>
  <c r="AK281" i="1"/>
  <c r="Z406" i="1"/>
  <c r="Y406" i="1"/>
  <c r="X406" i="1"/>
  <c r="U406" i="1"/>
  <c r="W406" i="1"/>
  <c r="V406" i="1"/>
  <c r="AK406" i="1"/>
  <c r="T406" i="1"/>
  <c r="U611" i="1"/>
  <c r="X611" i="1"/>
  <c r="W611" i="1"/>
  <c r="Y611" i="1"/>
  <c r="V611" i="1"/>
  <c r="Z611" i="1"/>
  <c r="T611" i="1"/>
  <c r="AK611" i="1"/>
  <c r="V671" i="1"/>
  <c r="Y671" i="1"/>
  <c r="X671" i="1"/>
  <c r="Z671" i="1"/>
  <c r="U671" i="1"/>
  <c r="W671" i="1"/>
  <c r="T671" i="1"/>
  <c r="AK671" i="1"/>
  <c r="X715" i="1"/>
  <c r="Z715" i="1"/>
  <c r="Y715" i="1"/>
  <c r="U715" i="1"/>
  <c r="V715" i="1"/>
  <c r="W715" i="1"/>
  <c r="T715" i="1"/>
  <c r="AK715" i="1"/>
  <c r="W834" i="1"/>
  <c r="V834" i="1"/>
  <c r="Y834" i="1"/>
  <c r="Z834" i="1"/>
  <c r="U834" i="1"/>
  <c r="X834" i="1"/>
  <c r="T834" i="1"/>
  <c r="AK834" i="1"/>
  <c r="AK17" i="1"/>
  <c r="V17" i="1"/>
  <c r="U17" i="1"/>
  <c r="Z17" i="1"/>
  <c r="Y17" i="1"/>
  <c r="W17" i="1"/>
  <c r="T17" i="1"/>
  <c r="X17" i="1"/>
  <c r="S17" i="1"/>
  <c r="S841" i="1"/>
  <c r="S606" i="1"/>
  <c r="S843" i="1"/>
  <c r="S709" i="1"/>
  <c r="S602" i="1"/>
  <c r="S541" i="1"/>
  <c r="S361" i="1"/>
  <c r="S354" i="1"/>
  <c r="S345" i="1"/>
  <c r="S217" i="1"/>
  <c r="S98" i="1"/>
  <c r="AK25" i="1"/>
  <c r="V25" i="1"/>
  <c r="U25" i="1"/>
  <c r="Z25" i="1"/>
  <c r="T25" i="1"/>
  <c r="Y25" i="1"/>
  <c r="X25" i="1"/>
  <c r="W25" i="1"/>
  <c r="V29" i="1"/>
  <c r="AK29" i="1"/>
  <c r="U29" i="1"/>
  <c r="X29" i="1"/>
  <c r="Z29" i="1"/>
  <c r="T29" i="1"/>
  <c r="W29" i="1"/>
  <c r="Y29" i="1"/>
  <c r="V33" i="1"/>
  <c r="X33" i="1"/>
  <c r="Y33" i="1"/>
  <c r="T33" i="1"/>
  <c r="W33" i="1"/>
  <c r="AK33" i="1"/>
  <c r="U33" i="1"/>
  <c r="Z33" i="1"/>
  <c r="X36" i="1"/>
  <c r="T36" i="1"/>
  <c r="U36" i="1"/>
  <c r="AK36" i="1"/>
  <c r="Y36" i="1"/>
  <c r="V36" i="1"/>
  <c r="Z36" i="1"/>
  <c r="W36" i="1"/>
  <c r="X40" i="1"/>
  <c r="T40" i="1"/>
  <c r="Z40" i="1"/>
  <c r="U40" i="1"/>
  <c r="AK40" i="1"/>
  <c r="Y40" i="1"/>
  <c r="V40" i="1"/>
  <c r="W40" i="1"/>
  <c r="X44" i="1"/>
  <c r="T44" i="1"/>
  <c r="V44" i="1"/>
  <c r="U44" i="1"/>
  <c r="AK44" i="1"/>
  <c r="Y44" i="1"/>
  <c r="Z44" i="1"/>
  <c r="W44" i="1"/>
  <c r="X48" i="1"/>
  <c r="T48" i="1"/>
  <c r="U48" i="1"/>
  <c r="AK48" i="1"/>
  <c r="Y48" i="1"/>
  <c r="V48" i="1"/>
  <c r="W48" i="1"/>
  <c r="Z48" i="1"/>
  <c r="X55" i="1"/>
  <c r="Y55" i="1"/>
  <c r="V55" i="1"/>
  <c r="Z55" i="1"/>
  <c r="T55" i="1"/>
  <c r="U55" i="1"/>
  <c r="AK55" i="1"/>
  <c r="W55" i="1"/>
  <c r="X63" i="1"/>
  <c r="Y63" i="1"/>
  <c r="Z63" i="1"/>
  <c r="V63" i="1"/>
  <c r="T63" i="1"/>
  <c r="U63" i="1"/>
  <c r="AK63" i="1"/>
  <c r="W63" i="1"/>
  <c r="X71" i="1"/>
  <c r="Y71" i="1"/>
  <c r="V71" i="1"/>
  <c r="T71" i="1"/>
  <c r="U71" i="1"/>
  <c r="AK71" i="1"/>
  <c r="Z71" i="1"/>
  <c r="W71" i="1"/>
  <c r="X89" i="1"/>
  <c r="Y89" i="1"/>
  <c r="T89" i="1"/>
  <c r="U89" i="1"/>
  <c r="AK89" i="1"/>
  <c r="W89" i="1"/>
  <c r="V89" i="1"/>
  <c r="Z89" i="1"/>
  <c r="Z23" i="1"/>
  <c r="T23" i="1"/>
  <c r="Y23" i="1"/>
  <c r="AK23" i="1"/>
  <c r="V23" i="1"/>
  <c r="U23" i="1"/>
  <c r="X23" i="1"/>
  <c r="W23" i="1"/>
  <c r="V52" i="1"/>
  <c r="T52" i="1"/>
  <c r="U52" i="1"/>
  <c r="AK52" i="1"/>
  <c r="X52" i="1"/>
  <c r="Y52" i="1"/>
  <c r="Z52" i="1"/>
  <c r="W52" i="1"/>
  <c r="Z60" i="1"/>
  <c r="T60" i="1"/>
  <c r="U60" i="1"/>
  <c r="AK60" i="1"/>
  <c r="X60" i="1"/>
  <c r="Y60" i="1"/>
  <c r="W60" i="1"/>
  <c r="V60" i="1"/>
  <c r="T68" i="1"/>
  <c r="U68" i="1"/>
  <c r="AK68" i="1"/>
  <c r="V68" i="1"/>
  <c r="Z68" i="1"/>
  <c r="X68" i="1"/>
  <c r="Y68" i="1"/>
  <c r="W68" i="1"/>
  <c r="V76" i="1"/>
  <c r="T76" i="1"/>
  <c r="U76" i="1"/>
  <c r="AK76" i="1"/>
  <c r="Z76" i="1"/>
  <c r="X76" i="1"/>
  <c r="Y76" i="1"/>
  <c r="W76" i="1"/>
  <c r="T84" i="1"/>
  <c r="U84" i="1"/>
  <c r="AK84" i="1"/>
  <c r="X84" i="1"/>
  <c r="Y84" i="1"/>
  <c r="V84" i="1"/>
  <c r="W84" i="1"/>
  <c r="Z84" i="1"/>
  <c r="T92" i="1"/>
  <c r="U92" i="1"/>
  <c r="AK92" i="1"/>
  <c r="X92" i="1"/>
  <c r="Y92" i="1"/>
  <c r="Z92" i="1"/>
  <c r="V92" i="1"/>
  <c r="W92" i="1"/>
  <c r="Y110" i="1"/>
  <c r="T110" i="1"/>
  <c r="X110" i="1"/>
  <c r="W110" i="1"/>
  <c r="AK110" i="1"/>
  <c r="U110" i="1"/>
  <c r="V110" i="1"/>
  <c r="Z110" i="1"/>
  <c r="Y114" i="1"/>
  <c r="T114" i="1"/>
  <c r="X114" i="1"/>
  <c r="W114" i="1"/>
  <c r="AK114" i="1"/>
  <c r="U114" i="1"/>
  <c r="V114" i="1"/>
  <c r="Z114" i="1"/>
  <c r="Y118" i="1"/>
  <c r="T118" i="1"/>
  <c r="X118" i="1"/>
  <c r="W118" i="1"/>
  <c r="AK118" i="1"/>
  <c r="U118" i="1"/>
  <c r="V118" i="1"/>
  <c r="Z118" i="1"/>
  <c r="Y122" i="1"/>
  <c r="T122" i="1"/>
  <c r="X122" i="1"/>
  <c r="W122" i="1"/>
  <c r="AK122" i="1"/>
  <c r="U122" i="1"/>
  <c r="V122" i="1"/>
  <c r="Z122" i="1"/>
  <c r="Y128" i="1"/>
  <c r="T128" i="1"/>
  <c r="X128" i="1"/>
  <c r="W128" i="1"/>
  <c r="AK128" i="1"/>
  <c r="U128" i="1"/>
  <c r="V128" i="1"/>
  <c r="Z128" i="1"/>
  <c r="Y132" i="1"/>
  <c r="T132" i="1"/>
  <c r="X132" i="1"/>
  <c r="W132" i="1"/>
  <c r="AK132" i="1"/>
  <c r="U132" i="1"/>
  <c r="V132" i="1"/>
  <c r="Z132" i="1"/>
  <c r="Y136" i="1"/>
  <c r="T136" i="1"/>
  <c r="X136" i="1"/>
  <c r="W136" i="1"/>
  <c r="AK136" i="1"/>
  <c r="U136" i="1"/>
  <c r="V136" i="1"/>
  <c r="Z136" i="1"/>
  <c r="Y140" i="1"/>
  <c r="T140" i="1"/>
  <c r="X140" i="1"/>
  <c r="W140" i="1"/>
  <c r="AK140" i="1"/>
  <c r="U140" i="1"/>
  <c r="V140" i="1"/>
  <c r="Z140" i="1"/>
  <c r="Y144" i="1"/>
  <c r="T144" i="1"/>
  <c r="X144" i="1"/>
  <c r="W144" i="1"/>
  <c r="AK144" i="1"/>
  <c r="U144" i="1"/>
  <c r="V144" i="1"/>
  <c r="Z144" i="1"/>
  <c r="Y150" i="1"/>
  <c r="T150" i="1"/>
  <c r="X150" i="1"/>
  <c r="W150" i="1"/>
  <c r="AK150" i="1"/>
  <c r="U150" i="1"/>
  <c r="V150" i="1"/>
  <c r="Z150" i="1"/>
  <c r="Y154" i="1"/>
  <c r="T154" i="1"/>
  <c r="X154" i="1"/>
  <c r="W154" i="1"/>
  <c r="AK154" i="1"/>
  <c r="U154" i="1"/>
  <c r="V154" i="1"/>
  <c r="Z154" i="1"/>
  <c r="Y158" i="1"/>
  <c r="T158" i="1"/>
  <c r="X158" i="1"/>
  <c r="W158" i="1"/>
  <c r="AK158" i="1"/>
  <c r="U158" i="1"/>
  <c r="V158" i="1"/>
  <c r="Z158" i="1"/>
  <c r="Y162" i="1"/>
  <c r="T162" i="1"/>
  <c r="X162" i="1"/>
  <c r="W162" i="1"/>
  <c r="AK162" i="1"/>
  <c r="U162" i="1"/>
  <c r="V162" i="1"/>
  <c r="Z162" i="1"/>
  <c r="Y166" i="1"/>
  <c r="T166" i="1"/>
  <c r="X166" i="1"/>
  <c r="W166" i="1"/>
  <c r="AK166" i="1"/>
  <c r="U166" i="1"/>
  <c r="V166" i="1"/>
  <c r="Z166" i="1"/>
  <c r="Y170" i="1"/>
  <c r="T170" i="1"/>
  <c r="X170" i="1"/>
  <c r="W170" i="1"/>
  <c r="AK170" i="1"/>
  <c r="U170" i="1"/>
  <c r="V170" i="1"/>
  <c r="Z170" i="1"/>
  <c r="Y174" i="1"/>
  <c r="T174" i="1"/>
  <c r="X174" i="1"/>
  <c r="W174" i="1"/>
  <c r="AK174" i="1"/>
  <c r="U174" i="1"/>
  <c r="V174" i="1"/>
  <c r="Z174" i="1"/>
  <c r="AK178" i="1"/>
  <c r="U178" i="1"/>
  <c r="Y178" i="1"/>
  <c r="X178" i="1"/>
  <c r="W178" i="1"/>
  <c r="T178" i="1"/>
  <c r="V178" i="1"/>
  <c r="Z178" i="1"/>
  <c r="X184" i="1"/>
  <c r="AK184" i="1"/>
  <c r="U184" i="1"/>
  <c r="Y184" i="1"/>
  <c r="W184" i="1"/>
  <c r="T184" i="1"/>
  <c r="V184" i="1"/>
  <c r="Z184" i="1"/>
  <c r="X188" i="1"/>
  <c r="W188" i="1"/>
  <c r="AK188" i="1"/>
  <c r="U188" i="1"/>
  <c r="Y188" i="1"/>
  <c r="T188" i="1"/>
  <c r="V188" i="1"/>
  <c r="Z188" i="1"/>
  <c r="X192" i="1"/>
  <c r="W192" i="1"/>
  <c r="AK192" i="1"/>
  <c r="U192" i="1"/>
  <c r="Y192" i="1"/>
  <c r="T192" i="1"/>
  <c r="V192" i="1"/>
  <c r="Z192" i="1"/>
  <c r="X196" i="1"/>
  <c r="W196" i="1"/>
  <c r="AK196" i="1"/>
  <c r="U196" i="1"/>
  <c r="Y196" i="1"/>
  <c r="T196" i="1"/>
  <c r="V196" i="1"/>
  <c r="Z196" i="1"/>
  <c r="X209" i="1"/>
  <c r="W209" i="1"/>
  <c r="AK209" i="1"/>
  <c r="U209" i="1"/>
  <c r="Y209" i="1"/>
  <c r="T209" i="1"/>
  <c r="V209" i="1"/>
  <c r="Z209" i="1"/>
  <c r="X213" i="1"/>
  <c r="W213" i="1"/>
  <c r="AK213" i="1"/>
  <c r="U213" i="1"/>
  <c r="Y213" i="1"/>
  <c r="T213" i="1"/>
  <c r="V213" i="1"/>
  <c r="Z213" i="1"/>
  <c r="X220" i="1"/>
  <c r="W220" i="1"/>
  <c r="AK220" i="1"/>
  <c r="U220" i="1"/>
  <c r="Y220" i="1"/>
  <c r="T220" i="1"/>
  <c r="V220" i="1"/>
  <c r="Z220" i="1"/>
  <c r="X224" i="1"/>
  <c r="W224" i="1"/>
  <c r="AK224" i="1"/>
  <c r="U224" i="1"/>
  <c r="Y224" i="1"/>
  <c r="T224" i="1"/>
  <c r="V224" i="1"/>
  <c r="Z224" i="1"/>
  <c r="X228" i="1"/>
  <c r="W228" i="1"/>
  <c r="AK228" i="1"/>
  <c r="U228" i="1"/>
  <c r="Y228" i="1"/>
  <c r="T228" i="1"/>
  <c r="V228" i="1"/>
  <c r="Z228" i="1"/>
  <c r="X232" i="1"/>
  <c r="W232" i="1"/>
  <c r="AK232" i="1"/>
  <c r="U232" i="1"/>
  <c r="Y232" i="1"/>
  <c r="T232" i="1"/>
  <c r="V232" i="1"/>
  <c r="Z232" i="1"/>
  <c r="X236" i="1"/>
  <c r="W236" i="1"/>
  <c r="AK236" i="1"/>
  <c r="U236" i="1"/>
  <c r="Y236" i="1"/>
  <c r="T236" i="1"/>
  <c r="V236" i="1"/>
  <c r="Z236" i="1"/>
  <c r="X240" i="1"/>
  <c r="W240" i="1"/>
  <c r="AK240" i="1"/>
  <c r="U240" i="1"/>
  <c r="Y240" i="1"/>
  <c r="T240" i="1"/>
  <c r="V240" i="1"/>
  <c r="Z240" i="1"/>
  <c r="X244" i="1"/>
  <c r="W244" i="1"/>
  <c r="AK244" i="1"/>
  <c r="U244" i="1"/>
  <c r="Y244" i="1"/>
  <c r="T244" i="1"/>
  <c r="V244" i="1"/>
  <c r="Z244" i="1"/>
  <c r="X248" i="1"/>
  <c r="W248" i="1"/>
  <c r="AK248" i="1"/>
  <c r="U248" i="1"/>
  <c r="Y248" i="1"/>
  <c r="T248" i="1"/>
  <c r="V248" i="1"/>
  <c r="Z248" i="1"/>
  <c r="X252" i="1"/>
  <c r="W252" i="1"/>
  <c r="AK252" i="1"/>
  <c r="U252" i="1"/>
  <c r="Y252" i="1"/>
  <c r="T252" i="1"/>
  <c r="V252" i="1"/>
  <c r="Z252" i="1"/>
  <c r="X256" i="1"/>
  <c r="W256" i="1"/>
  <c r="AK256" i="1"/>
  <c r="U256" i="1"/>
  <c r="Y256" i="1"/>
  <c r="T256" i="1"/>
  <c r="V256" i="1"/>
  <c r="Z256" i="1"/>
  <c r="X260" i="1"/>
  <c r="W260" i="1"/>
  <c r="AK260" i="1"/>
  <c r="U260" i="1"/>
  <c r="Y260" i="1"/>
  <c r="T260" i="1"/>
  <c r="V260" i="1"/>
  <c r="Z260" i="1"/>
  <c r="Y288" i="1"/>
  <c r="W288" i="1"/>
  <c r="U288" i="1"/>
  <c r="T288" i="1"/>
  <c r="X288" i="1"/>
  <c r="AK288" i="1"/>
  <c r="V288" i="1"/>
  <c r="Z288" i="1"/>
  <c r="U302" i="1"/>
  <c r="T302" i="1"/>
  <c r="AK302" i="1"/>
  <c r="X302" i="1"/>
  <c r="W302" i="1"/>
  <c r="Y302" i="1"/>
  <c r="V302" i="1"/>
  <c r="Z302" i="1"/>
  <c r="Y310" i="1"/>
  <c r="X310" i="1"/>
  <c r="T310" i="1"/>
  <c r="U310" i="1"/>
  <c r="AK310" i="1"/>
  <c r="W310" i="1"/>
  <c r="V310" i="1"/>
  <c r="Z310" i="1"/>
  <c r="AK325" i="1"/>
  <c r="T325" i="1"/>
  <c r="X325" i="1"/>
  <c r="U325" i="1"/>
  <c r="W325" i="1"/>
  <c r="Y325" i="1"/>
  <c r="V325" i="1"/>
  <c r="Z325" i="1"/>
  <c r="U378" i="1"/>
  <c r="T378" i="1"/>
  <c r="Y378" i="1"/>
  <c r="AK378" i="1"/>
  <c r="X378" i="1"/>
  <c r="W378" i="1"/>
  <c r="V378" i="1"/>
  <c r="Z378" i="1"/>
  <c r="AK387" i="1"/>
  <c r="W387" i="1"/>
  <c r="U387" i="1"/>
  <c r="X387" i="1"/>
  <c r="Y387" i="1"/>
  <c r="T387" i="1"/>
  <c r="V387" i="1"/>
  <c r="Z387" i="1"/>
  <c r="T402" i="1"/>
  <c r="W402" i="1"/>
  <c r="AK402" i="1"/>
  <c r="Y402" i="1"/>
  <c r="X402" i="1"/>
  <c r="U402" i="1"/>
  <c r="V402" i="1"/>
  <c r="Z402" i="1"/>
  <c r="U318" i="1"/>
  <c r="AK318" i="1"/>
  <c r="W318" i="1"/>
  <c r="Y318" i="1"/>
  <c r="X318" i="1"/>
  <c r="T318" i="1"/>
  <c r="V318" i="1"/>
  <c r="Z318" i="1"/>
  <c r="Y335" i="1"/>
  <c r="U335" i="1"/>
  <c r="AK335" i="1"/>
  <c r="W335" i="1"/>
  <c r="T335" i="1"/>
  <c r="X335" i="1"/>
  <c r="V335" i="1"/>
  <c r="Z335" i="1"/>
  <c r="X263" i="1"/>
  <c r="W263" i="1"/>
  <c r="AK263" i="1"/>
  <c r="U263" i="1"/>
  <c r="Y263" i="1"/>
  <c r="T263" i="1"/>
  <c r="V263" i="1"/>
  <c r="Z263" i="1"/>
  <c r="X267" i="1"/>
  <c r="W267" i="1"/>
  <c r="AK267" i="1"/>
  <c r="U267" i="1"/>
  <c r="Y267" i="1"/>
  <c r="T267" i="1"/>
  <c r="V267" i="1"/>
  <c r="Z267" i="1"/>
  <c r="X271" i="1"/>
  <c r="W271" i="1"/>
  <c r="AK271" i="1"/>
  <c r="U271" i="1"/>
  <c r="Y271" i="1"/>
  <c r="T271" i="1"/>
  <c r="V271" i="1"/>
  <c r="Z271" i="1"/>
  <c r="AK291" i="1"/>
  <c r="Y291" i="1"/>
  <c r="X291" i="1"/>
  <c r="W291" i="1"/>
  <c r="U291" i="1"/>
  <c r="T291" i="1"/>
  <c r="V291" i="1"/>
  <c r="Z291" i="1"/>
  <c r="W301" i="1"/>
  <c r="Y301" i="1"/>
  <c r="U301" i="1"/>
  <c r="T301" i="1"/>
  <c r="AK301" i="1"/>
  <c r="X301" i="1"/>
  <c r="V301" i="1"/>
  <c r="Z301" i="1"/>
  <c r="AK309" i="1"/>
  <c r="W309" i="1"/>
  <c r="Y309" i="1"/>
  <c r="X309" i="1"/>
  <c r="T309" i="1"/>
  <c r="U309" i="1"/>
  <c r="V309" i="1"/>
  <c r="Z309" i="1"/>
  <c r="Y320" i="1"/>
  <c r="X320" i="1"/>
  <c r="U320" i="1"/>
  <c r="T320" i="1"/>
  <c r="AK320" i="1"/>
  <c r="W320" i="1"/>
  <c r="V320" i="1"/>
  <c r="Z320" i="1"/>
  <c r="Y373" i="1"/>
  <c r="AK373" i="1"/>
  <c r="X373" i="1"/>
  <c r="U373" i="1"/>
  <c r="T373" i="1"/>
  <c r="W373" i="1"/>
  <c r="V373" i="1"/>
  <c r="Z373" i="1"/>
  <c r="Y381" i="1"/>
  <c r="AK381" i="1"/>
  <c r="X381" i="1"/>
  <c r="U381" i="1"/>
  <c r="T381" i="1"/>
  <c r="W381" i="1"/>
  <c r="V381" i="1"/>
  <c r="Z381" i="1"/>
  <c r="U388" i="1"/>
  <c r="AK388" i="1"/>
  <c r="W388" i="1"/>
  <c r="X388" i="1"/>
  <c r="Y388" i="1"/>
  <c r="T388" i="1"/>
  <c r="V388" i="1"/>
  <c r="Z388" i="1"/>
  <c r="AK397" i="1"/>
  <c r="W397" i="1"/>
  <c r="U397" i="1"/>
  <c r="X397" i="1"/>
  <c r="Y397" i="1"/>
  <c r="T397" i="1"/>
  <c r="V397" i="1"/>
  <c r="Z397" i="1"/>
  <c r="Y317" i="1"/>
  <c r="X317" i="1"/>
  <c r="AK317" i="1"/>
  <c r="U317" i="1"/>
  <c r="T317" i="1"/>
  <c r="W317" i="1"/>
  <c r="V317" i="1"/>
  <c r="Z317" i="1"/>
  <c r="T329" i="1"/>
  <c r="X329" i="1"/>
  <c r="U329" i="1"/>
  <c r="Y329" i="1"/>
  <c r="AK329" i="1"/>
  <c r="W329" i="1"/>
  <c r="V329" i="1"/>
  <c r="Z329" i="1"/>
  <c r="T333" i="1"/>
  <c r="X333" i="1"/>
  <c r="U333" i="1"/>
  <c r="Y333" i="1"/>
  <c r="AK333" i="1"/>
  <c r="W333" i="1"/>
  <c r="V333" i="1"/>
  <c r="Z333" i="1"/>
  <c r="T401" i="1"/>
  <c r="W401" i="1"/>
  <c r="AK401" i="1"/>
  <c r="Y401" i="1"/>
  <c r="X401" i="1"/>
  <c r="U401" i="1"/>
  <c r="V401" i="1"/>
  <c r="Z401" i="1"/>
  <c r="Y422" i="1"/>
  <c r="X422" i="1"/>
  <c r="U422" i="1"/>
  <c r="W422" i="1"/>
  <c r="AK422" i="1"/>
  <c r="T422" i="1"/>
  <c r="V422" i="1"/>
  <c r="Z422" i="1"/>
  <c r="T433" i="1"/>
  <c r="X433" i="1"/>
  <c r="Z433" i="1"/>
  <c r="V433" i="1"/>
  <c r="W433" i="1"/>
  <c r="Y433" i="1"/>
  <c r="AK433" i="1"/>
  <c r="U433" i="1"/>
  <c r="AK416" i="1"/>
  <c r="U416" i="1"/>
  <c r="Y416" i="1"/>
  <c r="W416" i="1"/>
  <c r="T416" i="1"/>
  <c r="X416" i="1"/>
  <c r="V416" i="1"/>
  <c r="Z416" i="1"/>
  <c r="AK427" i="1"/>
  <c r="W427" i="1"/>
  <c r="U427" i="1"/>
  <c r="T427" i="1"/>
  <c r="X427" i="1"/>
  <c r="Y427" i="1"/>
  <c r="V427" i="1"/>
  <c r="Z427" i="1"/>
  <c r="W442" i="1"/>
  <c r="X442" i="1"/>
  <c r="V442" i="1"/>
  <c r="Z442" i="1"/>
  <c r="U442" i="1"/>
  <c r="AK442" i="1"/>
  <c r="T442" i="1"/>
  <c r="Y442" i="1"/>
  <c r="U451" i="1"/>
  <c r="AK451" i="1"/>
  <c r="T451" i="1"/>
  <c r="Y451" i="1"/>
  <c r="W451" i="1"/>
  <c r="X451" i="1"/>
  <c r="V451" i="1"/>
  <c r="Z451" i="1"/>
  <c r="U459" i="1"/>
  <c r="AK459" i="1"/>
  <c r="T459" i="1"/>
  <c r="Y459" i="1"/>
  <c r="W459" i="1"/>
  <c r="X459" i="1"/>
  <c r="V459" i="1"/>
  <c r="Z459" i="1"/>
  <c r="T467" i="1"/>
  <c r="Y467" i="1"/>
  <c r="X467" i="1"/>
  <c r="U467" i="1"/>
  <c r="W467" i="1"/>
  <c r="AK467" i="1"/>
  <c r="Z467" i="1"/>
  <c r="V467" i="1"/>
  <c r="Y476" i="1"/>
  <c r="T476" i="1"/>
  <c r="X476" i="1"/>
  <c r="W476" i="1"/>
  <c r="AK476" i="1"/>
  <c r="U476" i="1"/>
  <c r="V476" i="1"/>
  <c r="Z476" i="1"/>
  <c r="Y484" i="1"/>
  <c r="T484" i="1"/>
  <c r="X484" i="1"/>
  <c r="W484" i="1"/>
  <c r="AK484" i="1"/>
  <c r="U484" i="1"/>
  <c r="V484" i="1"/>
  <c r="Z484" i="1"/>
  <c r="Y491" i="1"/>
  <c r="T491" i="1"/>
  <c r="X491" i="1"/>
  <c r="W491" i="1"/>
  <c r="AK491" i="1"/>
  <c r="U491" i="1"/>
  <c r="Z491" i="1"/>
  <c r="V491" i="1"/>
  <c r="Y496" i="1"/>
  <c r="T496" i="1"/>
  <c r="X496" i="1"/>
  <c r="W496" i="1"/>
  <c r="AK496" i="1"/>
  <c r="U496" i="1"/>
  <c r="V496" i="1"/>
  <c r="Z496" i="1"/>
  <c r="T409" i="1"/>
  <c r="AK409" i="1"/>
  <c r="W409" i="1"/>
  <c r="X409" i="1"/>
  <c r="Y409" i="1"/>
  <c r="U409" i="1"/>
  <c r="V409" i="1"/>
  <c r="Z409" i="1"/>
  <c r="Y430" i="1"/>
  <c r="AK430" i="1"/>
  <c r="U430" i="1"/>
  <c r="T430" i="1"/>
  <c r="W430" i="1"/>
  <c r="Z430" i="1"/>
  <c r="V430" i="1"/>
  <c r="X430" i="1"/>
  <c r="W398" i="1"/>
  <c r="Y398" i="1"/>
  <c r="U398" i="1"/>
  <c r="AK398" i="1"/>
  <c r="X398" i="1"/>
  <c r="T398" i="1"/>
  <c r="V398" i="1"/>
  <c r="Z398" i="1"/>
  <c r="AK423" i="1"/>
  <c r="U423" i="1"/>
  <c r="W423" i="1"/>
  <c r="T423" i="1"/>
  <c r="X423" i="1"/>
  <c r="Y423" i="1"/>
  <c r="V423" i="1"/>
  <c r="Z423" i="1"/>
  <c r="V435" i="1"/>
  <c r="AK435" i="1"/>
  <c r="U435" i="1"/>
  <c r="X435" i="1"/>
  <c r="W435" i="1"/>
  <c r="T435" i="1"/>
  <c r="Z435" i="1"/>
  <c r="Y435" i="1"/>
  <c r="W448" i="1"/>
  <c r="X448" i="1"/>
  <c r="V448" i="1"/>
  <c r="Z448" i="1"/>
  <c r="U448" i="1"/>
  <c r="AK448" i="1"/>
  <c r="T448" i="1"/>
  <c r="Y448" i="1"/>
  <c r="W456" i="1"/>
  <c r="X456" i="1"/>
  <c r="V456" i="1"/>
  <c r="Z456" i="1"/>
  <c r="U456" i="1"/>
  <c r="AK456" i="1"/>
  <c r="T456" i="1"/>
  <c r="Y456" i="1"/>
  <c r="Y464" i="1"/>
  <c r="X464" i="1"/>
  <c r="T464" i="1"/>
  <c r="U464" i="1"/>
  <c r="W464" i="1"/>
  <c r="AK464" i="1"/>
  <c r="V464" i="1"/>
  <c r="Z464" i="1"/>
  <c r="T502" i="1"/>
  <c r="Z502" i="1"/>
  <c r="AK502" i="1"/>
  <c r="W502" i="1"/>
  <c r="V502" i="1"/>
  <c r="Y502" i="1"/>
  <c r="X502" i="1"/>
  <c r="U502" i="1"/>
  <c r="X531" i="1"/>
  <c r="U531" i="1"/>
  <c r="T531" i="1"/>
  <c r="Z531" i="1"/>
  <c r="V531" i="1"/>
  <c r="W531" i="1"/>
  <c r="Y531" i="1"/>
  <c r="AK531" i="1"/>
  <c r="U555" i="1"/>
  <c r="Y555" i="1"/>
  <c r="AK555" i="1"/>
  <c r="V555" i="1"/>
  <c r="T555" i="1"/>
  <c r="W555" i="1"/>
  <c r="Z555" i="1"/>
  <c r="X555" i="1"/>
  <c r="W566" i="1"/>
  <c r="T566" i="1"/>
  <c r="Y566" i="1"/>
  <c r="AK566" i="1"/>
  <c r="U566" i="1"/>
  <c r="X566" i="1"/>
  <c r="Z566" i="1"/>
  <c r="V566" i="1"/>
  <c r="AK553" i="1"/>
  <c r="Y553" i="1"/>
  <c r="U553" i="1"/>
  <c r="V553" i="1"/>
  <c r="T553" i="1"/>
  <c r="W553" i="1"/>
  <c r="X553" i="1"/>
  <c r="Z553" i="1"/>
  <c r="T505" i="1"/>
  <c r="U505" i="1"/>
  <c r="V505" i="1"/>
  <c r="Z505" i="1"/>
  <c r="W505" i="1"/>
  <c r="AK505" i="1"/>
  <c r="Y505" i="1"/>
  <c r="X505" i="1"/>
  <c r="AK511" i="1"/>
  <c r="U511" i="1"/>
  <c r="Y511" i="1"/>
  <c r="T511" i="1"/>
  <c r="W511" i="1"/>
  <c r="X511" i="1"/>
  <c r="V511" i="1"/>
  <c r="Z511" i="1"/>
  <c r="AK515" i="1"/>
  <c r="U515" i="1"/>
  <c r="Y515" i="1"/>
  <c r="T515" i="1"/>
  <c r="W515" i="1"/>
  <c r="X515" i="1"/>
  <c r="V515" i="1"/>
  <c r="Z515" i="1"/>
  <c r="AK519" i="1"/>
  <c r="U519" i="1"/>
  <c r="Y519" i="1"/>
  <c r="T519" i="1"/>
  <c r="W519" i="1"/>
  <c r="X519" i="1"/>
  <c r="V519" i="1"/>
  <c r="Z519" i="1"/>
  <c r="AK523" i="1"/>
  <c r="U523" i="1"/>
  <c r="Y523" i="1"/>
  <c r="T523" i="1"/>
  <c r="W523" i="1"/>
  <c r="X523" i="1"/>
  <c r="V523" i="1"/>
  <c r="Z523" i="1"/>
  <c r="AK527" i="1"/>
  <c r="U527" i="1"/>
  <c r="Y527" i="1"/>
  <c r="T527" i="1"/>
  <c r="W527" i="1"/>
  <c r="X527" i="1"/>
  <c r="V527" i="1"/>
  <c r="Z527" i="1"/>
  <c r="W534" i="1"/>
  <c r="Z534" i="1"/>
  <c r="Y534" i="1"/>
  <c r="AK534" i="1"/>
  <c r="U534" i="1"/>
  <c r="X534" i="1"/>
  <c r="T534" i="1"/>
  <c r="V534" i="1"/>
  <c r="W548" i="1"/>
  <c r="Y548" i="1"/>
  <c r="X548" i="1"/>
  <c r="V548" i="1"/>
  <c r="U548" i="1"/>
  <c r="T548" i="1"/>
  <c r="AK548" i="1"/>
  <c r="Z548" i="1"/>
  <c r="T561" i="1"/>
  <c r="Y561" i="1"/>
  <c r="AK561" i="1"/>
  <c r="W561" i="1"/>
  <c r="U561" i="1"/>
  <c r="X561" i="1"/>
  <c r="V561" i="1"/>
  <c r="Z561" i="1"/>
  <c r="X570" i="1"/>
  <c r="W570" i="1"/>
  <c r="AK570" i="1"/>
  <c r="U570" i="1"/>
  <c r="Y570" i="1"/>
  <c r="T570" i="1"/>
  <c r="Z570" i="1"/>
  <c r="V570" i="1"/>
  <c r="X579" i="1"/>
  <c r="W579" i="1"/>
  <c r="AK579" i="1"/>
  <c r="U579" i="1"/>
  <c r="Y579" i="1"/>
  <c r="T579" i="1"/>
  <c r="V579" i="1"/>
  <c r="Z579" i="1"/>
  <c r="X583" i="1"/>
  <c r="W583" i="1"/>
  <c r="AK583" i="1"/>
  <c r="U583" i="1"/>
  <c r="Y583" i="1"/>
  <c r="T583" i="1"/>
  <c r="V583" i="1"/>
  <c r="Z583" i="1"/>
  <c r="X587" i="1"/>
  <c r="W587" i="1"/>
  <c r="AK587" i="1"/>
  <c r="U587" i="1"/>
  <c r="Y587" i="1"/>
  <c r="T587" i="1"/>
  <c r="V587" i="1"/>
  <c r="Z587" i="1"/>
  <c r="X591" i="1"/>
  <c r="W591" i="1"/>
  <c r="AK591" i="1"/>
  <c r="U591" i="1"/>
  <c r="Y591" i="1"/>
  <c r="T591" i="1"/>
  <c r="V591" i="1"/>
  <c r="Z591" i="1"/>
  <c r="W619" i="1"/>
  <c r="T619" i="1"/>
  <c r="Y619" i="1"/>
  <c r="U619" i="1"/>
  <c r="AK619" i="1"/>
  <c r="X619" i="1"/>
  <c r="V619" i="1"/>
  <c r="Z619" i="1"/>
  <c r="W627" i="1"/>
  <c r="T627" i="1"/>
  <c r="Y627" i="1"/>
  <c r="U627" i="1"/>
  <c r="AK627" i="1"/>
  <c r="X627" i="1"/>
  <c r="V627" i="1"/>
  <c r="Z627" i="1"/>
  <c r="X635" i="1"/>
  <c r="T635" i="1"/>
  <c r="Y635" i="1"/>
  <c r="W635" i="1"/>
  <c r="AK635" i="1"/>
  <c r="U635" i="1"/>
  <c r="V635" i="1"/>
  <c r="Z635" i="1"/>
  <c r="X643" i="1"/>
  <c r="T643" i="1"/>
  <c r="W643" i="1"/>
  <c r="AK643" i="1"/>
  <c r="U643" i="1"/>
  <c r="Y643" i="1"/>
  <c r="V643" i="1"/>
  <c r="Z643" i="1"/>
  <c r="W650" i="1"/>
  <c r="T650" i="1"/>
  <c r="U650" i="1"/>
  <c r="AK650" i="1"/>
  <c r="Y650" i="1"/>
  <c r="X650" i="1"/>
  <c r="Z650" i="1"/>
  <c r="V650" i="1"/>
  <c r="Y659" i="1"/>
  <c r="AK659" i="1"/>
  <c r="U659" i="1"/>
  <c r="W659" i="1"/>
  <c r="X659" i="1"/>
  <c r="T659" i="1"/>
  <c r="V659" i="1"/>
  <c r="Z659" i="1"/>
  <c r="X683" i="1"/>
  <c r="AK683" i="1"/>
  <c r="W683" i="1"/>
  <c r="Y683" i="1"/>
  <c r="T683" i="1"/>
  <c r="U683" i="1"/>
  <c r="V683" i="1"/>
  <c r="Z683" i="1"/>
  <c r="T678" i="1"/>
  <c r="Y678" i="1"/>
  <c r="X678" i="1"/>
  <c r="W678" i="1"/>
  <c r="AK678" i="1"/>
  <c r="U678" i="1"/>
  <c r="Z678" i="1"/>
  <c r="V678" i="1"/>
  <c r="AK696" i="1"/>
  <c r="U696" i="1"/>
  <c r="Y696" i="1"/>
  <c r="T696" i="1"/>
  <c r="X696" i="1"/>
  <c r="W696" i="1"/>
  <c r="Z696" i="1"/>
  <c r="V696" i="1"/>
  <c r="T620" i="1"/>
  <c r="W620" i="1"/>
  <c r="U620" i="1"/>
  <c r="AK620" i="1"/>
  <c r="X620" i="1"/>
  <c r="Y620" i="1"/>
  <c r="Z620" i="1"/>
  <c r="V620" i="1"/>
  <c r="Y628" i="1"/>
  <c r="X628" i="1"/>
  <c r="T628" i="1"/>
  <c r="AK628" i="1"/>
  <c r="W628" i="1"/>
  <c r="U628" i="1"/>
  <c r="Z628" i="1"/>
  <c r="V628" i="1"/>
  <c r="Y636" i="1"/>
  <c r="X636" i="1"/>
  <c r="T636" i="1"/>
  <c r="AK636" i="1"/>
  <c r="W636" i="1"/>
  <c r="U636" i="1"/>
  <c r="Z636" i="1"/>
  <c r="V636" i="1"/>
  <c r="AK645" i="1"/>
  <c r="W645" i="1"/>
  <c r="Y645" i="1"/>
  <c r="T645" i="1"/>
  <c r="U645" i="1"/>
  <c r="X645" i="1"/>
  <c r="V645" i="1"/>
  <c r="Z645" i="1"/>
  <c r="AK652" i="1"/>
  <c r="W652" i="1"/>
  <c r="Y652" i="1"/>
  <c r="X652" i="1"/>
  <c r="T652" i="1"/>
  <c r="U652" i="1"/>
  <c r="Z652" i="1"/>
  <c r="V652" i="1"/>
  <c r="W660" i="1"/>
  <c r="Y660" i="1"/>
  <c r="AK660" i="1"/>
  <c r="U660" i="1"/>
  <c r="X660" i="1"/>
  <c r="T660" i="1"/>
  <c r="Z660" i="1"/>
  <c r="V660" i="1"/>
  <c r="AK664" i="1"/>
  <c r="W664" i="1"/>
  <c r="Y664" i="1"/>
  <c r="X664" i="1"/>
  <c r="U664" i="1"/>
  <c r="T664" i="1"/>
  <c r="Z664" i="1"/>
  <c r="V664" i="1"/>
  <c r="AK698" i="1"/>
  <c r="U698" i="1"/>
  <c r="Y698" i="1"/>
  <c r="T698" i="1"/>
  <c r="X698" i="1"/>
  <c r="W698" i="1"/>
  <c r="Z698" i="1"/>
  <c r="V698" i="1"/>
  <c r="AK702" i="1"/>
  <c r="U702" i="1"/>
  <c r="Y702" i="1"/>
  <c r="T702" i="1"/>
  <c r="X702" i="1"/>
  <c r="W702" i="1"/>
  <c r="Z702" i="1"/>
  <c r="V702" i="1"/>
  <c r="AK718" i="1"/>
  <c r="U718" i="1"/>
  <c r="Y718" i="1"/>
  <c r="T718" i="1"/>
  <c r="X718" i="1"/>
  <c r="W718" i="1"/>
  <c r="V718" i="1"/>
  <c r="Z718" i="1"/>
  <c r="X733" i="1"/>
  <c r="W733" i="1"/>
  <c r="AK733" i="1"/>
  <c r="U733" i="1"/>
  <c r="Y733" i="1"/>
  <c r="T733" i="1"/>
  <c r="V733" i="1"/>
  <c r="Z733" i="1"/>
  <c r="X737" i="1"/>
  <c r="W737" i="1"/>
  <c r="AK737" i="1"/>
  <c r="U737" i="1"/>
  <c r="Y737" i="1"/>
  <c r="T737" i="1"/>
  <c r="V737" i="1"/>
  <c r="Z737" i="1"/>
  <c r="W720" i="1"/>
  <c r="AK720" i="1"/>
  <c r="U720" i="1"/>
  <c r="Y720" i="1"/>
  <c r="T720" i="1"/>
  <c r="X720" i="1"/>
  <c r="V720" i="1"/>
  <c r="Z720" i="1"/>
  <c r="W724" i="1"/>
  <c r="AK724" i="1"/>
  <c r="U724" i="1"/>
  <c r="Y724" i="1"/>
  <c r="T724" i="1"/>
  <c r="X724" i="1"/>
  <c r="V724" i="1"/>
  <c r="Z724" i="1"/>
  <c r="W728" i="1"/>
  <c r="AK728" i="1"/>
  <c r="U728" i="1"/>
  <c r="Y728" i="1"/>
  <c r="T728" i="1"/>
  <c r="X728" i="1"/>
  <c r="V728" i="1"/>
  <c r="Z728" i="1"/>
  <c r="W742" i="1"/>
  <c r="AK742" i="1"/>
  <c r="U742" i="1"/>
  <c r="Y742" i="1"/>
  <c r="T742" i="1"/>
  <c r="X742" i="1"/>
  <c r="V742" i="1"/>
  <c r="Z742" i="1"/>
  <c r="W746" i="1"/>
  <c r="AK746" i="1"/>
  <c r="U746" i="1"/>
  <c r="Y746" i="1"/>
  <c r="T746" i="1"/>
  <c r="X746" i="1"/>
  <c r="V746" i="1"/>
  <c r="Z746" i="1"/>
  <c r="X780" i="1"/>
  <c r="AK780" i="1"/>
  <c r="W780" i="1"/>
  <c r="U780" i="1"/>
  <c r="T780" i="1"/>
  <c r="Y780" i="1"/>
  <c r="V780" i="1"/>
  <c r="Z780" i="1"/>
  <c r="T811" i="1"/>
  <c r="AK811" i="1"/>
  <c r="U811" i="1"/>
  <c r="Z811" i="1"/>
  <c r="V811" i="1"/>
  <c r="W811" i="1"/>
  <c r="X811" i="1"/>
  <c r="Y811" i="1"/>
  <c r="T773" i="1"/>
  <c r="W773" i="1"/>
  <c r="U773" i="1"/>
  <c r="AK773" i="1"/>
  <c r="X773" i="1"/>
  <c r="Y773" i="1"/>
  <c r="V773" i="1"/>
  <c r="Z773" i="1"/>
  <c r="W794" i="1"/>
  <c r="U794" i="1"/>
  <c r="AK794" i="1"/>
  <c r="X794" i="1"/>
  <c r="T794" i="1"/>
  <c r="Y794" i="1"/>
  <c r="V794" i="1"/>
  <c r="Z794" i="1"/>
  <c r="Y804" i="1"/>
  <c r="T804" i="1"/>
  <c r="X804" i="1"/>
  <c r="W804" i="1"/>
  <c r="AK804" i="1"/>
  <c r="U804" i="1"/>
  <c r="V804" i="1"/>
  <c r="Z804" i="1"/>
  <c r="Y808" i="1"/>
  <c r="T808" i="1"/>
  <c r="X808" i="1"/>
  <c r="W808" i="1"/>
  <c r="AK808" i="1"/>
  <c r="U808" i="1"/>
  <c r="V808" i="1"/>
  <c r="Z808" i="1"/>
  <c r="X817" i="1"/>
  <c r="T817" i="1"/>
  <c r="W817" i="1"/>
  <c r="Z817" i="1"/>
  <c r="V817" i="1"/>
  <c r="Y817" i="1"/>
  <c r="AK817" i="1"/>
  <c r="U817" i="1"/>
  <c r="AK766" i="1"/>
  <c r="U766" i="1"/>
  <c r="X766" i="1"/>
  <c r="T766" i="1"/>
  <c r="Y766" i="1"/>
  <c r="W766" i="1"/>
  <c r="V766" i="1"/>
  <c r="Z766" i="1"/>
  <c r="T786" i="1"/>
  <c r="W786" i="1"/>
  <c r="AK786" i="1"/>
  <c r="U786" i="1"/>
  <c r="X786" i="1"/>
  <c r="Y786" i="1"/>
  <c r="V786" i="1"/>
  <c r="Z786" i="1"/>
  <c r="T815" i="1"/>
  <c r="AK815" i="1"/>
  <c r="U815" i="1"/>
  <c r="X815" i="1"/>
  <c r="Z815" i="1"/>
  <c r="V815" i="1"/>
  <c r="W815" i="1"/>
  <c r="Y815" i="1"/>
  <c r="AK770" i="1"/>
  <c r="X770" i="1"/>
  <c r="W770" i="1"/>
  <c r="Y770" i="1"/>
  <c r="T770" i="1"/>
  <c r="U770" i="1"/>
  <c r="V770" i="1"/>
  <c r="Z770" i="1"/>
  <c r="X781" i="1"/>
  <c r="AK781" i="1"/>
  <c r="U781" i="1"/>
  <c r="T781" i="1"/>
  <c r="W781" i="1"/>
  <c r="Y781" i="1"/>
  <c r="V781" i="1"/>
  <c r="Z781" i="1"/>
  <c r="Y795" i="1"/>
  <c r="T795" i="1"/>
  <c r="U795" i="1"/>
  <c r="W795" i="1"/>
  <c r="AK795" i="1"/>
  <c r="X795" i="1"/>
  <c r="V795" i="1"/>
  <c r="Z795" i="1"/>
  <c r="T802" i="1"/>
  <c r="U802" i="1"/>
  <c r="AK802" i="1"/>
  <c r="W802" i="1"/>
  <c r="Y802" i="1"/>
  <c r="X802" i="1"/>
  <c r="V802" i="1"/>
  <c r="Z802" i="1"/>
  <c r="Y826" i="1"/>
  <c r="T826" i="1"/>
  <c r="X826" i="1"/>
  <c r="W826" i="1"/>
  <c r="AK826" i="1"/>
  <c r="U826" i="1"/>
  <c r="V826" i="1"/>
  <c r="Z826" i="1"/>
  <c r="Y830" i="1"/>
  <c r="T830" i="1"/>
  <c r="X830" i="1"/>
  <c r="W830" i="1"/>
  <c r="AK830" i="1"/>
  <c r="U830" i="1"/>
  <c r="V830" i="1"/>
  <c r="Z830" i="1"/>
  <c r="AK836" i="1"/>
  <c r="W836" i="1"/>
  <c r="U836" i="1"/>
  <c r="T836" i="1"/>
  <c r="Y836" i="1"/>
  <c r="X836" i="1"/>
  <c r="V836" i="1"/>
  <c r="Z836" i="1"/>
  <c r="AK861" i="1"/>
  <c r="V861" i="1"/>
  <c r="U861" i="1"/>
  <c r="Z861" i="1"/>
  <c r="Y861" i="1"/>
  <c r="X861" i="1"/>
  <c r="T861" i="1"/>
  <c r="W861" i="1"/>
  <c r="U850" i="1"/>
  <c r="AK850" i="1"/>
  <c r="W850" i="1"/>
  <c r="T850" i="1"/>
  <c r="X850" i="1"/>
  <c r="Y850" i="1"/>
  <c r="V850" i="1"/>
  <c r="Z850" i="1"/>
  <c r="AK868" i="1"/>
  <c r="V868" i="1"/>
  <c r="Y868" i="1"/>
  <c r="Z868" i="1"/>
  <c r="X868" i="1"/>
  <c r="T868" i="1"/>
  <c r="U868" i="1"/>
  <c r="W868" i="1"/>
  <c r="Z863" i="1"/>
  <c r="Y863" i="1"/>
  <c r="AK863" i="1"/>
  <c r="V863" i="1"/>
  <c r="U863" i="1"/>
  <c r="X863" i="1"/>
  <c r="T863" i="1"/>
  <c r="W863" i="1"/>
  <c r="U849" i="1"/>
  <c r="X849" i="1"/>
  <c r="Y849" i="1"/>
  <c r="T849" i="1"/>
  <c r="W849" i="1"/>
  <c r="AK849" i="1"/>
  <c r="V849" i="1"/>
  <c r="Z849" i="1"/>
  <c r="Y873" i="1"/>
  <c r="W873" i="1"/>
  <c r="AK873" i="1"/>
  <c r="U873" i="1"/>
  <c r="V873" i="1"/>
  <c r="T873" i="1"/>
  <c r="Z873" i="1"/>
  <c r="X873" i="1"/>
  <c r="AK881" i="1"/>
  <c r="U881" i="1"/>
  <c r="Y881" i="1"/>
  <c r="W881" i="1"/>
  <c r="V881" i="1"/>
  <c r="T881" i="1"/>
  <c r="Z881" i="1"/>
  <c r="X881" i="1"/>
  <c r="Y880" i="1"/>
  <c r="W880" i="1"/>
  <c r="AK880" i="1"/>
  <c r="U880" i="1"/>
  <c r="V880" i="1"/>
  <c r="T880" i="1"/>
  <c r="Z880" i="1"/>
  <c r="X880" i="1"/>
  <c r="W885" i="1"/>
  <c r="AK885" i="1"/>
  <c r="U885" i="1"/>
  <c r="Y885" i="1"/>
  <c r="T885" i="1"/>
  <c r="X885" i="1"/>
  <c r="V885" i="1"/>
  <c r="Z885" i="1"/>
  <c r="T897" i="1"/>
  <c r="W897" i="1"/>
  <c r="Z897" i="1"/>
  <c r="Y897" i="1"/>
  <c r="L33" i="6" s="1"/>
  <c r="V897" i="1"/>
  <c r="AK897" i="1"/>
  <c r="U897" i="1"/>
  <c r="X897" i="1"/>
  <c r="X890" i="1"/>
  <c r="W890" i="1"/>
  <c r="AK890" i="1"/>
  <c r="U890" i="1"/>
  <c r="Y890" i="1"/>
  <c r="T890" i="1"/>
  <c r="Z890" i="1"/>
  <c r="V890" i="1"/>
  <c r="X894" i="1"/>
  <c r="W894" i="1"/>
  <c r="AK894" i="1"/>
  <c r="U894" i="1"/>
  <c r="Y894" i="1"/>
  <c r="T894" i="1"/>
  <c r="Z894" i="1"/>
  <c r="V894" i="1"/>
  <c r="Z902" i="1"/>
  <c r="X902" i="1"/>
  <c r="T902" i="1"/>
  <c r="V902" i="1"/>
  <c r="Y902" i="1"/>
  <c r="L39" i="6" s="1"/>
  <c r="AK902" i="1"/>
  <c r="U902" i="1"/>
  <c r="W902" i="1"/>
  <c r="S714" i="1"/>
  <c r="S545" i="1"/>
  <c r="S360" i="1"/>
  <c r="S857" i="1"/>
  <c r="S749" i="1"/>
  <c r="S348" i="1"/>
  <c r="S273" i="1"/>
  <c r="S835" i="1"/>
  <c r="V26" i="1"/>
  <c r="W26" i="1"/>
  <c r="X26" i="1"/>
  <c r="Y26" i="1"/>
  <c r="AK26" i="1"/>
  <c r="U26" i="1"/>
  <c r="T26" i="1"/>
  <c r="Z26" i="1"/>
  <c r="V30" i="1"/>
  <c r="W30" i="1"/>
  <c r="X30" i="1"/>
  <c r="Y30" i="1"/>
  <c r="AK30" i="1"/>
  <c r="U30" i="1"/>
  <c r="T30" i="1"/>
  <c r="Z30" i="1"/>
  <c r="V22" i="1"/>
  <c r="T22" i="1"/>
  <c r="Y22" i="1"/>
  <c r="W22" i="1"/>
  <c r="AK22" i="1"/>
  <c r="U22" i="1"/>
  <c r="X22" i="1"/>
  <c r="Z22" i="1"/>
  <c r="X37" i="1"/>
  <c r="T37" i="1"/>
  <c r="Y37" i="1"/>
  <c r="Z37" i="1"/>
  <c r="U37" i="1"/>
  <c r="AK37" i="1"/>
  <c r="V37" i="1"/>
  <c r="W37" i="1"/>
  <c r="X41" i="1"/>
  <c r="T41" i="1"/>
  <c r="Y41" i="1"/>
  <c r="Z41" i="1"/>
  <c r="U41" i="1"/>
  <c r="AK41" i="1"/>
  <c r="V41" i="1"/>
  <c r="W41" i="1"/>
  <c r="X45" i="1"/>
  <c r="T45" i="1"/>
  <c r="Y45" i="1"/>
  <c r="Z45" i="1"/>
  <c r="U45" i="1"/>
  <c r="AK45" i="1"/>
  <c r="V45" i="1"/>
  <c r="W45" i="1"/>
  <c r="X49" i="1"/>
  <c r="T49" i="1"/>
  <c r="Y49" i="1"/>
  <c r="V49" i="1"/>
  <c r="Z49" i="1"/>
  <c r="U49" i="1"/>
  <c r="AK49" i="1"/>
  <c r="W49" i="1"/>
  <c r="X57" i="1"/>
  <c r="Y57" i="1"/>
  <c r="V57" i="1"/>
  <c r="T57" i="1"/>
  <c r="U57" i="1"/>
  <c r="AK57" i="1"/>
  <c r="W57" i="1"/>
  <c r="Z57" i="1"/>
  <c r="X65" i="1"/>
  <c r="Y65" i="1"/>
  <c r="T65" i="1"/>
  <c r="U65" i="1"/>
  <c r="AK65" i="1"/>
  <c r="V65" i="1"/>
  <c r="W65" i="1"/>
  <c r="Z65" i="1"/>
  <c r="X73" i="1"/>
  <c r="Y73" i="1"/>
  <c r="V73" i="1"/>
  <c r="T73" i="1"/>
  <c r="U73" i="1"/>
  <c r="AK73" i="1"/>
  <c r="Z73" i="1"/>
  <c r="W73" i="1"/>
  <c r="X91" i="1"/>
  <c r="Y91" i="1"/>
  <c r="V91" i="1"/>
  <c r="Z91" i="1"/>
  <c r="T91" i="1"/>
  <c r="U91" i="1"/>
  <c r="AK91" i="1"/>
  <c r="W91" i="1"/>
  <c r="Y20" i="1"/>
  <c r="V20" i="1"/>
  <c r="T20" i="1"/>
  <c r="W20" i="1"/>
  <c r="AK20" i="1"/>
  <c r="U20" i="1"/>
  <c r="X20" i="1"/>
  <c r="Z20" i="1"/>
  <c r="T54" i="1"/>
  <c r="U54" i="1"/>
  <c r="AK54" i="1"/>
  <c r="Z54" i="1"/>
  <c r="V54" i="1"/>
  <c r="X54" i="1"/>
  <c r="Y54" i="1"/>
  <c r="W54" i="1"/>
  <c r="V62" i="1"/>
  <c r="T62" i="1"/>
  <c r="U62" i="1"/>
  <c r="AK62" i="1"/>
  <c r="X62" i="1"/>
  <c r="Y62" i="1"/>
  <c r="W62" i="1"/>
  <c r="Z62" i="1"/>
  <c r="Z70" i="1"/>
  <c r="T70" i="1"/>
  <c r="U70" i="1"/>
  <c r="AK70" i="1"/>
  <c r="X70" i="1"/>
  <c r="Y70" i="1"/>
  <c r="W70" i="1"/>
  <c r="V70" i="1"/>
  <c r="T78" i="1"/>
  <c r="U78" i="1"/>
  <c r="AK78" i="1"/>
  <c r="V78" i="1"/>
  <c r="Z78" i="1"/>
  <c r="X78" i="1"/>
  <c r="Y78" i="1"/>
  <c r="W78" i="1"/>
  <c r="V86" i="1"/>
  <c r="T86" i="1"/>
  <c r="U86" i="1"/>
  <c r="AK86" i="1"/>
  <c r="X86" i="1"/>
  <c r="Y86" i="1"/>
  <c r="W86" i="1"/>
  <c r="Z86" i="1"/>
  <c r="W94" i="1"/>
  <c r="AK94" i="1"/>
  <c r="U94" i="1"/>
  <c r="Y94" i="1"/>
  <c r="T94" i="1"/>
  <c r="X94" i="1"/>
  <c r="V94" i="1"/>
  <c r="Z94" i="1"/>
  <c r="Y111" i="1"/>
  <c r="T111" i="1"/>
  <c r="X111" i="1"/>
  <c r="W111" i="1"/>
  <c r="AK111" i="1"/>
  <c r="U111" i="1"/>
  <c r="V111" i="1"/>
  <c r="Z111" i="1"/>
  <c r="Y115" i="1"/>
  <c r="T115" i="1"/>
  <c r="X115" i="1"/>
  <c r="W115" i="1"/>
  <c r="AK115" i="1"/>
  <c r="U115" i="1"/>
  <c r="V115" i="1"/>
  <c r="Z115" i="1"/>
  <c r="Y119" i="1"/>
  <c r="T119" i="1"/>
  <c r="X119" i="1"/>
  <c r="W119" i="1"/>
  <c r="AK119" i="1"/>
  <c r="U119" i="1"/>
  <c r="V119" i="1"/>
  <c r="Z119" i="1"/>
  <c r="Y125" i="1"/>
  <c r="T125" i="1"/>
  <c r="X125" i="1"/>
  <c r="W125" i="1"/>
  <c r="AK125" i="1"/>
  <c r="U125" i="1"/>
  <c r="V125" i="1"/>
  <c r="Z125" i="1"/>
  <c r="Y129" i="1"/>
  <c r="T129" i="1"/>
  <c r="X129" i="1"/>
  <c r="W129" i="1"/>
  <c r="AK129" i="1"/>
  <c r="U129" i="1"/>
  <c r="V129" i="1"/>
  <c r="Z129" i="1"/>
  <c r="Y133" i="1"/>
  <c r="T133" i="1"/>
  <c r="X133" i="1"/>
  <c r="W133" i="1"/>
  <c r="AK133" i="1"/>
  <c r="U133" i="1"/>
  <c r="V133" i="1"/>
  <c r="Z133" i="1"/>
  <c r="Y137" i="1"/>
  <c r="T137" i="1"/>
  <c r="X137" i="1"/>
  <c r="W137" i="1"/>
  <c r="AK137" i="1"/>
  <c r="U137" i="1"/>
  <c r="V137" i="1"/>
  <c r="Z137" i="1"/>
  <c r="Y141" i="1"/>
  <c r="T141" i="1"/>
  <c r="X141" i="1"/>
  <c r="W141" i="1"/>
  <c r="AK141" i="1"/>
  <c r="U141" i="1"/>
  <c r="V141" i="1"/>
  <c r="Z141" i="1"/>
  <c r="Y145" i="1"/>
  <c r="T145" i="1"/>
  <c r="X145" i="1"/>
  <c r="W145" i="1"/>
  <c r="AK145" i="1"/>
  <c r="U145" i="1"/>
  <c r="V145" i="1"/>
  <c r="Z145" i="1"/>
  <c r="Y151" i="1"/>
  <c r="T151" i="1"/>
  <c r="X151" i="1"/>
  <c r="W151" i="1"/>
  <c r="AK151" i="1"/>
  <c r="U151" i="1"/>
  <c r="V151" i="1"/>
  <c r="Z151" i="1"/>
  <c r="Y155" i="1"/>
  <c r="T155" i="1"/>
  <c r="X155" i="1"/>
  <c r="W155" i="1"/>
  <c r="AK155" i="1"/>
  <c r="U155" i="1"/>
  <c r="V155" i="1"/>
  <c r="Z155" i="1"/>
  <c r="Y159" i="1"/>
  <c r="T159" i="1"/>
  <c r="X159" i="1"/>
  <c r="W159" i="1"/>
  <c r="AK159" i="1"/>
  <c r="U159" i="1"/>
  <c r="V159" i="1"/>
  <c r="Z159" i="1"/>
  <c r="Y163" i="1"/>
  <c r="T163" i="1"/>
  <c r="X163" i="1"/>
  <c r="W163" i="1"/>
  <c r="AK163" i="1"/>
  <c r="U163" i="1"/>
  <c r="V163" i="1"/>
  <c r="Z163" i="1"/>
  <c r="Y167" i="1"/>
  <c r="T167" i="1"/>
  <c r="X167" i="1"/>
  <c r="W167" i="1"/>
  <c r="AK167" i="1"/>
  <c r="U167" i="1"/>
  <c r="V167" i="1"/>
  <c r="Z167" i="1"/>
  <c r="Y171" i="1"/>
  <c r="T171" i="1"/>
  <c r="X171" i="1"/>
  <c r="W171" i="1"/>
  <c r="AK171" i="1"/>
  <c r="U171" i="1"/>
  <c r="V171" i="1"/>
  <c r="Z171" i="1"/>
  <c r="Y175" i="1"/>
  <c r="T175" i="1"/>
  <c r="X175" i="1"/>
  <c r="W175" i="1"/>
  <c r="AK175" i="1"/>
  <c r="U175" i="1"/>
  <c r="V175" i="1"/>
  <c r="Z175" i="1"/>
  <c r="X179" i="1"/>
  <c r="AK179" i="1"/>
  <c r="U179" i="1"/>
  <c r="Y179" i="1"/>
  <c r="W179" i="1"/>
  <c r="T179" i="1"/>
  <c r="V179" i="1"/>
  <c r="Z179" i="1"/>
  <c r="X185" i="1"/>
  <c r="W185" i="1"/>
  <c r="AK185" i="1"/>
  <c r="U185" i="1"/>
  <c r="Y185" i="1"/>
  <c r="T185" i="1"/>
  <c r="V185" i="1"/>
  <c r="Z185" i="1"/>
  <c r="X189" i="1"/>
  <c r="W189" i="1"/>
  <c r="AK189" i="1"/>
  <c r="U189" i="1"/>
  <c r="Y189" i="1"/>
  <c r="T189" i="1"/>
  <c r="V189" i="1"/>
  <c r="Z189" i="1"/>
  <c r="X193" i="1"/>
  <c r="W193" i="1"/>
  <c r="AK193" i="1"/>
  <c r="U193" i="1"/>
  <c r="Y193" i="1"/>
  <c r="T193" i="1"/>
  <c r="V193" i="1"/>
  <c r="Z193" i="1"/>
  <c r="X197" i="1"/>
  <c r="W197" i="1"/>
  <c r="AK197" i="1"/>
  <c r="U197" i="1"/>
  <c r="Y197" i="1"/>
  <c r="T197" i="1"/>
  <c r="V197" i="1"/>
  <c r="Z197" i="1"/>
  <c r="X210" i="1"/>
  <c r="W210" i="1"/>
  <c r="AK210" i="1"/>
  <c r="U210" i="1"/>
  <c r="Y210" i="1"/>
  <c r="T210" i="1"/>
  <c r="V210" i="1"/>
  <c r="Z210" i="1"/>
  <c r="X214" i="1"/>
  <c r="W214" i="1"/>
  <c r="AK214" i="1"/>
  <c r="U214" i="1"/>
  <c r="Y214" i="1"/>
  <c r="T214" i="1"/>
  <c r="V214" i="1"/>
  <c r="Z214" i="1"/>
  <c r="X221" i="1"/>
  <c r="W221" i="1"/>
  <c r="AK221" i="1"/>
  <c r="U221" i="1"/>
  <c r="Y221" i="1"/>
  <c r="T221" i="1"/>
  <c r="V221" i="1"/>
  <c r="Z221" i="1"/>
  <c r="X225" i="1"/>
  <c r="W225" i="1"/>
  <c r="AK225" i="1"/>
  <c r="U225" i="1"/>
  <c r="Y225" i="1"/>
  <c r="T225" i="1"/>
  <c r="V225" i="1"/>
  <c r="Z225" i="1"/>
  <c r="X229" i="1"/>
  <c r="W229" i="1"/>
  <c r="AK229" i="1"/>
  <c r="U229" i="1"/>
  <c r="Y229" i="1"/>
  <c r="T229" i="1"/>
  <c r="V229" i="1"/>
  <c r="Z229" i="1"/>
  <c r="X233" i="1"/>
  <c r="W233" i="1"/>
  <c r="AK233" i="1"/>
  <c r="U233" i="1"/>
  <c r="Y233" i="1"/>
  <c r="T233" i="1"/>
  <c r="V233" i="1"/>
  <c r="Z233" i="1"/>
  <c r="X237" i="1"/>
  <c r="W237" i="1"/>
  <c r="AK237" i="1"/>
  <c r="U237" i="1"/>
  <c r="Y237" i="1"/>
  <c r="T237" i="1"/>
  <c r="V237" i="1"/>
  <c r="Z237" i="1"/>
  <c r="X241" i="1"/>
  <c r="W241" i="1"/>
  <c r="AK241" i="1"/>
  <c r="U241" i="1"/>
  <c r="Y241" i="1"/>
  <c r="T241" i="1"/>
  <c r="V241" i="1"/>
  <c r="Z241" i="1"/>
  <c r="X245" i="1"/>
  <c r="W245" i="1"/>
  <c r="AK245" i="1"/>
  <c r="U245" i="1"/>
  <c r="Y245" i="1"/>
  <c r="T245" i="1"/>
  <c r="V245" i="1"/>
  <c r="Z245" i="1"/>
  <c r="X249" i="1"/>
  <c r="W249" i="1"/>
  <c r="AK249" i="1"/>
  <c r="U249" i="1"/>
  <c r="Y249" i="1"/>
  <c r="T249" i="1"/>
  <c r="V249" i="1"/>
  <c r="Z249" i="1"/>
  <c r="X253" i="1"/>
  <c r="W253" i="1"/>
  <c r="AK253" i="1"/>
  <c r="U253" i="1"/>
  <c r="Y253" i="1"/>
  <c r="T253" i="1"/>
  <c r="V253" i="1"/>
  <c r="Z253" i="1"/>
  <c r="X257" i="1"/>
  <c r="W257" i="1"/>
  <c r="AK257" i="1"/>
  <c r="U257" i="1"/>
  <c r="Y257" i="1"/>
  <c r="T257" i="1"/>
  <c r="V257" i="1"/>
  <c r="Z257" i="1"/>
  <c r="X278" i="1"/>
  <c r="U278" i="1"/>
  <c r="T278" i="1"/>
  <c r="Y278" i="1"/>
  <c r="AK278" i="1"/>
  <c r="W278" i="1"/>
  <c r="V278" i="1"/>
  <c r="Z278" i="1"/>
  <c r="Y296" i="1"/>
  <c r="X296" i="1"/>
  <c r="W296" i="1"/>
  <c r="U296" i="1"/>
  <c r="T296" i="1"/>
  <c r="AK296" i="1"/>
  <c r="V296" i="1"/>
  <c r="Z296" i="1"/>
  <c r="U304" i="1"/>
  <c r="T304" i="1"/>
  <c r="AK304" i="1"/>
  <c r="X304" i="1"/>
  <c r="W304" i="1"/>
  <c r="Y304" i="1"/>
  <c r="V304" i="1"/>
  <c r="Z304" i="1"/>
  <c r="Y312" i="1"/>
  <c r="X312" i="1"/>
  <c r="T312" i="1"/>
  <c r="U312" i="1"/>
  <c r="AK312" i="1"/>
  <c r="W312" i="1"/>
  <c r="V312" i="1"/>
  <c r="Z312" i="1"/>
  <c r="U372" i="1"/>
  <c r="T372" i="1"/>
  <c r="Y372" i="1"/>
  <c r="AK372" i="1"/>
  <c r="X372" i="1"/>
  <c r="W372" i="1"/>
  <c r="V372" i="1"/>
  <c r="Z372" i="1"/>
  <c r="U380" i="1"/>
  <c r="T380" i="1"/>
  <c r="Y380" i="1"/>
  <c r="AK380" i="1"/>
  <c r="X380" i="1"/>
  <c r="W380" i="1"/>
  <c r="V380" i="1"/>
  <c r="Z380" i="1"/>
  <c r="AK389" i="1"/>
  <c r="W389" i="1"/>
  <c r="U389" i="1"/>
  <c r="X389" i="1"/>
  <c r="Y389" i="1"/>
  <c r="T389" i="1"/>
  <c r="V389" i="1"/>
  <c r="Z389" i="1"/>
  <c r="U283" i="1"/>
  <c r="T283" i="1"/>
  <c r="W283" i="1"/>
  <c r="Y283" i="1"/>
  <c r="X283" i="1"/>
  <c r="AK283" i="1"/>
  <c r="V283" i="1"/>
  <c r="Z283" i="1"/>
  <c r="U319" i="1"/>
  <c r="Y319" i="1"/>
  <c r="X319" i="1"/>
  <c r="T319" i="1"/>
  <c r="AK319" i="1"/>
  <c r="W319" i="1"/>
  <c r="V319" i="1"/>
  <c r="Z319" i="1"/>
  <c r="T400" i="1"/>
  <c r="W400" i="1"/>
  <c r="AK400" i="1"/>
  <c r="Y400" i="1"/>
  <c r="X400" i="1"/>
  <c r="U400" i="1"/>
  <c r="V400" i="1"/>
  <c r="Z400" i="1"/>
  <c r="X264" i="1"/>
  <c r="W264" i="1"/>
  <c r="AK264" i="1"/>
  <c r="U264" i="1"/>
  <c r="Y264" i="1"/>
  <c r="T264" i="1"/>
  <c r="V264" i="1"/>
  <c r="Z264" i="1"/>
  <c r="X268" i="1"/>
  <c r="W268" i="1"/>
  <c r="AK268" i="1"/>
  <c r="U268" i="1"/>
  <c r="Y268" i="1"/>
  <c r="T268" i="1"/>
  <c r="V268" i="1"/>
  <c r="Z268" i="1"/>
  <c r="U277" i="1"/>
  <c r="X277" i="1"/>
  <c r="T277" i="1"/>
  <c r="W277" i="1"/>
  <c r="Y277" i="1"/>
  <c r="AK277" i="1"/>
  <c r="V277" i="1"/>
  <c r="Z277" i="1"/>
  <c r="AK295" i="1"/>
  <c r="Y295" i="1"/>
  <c r="X295" i="1"/>
  <c r="W295" i="1"/>
  <c r="U295" i="1"/>
  <c r="T295" i="1"/>
  <c r="V295" i="1"/>
  <c r="Z295" i="1"/>
  <c r="W303" i="1"/>
  <c r="Y303" i="1"/>
  <c r="U303" i="1"/>
  <c r="T303" i="1"/>
  <c r="AK303" i="1"/>
  <c r="X303" i="1"/>
  <c r="V303" i="1"/>
  <c r="Z303" i="1"/>
  <c r="AK311" i="1"/>
  <c r="W311" i="1"/>
  <c r="Y311" i="1"/>
  <c r="X311" i="1"/>
  <c r="T311" i="1"/>
  <c r="U311" i="1"/>
  <c r="V311" i="1"/>
  <c r="Z311" i="1"/>
  <c r="AK323" i="1"/>
  <c r="X323" i="1"/>
  <c r="T323" i="1"/>
  <c r="U323" i="1"/>
  <c r="W323" i="1"/>
  <c r="Y323" i="1"/>
  <c r="V323" i="1"/>
  <c r="Z323" i="1"/>
  <c r="Y375" i="1"/>
  <c r="AK375" i="1"/>
  <c r="X375" i="1"/>
  <c r="U375" i="1"/>
  <c r="T375" i="1"/>
  <c r="W375" i="1"/>
  <c r="V375" i="1"/>
  <c r="Z375" i="1"/>
  <c r="AK382" i="1"/>
  <c r="U382" i="1"/>
  <c r="X382" i="1"/>
  <c r="T382" i="1"/>
  <c r="W382" i="1"/>
  <c r="Y382" i="1"/>
  <c r="V382" i="1"/>
  <c r="Z382" i="1"/>
  <c r="U390" i="1"/>
  <c r="AK390" i="1"/>
  <c r="W390" i="1"/>
  <c r="X390" i="1"/>
  <c r="Y390" i="1"/>
  <c r="T390" i="1"/>
  <c r="V390" i="1"/>
  <c r="Z390" i="1"/>
  <c r="X284" i="1"/>
  <c r="U284" i="1"/>
  <c r="T284" i="1"/>
  <c r="Y284" i="1"/>
  <c r="AK284" i="1"/>
  <c r="W284" i="1"/>
  <c r="V284" i="1"/>
  <c r="Z284" i="1"/>
  <c r="AK324" i="1"/>
  <c r="U324" i="1"/>
  <c r="Y324" i="1"/>
  <c r="W324" i="1"/>
  <c r="X324" i="1"/>
  <c r="T324" i="1"/>
  <c r="V324" i="1"/>
  <c r="Z324" i="1"/>
  <c r="T330" i="1"/>
  <c r="AK330" i="1"/>
  <c r="W330" i="1"/>
  <c r="X330" i="1"/>
  <c r="U330" i="1"/>
  <c r="Y330" i="1"/>
  <c r="V330" i="1"/>
  <c r="Z330" i="1"/>
  <c r="T334" i="1"/>
  <c r="U334" i="1"/>
  <c r="AK334" i="1"/>
  <c r="Y334" i="1"/>
  <c r="W334" i="1"/>
  <c r="X334" i="1"/>
  <c r="V334" i="1"/>
  <c r="Z334" i="1"/>
  <c r="W403" i="1"/>
  <c r="T403" i="1"/>
  <c r="AK403" i="1"/>
  <c r="Y403" i="1"/>
  <c r="X403" i="1"/>
  <c r="U403" i="1"/>
  <c r="V403" i="1"/>
  <c r="Z403" i="1"/>
  <c r="AK429" i="1"/>
  <c r="U429" i="1"/>
  <c r="W429" i="1"/>
  <c r="Y429" i="1"/>
  <c r="T429" i="1"/>
  <c r="X429" i="1"/>
  <c r="V429" i="1"/>
  <c r="Z429" i="1"/>
  <c r="W440" i="1"/>
  <c r="X440" i="1"/>
  <c r="V440" i="1"/>
  <c r="Z440" i="1"/>
  <c r="U440" i="1"/>
  <c r="AK440" i="1"/>
  <c r="T440" i="1"/>
  <c r="Y440" i="1"/>
  <c r="AK418" i="1"/>
  <c r="U418" i="1"/>
  <c r="Y418" i="1"/>
  <c r="W418" i="1"/>
  <c r="T418" i="1"/>
  <c r="X418" i="1"/>
  <c r="V418" i="1"/>
  <c r="Z418" i="1"/>
  <c r="W436" i="1"/>
  <c r="X436" i="1"/>
  <c r="V436" i="1"/>
  <c r="Z436" i="1"/>
  <c r="U436" i="1"/>
  <c r="AK436" i="1"/>
  <c r="T436" i="1"/>
  <c r="Y436" i="1"/>
  <c r="W445" i="1"/>
  <c r="U445" i="1"/>
  <c r="AK445" i="1"/>
  <c r="T445" i="1"/>
  <c r="Y445" i="1"/>
  <c r="X445" i="1"/>
  <c r="V445" i="1"/>
  <c r="Z445" i="1"/>
  <c r="U453" i="1"/>
  <c r="AK453" i="1"/>
  <c r="T453" i="1"/>
  <c r="Y453" i="1"/>
  <c r="W453" i="1"/>
  <c r="X453" i="1"/>
  <c r="V453" i="1"/>
  <c r="Z453" i="1"/>
  <c r="U461" i="1"/>
  <c r="AK461" i="1"/>
  <c r="T461" i="1"/>
  <c r="Y461" i="1"/>
  <c r="W461" i="1"/>
  <c r="X461" i="1"/>
  <c r="V461" i="1"/>
  <c r="Z461" i="1"/>
  <c r="Y473" i="1"/>
  <c r="T473" i="1"/>
  <c r="X473" i="1"/>
  <c r="W473" i="1"/>
  <c r="AK473" i="1"/>
  <c r="U473" i="1"/>
  <c r="Z473" i="1"/>
  <c r="V473" i="1"/>
  <c r="Y478" i="1"/>
  <c r="T478" i="1"/>
  <c r="X478" i="1"/>
  <c r="W478" i="1"/>
  <c r="AK478" i="1"/>
  <c r="U478" i="1"/>
  <c r="V478" i="1"/>
  <c r="Z478" i="1"/>
  <c r="Y486" i="1"/>
  <c r="T486" i="1"/>
  <c r="X486" i="1"/>
  <c r="W486" i="1"/>
  <c r="AK486" i="1"/>
  <c r="U486" i="1"/>
  <c r="V486" i="1"/>
  <c r="Z486" i="1"/>
  <c r="Y492" i="1"/>
  <c r="T492" i="1"/>
  <c r="X492" i="1"/>
  <c r="W492" i="1"/>
  <c r="AK492" i="1"/>
  <c r="U492" i="1"/>
  <c r="V492" i="1"/>
  <c r="Z492" i="1"/>
  <c r="Y497" i="1"/>
  <c r="T497" i="1"/>
  <c r="X497" i="1"/>
  <c r="W497" i="1"/>
  <c r="AK497" i="1"/>
  <c r="U497" i="1"/>
  <c r="Z497" i="1"/>
  <c r="V497" i="1"/>
  <c r="T411" i="1"/>
  <c r="AK411" i="1"/>
  <c r="W411" i="1"/>
  <c r="X411" i="1"/>
  <c r="Y411" i="1"/>
  <c r="U411" i="1"/>
  <c r="V411" i="1"/>
  <c r="Z411" i="1"/>
  <c r="V434" i="1"/>
  <c r="Z434" i="1"/>
  <c r="Y434" i="1"/>
  <c r="AK434" i="1"/>
  <c r="U434" i="1"/>
  <c r="X434" i="1"/>
  <c r="T434" i="1"/>
  <c r="W434" i="1"/>
  <c r="AK415" i="1"/>
  <c r="T415" i="1"/>
  <c r="X415" i="1"/>
  <c r="U415" i="1"/>
  <c r="W415" i="1"/>
  <c r="Y415" i="1"/>
  <c r="V415" i="1"/>
  <c r="Z415" i="1"/>
  <c r="AK424" i="1"/>
  <c r="W424" i="1"/>
  <c r="U424" i="1"/>
  <c r="T424" i="1"/>
  <c r="Y424" i="1"/>
  <c r="X424" i="1"/>
  <c r="V424" i="1"/>
  <c r="Z424" i="1"/>
  <c r="W438" i="1"/>
  <c r="X438" i="1"/>
  <c r="V438" i="1"/>
  <c r="Z438" i="1"/>
  <c r="U438" i="1"/>
  <c r="AK438" i="1"/>
  <c r="T438" i="1"/>
  <c r="Y438" i="1"/>
  <c r="W450" i="1"/>
  <c r="X450" i="1"/>
  <c r="V450" i="1"/>
  <c r="Z450" i="1"/>
  <c r="U450" i="1"/>
  <c r="AK450" i="1"/>
  <c r="T450" i="1"/>
  <c r="Y450" i="1"/>
  <c r="W458" i="1"/>
  <c r="X458" i="1"/>
  <c r="V458" i="1"/>
  <c r="Z458" i="1"/>
  <c r="U458" i="1"/>
  <c r="AK458" i="1"/>
  <c r="T458" i="1"/>
  <c r="Y458" i="1"/>
  <c r="Y466" i="1"/>
  <c r="X466" i="1"/>
  <c r="T466" i="1"/>
  <c r="U466" i="1"/>
  <c r="W466" i="1"/>
  <c r="AK466" i="1"/>
  <c r="V466" i="1"/>
  <c r="Z466" i="1"/>
  <c r="T504" i="1"/>
  <c r="Z504" i="1"/>
  <c r="U504" i="1"/>
  <c r="W504" i="1"/>
  <c r="V504" i="1"/>
  <c r="Y504" i="1"/>
  <c r="X504" i="1"/>
  <c r="AK504" i="1"/>
  <c r="W549" i="1"/>
  <c r="Y549" i="1"/>
  <c r="X549" i="1"/>
  <c r="U549" i="1"/>
  <c r="T549" i="1"/>
  <c r="V549" i="1"/>
  <c r="AK549" i="1"/>
  <c r="Z549" i="1"/>
  <c r="W560" i="1"/>
  <c r="T560" i="1"/>
  <c r="Y560" i="1"/>
  <c r="AK560" i="1"/>
  <c r="U560" i="1"/>
  <c r="X560" i="1"/>
  <c r="Z560" i="1"/>
  <c r="V560" i="1"/>
  <c r="Z532" i="1"/>
  <c r="U532" i="1"/>
  <c r="AK532" i="1"/>
  <c r="T532" i="1"/>
  <c r="Y532" i="1"/>
  <c r="W532" i="1"/>
  <c r="V532" i="1"/>
  <c r="X532" i="1"/>
  <c r="V556" i="1"/>
  <c r="U556" i="1"/>
  <c r="Y556" i="1"/>
  <c r="AK556" i="1"/>
  <c r="T556" i="1"/>
  <c r="W556" i="1"/>
  <c r="Z556" i="1"/>
  <c r="X556" i="1"/>
  <c r="T507" i="1"/>
  <c r="AK507" i="1"/>
  <c r="V507" i="1"/>
  <c r="Z507" i="1"/>
  <c r="W507" i="1"/>
  <c r="U507" i="1"/>
  <c r="Y507" i="1"/>
  <c r="X507" i="1"/>
  <c r="AK512" i="1"/>
  <c r="U512" i="1"/>
  <c r="Y512" i="1"/>
  <c r="W512" i="1"/>
  <c r="T512" i="1"/>
  <c r="V512" i="1"/>
  <c r="X512" i="1"/>
  <c r="Z512" i="1"/>
  <c r="AK516" i="1"/>
  <c r="U516" i="1"/>
  <c r="Y516" i="1"/>
  <c r="W516" i="1"/>
  <c r="T516" i="1"/>
  <c r="V516" i="1"/>
  <c r="X516" i="1"/>
  <c r="Z516" i="1"/>
  <c r="AK520" i="1"/>
  <c r="U520" i="1"/>
  <c r="Y520" i="1"/>
  <c r="W520" i="1"/>
  <c r="T520" i="1"/>
  <c r="V520" i="1"/>
  <c r="X520" i="1"/>
  <c r="Z520" i="1"/>
  <c r="AK524" i="1"/>
  <c r="U524" i="1"/>
  <c r="Y524" i="1"/>
  <c r="W524" i="1"/>
  <c r="T524" i="1"/>
  <c r="V524" i="1"/>
  <c r="X524" i="1"/>
  <c r="Z524" i="1"/>
  <c r="AK528" i="1"/>
  <c r="U528" i="1"/>
  <c r="Y528" i="1"/>
  <c r="W528" i="1"/>
  <c r="T528" i="1"/>
  <c r="V528" i="1"/>
  <c r="X528" i="1"/>
  <c r="Z528" i="1"/>
  <c r="W535" i="1"/>
  <c r="Z535" i="1"/>
  <c r="Y535" i="1"/>
  <c r="V535" i="1"/>
  <c r="AK535" i="1"/>
  <c r="U535" i="1"/>
  <c r="X535" i="1"/>
  <c r="T535" i="1"/>
  <c r="V551" i="1"/>
  <c r="AK551" i="1"/>
  <c r="Y551" i="1"/>
  <c r="U551" i="1"/>
  <c r="T551" i="1"/>
  <c r="W551" i="1"/>
  <c r="Z551" i="1"/>
  <c r="X551" i="1"/>
  <c r="T563" i="1"/>
  <c r="Y563" i="1"/>
  <c r="AK563" i="1"/>
  <c r="W563" i="1"/>
  <c r="U563" i="1"/>
  <c r="X563" i="1"/>
  <c r="V563" i="1"/>
  <c r="Z563" i="1"/>
  <c r="X571" i="1"/>
  <c r="W571" i="1"/>
  <c r="AK571" i="1"/>
  <c r="U571" i="1"/>
  <c r="Y571" i="1"/>
  <c r="T571" i="1"/>
  <c r="V571" i="1"/>
  <c r="Z571" i="1"/>
  <c r="X580" i="1"/>
  <c r="W580" i="1"/>
  <c r="AK580" i="1"/>
  <c r="U580" i="1"/>
  <c r="Y580" i="1"/>
  <c r="T580" i="1"/>
  <c r="Z580" i="1"/>
  <c r="V580" i="1"/>
  <c r="X584" i="1"/>
  <c r="W584" i="1"/>
  <c r="AK584" i="1"/>
  <c r="U584" i="1"/>
  <c r="Y584" i="1"/>
  <c r="T584" i="1"/>
  <c r="Z584" i="1"/>
  <c r="V584" i="1"/>
  <c r="X588" i="1"/>
  <c r="W588" i="1"/>
  <c r="AK588" i="1"/>
  <c r="U588" i="1"/>
  <c r="Y588" i="1"/>
  <c r="T588" i="1"/>
  <c r="Z588" i="1"/>
  <c r="V588" i="1"/>
  <c r="AK530" i="1"/>
  <c r="Z530" i="1"/>
  <c r="U530" i="1"/>
  <c r="Y530" i="1"/>
  <c r="V530" i="1"/>
  <c r="T530" i="1"/>
  <c r="W530" i="1"/>
  <c r="X530" i="1"/>
  <c r="W621" i="1"/>
  <c r="T621" i="1"/>
  <c r="Y621" i="1"/>
  <c r="U621" i="1"/>
  <c r="AK621" i="1"/>
  <c r="X621" i="1"/>
  <c r="V621" i="1"/>
  <c r="Z621" i="1"/>
  <c r="X629" i="1"/>
  <c r="T629" i="1"/>
  <c r="Y629" i="1"/>
  <c r="W629" i="1"/>
  <c r="AK629" i="1"/>
  <c r="U629" i="1"/>
  <c r="V629" i="1"/>
  <c r="Z629" i="1"/>
  <c r="X637" i="1"/>
  <c r="T637" i="1"/>
  <c r="Y637" i="1"/>
  <c r="W637" i="1"/>
  <c r="AK637" i="1"/>
  <c r="U637" i="1"/>
  <c r="V637" i="1"/>
  <c r="Z637" i="1"/>
  <c r="AK644" i="1"/>
  <c r="T644" i="1"/>
  <c r="U644" i="1"/>
  <c r="W644" i="1"/>
  <c r="X644" i="1"/>
  <c r="Y644" i="1"/>
  <c r="Z644" i="1"/>
  <c r="V644" i="1"/>
  <c r="Y653" i="1"/>
  <c r="X653" i="1"/>
  <c r="T653" i="1"/>
  <c r="U653" i="1"/>
  <c r="AK653" i="1"/>
  <c r="W653" i="1"/>
  <c r="V653" i="1"/>
  <c r="Z653" i="1"/>
  <c r="AK661" i="1"/>
  <c r="Y661" i="1"/>
  <c r="W661" i="1"/>
  <c r="U661" i="1"/>
  <c r="X661" i="1"/>
  <c r="T661" i="1"/>
  <c r="V661" i="1"/>
  <c r="Z661" i="1"/>
  <c r="Y592" i="1"/>
  <c r="X592" i="1"/>
  <c r="W592" i="1"/>
  <c r="AK592" i="1"/>
  <c r="U592" i="1"/>
  <c r="T592" i="1"/>
  <c r="Z592" i="1"/>
  <c r="V592" i="1"/>
  <c r="Y684" i="1"/>
  <c r="X684" i="1"/>
  <c r="T684" i="1"/>
  <c r="U684" i="1"/>
  <c r="AK684" i="1"/>
  <c r="W684" i="1"/>
  <c r="Z684" i="1"/>
  <c r="V684" i="1"/>
  <c r="AK697" i="1"/>
  <c r="U697" i="1"/>
  <c r="Y697" i="1"/>
  <c r="T697" i="1"/>
  <c r="X697" i="1"/>
  <c r="W697" i="1"/>
  <c r="V697" i="1"/>
  <c r="Z697" i="1"/>
  <c r="T622" i="1"/>
  <c r="W622" i="1"/>
  <c r="U622" i="1"/>
  <c r="AK622" i="1"/>
  <c r="X622" i="1"/>
  <c r="Y622" i="1"/>
  <c r="Z622" i="1"/>
  <c r="V622" i="1"/>
  <c r="Y630" i="1"/>
  <c r="X630" i="1"/>
  <c r="T630" i="1"/>
  <c r="AK630" i="1"/>
  <c r="W630" i="1"/>
  <c r="U630" i="1"/>
  <c r="Z630" i="1"/>
  <c r="V630" i="1"/>
  <c r="Y638" i="1"/>
  <c r="X638" i="1"/>
  <c r="T638" i="1"/>
  <c r="AK638" i="1"/>
  <c r="W638" i="1"/>
  <c r="U638" i="1"/>
  <c r="Z638" i="1"/>
  <c r="V638" i="1"/>
  <c r="X647" i="1"/>
  <c r="W647" i="1"/>
  <c r="Y647" i="1"/>
  <c r="T647" i="1"/>
  <c r="U647" i="1"/>
  <c r="AK647" i="1"/>
  <c r="V647" i="1"/>
  <c r="Z647" i="1"/>
  <c r="AK654" i="1"/>
  <c r="W654" i="1"/>
  <c r="Y654" i="1"/>
  <c r="X654" i="1"/>
  <c r="T654" i="1"/>
  <c r="U654" i="1"/>
  <c r="Z654" i="1"/>
  <c r="V654" i="1"/>
  <c r="X680" i="1"/>
  <c r="Y680" i="1"/>
  <c r="T680" i="1"/>
  <c r="U680" i="1"/>
  <c r="W680" i="1"/>
  <c r="AK680" i="1"/>
  <c r="Z680" i="1"/>
  <c r="V680" i="1"/>
  <c r="AK666" i="1"/>
  <c r="W666" i="1"/>
  <c r="Y666" i="1"/>
  <c r="X666" i="1"/>
  <c r="U666" i="1"/>
  <c r="T666" i="1"/>
  <c r="Z666" i="1"/>
  <c r="V666" i="1"/>
  <c r="AK699" i="1"/>
  <c r="U699" i="1"/>
  <c r="Y699" i="1"/>
  <c r="T699" i="1"/>
  <c r="X699" i="1"/>
  <c r="W699" i="1"/>
  <c r="V699" i="1"/>
  <c r="Z699" i="1"/>
  <c r="AK703" i="1"/>
  <c r="U703" i="1"/>
  <c r="Y703" i="1"/>
  <c r="T703" i="1"/>
  <c r="X703" i="1"/>
  <c r="W703" i="1"/>
  <c r="V703" i="1"/>
  <c r="Z703" i="1"/>
  <c r="AK719" i="1"/>
  <c r="Y719" i="1"/>
  <c r="T719" i="1"/>
  <c r="X719" i="1"/>
  <c r="W719" i="1"/>
  <c r="U719" i="1"/>
  <c r="Z719" i="1"/>
  <c r="V719" i="1"/>
  <c r="X734" i="1"/>
  <c r="W734" i="1"/>
  <c r="AK734" i="1"/>
  <c r="U734" i="1"/>
  <c r="Y734" i="1"/>
  <c r="T734" i="1"/>
  <c r="V734" i="1"/>
  <c r="Z734" i="1"/>
  <c r="X738" i="1"/>
  <c r="W738" i="1"/>
  <c r="AK738" i="1"/>
  <c r="U738" i="1"/>
  <c r="Y738" i="1"/>
  <c r="T738" i="1"/>
  <c r="V738" i="1"/>
  <c r="Z738" i="1"/>
  <c r="W721" i="1"/>
  <c r="AK721" i="1"/>
  <c r="U721" i="1"/>
  <c r="Y721" i="1"/>
  <c r="T721" i="1"/>
  <c r="X721" i="1"/>
  <c r="Z721" i="1"/>
  <c r="V721" i="1"/>
  <c r="W725" i="1"/>
  <c r="AK725" i="1"/>
  <c r="U725" i="1"/>
  <c r="Y725" i="1"/>
  <c r="T725" i="1"/>
  <c r="X725" i="1"/>
  <c r="Z725" i="1"/>
  <c r="V725" i="1"/>
  <c r="W729" i="1"/>
  <c r="AK729" i="1"/>
  <c r="U729" i="1"/>
  <c r="Y729" i="1"/>
  <c r="T729" i="1"/>
  <c r="X729" i="1"/>
  <c r="Z729" i="1"/>
  <c r="V729" i="1"/>
  <c r="W743" i="1"/>
  <c r="AK743" i="1"/>
  <c r="U743" i="1"/>
  <c r="Y743" i="1"/>
  <c r="T743" i="1"/>
  <c r="X743" i="1"/>
  <c r="V743" i="1"/>
  <c r="Z743" i="1"/>
  <c r="U767" i="1"/>
  <c r="AK767" i="1"/>
  <c r="T767" i="1"/>
  <c r="Y767" i="1"/>
  <c r="W767" i="1"/>
  <c r="X767" i="1"/>
  <c r="V767" i="1"/>
  <c r="Z767" i="1"/>
  <c r="X783" i="1"/>
  <c r="AK783" i="1"/>
  <c r="U783" i="1"/>
  <c r="T783" i="1"/>
  <c r="W783" i="1"/>
  <c r="Y783" i="1"/>
  <c r="V783" i="1"/>
  <c r="Z783" i="1"/>
  <c r="X816" i="1"/>
  <c r="T816" i="1"/>
  <c r="Z816" i="1"/>
  <c r="AK816" i="1"/>
  <c r="U816" i="1"/>
  <c r="W816" i="1"/>
  <c r="Y816" i="1"/>
  <c r="V816" i="1"/>
  <c r="X778" i="1"/>
  <c r="AK778" i="1"/>
  <c r="W778" i="1"/>
  <c r="U778" i="1"/>
  <c r="T778" i="1"/>
  <c r="Y778" i="1"/>
  <c r="V778" i="1"/>
  <c r="Z778" i="1"/>
  <c r="Y796" i="1"/>
  <c r="X796" i="1"/>
  <c r="U796" i="1"/>
  <c r="T796" i="1"/>
  <c r="AK796" i="1"/>
  <c r="W796" i="1"/>
  <c r="V796" i="1"/>
  <c r="Z796" i="1"/>
  <c r="Y805" i="1"/>
  <c r="T805" i="1"/>
  <c r="X805" i="1"/>
  <c r="W805" i="1"/>
  <c r="AK805" i="1"/>
  <c r="U805" i="1"/>
  <c r="V805" i="1"/>
  <c r="Z805" i="1"/>
  <c r="Y809" i="1"/>
  <c r="T809" i="1"/>
  <c r="X809" i="1"/>
  <c r="W809" i="1"/>
  <c r="AK809" i="1"/>
  <c r="U809" i="1"/>
  <c r="V809" i="1"/>
  <c r="Z809" i="1"/>
  <c r="Y819" i="1"/>
  <c r="V819" i="1"/>
  <c r="W819" i="1"/>
  <c r="T819" i="1"/>
  <c r="Z819" i="1"/>
  <c r="X819" i="1"/>
  <c r="U819" i="1"/>
  <c r="AK819" i="1"/>
  <c r="Y768" i="1"/>
  <c r="U768" i="1"/>
  <c r="T768" i="1"/>
  <c r="W768" i="1"/>
  <c r="X768" i="1"/>
  <c r="AK768" i="1"/>
  <c r="V768" i="1"/>
  <c r="Z768" i="1"/>
  <c r="W790" i="1"/>
  <c r="X790" i="1"/>
  <c r="T790" i="1"/>
  <c r="U790" i="1"/>
  <c r="AK790" i="1"/>
  <c r="Y790" i="1"/>
  <c r="V790" i="1"/>
  <c r="Z790" i="1"/>
  <c r="X820" i="1"/>
  <c r="W820" i="1"/>
  <c r="AK820" i="1"/>
  <c r="U820" i="1"/>
  <c r="Y820" i="1"/>
  <c r="T820" i="1"/>
  <c r="V820" i="1"/>
  <c r="Z820" i="1"/>
  <c r="AK772" i="1"/>
  <c r="X772" i="1"/>
  <c r="W772" i="1"/>
  <c r="Y772" i="1"/>
  <c r="T772" i="1"/>
  <c r="U772" i="1"/>
  <c r="V772" i="1"/>
  <c r="Z772" i="1"/>
  <c r="X782" i="1"/>
  <c r="AK782" i="1"/>
  <c r="W782" i="1"/>
  <c r="U782" i="1"/>
  <c r="T782" i="1"/>
  <c r="Y782" i="1"/>
  <c r="V782" i="1"/>
  <c r="Z782" i="1"/>
  <c r="Y797" i="1"/>
  <c r="X797" i="1"/>
  <c r="U797" i="1"/>
  <c r="T797" i="1"/>
  <c r="AK797" i="1"/>
  <c r="W797" i="1"/>
  <c r="V797" i="1"/>
  <c r="Z797" i="1"/>
  <c r="AK813" i="1"/>
  <c r="U813" i="1"/>
  <c r="W813" i="1"/>
  <c r="X813" i="1"/>
  <c r="T813" i="1"/>
  <c r="Z813" i="1"/>
  <c r="V813" i="1"/>
  <c r="Y813" i="1"/>
  <c r="Y827" i="1"/>
  <c r="T827" i="1"/>
  <c r="X827" i="1"/>
  <c r="W827" i="1"/>
  <c r="AK827" i="1"/>
  <c r="U827" i="1"/>
  <c r="V827" i="1"/>
  <c r="Z827" i="1"/>
  <c r="Y831" i="1"/>
  <c r="T831" i="1"/>
  <c r="X831" i="1"/>
  <c r="W831" i="1"/>
  <c r="AK831" i="1"/>
  <c r="U831" i="1"/>
  <c r="V831" i="1"/>
  <c r="Z831" i="1"/>
  <c r="AK839" i="1"/>
  <c r="U839" i="1"/>
  <c r="Y839" i="1"/>
  <c r="X839" i="1"/>
  <c r="W839" i="1"/>
  <c r="T839" i="1"/>
  <c r="V839" i="1"/>
  <c r="Z839" i="1"/>
  <c r="AK865" i="1"/>
  <c r="V865" i="1"/>
  <c r="U865" i="1"/>
  <c r="Z865" i="1"/>
  <c r="Y865" i="1"/>
  <c r="T865" i="1"/>
  <c r="W865" i="1"/>
  <c r="X865" i="1"/>
  <c r="T859" i="1"/>
  <c r="Z859" i="1"/>
  <c r="X859" i="1"/>
  <c r="AK859" i="1"/>
  <c r="U859" i="1"/>
  <c r="W859" i="1"/>
  <c r="V859" i="1"/>
  <c r="Y859" i="1"/>
  <c r="AK872" i="1"/>
  <c r="U872" i="1"/>
  <c r="Y872" i="1"/>
  <c r="W872" i="1"/>
  <c r="V872" i="1"/>
  <c r="T872" i="1"/>
  <c r="Z872" i="1"/>
  <c r="X872" i="1"/>
  <c r="Z869" i="1"/>
  <c r="Y869" i="1"/>
  <c r="AK869" i="1"/>
  <c r="V869" i="1"/>
  <c r="U869" i="1"/>
  <c r="T869" i="1"/>
  <c r="W869" i="1"/>
  <c r="X869" i="1"/>
  <c r="AK851" i="1"/>
  <c r="U851" i="1"/>
  <c r="T851" i="1"/>
  <c r="W851" i="1"/>
  <c r="X851" i="1"/>
  <c r="Y851" i="1"/>
  <c r="V851" i="1"/>
  <c r="Z851" i="1"/>
  <c r="Y875" i="1"/>
  <c r="W875" i="1"/>
  <c r="AK875" i="1"/>
  <c r="U875" i="1"/>
  <c r="V875" i="1"/>
  <c r="T875" i="1"/>
  <c r="Z875" i="1"/>
  <c r="X875" i="1"/>
  <c r="X889" i="1"/>
  <c r="Y889" i="1"/>
  <c r="T889" i="1"/>
  <c r="U889" i="1"/>
  <c r="AK889" i="1"/>
  <c r="W889" i="1"/>
  <c r="V889" i="1"/>
  <c r="Z889" i="1"/>
  <c r="AK882" i="1"/>
  <c r="X882" i="1"/>
  <c r="U882" i="1"/>
  <c r="W882" i="1"/>
  <c r="T882" i="1"/>
  <c r="Y882" i="1"/>
  <c r="Z882" i="1"/>
  <c r="V882" i="1"/>
  <c r="W886" i="1"/>
  <c r="AK886" i="1"/>
  <c r="U886" i="1"/>
  <c r="Y886" i="1"/>
  <c r="T886" i="1"/>
  <c r="X886" i="1"/>
  <c r="Z886" i="1"/>
  <c r="V886" i="1"/>
  <c r="X900" i="1"/>
  <c r="T900" i="1"/>
  <c r="Z900" i="1"/>
  <c r="AK900" i="1"/>
  <c r="U900" i="1"/>
  <c r="W900" i="1"/>
  <c r="V900" i="1"/>
  <c r="Y900" i="1"/>
  <c r="L37" i="6" s="1"/>
  <c r="X891" i="1"/>
  <c r="W891" i="1"/>
  <c r="AK891" i="1"/>
  <c r="U891" i="1"/>
  <c r="Y891" i="1"/>
  <c r="T891" i="1"/>
  <c r="Z891" i="1"/>
  <c r="V891" i="1"/>
  <c r="T895" i="1"/>
  <c r="AK895" i="1"/>
  <c r="Y895" i="1"/>
  <c r="U895" i="1"/>
  <c r="X895" i="1"/>
  <c r="W895" i="1"/>
  <c r="V895" i="1"/>
  <c r="Z895" i="1"/>
  <c r="S764" i="1"/>
  <c r="S351" i="1"/>
  <c r="S344" i="1"/>
  <c r="S750" i="1"/>
  <c r="S594" i="1"/>
  <c r="S544" i="1"/>
  <c r="E21" i="6"/>
  <c r="S760" i="1"/>
  <c r="S603" i="1"/>
  <c r="S595" i="1"/>
  <c r="S542" i="1"/>
  <c r="S488" i="1"/>
  <c r="S365" i="1"/>
  <c r="S355" i="1"/>
  <c r="S95" i="1"/>
  <c r="S748" i="1"/>
  <c r="S353" i="1"/>
  <c r="S346" i="1"/>
  <c r="S364" i="1"/>
  <c r="V27" i="1"/>
  <c r="AK27" i="1"/>
  <c r="U27" i="1"/>
  <c r="X27" i="1"/>
  <c r="Z27" i="1"/>
  <c r="W27" i="1"/>
  <c r="Y27" i="1"/>
  <c r="T27" i="1"/>
  <c r="V31" i="1"/>
  <c r="AK31" i="1"/>
  <c r="U31" i="1"/>
  <c r="X31" i="1"/>
  <c r="Z31" i="1"/>
  <c r="W31" i="1"/>
  <c r="Y31" i="1"/>
  <c r="T31" i="1"/>
  <c r="X34" i="1"/>
  <c r="T34" i="1"/>
  <c r="U34" i="1"/>
  <c r="AK34" i="1"/>
  <c r="Y34" i="1"/>
  <c r="V34" i="1"/>
  <c r="Z34" i="1"/>
  <c r="W34" i="1"/>
  <c r="X38" i="1"/>
  <c r="T38" i="1"/>
  <c r="U38" i="1"/>
  <c r="AK38" i="1"/>
  <c r="Y38" i="1"/>
  <c r="V38" i="1"/>
  <c r="Z38" i="1"/>
  <c r="W38" i="1"/>
  <c r="X42" i="1"/>
  <c r="T42" i="1"/>
  <c r="V42" i="1"/>
  <c r="U42" i="1"/>
  <c r="AK42" i="1"/>
  <c r="Y42" i="1"/>
  <c r="Z42" i="1"/>
  <c r="W42" i="1"/>
  <c r="X46" i="1"/>
  <c r="T46" i="1"/>
  <c r="U46" i="1"/>
  <c r="AK46" i="1"/>
  <c r="Z46" i="1"/>
  <c r="V46" i="1"/>
  <c r="Y46" i="1"/>
  <c r="W46" i="1"/>
  <c r="X51" i="1"/>
  <c r="Y51" i="1"/>
  <c r="V51" i="1"/>
  <c r="Z51" i="1"/>
  <c r="T51" i="1"/>
  <c r="U51" i="1"/>
  <c r="AK51" i="1"/>
  <c r="W51" i="1"/>
  <c r="X59" i="1"/>
  <c r="Y59" i="1"/>
  <c r="T59" i="1"/>
  <c r="U59" i="1"/>
  <c r="AK59" i="1"/>
  <c r="V59" i="1"/>
  <c r="W59" i="1"/>
  <c r="Z59" i="1"/>
  <c r="X67" i="1"/>
  <c r="Y67" i="1"/>
  <c r="Z67" i="1"/>
  <c r="V67" i="1"/>
  <c r="T67" i="1"/>
  <c r="U67" i="1"/>
  <c r="AK67" i="1"/>
  <c r="W67" i="1"/>
  <c r="X75" i="1"/>
  <c r="Y75" i="1"/>
  <c r="T75" i="1"/>
  <c r="U75" i="1"/>
  <c r="AK75" i="1"/>
  <c r="V75" i="1"/>
  <c r="W75" i="1"/>
  <c r="Z75" i="1"/>
  <c r="X93" i="1"/>
  <c r="Y93" i="1"/>
  <c r="V93" i="1"/>
  <c r="T93" i="1"/>
  <c r="U93" i="1"/>
  <c r="AK93" i="1"/>
  <c r="W93" i="1"/>
  <c r="Z93" i="1"/>
  <c r="Y24" i="1"/>
  <c r="V24" i="1"/>
  <c r="T24" i="1"/>
  <c r="X24" i="1"/>
  <c r="U24" i="1"/>
  <c r="Z24" i="1"/>
  <c r="W24" i="1"/>
  <c r="AK24" i="1"/>
  <c r="T56" i="1"/>
  <c r="U56" i="1"/>
  <c r="AK56" i="1"/>
  <c r="X56" i="1"/>
  <c r="Y56" i="1"/>
  <c r="V56" i="1"/>
  <c r="W56" i="1"/>
  <c r="Z56" i="1"/>
  <c r="T64" i="1"/>
  <c r="U64" i="1"/>
  <c r="AK64" i="1"/>
  <c r="V64" i="1"/>
  <c r="Z64" i="1"/>
  <c r="X64" i="1"/>
  <c r="Y64" i="1"/>
  <c r="W64" i="1"/>
  <c r="Z72" i="1"/>
  <c r="T72" i="1"/>
  <c r="U72" i="1"/>
  <c r="AK72" i="1"/>
  <c r="X72" i="1"/>
  <c r="Y72" i="1"/>
  <c r="W72" i="1"/>
  <c r="V72" i="1"/>
  <c r="Z80" i="1"/>
  <c r="T80" i="1"/>
  <c r="U80" i="1"/>
  <c r="AK80" i="1"/>
  <c r="X80" i="1"/>
  <c r="Y80" i="1"/>
  <c r="V80" i="1"/>
  <c r="W80" i="1"/>
  <c r="T88" i="1"/>
  <c r="U88" i="1"/>
  <c r="AK88" i="1"/>
  <c r="V88" i="1"/>
  <c r="Z88" i="1"/>
  <c r="X88" i="1"/>
  <c r="Y88" i="1"/>
  <c r="W88" i="1"/>
  <c r="Y108" i="1"/>
  <c r="T108" i="1"/>
  <c r="X108" i="1"/>
  <c r="W108" i="1"/>
  <c r="AK108" i="1"/>
  <c r="U108" i="1"/>
  <c r="V108" i="1"/>
  <c r="Z108" i="1"/>
  <c r="Y112" i="1"/>
  <c r="T112" i="1"/>
  <c r="X112" i="1"/>
  <c r="W112" i="1"/>
  <c r="AK112" i="1"/>
  <c r="U112" i="1"/>
  <c r="V112" i="1"/>
  <c r="Z112" i="1"/>
  <c r="Y116" i="1"/>
  <c r="T116" i="1"/>
  <c r="X116" i="1"/>
  <c r="W116" i="1"/>
  <c r="AK116" i="1"/>
  <c r="U116" i="1"/>
  <c r="V116" i="1"/>
  <c r="Z116" i="1"/>
  <c r="Y120" i="1"/>
  <c r="T120" i="1"/>
  <c r="X120" i="1"/>
  <c r="W120" i="1"/>
  <c r="AK120" i="1"/>
  <c r="U120" i="1"/>
  <c r="V120" i="1"/>
  <c r="Z120" i="1"/>
  <c r="Y126" i="1"/>
  <c r="T126" i="1"/>
  <c r="X126" i="1"/>
  <c r="W126" i="1"/>
  <c r="AK126" i="1"/>
  <c r="U126" i="1"/>
  <c r="V126" i="1"/>
  <c r="Z126" i="1"/>
  <c r="Y130" i="1"/>
  <c r="T130" i="1"/>
  <c r="X130" i="1"/>
  <c r="W130" i="1"/>
  <c r="AK130" i="1"/>
  <c r="U130" i="1"/>
  <c r="V130" i="1"/>
  <c r="Z130" i="1"/>
  <c r="Y134" i="1"/>
  <c r="T134" i="1"/>
  <c r="X134" i="1"/>
  <c r="W134" i="1"/>
  <c r="AK134" i="1"/>
  <c r="U134" i="1"/>
  <c r="V134" i="1"/>
  <c r="Z134" i="1"/>
  <c r="Y138" i="1"/>
  <c r="T138" i="1"/>
  <c r="X138" i="1"/>
  <c r="W138" i="1"/>
  <c r="AK138" i="1"/>
  <c r="U138" i="1"/>
  <c r="V138" i="1"/>
  <c r="Z138" i="1"/>
  <c r="Y142" i="1"/>
  <c r="T142" i="1"/>
  <c r="X142" i="1"/>
  <c r="W142" i="1"/>
  <c r="AK142" i="1"/>
  <c r="U142" i="1"/>
  <c r="V142" i="1"/>
  <c r="Z142" i="1"/>
  <c r="Y146" i="1"/>
  <c r="T146" i="1"/>
  <c r="X146" i="1"/>
  <c r="W146" i="1"/>
  <c r="AK146" i="1"/>
  <c r="U146" i="1"/>
  <c r="V146" i="1"/>
  <c r="Z146" i="1"/>
  <c r="Y152" i="1"/>
  <c r="T152" i="1"/>
  <c r="X152" i="1"/>
  <c r="W152" i="1"/>
  <c r="AK152" i="1"/>
  <c r="U152" i="1"/>
  <c r="V152" i="1"/>
  <c r="Z152" i="1"/>
  <c r="Y156" i="1"/>
  <c r="T156" i="1"/>
  <c r="X156" i="1"/>
  <c r="W156" i="1"/>
  <c r="AK156" i="1"/>
  <c r="U156" i="1"/>
  <c r="V156" i="1"/>
  <c r="Z156" i="1"/>
  <c r="Y160" i="1"/>
  <c r="T160" i="1"/>
  <c r="X160" i="1"/>
  <c r="W160" i="1"/>
  <c r="AK160" i="1"/>
  <c r="U160" i="1"/>
  <c r="V160" i="1"/>
  <c r="Z160" i="1"/>
  <c r="Y164" i="1"/>
  <c r="T164" i="1"/>
  <c r="X164" i="1"/>
  <c r="W164" i="1"/>
  <c r="AK164" i="1"/>
  <c r="U164" i="1"/>
  <c r="V164" i="1"/>
  <c r="Z164" i="1"/>
  <c r="Y168" i="1"/>
  <c r="T168" i="1"/>
  <c r="X168" i="1"/>
  <c r="W168" i="1"/>
  <c r="AK168" i="1"/>
  <c r="U168" i="1"/>
  <c r="V168" i="1"/>
  <c r="Z168" i="1"/>
  <c r="Y172" i="1"/>
  <c r="T172" i="1"/>
  <c r="X172" i="1"/>
  <c r="W172" i="1"/>
  <c r="AK172" i="1"/>
  <c r="U172" i="1"/>
  <c r="V172" i="1"/>
  <c r="Z172" i="1"/>
  <c r="Y176" i="1"/>
  <c r="T176" i="1"/>
  <c r="X176" i="1"/>
  <c r="W176" i="1"/>
  <c r="AK176" i="1"/>
  <c r="U176" i="1"/>
  <c r="V176" i="1"/>
  <c r="Z176" i="1"/>
  <c r="X180" i="1"/>
  <c r="AK180" i="1"/>
  <c r="U180" i="1"/>
  <c r="Y180" i="1"/>
  <c r="W180" i="1"/>
  <c r="T180" i="1"/>
  <c r="V180" i="1"/>
  <c r="Z180" i="1"/>
  <c r="X186" i="1"/>
  <c r="W186" i="1"/>
  <c r="AK186" i="1"/>
  <c r="U186" i="1"/>
  <c r="Y186" i="1"/>
  <c r="T186" i="1"/>
  <c r="V186" i="1"/>
  <c r="Z186" i="1"/>
  <c r="X190" i="1"/>
  <c r="W190" i="1"/>
  <c r="AK190" i="1"/>
  <c r="U190" i="1"/>
  <c r="Y190" i="1"/>
  <c r="T190" i="1"/>
  <c r="V190" i="1"/>
  <c r="Z190" i="1"/>
  <c r="X194" i="1"/>
  <c r="W194" i="1"/>
  <c r="AK194" i="1"/>
  <c r="U194" i="1"/>
  <c r="Y194" i="1"/>
  <c r="T194" i="1"/>
  <c r="V194" i="1"/>
  <c r="Z194" i="1"/>
  <c r="X207" i="1"/>
  <c r="W207" i="1"/>
  <c r="AK207" i="1"/>
  <c r="U207" i="1"/>
  <c r="Y207" i="1"/>
  <c r="T207" i="1"/>
  <c r="V207" i="1"/>
  <c r="Z207" i="1"/>
  <c r="X211" i="1"/>
  <c r="W211" i="1"/>
  <c r="AK211" i="1"/>
  <c r="U211" i="1"/>
  <c r="Y211" i="1"/>
  <c r="T211" i="1"/>
  <c r="V211" i="1"/>
  <c r="Z211" i="1"/>
  <c r="X215" i="1"/>
  <c r="W215" i="1"/>
  <c r="AK215" i="1"/>
  <c r="U215" i="1"/>
  <c r="Y215" i="1"/>
  <c r="T215" i="1"/>
  <c r="V215" i="1"/>
  <c r="Z215" i="1"/>
  <c r="X222" i="1"/>
  <c r="W222" i="1"/>
  <c r="AK222" i="1"/>
  <c r="U222" i="1"/>
  <c r="Y222" i="1"/>
  <c r="T222" i="1"/>
  <c r="V222" i="1"/>
  <c r="Z222" i="1"/>
  <c r="X226" i="1"/>
  <c r="W226" i="1"/>
  <c r="AK226" i="1"/>
  <c r="U226" i="1"/>
  <c r="Y226" i="1"/>
  <c r="T226" i="1"/>
  <c r="V226" i="1"/>
  <c r="Z226" i="1"/>
  <c r="X230" i="1"/>
  <c r="W230" i="1"/>
  <c r="AK230" i="1"/>
  <c r="U230" i="1"/>
  <c r="Y230" i="1"/>
  <c r="T230" i="1"/>
  <c r="V230" i="1"/>
  <c r="Z230" i="1"/>
  <c r="X234" i="1"/>
  <c r="W234" i="1"/>
  <c r="AK234" i="1"/>
  <c r="U234" i="1"/>
  <c r="Y234" i="1"/>
  <c r="T234" i="1"/>
  <c r="V234" i="1"/>
  <c r="Z234" i="1"/>
  <c r="X238" i="1"/>
  <c r="W238" i="1"/>
  <c r="AK238" i="1"/>
  <c r="U238" i="1"/>
  <c r="Y238" i="1"/>
  <c r="T238" i="1"/>
  <c r="V238" i="1"/>
  <c r="Z238" i="1"/>
  <c r="X242" i="1"/>
  <c r="W242" i="1"/>
  <c r="AK242" i="1"/>
  <c r="U242" i="1"/>
  <c r="Y242" i="1"/>
  <c r="T242" i="1"/>
  <c r="V242" i="1"/>
  <c r="Z242" i="1"/>
  <c r="X246" i="1"/>
  <c r="W246" i="1"/>
  <c r="AK246" i="1"/>
  <c r="U246" i="1"/>
  <c r="Y246" i="1"/>
  <c r="T246" i="1"/>
  <c r="V246" i="1"/>
  <c r="Z246" i="1"/>
  <c r="X250" i="1"/>
  <c r="W250" i="1"/>
  <c r="AK250" i="1"/>
  <c r="U250" i="1"/>
  <c r="Y250" i="1"/>
  <c r="T250" i="1"/>
  <c r="V250" i="1"/>
  <c r="Z250" i="1"/>
  <c r="X254" i="1"/>
  <c r="W254" i="1"/>
  <c r="AK254" i="1"/>
  <c r="U254" i="1"/>
  <c r="Y254" i="1"/>
  <c r="T254" i="1"/>
  <c r="V254" i="1"/>
  <c r="Z254" i="1"/>
  <c r="X258" i="1"/>
  <c r="W258" i="1"/>
  <c r="AK258" i="1"/>
  <c r="U258" i="1"/>
  <c r="Y258" i="1"/>
  <c r="T258" i="1"/>
  <c r="V258" i="1"/>
  <c r="Z258" i="1"/>
  <c r="U279" i="1"/>
  <c r="T279" i="1"/>
  <c r="W279" i="1"/>
  <c r="Y279" i="1"/>
  <c r="X279" i="1"/>
  <c r="AK279" i="1"/>
  <c r="V279" i="1"/>
  <c r="Z279" i="1"/>
  <c r="Y298" i="1"/>
  <c r="X298" i="1"/>
  <c r="W298" i="1"/>
  <c r="U298" i="1"/>
  <c r="T298" i="1"/>
  <c r="AK298" i="1"/>
  <c r="V298" i="1"/>
  <c r="Z298" i="1"/>
  <c r="Y306" i="1"/>
  <c r="X306" i="1"/>
  <c r="T306" i="1"/>
  <c r="U306" i="1"/>
  <c r="AK306" i="1"/>
  <c r="W306" i="1"/>
  <c r="V306" i="1"/>
  <c r="Z306" i="1"/>
  <c r="Y314" i="1"/>
  <c r="X314" i="1"/>
  <c r="T314" i="1"/>
  <c r="U314" i="1"/>
  <c r="AK314" i="1"/>
  <c r="W314" i="1"/>
  <c r="V314" i="1"/>
  <c r="Z314" i="1"/>
  <c r="U374" i="1"/>
  <c r="T374" i="1"/>
  <c r="Y374" i="1"/>
  <c r="AK374" i="1"/>
  <c r="X374" i="1"/>
  <c r="W374" i="1"/>
  <c r="V374" i="1"/>
  <c r="Z374" i="1"/>
  <c r="AK383" i="1"/>
  <c r="Y383" i="1"/>
  <c r="U383" i="1"/>
  <c r="W383" i="1"/>
  <c r="X383" i="1"/>
  <c r="T383" i="1"/>
  <c r="V383" i="1"/>
  <c r="Z383" i="1"/>
  <c r="AK391" i="1"/>
  <c r="W391" i="1"/>
  <c r="U391" i="1"/>
  <c r="X391" i="1"/>
  <c r="Y391" i="1"/>
  <c r="T391" i="1"/>
  <c r="V391" i="1"/>
  <c r="Z391" i="1"/>
  <c r="Y286" i="1"/>
  <c r="W286" i="1"/>
  <c r="U286" i="1"/>
  <c r="T286" i="1"/>
  <c r="X286" i="1"/>
  <c r="AK286" i="1"/>
  <c r="V286" i="1"/>
  <c r="Z286" i="1"/>
  <c r="AK322" i="1"/>
  <c r="U322" i="1"/>
  <c r="Y322" i="1"/>
  <c r="T322" i="1"/>
  <c r="W322" i="1"/>
  <c r="X322" i="1"/>
  <c r="V322" i="1"/>
  <c r="Z322" i="1"/>
  <c r="X261" i="1"/>
  <c r="W261" i="1"/>
  <c r="U261" i="1"/>
  <c r="T261" i="1"/>
  <c r="AK261" i="1"/>
  <c r="Y261" i="1"/>
  <c r="V261" i="1"/>
  <c r="Z261" i="1"/>
  <c r="X265" i="1"/>
  <c r="W265" i="1"/>
  <c r="AK265" i="1"/>
  <c r="U265" i="1"/>
  <c r="Y265" i="1"/>
  <c r="T265" i="1"/>
  <c r="V265" i="1"/>
  <c r="Z265" i="1"/>
  <c r="X269" i="1"/>
  <c r="W269" i="1"/>
  <c r="AK269" i="1"/>
  <c r="U269" i="1"/>
  <c r="Y269" i="1"/>
  <c r="T269" i="1"/>
  <c r="V269" i="1"/>
  <c r="Z269" i="1"/>
  <c r="X280" i="1"/>
  <c r="U280" i="1"/>
  <c r="T280" i="1"/>
  <c r="Y280" i="1"/>
  <c r="AK280" i="1"/>
  <c r="W280" i="1"/>
  <c r="V280" i="1"/>
  <c r="Z280" i="1"/>
  <c r="AK297" i="1"/>
  <c r="Y297" i="1"/>
  <c r="X297" i="1"/>
  <c r="W297" i="1"/>
  <c r="U297" i="1"/>
  <c r="T297" i="1"/>
  <c r="V297" i="1"/>
  <c r="Z297" i="1"/>
  <c r="W305" i="1"/>
  <c r="Y305" i="1"/>
  <c r="U305" i="1"/>
  <c r="T305" i="1"/>
  <c r="AK305" i="1"/>
  <c r="X305" i="1"/>
  <c r="V305" i="1"/>
  <c r="Z305" i="1"/>
  <c r="AK313" i="1"/>
  <c r="W313" i="1"/>
  <c r="Y313" i="1"/>
  <c r="X313" i="1"/>
  <c r="T313" i="1"/>
  <c r="U313" i="1"/>
  <c r="V313" i="1"/>
  <c r="Z313" i="1"/>
  <c r="U336" i="1"/>
  <c r="T336" i="1"/>
  <c r="W336" i="1"/>
  <c r="AK336" i="1"/>
  <c r="Y336" i="1"/>
  <c r="X336" i="1"/>
  <c r="V336" i="1"/>
  <c r="Z336" i="1"/>
  <c r="Y377" i="1"/>
  <c r="AK377" i="1"/>
  <c r="X377" i="1"/>
  <c r="U377" i="1"/>
  <c r="T377" i="1"/>
  <c r="W377" i="1"/>
  <c r="V377" i="1"/>
  <c r="Z377" i="1"/>
  <c r="AK384" i="1"/>
  <c r="U384" i="1"/>
  <c r="X384" i="1"/>
  <c r="T384" i="1"/>
  <c r="W384" i="1"/>
  <c r="Y384" i="1"/>
  <c r="V384" i="1"/>
  <c r="Z384" i="1"/>
  <c r="U392" i="1"/>
  <c r="AK392" i="1"/>
  <c r="W392" i="1"/>
  <c r="X392" i="1"/>
  <c r="Y392" i="1"/>
  <c r="T392" i="1"/>
  <c r="V392" i="1"/>
  <c r="Z392" i="1"/>
  <c r="X287" i="1"/>
  <c r="Y287" i="1"/>
  <c r="W287" i="1"/>
  <c r="U287" i="1"/>
  <c r="T287" i="1"/>
  <c r="AK287" i="1"/>
  <c r="V287" i="1"/>
  <c r="Z287" i="1"/>
  <c r="Y327" i="1"/>
  <c r="U327" i="1"/>
  <c r="T327" i="1"/>
  <c r="X327" i="1"/>
  <c r="AK327" i="1"/>
  <c r="W327" i="1"/>
  <c r="V327" i="1"/>
  <c r="Z327" i="1"/>
  <c r="T331" i="1"/>
  <c r="X331" i="1"/>
  <c r="U331" i="1"/>
  <c r="Y331" i="1"/>
  <c r="AK331" i="1"/>
  <c r="W331" i="1"/>
  <c r="V331" i="1"/>
  <c r="Z331" i="1"/>
  <c r="AK395" i="1"/>
  <c r="W395" i="1"/>
  <c r="U395" i="1"/>
  <c r="X395" i="1"/>
  <c r="Y395" i="1"/>
  <c r="T395" i="1"/>
  <c r="V395" i="1"/>
  <c r="Z395" i="1"/>
  <c r="W410" i="1"/>
  <c r="T410" i="1"/>
  <c r="AK410" i="1"/>
  <c r="X410" i="1"/>
  <c r="Y410" i="1"/>
  <c r="U410" i="1"/>
  <c r="V410" i="1"/>
  <c r="Z410" i="1"/>
  <c r="X431" i="1"/>
  <c r="V431" i="1"/>
  <c r="T431" i="1"/>
  <c r="Z431" i="1"/>
  <c r="AK431" i="1"/>
  <c r="U431" i="1"/>
  <c r="W431" i="1"/>
  <c r="Y431" i="1"/>
  <c r="W441" i="1"/>
  <c r="U441" i="1"/>
  <c r="AK441" i="1"/>
  <c r="T441" i="1"/>
  <c r="Y441" i="1"/>
  <c r="X441" i="1"/>
  <c r="V441" i="1"/>
  <c r="Z441" i="1"/>
  <c r="U420" i="1"/>
  <c r="T420" i="1"/>
  <c r="AK420" i="1"/>
  <c r="Y420" i="1"/>
  <c r="X420" i="1"/>
  <c r="W420" i="1"/>
  <c r="V420" i="1"/>
  <c r="Z420" i="1"/>
  <c r="W437" i="1"/>
  <c r="U437" i="1"/>
  <c r="AK437" i="1"/>
  <c r="T437" i="1"/>
  <c r="Y437" i="1"/>
  <c r="X437" i="1"/>
  <c r="V437" i="1"/>
  <c r="Z437" i="1"/>
  <c r="U447" i="1"/>
  <c r="AK447" i="1"/>
  <c r="T447" i="1"/>
  <c r="Y447" i="1"/>
  <c r="W447" i="1"/>
  <c r="X447" i="1"/>
  <c r="V447" i="1"/>
  <c r="Z447" i="1"/>
  <c r="U455" i="1"/>
  <c r="AK455" i="1"/>
  <c r="T455" i="1"/>
  <c r="Y455" i="1"/>
  <c r="W455" i="1"/>
  <c r="X455" i="1"/>
  <c r="V455" i="1"/>
  <c r="Z455" i="1"/>
  <c r="U463" i="1"/>
  <c r="AK463" i="1"/>
  <c r="T463" i="1"/>
  <c r="Y463" i="1"/>
  <c r="W463" i="1"/>
  <c r="X463" i="1"/>
  <c r="V463" i="1"/>
  <c r="Z463" i="1"/>
  <c r="Y474" i="1"/>
  <c r="T474" i="1"/>
  <c r="X474" i="1"/>
  <c r="W474" i="1"/>
  <c r="AK474" i="1"/>
  <c r="U474" i="1"/>
  <c r="V474" i="1"/>
  <c r="Z474" i="1"/>
  <c r="Y480" i="1"/>
  <c r="T480" i="1"/>
  <c r="X480" i="1"/>
  <c r="W480" i="1"/>
  <c r="AK480" i="1"/>
  <c r="U480" i="1"/>
  <c r="V480" i="1"/>
  <c r="Z480" i="1"/>
  <c r="Y487" i="1"/>
  <c r="T487" i="1"/>
  <c r="X487" i="1"/>
  <c r="W487" i="1"/>
  <c r="AK487" i="1"/>
  <c r="U487" i="1"/>
  <c r="Z487" i="1"/>
  <c r="V487" i="1"/>
  <c r="Y493" i="1"/>
  <c r="T493" i="1"/>
  <c r="X493" i="1"/>
  <c r="W493" i="1"/>
  <c r="AK493" i="1"/>
  <c r="U493" i="1"/>
  <c r="Z493" i="1"/>
  <c r="V493" i="1"/>
  <c r="Y499" i="1"/>
  <c r="T499" i="1"/>
  <c r="X499" i="1"/>
  <c r="W499" i="1"/>
  <c r="AK499" i="1"/>
  <c r="U499" i="1"/>
  <c r="Z499" i="1"/>
  <c r="V499" i="1"/>
  <c r="T413" i="1"/>
  <c r="AK413" i="1"/>
  <c r="W413" i="1"/>
  <c r="X413" i="1"/>
  <c r="Y413" i="1"/>
  <c r="U413" i="1"/>
  <c r="V413" i="1"/>
  <c r="Z413" i="1"/>
  <c r="W444" i="1"/>
  <c r="X444" i="1"/>
  <c r="V444" i="1"/>
  <c r="Z444" i="1"/>
  <c r="U444" i="1"/>
  <c r="AK444" i="1"/>
  <c r="T444" i="1"/>
  <c r="Y444" i="1"/>
  <c r="AK417" i="1"/>
  <c r="T417" i="1"/>
  <c r="X417" i="1"/>
  <c r="U417" i="1"/>
  <c r="W417" i="1"/>
  <c r="Y417" i="1"/>
  <c r="V417" i="1"/>
  <c r="Z417" i="1"/>
  <c r="AK426" i="1"/>
  <c r="W426" i="1"/>
  <c r="U426" i="1"/>
  <c r="Y426" i="1"/>
  <c r="T426" i="1"/>
  <c r="X426" i="1"/>
  <c r="V426" i="1"/>
  <c r="Z426" i="1"/>
  <c r="W443" i="1"/>
  <c r="U443" i="1"/>
  <c r="AK443" i="1"/>
  <c r="T443" i="1"/>
  <c r="Y443" i="1"/>
  <c r="X443" i="1"/>
  <c r="V443" i="1"/>
  <c r="Z443" i="1"/>
  <c r="W452" i="1"/>
  <c r="X452" i="1"/>
  <c r="V452" i="1"/>
  <c r="Z452" i="1"/>
  <c r="U452" i="1"/>
  <c r="AK452" i="1"/>
  <c r="T452" i="1"/>
  <c r="Y452" i="1"/>
  <c r="W460" i="1"/>
  <c r="X460" i="1"/>
  <c r="V460" i="1"/>
  <c r="Z460" i="1"/>
  <c r="U460" i="1"/>
  <c r="AK460" i="1"/>
  <c r="T460" i="1"/>
  <c r="Y460" i="1"/>
  <c r="W470" i="1"/>
  <c r="AK470" i="1"/>
  <c r="T470" i="1"/>
  <c r="U470" i="1"/>
  <c r="X470" i="1"/>
  <c r="Y470" i="1"/>
  <c r="V470" i="1"/>
  <c r="Z470" i="1"/>
  <c r="T506" i="1"/>
  <c r="Z506" i="1"/>
  <c r="AK506" i="1"/>
  <c r="W506" i="1"/>
  <c r="V506" i="1"/>
  <c r="Y506" i="1"/>
  <c r="X506" i="1"/>
  <c r="U506" i="1"/>
  <c r="W550" i="1"/>
  <c r="Y550" i="1"/>
  <c r="AK550" i="1"/>
  <c r="V550" i="1"/>
  <c r="T550" i="1"/>
  <c r="U550" i="1"/>
  <c r="Z550" i="1"/>
  <c r="X550" i="1"/>
  <c r="W562" i="1"/>
  <c r="T562" i="1"/>
  <c r="Y562" i="1"/>
  <c r="AK562" i="1"/>
  <c r="U562" i="1"/>
  <c r="X562" i="1"/>
  <c r="Z562" i="1"/>
  <c r="V562" i="1"/>
  <c r="V547" i="1"/>
  <c r="X547" i="1"/>
  <c r="T547" i="1"/>
  <c r="Z547" i="1"/>
  <c r="AK547" i="1"/>
  <c r="U547" i="1"/>
  <c r="W547" i="1"/>
  <c r="Y547" i="1"/>
  <c r="Y559" i="1"/>
  <c r="V559" i="1"/>
  <c r="U559" i="1"/>
  <c r="X559" i="1"/>
  <c r="AK559" i="1"/>
  <c r="T559" i="1"/>
  <c r="W559" i="1"/>
  <c r="Z559" i="1"/>
  <c r="AK509" i="1"/>
  <c r="U509" i="1"/>
  <c r="Y509" i="1"/>
  <c r="T509" i="1"/>
  <c r="W509" i="1"/>
  <c r="X509" i="1"/>
  <c r="V509" i="1"/>
  <c r="Z509" i="1"/>
  <c r="AK513" i="1"/>
  <c r="U513" i="1"/>
  <c r="Y513" i="1"/>
  <c r="T513" i="1"/>
  <c r="W513" i="1"/>
  <c r="X513" i="1"/>
  <c r="V513" i="1"/>
  <c r="Z513" i="1"/>
  <c r="AK517" i="1"/>
  <c r="U517" i="1"/>
  <c r="Y517" i="1"/>
  <c r="T517" i="1"/>
  <c r="W517" i="1"/>
  <c r="X517" i="1"/>
  <c r="V517" i="1"/>
  <c r="Z517" i="1"/>
  <c r="AK521" i="1"/>
  <c r="U521" i="1"/>
  <c r="Y521" i="1"/>
  <c r="T521" i="1"/>
  <c r="W521" i="1"/>
  <c r="X521" i="1"/>
  <c r="V521" i="1"/>
  <c r="Z521" i="1"/>
  <c r="AK525" i="1"/>
  <c r="U525" i="1"/>
  <c r="Y525" i="1"/>
  <c r="T525" i="1"/>
  <c r="W525" i="1"/>
  <c r="X525" i="1"/>
  <c r="V525" i="1"/>
  <c r="Z525" i="1"/>
  <c r="U529" i="1"/>
  <c r="Y529" i="1"/>
  <c r="T529" i="1"/>
  <c r="V529" i="1"/>
  <c r="W529" i="1"/>
  <c r="X529" i="1"/>
  <c r="Z529" i="1"/>
  <c r="AK529" i="1"/>
  <c r="W536" i="1"/>
  <c r="Z536" i="1"/>
  <c r="Y536" i="1"/>
  <c r="AK536" i="1"/>
  <c r="U536" i="1"/>
  <c r="X536" i="1"/>
  <c r="T536" i="1"/>
  <c r="V536" i="1"/>
  <c r="U557" i="1"/>
  <c r="Y557" i="1"/>
  <c r="AK557" i="1"/>
  <c r="V557" i="1"/>
  <c r="T557" i="1"/>
  <c r="W557" i="1"/>
  <c r="Z557" i="1"/>
  <c r="X557" i="1"/>
  <c r="T565" i="1"/>
  <c r="Y565" i="1"/>
  <c r="AK565" i="1"/>
  <c r="W565" i="1"/>
  <c r="U565" i="1"/>
  <c r="X565" i="1"/>
  <c r="V565" i="1"/>
  <c r="Z565" i="1"/>
  <c r="X572" i="1"/>
  <c r="W572" i="1"/>
  <c r="AK572" i="1"/>
  <c r="U572" i="1"/>
  <c r="Y572" i="1"/>
  <c r="T572" i="1"/>
  <c r="Z572" i="1"/>
  <c r="V572" i="1"/>
  <c r="X581" i="1"/>
  <c r="W581" i="1"/>
  <c r="AK581" i="1"/>
  <c r="U581" i="1"/>
  <c r="Y581" i="1"/>
  <c r="T581" i="1"/>
  <c r="V581" i="1"/>
  <c r="Z581" i="1"/>
  <c r="X585" i="1"/>
  <c r="W585" i="1"/>
  <c r="AK585" i="1"/>
  <c r="U585" i="1"/>
  <c r="Y585" i="1"/>
  <c r="T585" i="1"/>
  <c r="V585" i="1"/>
  <c r="Z585" i="1"/>
  <c r="X589" i="1"/>
  <c r="W589" i="1"/>
  <c r="AK589" i="1"/>
  <c r="U589" i="1"/>
  <c r="Y589" i="1"/>
  <c r="T589" i="1"/>
  <c r="V589" i="1"/>
  <c r="Z589" i="1"/>
  <c r="W546" i="1"/>
  <c r="X546" i="1"/>
  <c r="T546" i="1"/>
  <c r="Z546" i="1"/>
  <c r="V546" i="1"/>
  <c r="Y546" i="1"/>
  <c r="U546" i="1"/>
  <c r="AK546" i="1"/>
  <c r="W623" i="1"/>
  <c r="T623" i="1"/>
  <c r="Y623" i="1"/>
  <c r="U623" i="1"/>
  <c r="AK623" i="1"/>
  <c r="X623" i="1"/>
  <c r="V623" i="1"/>
  <c r="Z623" i="1"/>
  <c r="X631" i="1"/>
  <c r="T631" i="1"/>
  <c r="Y631" i="1"/>
  <c r="W631" i="1"/>
  <c r="AK631" i="1"/>
  <c r="U631" i="1"/>
  <c r="V631" i="1"/>
  <c r="Z631" i="1"/>
  <c r="X639" i="1"/>
  <c r="T639" i="1"/>
  <c r="Y639" i="1"/>
  <c r="W639" i="1"/>
  <c r="AK639" i="1"/>
  <c r="U639" i="1"/>
  <c r="V639" i="1"/>
  <c r="Z639" i="1"/>
  <c r="AK646" i="1"/>
  <c r="T646" i="1"/>
  <c r="U646" i="1"/>
  <c r="W646" i="1"/>
  <c r="X646" i="1"/>
  <c r="Y646" i="1"/>
  <c r="Z646" i="1"/>
  <c r="V646" i="1"/>
  <c r="Y655" i="1"/>
  <c r="AK655" i="1"/>
  <c r="U655" i="1"/>
  <c r="W655" i="1"/>
  <c r="X655" i="1"/>
  <c r="T655" i="1"/>
  <c r="V655" i="1"/>
  <c r="Z655" i="1"/>
  <c r="X679" i="1"/>
  <c r="AK679" i="1"/>
  <c r="Y679" i="1"/>
  <c r="T679" i="1"/>
  <c r="U679" i="1"/>
  <c r="W679" i="1"/>
  <c r="V679" i="1"/>
  <c r="Z679" i="1"/>
  <c r="AK663" i="1"/>
  <c r="X663" i="1"/>
  <c r="W663" i="1"/>
  <c r="Y663" i="1"/>
  <c r="U663" i="1"/>
  <c r="T663" i="1"/>
  <c r="V663" i="1"/>
  <c r="Z663" i="1"/>
  <c r="Y686" i="1"/>
  <c r="X686" i="1"/>
  <c r="T686" i="1"/>
  <c r="U686" i="1"/>
  <c r="AK686" i="1"/>
  <c r="W686" i="1"/>
  <c r="Z686" i="1"/>
  <c r="V686" i="1"/>
  <c r="T616" i="1"/>
  <c r="W616" i="1"/>
  <c r="U616" i="1"/>
  <c r="AK616" i="1"/>
  <c r="X616" i="1"/>
  <c r="Y616" i="1"/>
  <c r="Z616" i="1"/>
  <c r="V616" i="1"/>
  <c r="T624" i="1"/>
  <c r="W624" i="1"/>
  <c r="U624" i="1"/>
  <c r="AK624" i="1"/>
  <c r="X624" i="1"/>
  <c r="Y624" i="1"/>
  <c r="Z624" i="1"/>
  <c r="V624" i="1"/>
  <c r="Y632" i="1"/>
  <c r="X632" i="1"/>
  <c r="T632" i="1"/>
  <c r="AK632" i="1"/>
  <c r="W632" i="1"/>
  <c r="U632" i="1"/>
  <c r="Z632" i="1"/>
  <c r="V632" i="1"/>
  <c r="Y640" i="1"/>
  <c r="X640" i="1"/>
  <c r="T640" i="1"/>
  <c r="AK640" i="1"/>
  <c r="W640" i="1"/>
  <c r="U640" i="1"/>
  <c r="Z640" i="1"/>
  <c r="V640" i="1"/>
  <c r="W649" i="1"/>
  <c r="T649" i="1"/>
  <c r="U649" i="1"/>
  <c r="AK649" i="1"/>
  <c r="Y649" i="1"/>
  <c r="X649" i="1"/>
  <c r="V649" i="1"/>
  <c r="Z649" i="1"/>
  <c r="W656" i="1"/>
  <c r="Y656" i="1"/>
  <c r="AK656" i="1"/>
  <c r="U656" i="1"/>
  <c r="X656" i="1"/>
  <c r="T656" i="1"/>
  <c r="Z656" i="1"/>
  <c r="V656" i="1"/>
  <c r="X682" i="1"/>
  <c r="Y682" i="1"/>
  <c r="T682" i="1"/>
  <c r="U682" i="1"/>
  <c r="W682" i="1"/>
  <c r="AK682" i="1"/>
  <c r="Z682" i="1"/>
  <c r="V682" i="1"/>
  <c r="T685" i="1"/>
  <c r="U685" i="1"/>
  <c r="AK685" i="1"/>
  <c r="W685" i="1"/>
  <c r="Y685" i="1"/>
  <c r="X685" i="1"/>
  <c r="V685" i="1"/>
  <c r="Z685" i="1"/>
  <c r="AK700" i="1"/>
  <c r="U700" i="1"/>
  <c r="Y700" i="1"/>
  <c r="T700" i="1"/>
  <c r="X700" i="1"/>
  <c r="W700" i="1"/>
  <c r="Z700" i="1"/>
  <c r="V700" i="1"/>
  <c r="AK704" i="1"/>
  <c r="U704" i="1"/>
  <c r="Y704" i="1"/>
  <c r="T704" i="1"/>
  <c r="X704" i="1"/>
  <c r="W704" i="1"/>
  <c r="Z704" i="1"/>
  <c r="V704" i="1"/>
  <c r="X731" i="1"/>
  <c r="W731" i="1"/>
  <c r="AK731" i="1"/>
  <c r="U731" i="1"/>
  <c r="Y731" i="1"/>
  <c r="T731" i="1"/>
  <c r="V731" i="1"/>
  <c r="Z731" i="1"/>
  <c r="X735" i="1"/>
  <c r="W735" i="1"/>
  <c r="AK735" i="1"/>
  <c r="U735" i="1"/>
  <c r="Y735" i="1"/>
  <c r="T735" i="1"/>
  <c r="V735" i="1"/>
  <c r="Z735" i="1"/>
  <c r="X739" i="1"/>
  <c r="W739" i="1"/>
  <c r="AK739" i="1"/>
  <c r="U739" i="1"/>
  <c r="Y739" i="1"/>
  <c r="T739" i="1"/>
  <c r="V739" i="1"/>
  <c r="Z739" i="1"/>
  <c r="W722" i="1"/>
  <c r="AK722" i="1"/>
  <c r="U722" i="1"/>
  <c r="Y722" i="1"/>
  <c r="T722" i="1"/>
  <c r="X722" i="1"/>
  <c r="V722" i="1"/>
  <c r="Z722" i="1"/>
  <c r="W726" i="1"/>
  <c r="AK726" i="1"/>
  <c r="U726" i="1"/>
  <c r="Y726" i="1"/>
  <c r="T726" i="1"/>
  <c r="X726" i="1"/>
  <c r="V726" i="1"/>
  <c r="Z726" i="1"/>
  <c r="W730" i="1"/>
  <c r="AK730" i="1"/>
  <c r="U730" i="1"/>
  <c r="Y730" i="1"/>
  <c r="T730" i="1"/>
  <c r="X730" i="1"/>
  <c r="V730" i="1"/>
  <c r="Z730" i="1"/>
  <c r="W744" i="1"/>
  <c r="AK744" i="1"/>
  <c r="U744" i="1"/>
  <c r="Y744" i="1"/>
  <c r="T744" i="1"/>
  <c r="X744" i="1"/>
  <c r="V744" i="1"/>
  <c r="Z744" i="1"/>
  <c r="W775" i="1"/>
  <c r="AK775" i="1"/>
  <c r="X775" i="1"/>
  <c r="Y775" i="1"/>
  <c r="U775" i="1"/>
  <c r="T775" i="1"/>
  <c r="V775" i="1"/>
  <c r="Z775" i="1"/>
  <c r="T788" i="1"/>
  <c r="AK788" i="1"/>
  <c r="W788" i="1"/>
  <c r="U788" i="1"/>
  <c r="X788" i="1"/>
  <c r="Y788" i="1"/>
  <c r="V788" i="1"/>
  <c r="Z788" i="1"/>
  <c r="T769" i="1"/>
  <c r="W769" i="1"/>
  <c r="U769" i="1"/>
  <c r="AK769" i="1"/>
  <c r="X769" i="1"/>
  <c r="Y769" i="1"/>
  <c r="V769" i="1"/>
  <c r="Z769" i="1"/>
  <c r="T787" i="1"/>
  <c r="Y787" i="1"/>
  <c r="AK787" i="1"/>
  <c r="U787" i="1"/>
  <c r="X787" i="1"/>
  <c r="W787" i="1"/>
  <c r="V787" i="1"/>
  <c r="Z787" i="1"/>
  <c r="W799" i="1"/>
  <c r="Y799" i="1"/>
  <c r="X799" i="1"/>
  <c r="T799" i="1"/>
  <c r="U799" i="1"/>
  <c r="AK799" i="1"/>
  <c r="V799" i="1"/>
  <c r="Z799" i="1"/>
  <c r="Y806" i="1"/>
  <c r="T806" i="1"/>
  <c r="X806" i="1"/>
  <c r="W806" i="1"/>
  <c r="AK806" i="1"/>
  <c r="U806" i="1"/>
  <c r="V806" i="1"/>
  <c r="Z806" i="1"/>
  <c r="Y810" i="1"/>
  <c r="T810" i="1"/>
  <c r="X810" i="1"/>
  <c r="W810" i="1"/>
  <c r="AK810" i="1"/>
  <c r="U810" i="1"/>
  <c r="V810" i="1"/>
  <c r="Z810" i="1"/>
  <c r="Y823" i="1"/>
  <c r="T823" i="1"/>
  <c r="AK823" i="1"/>
  <c r="U823" i="1"/>
  <c r="W823" i="1"/>
  <c r="X823" i="1"/>
  <c r="V823" i="1"/>
  <c r="Z823" i="1"/>
  <c r="W776" i="1"/>
  <c r="AK776" i="1"/>
  <c r="X776" i="1"/>
  <c r="Y776" i="1"/>
  <c r="U776" i="1"/>
  <c r="T776" i="1"/>
  <c r="V776" i="1"/>
  <c r="Z776" i="1"/>
  <c r="W793" i="1"/>
  <c r="Y793" i="1"/>
  <c r="U793" i="1"/>
  <c r="T793" i="1"/>
  <c r="AK793" i="1"/>
  <c r="X793" i="1"/>
  <c r="V793" i="1"/>
  <c r="Z793" i="1"/>
  <c r="X821" i="1"/>
  <c r="W821" i="1"/>
  <c r="AK821" i="1"/>
  <c r="U821" i="1"/>
  <c r="Y821" i="1"/>
  <c r="T821" i="1"/>
  <c r="V821" i="1"/>
  <c r="Z821" i="1"/>
  <c r="AK774" i="1"/>
  <c r="W774" i="1"/>
  <c r="Y774" i="1"/>
  <c r="X774" i="1"/>
  <c r="T774" i="1"/>
  <c r="U774" i="1"/>
  <c r="V774" i="1"/>
  <c r="Z774" i="1"/>
  <c r="Y785" i="1"/>
  <c r="T785" i="1"/>
  <c r="X785" i="1"/>
  <c r="U785" i="1"/>
  <c r="AK785" i="1"/>
  <c r="W785" i="1"/>
  <c r="V785" i="1"/>
  <c r="Z785" i="1"/>
  <c r="T798" i="1"/>
  <c r="U798" i="1"/>
  <c r="AK798" i="1"/>
  <c r="W798" i="1"/>
  <c r="Y798" i="1"/>
  <c r="X798" i="1"/>
  <c r="V798" i="1"/>
  <c r="Z798" i="1"/>
  <c r="T818" i="1"/>
  <c r="U818" i="1"/>
  <c r="AK818" i="1"/>
  <c r="X818" i="1"/>
  <c r="Y818" i="1"/>
  <c r="V818" i="1"/>
  <c r="W818" i="1"/>
  <c r="Z818" i="1"/>
  <c r="Y828" i="1"/>
  <c r="T828" i="1"/>
  <c r="X828" i="1"/>
  <c r="W828" i="1"/>
  <c r="AK828" i="1"/>
  <c r="U828" i="1"/>
  <c r="V828" i="1"/>
  <c r="Z828" i="1"/>
  <c r="Y832" i="1"/>
  <c r="T832" i="1"/>
  <c r="X832" i="1"/>
  <c r="W832" i="1"/>
  <c r="AK832" i="1"/>
  <c r="U832" i="1"/>
  <c r="V832" i="1"/>
  <c r="Z832" i="1"/>
  <c r="T852" i="1"/>
  <c r="W852" i="1"/>
  <c r="Z852" i="1"/>
  <c r="Y852" i="1"/>
  <c r="X852" i="1"/>
  <c r="V852" i="1"/>
  <c r="AK852" i="1"/>
  <c r="U852" i="1"/>
  <c r="AK867" i="1"/>
  <c r="V867" i="1"/>
  <c r="U867" i="1"/>
  <c r="Z867" i="1"/>
  <c r="Y867" i="1"/>
  <c r="W867" i="1"/>
  <c r="X867" i="1"/>
  <c r="T867" i="1"/>
  <c r="T862" i="1"/>
  <c r="U862" i="1"/>
  <c r="W862" i="1"/>
  <c r="AK862" i="1"/>
  <c r="Y862" i="1"/>
  <c r="V862" i="1"/>
  <c r="X862" i="1"/>
  <c r="Z862" i="1"/>
  <c r="AK874" i="1"/>
  <c r="U874" i="1"/>
  <c r="Y874" i="1"/>
  <c r="W874" i="1"/>
  <c r="V874" i="1"/>
  <c r="T874" i="1"/>
  <c r="Z874" i="1"/>
  <c r="X874" i="1"/>
  <c r="AK870" i="1"/>
  <c r="Y870" i="1"/>
  <c r="V870" i="1"/>
  <c r="U870" i="1"/>
  <c r="X870" i="1"/>
  <c r="Z870" i="1"/>
  <c r="T870" i="1"/>
  <c r="W870" i="1"/>
  <c r="AK864" i="1"/>
  <c r="Y864" i="1"/>
  <c r="V864" i="1"/>
  <c r="W864" i="1"/>
  <c r="U864" i="1"/>
  <c r="Z864" i="1"/>
  <c r="X864" i="1"/>
  <c r="T864" i="1"/>
  <c r="AK877" i="1"/>
  <c r="U877" i="1"/>
  <c r="Y877" i="1"/>
  <c r="W877" i="1"/>
  <c r="V877" i="1"/>
  <c r="T877" i="1"/>
  <c r="Z877" i="1"/>
  <c r="X877" i="1"/>
  <c r="Y876" i="1"/>
  <c r="AK876" i="1"/>
  <c r="W876" i="1"/>
  <c r="U876" i="1"/>
  <c r="V876" i="1"/>
  <c r="T876" i="1"/>
  <c r="Z876" i="1"/>
  <c r="X876" i="1"/>
  <c r="W883" i="1"/>
  <c r="AK883" i="1"/>
  <c r="U883" i="1"/>
  <c r="Y883" i="1"/>
  <c r="T883" i="1"/>
  <c r="X883" i="1"/>
  <c r="V883" i="1"/>
  <c r="Z883" i="1"/>
  <c r="W887" i="1"/>
  <c r="AK887" i="1"/>
  <c r="U887" i="1"/>
  <c r="Y887" i="1"/>
  <c r="T887" i="1"/>
  <c r="X887" i="1"/>
  <c r="V887" i="1"/>
  <c r="Z887" i="1"/>
  <c r="T901" i="1"/>
  <c r="W901" i="1"/>
  <c r="Z901" i="1"/>
  <c r="X901" i="1"/>
  <c r="Y901" i="1"/>
  <c r="L38" i="6" s="1"/>
  <c r="V901" i="1"/>
  <c r="AK901" i="1"/>
  <c r="U901" i="1"/>
  <c r="X892" i="1"/>
  <c r="W892" i="1"/>
  <c r="AK892" i="1"/>
  <c r="U892" i="1"/>
  <c r="Y892" i="1"/>
  <c r="T892" i="1"/>
  <c r="Z892" i="1"/>
  <c r="V892" i="1"/>
  <c r="W899" i="1"/>
  <c r="V899" i="1"/>
  <c r="T899" i="1"/>
  <c r="Y899" i="1"/>
  <c r="L36" i="6" s="1"/>
  <c r="X899" i="1"/>
  <c r="Z899" i="1"/>
  <c r="AK899" i="1"/>
  <c r="U899" i="1"/>
  <c r="S758" i="1"/>
  <c r="S596" i="1"/>
  <c r="S472" i="1"/>
  <c r="S469" i="1"/>
  <c r="S275" i="1"/>
  <c r="S761" i="1"/>
  <c r="S605" i="1"/>
  <c r="S599" i="1"/>
  <c r="S498" i="1"/>
  <c r="S367" i="1"/>
  <c r="S357" i="1"/>
  <c r="S350" i="1"/>
  <c r="S123" i="1"/>
  <c r="S96" i="1"/>
  <c r="E14" i="6"/>
  <c r="AQ898" i="1"/>
  <c r="AQ857" i="1"/>
  <c r="AQ761" i="1"/>
  <c r="AQ760" i="1"/>
  <c r="AQ759" i="1"/>
  <c r="AQ758" i="1"/>
  <c r="AQ750" i="1"/>
  <c r="AQ749" i="1"/>
  <c r="AQ748" i="1"/>
  <c r="AQ714" i="1"/>
  <c r="AQ713" i="1"/>
  <c r="AQ711" i="1"/>
  <c r="AQ709" i="1"/>
  <c r="AQ707" i="1"/>
  <c r="AQ606" i="1"/>
  <c r="AQ605" i="1"/>
  <c r="AQ603" i="1"/>
  <c r="AQ601" i="1"/>
  <c r="AQ596" i="1"/>
  <c r="AQ594" i="1"/>
  <c r="AQ602" i="1"/>
  <c r="AQ600" i="1"/>
  <c r="AQ599" i="1"/>
  <c r="AQ595" i="1"/>
  <c r="AQ593" i="1"/>
  <c r="AQ542" i="1"/>
  <c r="AQ544" i="1"/>
  <c r="AQ498" i="1"/>
  <c r="AQ488" i="1"/>
  <c r="AQ364" i="1"/>
  <c r="AQ367" i="1"/>
  <c r="AQ365" i="1"/>
  <c r="AQ219" i="1"/>
  <c r="AQ218" i="1"/>
  <c r="AQ217" i="1"/>
  <c r="AQ124" i="1"/>
  <c r="AQ123" i="1"/>
  <c r="AQ100" i="1"/>
  <c r="AQ99" i="1"/>
  <c r="AQ98" i="1"/>
  <c r="AQ97" i="1"/>
  <c r="AQ96" i="1"/>
  <c r="AQ95" i="1"/>
  <c r="AQ338" i="1"/>
  <c r="AQ350" i="1"/>
  <c r="AQ352" i="1"/>
  <c r="AQ354" i="1"/>
  <c r="AQ351" i="1"/>
  <c r="AQ353" i="1"/>
  <c r="AQ355" i="1"/>
  <c r="AQ356" i="1"/>
  <c r="AQ357" i="1"/>
  <c r="AQ358" i="1"/>
  <c r="AQ359" i="1"/>
  <c r="AQ360" i="1"/>
  <c r="AQ361" i="1"/>
  <c r="AQ344" i="1"/>
  <c r="AQ345" i="1"/>
  <c r="AQ346" i="1"/>
  <c r="AQ347" i="1"/>
  <c r="AQ348" i="1"/>
  <c r="AQ349" i="1"/>
  <c r="AQ835" i="1"/>
  <c r="AQ843" i="1"/>
  <c r="AQ844" i="1"/>
  <c r="AQ847" i="1"/>
  <c r="AQ838" i="1"/>
  <c r="AQ841" i="1"/>
  <c r="AQ273" i="1"/>
  <c r="AQ275" i="1"/>
  <c r="AQ764" i="1"/>
  <c r="AQ469" i="1"/>
  <c r="AQ471" i="1"/>
  <c r="AQ472" i="1"/>
  <c r="AQ541" i="1"/>
  <c r="AQ545" i="1"/>
  <c r="S847" i="1"/>
  <c r="S711" i="1"/>
  <c r="S356" i="1"/>
  <c r="S347" i="1"/>
  <c r="S218" i="1"/>
  <c r="S100" i="1"/>
  <c r="S759" i="1"/>
  <c r="S601" i="1"/>
  <c r="S593" i="1"/>
  <c r="S471" i="1"/>
  <c r="S99" i="1"/>
  <c r="AK21" i="1"/>
  <c r="V21" i="1"/>
  <c r="U21" i="1"/>
  <c r="Z21" i="1"/>
  <c r="T21" i="1"/>
  <c r="Y21" i="1"/>
  <c r="W21" i="1"/>
  <c r="X21" i="1"/>
  <c r="V28" i="1"/>
  <c r="W28" i="1"/>
  <c r="T28" i="1"/>
  <c r="X28" i="1"/>
  <c r="Y28" i="1"/>
  <c r="AK28" i="1"/>
  <c r="U28" i="1"/>
  <c r="Z28" i="1"/>
  <c r="V32" i="1"/>
  <c r="W32" i="1"/>
  <c r="T32" i="1"/>
  <c r="X32" i="1"/>
  <c r="Y32" i="1"/>
  <c r="AK32" i="1"/>
  <c r="U32" i="1"/>
  <c r="Z32" i="1"/>
  <c r="X35" i="1"/>
  <c r="T35" i="1"/>
  <c r="Y35" i="1"/>
  <c r="Z35" i="1"/>
  <c r="V35" i="1"/>
  <c r="U35" i="1"/>
  <c r="AK35" i="1"/>
  <c r="W35" i="1"/>
  <c r="X39" i="1"/>
  <c r="T39" i="1"/>
  <c r="Y39" i="1"/>
  <c r="V39" i="1"/>
  <c r="U39" i="1"/>
  <c r="AK39" i="1"/>
  <c r="W39" i="1"/>
  <c r="Z39" i="1"/>
  <c r="X43" i="1"/>
  <c r="T43" i="1"/>
  <c r="Y43" i="1"/>
  <c r="Z43" i="1"/>
  <c r="U43" i="1"/>
  <c r="AK43" i="1"/>
  <c r="V43" i="1"/>
  <c r="W43" i="1"/>
  <c r="X47" i="1"/>
  <c r="T47" i="1"/>
  <c r="Y47" i="1"/>
  <c r="V47" i="1"/>
  <c r="Z47" i="1"/>
  <c r="U47" i="1"/>
  <c r="AK47" i="1"/>
  <c r="W47" i="1"/>
  <c r="X53" i="1"/>
  <c r="Y53" i="1"/>
  <c r="V53" i="1"/>
  <c r="Z53" i="1"/>
  <c r="T53" i="1"/>
  <c r="U53" i="1"/>
  <c r="AK53" i="1"/>
  <c r="W53" i="1"/>
  <c r="X61" i="1"/>
  <c r="Y61" i="1"/>
  <c r="V61" i="1"/>
  <c r="Z61" i="1"/>
  <c r="T61" i="1"/>
  <c r="U61" i="1"/>
  <c r="AK61" i="1"/>
  <c r="W61" i="1"/>
  <c r="X69" i="1"/>
  <c r="Y69" i="1"/>
  <c r="V69" i="1"/>
  <c r="Z69" i="1"/>
  <c r="T69" i="1"/>
  <c r="U69" i="1"/>
  <c r="AK69" i="1"/>
  <c r="W69" i="1"/>
  <c r="X87" i="1"/>
  <c r="Y87" i="1"/>
  <c r="Z87" i="1"/>
  <c r="V87" i="1"/>
  <c r="T87" i="1"/>
  <c r="U87" i="1"/>
  <c r="AK87" i="1"/>
  <c r="W87" i="1"/>
  <c r="Z19" i="1"/>
  <c r="T19" i="1"/>
  <c r="Y19" i="1"/>
  <c r="AK19" i="1"/>
  <c r="V19" i="1"/>
  <c r="U19" i="1"/>
  <c r="W19" i="1"/>
  <c r="X19" i="1"/>
  <c r="T50" i="1"/>
  <c r="U50" i="1"/>
  <c r="AK50" i="1"/>
  <c r="X50" i="1"/>
  <c r="Y50" i="1"/>
  <c r="Z50" i="1"/>
  <c r="W50" i="1"/>
  <c r="V50" i="1"/>
  <c r="V58" i="1"/>
  <c r="T58" i="1"/>
  <c r="U58" i="1"/>
  <c r="AK58" i="1"/>
  <c r="X58" i="1"/>
  <c r="Y58" i="1"/>
  <c r="Z58" i="1"/>
  <c r="W58" i="1"/>
  <c r="T66" i="1"/>
  <c r="U66" i="1"/>
  <c r="AK66" i="1"/>
  <c r="X66" i="1"/>
  <c r="Y66" i="1"/>
  <c r="V66" i="1"/>
  <c r="W66" i="1"/>
  <c r="Z66" i="1"/>
  <c r="V74" i="1"/>
  <c r="T74" i="1"/>
  <c r="U74" i="1"/>
  <c r="AK74" i="1"/>
  <c r="X74" i="1"/>
  <c r="Y74" i="1"/>
  <c r="Z74" i="1"/>
  <c r="W74" i="1"/>
  <c r="V82" i="1"/>
  <c r="T82" i="1"/>
  <c r="U82" i="1"/>
  <c r="AK82" i="1"/>
  <c r="X82" i="1"/>
  <c r="Y82" i="1"/>
  <c r="Z82" i="1"/>
  <c r="W82" i="1"/>
  <c r="T90" i="1"/>
  <c r="U90" i="1"/>
  <c r="AK90" i="1"/>
  <c r="Z90" i="1"/>
  <c r="X90" i="1"/>
  <c r="Y90" i="1"/>
  <c r="V90" i="1"/>
  <c r="W90" i="1"/>
  <c r="Y109" i="1"/>
  <c r="T109" i="1"/>
  <c r="X109" i="1"/>
  <c r="W109" i="1"/>
  <c r="AK109" i="1"/>
  <c r="U109" i="1"/>
  <c r="V109" i="1"/>
  <c r="Z109" i="1"/>
  <c r="Y113" i="1"/>
  <c r="T113" i="1"/>
  <c r="X113" i="1"/>
  <c r="W113" i="1"/>
  <c r="AK113" i="1"/>
  <c r="U113" i="1"/>
  <c r="V113" i="1"/>
  <c r="Z113" i="1"/>
  <c r="Y117" i="1"/>
  <c r="T117" i="1"/>
  <c r="X117" i="1"/>
  <c r="W117" i="1"/>
  <c r="AK117" i="1"/>
  <c r="U117" i="1"/>
  <c r="V117" i="1"/>
  <c r="Z117" i="1"/>
  <c r="Y121" i="1"/>
  <c r="T121" i="1"/>
  <c r="X121" i="1"/>
  <c r="W121" i="1"/>
  <c r="AK121" i="1"/>
  <c r="U121" i="1"/>
  <c r="V121" i="1"/>
  <c r="Z121" i="1"/>
  <c r="Y127" i="1"/>
  <c r="T127" i="1"/>
  <c r="X127" i="1"/>
  <c r="W127" i="1"/>
  <c r="AK127" i="1"/>
  <c r="U127" i="1"/>
  <c r="V127" i="1"/>
  <c r="Z127" i="1"/>
  <c r="Y131" i="1"/>
  <c r="T131" i="1"/>
  <c r="X131" i="1"/>
  <c r="W131" i="1"/>
  <c r="AK131" i="1"/>
  <c r="U131" i="1"/>
  <c r="V131" i="1"/>
  <c r="Z131" i="1"/>
  <c r="Y135" i="1"/>
  <c r="T135" i="1"/>
  <c r="X135" i="1"/>
  <c r="W135" i="1"/>
  <c r="AK135" i="1"/>
  <c r="U135" i="1"/>
  <c r="V135" i="1"/>
  <c r="Z135" i="1"/>
  <c r="Y139" i="1"/>
  <c r="T139" i="1"/>
  <c r="X139" i="1"/>
  <c r="W139" i="1"/>
  <c r="AK139" i="1"/>
  <c r="U139" i="1"/>
  <c r="V139" i="1"/>
  <c r="Z139" i="1"/>
  <c r="Y143" i="1"/>
  <c r="T143" i="1"/>
  <c r="X143" i="1"/>
  <c r="W143" i="1"/>
  <c r="AK143" i="1"/>
  <c r="U143" i="1"/>
  <c r="V143" i="1"/>
  <c r="Z143" i="1"/>
  <c r="Y147" i="1"/>
  <c r="T147" i="1"/>
  <c r="X147" i="1"/>
  <c r="W147" i="1"/>
  <c r="AK147" i="1"/>
  <c r="U147" i="1"/>
  <c r="V147" i="1"/>
  <c r="Z147" i="1"/>
  <c r="Y153" i="1"/>
  <c r="T153" i="1"/>
  <c r="X153" i="1"/>
  <c r="W153" i="1"/>
  <c r="AK153" i="1"/>
  <c r="U153" i="1"/>
  <c r="V153" i="1"/>
  <c r="Z153" i="1"/>
  <c r="Y157" i="1"/>
  <c r="T157" i="1"/>
  <c r="X157" i="1"/>
  <c r="W157" i="1"/>
  <c r="AK157" i="1"/>
  <c r="U157" i="1"/>
  <c r="V157" i="1"/>
  <c r="Z157" i="1"/>
  <c r="Y161" i="1"/>
  <c r="T161" i="1"/>
  <c r="X161" i="1"/>
  <c r="W161" i="1"/>
  <c r="AK161" i="1"/>
  <c r="U161" i="1"/>
  <c r="V161" i="1"/>
  <c r="Z161" i="1"/>
  <c r="Y165" i="1"/>
  <c r="T165" i="1"/>
  <c r="X165" i="1"/>
  <c r="W165" i="1"/>
  <c r="AK165" i="1"/>
  <c r="U165" i="1"/>
  <c r="V165" i="1"/>
  <c r="Z165" i="1"/>
  <c r="Y169" i="1"/>
  <c r="T169" i="1"/>
  <c r="X169" i="1"/>
  <c r="W169" i="1"/>
  <c r="AK169" i="1"/>
  <c r="U169" i="1"/>
  <c r="V169" i="1"/>
  <c r="Z169" i="1"/>
  <c r="Y173" i="1"/>
  <c r="T173" i="1"/>
  <c r="X173" i="1"/>
  <c r="W173" i="1"/>
  <c r="AK173" i="1"/>
  <c r="U173" i="1"/>
  <c r="V173" i="1"/>
  <c r="Z173" i="1"/>
  <c r="Y177" i="1"/>
  <c r="T177" i="1"/>
  <c r="X177" i="1"/>
  <c r="W177" i="1"/>
  <c r="AK177" i="1"/>
  <c r="U177" i="1"/>
  <c r="V177" i="1"/>
  <c r="Z177" i="1"/>
  <c r="X181" i="1"/>
  <c r="AK181" i="1"/>
  <c r="U181" i="1"/>
  <c r="Y181" i="1"/>
  <c r="W181" i="1"/>
  <c r="T181" i="1"/>
  <c r="V181" i="1"/>
  <c r="Z181" i="1"/>
  <c r="X187" i="1"/>
  <c r="W187" i="1"/>
  <c r="AK187" i="1"/>
  <c r="U187" i="1"/>
  <c r="T187" i="1"/>
  <c r="Y187" i="1"/>
  <c r="V187" i="1"/>
  <c r="Z187" i="1"/>
  <c r="X191" i="1"/>
  <c r="W191" i="1"/>
  <c r="AK191" i="1"/>
  <c r="U191" i="1"/>
  <c r="T191" i="1"/>
  <c r="Y191" i="1"/>
  <c r="V191" i="1"/>
  <c r="Z191" i="1"/>
  <c r="X195" i="1"/>
  <c r="W195" i="1"/>
  <c r="AK195" i="1"/>
  <c r="U195" i="1"/>
  <c r="T195" i="1"/>
  <c r="Y195" i="1"/>
  <c r="V195" i="1"/>
  <c r="Z195" i="1"/>
  <c r="X208" i="1"/>
  <c r="W208" i="1"/>
  <c r="AK208" i="1"/>
  <c r="U208" i="1"/>
  <c r="Y208" i="1"/>
  <c r="T208" i="1"/>
  <c r="V208" i="1"/>
  <c r="Z208" i="1"/>
  <c r="X212" i="1"/>
  <c r="W212" i="1"/>
  <c r="AK212" i="1"/>
  <c r="U212" i="1"/>
  <c r="Y212" i="1"/>
  <c r="T212" i="1"/>
  <c r="V212" i="1"/>
  <c r="Z212" i="1"/>
  <c r="X216" i="1"/>
  <c r="W216" i="1"/>
  <c r="AK216" i="1"/>
  <c r="U216" i="1"/>
  <c r="Y216" i="1"/>
  <c r="T216" i="1"/>
  <c r="V216" i="1"/>
  <c r="Z216" i="1"/>
  <c r="X223" i="1"/>
  <c r="W223" i="1"/>
  <c r="AK223" i="1"/>
  <c r="U223" i="1"/>
  <c r="Y223" i="1"/>
  <c r="T223" i="1"/>
  <c r="V223" i="1"/>
  <c r="Z223" i="1"/>
  <c r="X227" i="1"/>
  <c r="W227" i="1"/>
  <c r="AK227" i="1"/>
  <c r="U227" i="1"/>
  <c r="Y227" i="1"/>
  <c r="T227" i="1"/>
  <c r="V227" i="1"/>
  <c r="Z227" i="1"/>
  <c r="X231" i="1"/>
  <c r="W231" i="1"/>
  <c r="AK231" i="1"/>
  <c r="U231" i="1"/>
  <c r="Y231" i="1"/>
  <c r="T231" i="1"/>
  <c r="V231" i="1"/>
  <c r="Z231" i="1"/>
  <c r="X235" i="1"/>
  <c r="W235" i="1"/>
  <c r="AK235" i="1"/>
  <c r="U235" i="1"/>
  <c r="Y235" i="1"/>
  <c r="T235" i="1"/>
  <c r="V235" i="1"/>
  <c r="Z235" i="1"/>
  <c r="X239" i="1"/>
  <c r="W239" i="1"/>
  <c r="AK239" i="1"/>
  <c r="U239" i="1"/>
  <c r="Y239" i="1"/>
  <c r="T239" i="1"/>
  <c r="V239" i="1"/>
  <c r="Z239" i="1"/>
  <c r="X243" i="1"/>
  <c r="W243" i="1"/>
  <c r="AK243" i="1"/>
  <c r="U243" i="1"/>
  <c r="Y243" i="1"/>
  <c r="T243" i="1"/>
  <c r="V243" i="1"/>
  <c r="Z243" i="1"/>
  <c r="X247" i="1"/>
  <c r="W247" i="1"/>
  <c r="AK247" i="1"/>
  <c r="U247" i="1"/>
  <c r="Y247" i="1"/>
  <c r="T247" i="1"/>
  <c r="V247" i="1"/>
  <c r="Z247" i="1"/>
  <c r="X251" i="1"/>
  <c r="W251" i="1"/>
  <c r="AK251" i="1"/>
  <c r="U251" i="1"/>
  <c r="Y251" i="1"/>
  <c r="T251" i="1"/>
  <c r="V251" i="1"/>
  <c r="Z251" i="1"/>
  <c r="X255" i="1"/>
  <c r="W255" i="1"/>
  <c r="AK255" i="1"/>
  <c r="U255" i="1"/>
  <c r="Y255" i="1"/>
  <c r="T255" i="1"/>
  <c r="V255" i="1"/>
  <c r="Z255" i="1"/>
  <c r="X259" i="1"/>
  <c r="W259" i="1"/>
  <c r="AK259" i="1"/>
  <c r="U259" i="1"/>
  <c r="Y259" i="1"/>
  <c r="T259" i="1"/>
  <c r="V259" i="1"/>
  <c r="Z259" i="1"/>
  <c r="X285" i="1"/>
  <c r="Y285" i="1"/>
  <c r="W285" i="1"/>
  <c r="U285" i="1"/>
  <c r="T285" i="1"/>
  <c r="AK285" i="1"/>
  <c r="V285" i="1"/>
  <c r="Z285" i="1"/>
  <c r="U300" i="1"/>
  <c r="T300" i="1"/>
  <c r="AK300" i="1"/>
  <c r="X300" i="1"/>
  <c r="W300" i="1"/>
  <c r="Y300" i="1"/>
  <c r="V300" i="1"/>
  <c r="Z300" i="1"/>
  <c r="Y308" i="1"/>
  <c r="X308" i="1"/>
  <c r="T308" i="1"/>
  <c r="U308" i="1"/>
  <c r="AK308" i="1"/>
  <c r="W308" i="1"/>
  <c r="V308" i="1"/>
  <c r="Z308" i="1"/>
  <c r="AK321" i="1"/>
  <c r="W321" i="1"/>
  <c r="Y321" i="1"/>
  <c r="X321" i="1"/>
  <c r="U321" i="1"/>
  <c r="T321" i="1"/>
  <c r="V321" i="1"/>
  <c r="Z321" i="1"/>
  <c r="U376" i="1"/>
  <c r="T376" i="1"/>
  <c r="Y376" i="1"/>
  <c r="AK376" i="1"/>
  <c r="X376" i="1"/>
  <c r="W376" i="1"/>
  <c r="V376" i="1"/>
  <c r="Z376" i="1"/>
  <c r="AK385" i="1"/>
  <c r="W385" i="1"/>
  <c r="U385" i="1"/>
  <c r="X385" i="1"/>
  <c r="Y385" i="1"/>
  <c r="T385" i="1"/>
  <c r="V385" i="1"/>
  <c r="Z385" i="1"/>
  <c r="AK393" i="1"/>
  <c r="W393" i="1"/>
  <c r="U393" i="1"/>
  <c r="X393" i="1"/>
  <c r="Y393" i="1"/>
  <c r="T393" i="1"/>
  <c r="V393" i="1"/>
  <c r="Z393" i="1"/>
  <c r="AK316" i="1"/>
  <c r="T316" i="1"/>
  <c r="U316" i="1"/>
  <c r="Y316" i="1"/>
  <c r="X316" i="1"/>
  <c r="W316" i="1"/>
  <c r="V316" i="1"/>
  <c r="Z316" i="1"/>
  <c r="AK326" i="1"/>
  <c r="U326" i="1"/>
  <c r="Y326" i="1"/>
  <c r="T326" i="1"/>
  <c r="W326" i="1"/>
  <c r="X326" i="1"/>
  <c r="V326" i="1"/>
  <c r="Z326" i="1"/>
  <c r="X262" i="1"/>
  <c r="W262" i="1"/>
  <c r="AK262" i="1"/>
  <c r="U262" i="1"/>
  <c r="T262" i="1"/>
  <c r="Y262" i="1"/>
  <c r="V262" i="1"/>
  <c r="Z262" i="1"/>
  <c r="X266" i="1"/>
  <c r="W266" i="1"/>
  <c r="AK266" i="1"/>
  <c r="U266" i="1"/>
  <c r="T266" i="1"/>
  <c r="Y266" i="1"/>
  <c r="V266" i="1"/>
  <c r="Z266" i="1"/>
  <c r="X270" i="1"/>
  <c r="W270" i="1"/>
  <c r="AK270" i="1"/>
  <c r="U270" i="1"/>
  <c r="Y270" i="1"/>
  <c r="T270" i="1"/>
  <c r="V270" i="1"/>
  <c r="Z270" i="1"/>
  <c r="X289" i="1"/>
  <c r="Y289" i="1"/>
  <c r="W289" i="1"/>
  <c r="U289" i="1"/>
  <c r="T289" i="1"/>
  <c r="AK289" i="1"/>
  <c r="V289" i="1"/>
  <c r="Z289" i="1"/>
  <c r="AK299" i="1"/>
  <c r="Y299" i="1"/>
  <c r="X299" i="1"/>
  <c r="W299" i="1"/>
  <c r="U299" i="1"/>
  <c r="T299" i="1"/>
  <c r="V299" i="1"/>
  <c r="Z299" i="1"/>
  <c r="AK307" i="1"/>
  <c r="W307" i="1"/>
  <c r="Y307" i="1"/>
  <c r="X307" i="1"/>
  <c r="T307" i="1"/>
  <c r="U307" i="1"/>
  <c r="V307" i="1"/>
  <c r="Z307" i="1"/>
  <c r="U315" i="1"/>
  <c r="X315" i="1"/>
  <c r="AK315" i="1"/>
  <c r="W315" i="1"/>
  <c r="T315" i="1"/>
  <c r="Y315" i="1"/>
  <c r="V315" i="1"/>
  <c r="Z315" i="1"/>
  <c r="Y371" i="1"/>
  <c r="AK371" i="1"/>
  <c r="X371" i="1"/>
  <c r="U371" i="1"/>
  <c r="T371" i="1"/>
  <c r="W371" i="1"/>
  <c r="V371" i="1"/>
  <c r="Z371" i="1"/>
  <c r="Y379" i="1"/>
  <c r="AK379" i="1"/>
  <c r="X379" i="1"/>
  <c r="U379" i="1"/>
  <c r="T379" i="1"/>
  <c r="W379" i="1"/>
  <c r="V379" i="1"/>
  <c r="Z379" i="1"/>
  <c r="U386" i="1"/>
  <c r="AK386" i="1"/>
  <c r="W386" i="1"/>
  <c r="X386" i="1"/>
  <c r="Y386" i="1"/>
  <c r="T386" i="1"/>
  <c r="V386" i="1"/>
  <c r="Z386" i="1"/>
  <c r="U394" i="1"/>
  <c r="AK394" i="1"/>
  <c r="W394" i="1"/>
  <c r="X394" i="1"/>
  <c r="Y394" i="1"/>
  <c r="T394" i="1"/>
  <c r="V394" i="1"/>
  <c r="Z394" i="1"/>
  <c r="Y290" i="1"/>
  <c r="X290" i="1"/>
  <c r="W290" i="1"/>
  <c r="U290" i="1"/>
  <c r="T290" i="1"/>
  <c r="AK290" i="1"/>
  <c r="V290" i="1"/>
  <c r="Z290" i="1"/>
  <c r="T328" i="1"/>
  <c r="AK328" i="1"/>
  <c r="W328" i="1"/>
  <c r="X328" i="1"/>
  <c r="U328" i="1"/>
  <c r="Y328" i="1"/>
  <c r="V328" i="1"/>
  <c r="Z328" i="1"/>
  <c r="T332" i="1"/>
  <c r="AK332" i="1"/>
  <c r="W332" i="1"/>
  <c r="X332" i="1"/>
  <c r="U332" i="1"/>
  <c r="Y332" i="1"/>
  <c r="V332" i="1"/>
  <c r="Z332" i="1"/>
  <c r="W399" i="1"/>
  <c r="T399" i="1"/>
  <c r="AK399" i="1"/>
  <c r="Y399" i="1"/>
  <c r="X399" i="1"/>
  <c r="U399" i="1"/>
  <c r="V399" i="1"/>
  <c r="Z399" i="1"/>
  <c r="W412" i="1"/>
  <c r="T412" i="1"/>
  <c r="AK412" i="1"/>
  <c r="X412" i="1"/>
  <c r="Y412" i="1"/>
  <c r="U412" i="1"/>
  <c r="V412" i="1"/>
  <c r="Z412" i="1"/>
  <c r="W432" i="1"/>
  <c r="T432" i="1"/>
  <c r="V432" i="1"/>
  <c r="Z432" i="1"/>
  <c r="Y432" i="1"/>
  <c r="AK432" i="1"/>
  <c r="U432" i="1"/>
  <c r="X432" i="1"/>
  <c r="AK414" i="1"/>
  <c r="U414" i="1"/>
  <c r="Y414" i="1"/>
  <c r="W414" i="1"/>
  <c r="T414" i="1"/>
  <c r="X414" i="1"/>
  <c r="V414" i="1"/>
  <c r="Z414" i="1"/>
  <c r="AK425" i="1"/>
  <c r="W425" i="1"/>
  <c r="U425" i="1"/>
  <c r="T425" i="1"/>
  <c r="X425" i="1"/>
  <c r="Y425" i="1"/>
  <c r="V425" i="1"/>
  <c r="Z425" i="1"/>
  <c r="W439" i="1"/>
  <c r="U439" i="1"/>
  <c r="AK439" i="1"/>
  <c r="T439" i="1"/>
  <c r="Y439" i="1"/>
  <c r="X439" i="1"/>
  <c r="V439" i="1"/>
  <c r="Z439" i="1"/>
  <c r="U449" i="1"/>
  <c r="AK449" i="1"/>
  <c r="T449" i="1"/>
  <c r="Y449" i="1"/>
  <c r="W449" i="1"/>
  <c r="X449" i="1"/>
  <c r="V449" i="1"/>
  <c r="Z449" i="1"/>
  <c r="U457" i="1"/>
  <c r="AK457" i="1"/>
  <c r="T457" i="1"/>
  <c r="Y457" i="1"/>
  <c r="W457" i="1"/>
  <c r="X457" i="1"/>
  <c r="V457" i="1"/>
  <c r="Z457" i="1"/>
  <c r="T465" i="1"/>
  <c r="Y465" i="1"/>
  <c r="X465" i="1"/>
  <c r="U465" i="1"/>
  <c r="W465" i="1"/>
  <c r="AK465" i="1"/>
  <c r="Z465" i="1"/>
  <c r="V465" i="1"/>
  <c r="Y475" i="1"/>
  <c r="T475" i="1"/>
  <c r="X475" i="1"/>
  <c r="W475" i="1"/>
  <c r="AK475" i="1"/>
  <c r="U475" i="1"/>
  <c r="Z475" i="1"/>
  <c r="V475" i="1"/>
  <c r="Y481" i="1"/>
  <c r="T481" i="1"/>
  <c r="X481" i="1"/>
  <c r="W481" i="1"/>
  <c r="AK481" i="1"/>
  <c r="U481" i="1"/>
  <c r="Z481" i="1"/>
  <c r="V481" i="1"/>
  <c r="Y490" i="1"/>
  <c r="T490" i="1"/>
  <c r="X490" i="1"/>
  <c r="W490" i="1"/>
  <c r="AK490" i="1"/>
  <c r="U490" i="1"/>
  <c r="V490" i="1"/>
  <c r="Z490" i="1"/>
  <c r="Y494" i="1"/>
  <c r="T494" i="1"/>
  <c r="X494" i="1"/>
  <c r="W494" i="1"/>
  <c r="AK494" i="1"/>
  <c r="U494" i="1"/>
  <c r="V494" i="1"/>
  <c r="Z494" i="1"/>
  <c r="Y500" i="1"/>
  <c r="T500" i="1"/>
  <c r="X500" i="1"/>
  <c r="W500" i="1"/>
  <c r="U500" i="1"/>
  <c r="AK500" i="1"/>
  <c r="V500" i="1"/>
  <c r="Z500" i="1"/>
  <c r="X421" i="1"/>
  <c r="U421" i="1"/>
  <c r="W421" i="1"/>
  <c r="AK421" i="1"/>
  <c r="Y421" i="1"/>
  <c r="T421" i="1"/>
  <c r="V421" i="1"/>
  <c r="Z421" i="1"/>
  <c r="U396" i="1"/>
  <c r="AK396" i="1"/>
  <c r="W396" i="1"/>
  <c r="X396" i="1"/>
  <c r="Y396" i="1"/>
  <c r="T396" i="1"/>
  <c r="V396" i="1"/>
  <c r="Z396" i="1"/>
  <c r="AK419" i="1"/>
  <c r="T419" i="1"/>
  <c r="X419" i="1"/>
  <c r="U419" i="1"/>
  <c r="W419" i="1"/>
  <c r="Y419" i="1"/>
  <c r="V419" i="1"/>
  <c r="Z419" i="1"/>
  <c r="W428" i="1"/>
  <c r="U428" i="1"/>
  <c r="T428" i="1"/>
  <c r="AK428" i="1"/>
  <c r="X428" i="1"/>
  <c r="Y428" i="1"/>
  <c r="V428" i="1"/>
  <c r="Z428" i="1"/>
  <c r="W446" i="1"/>
  <c r="X446" i="1"/>
  <c r="V446" i="1"/>
  <c r="Z446" i="1"/>
  <c r="U446" i="1"/>
  <c r="AK446" i="1"/>
  <c r="T446" i="1"/>
  <c r="Y446" i="1"/>
  <c r="W454" i="1"/>
  <c r="X454" i="1"/>
  <c r="V454" i="1"/>
  <c r="Z454" i="1"/>
  <c r="U454" i="1"/>
  <c r="AK454" i="1"/>
  <c r="T454" i="1"/>
  <c r="Y454" i="1"/>
  <c r="W462" i="1"/>
  <c r="X462" i="1"/>
  <c r="V462" i="1"/>
  <c r="Z462" i="1"/>
  <c r="U462" i="1"/>
  <c r="AK462" i="1"/>
  <c r="T462" i="1"/>
  <c r="Y462" i="1"/>
  <c r="AK501" i="1"/>
  <c r="Z501" i="1"/>
  <c r="V501" i="1"/>
  <c r="U501" i="1"/>
  <c r="W501" i="1"/>
  <c r="Y501" i="1"/>
  <c r="X501" i="1"/>
  <c r="T501" i="1"/>
  <c r="T508" i="1"/>
  <c r="Z508" i="1"/>
  <c r="U508" i="1"/>
  <c r="W508" i="1"/>
  <c r="V508" i="1"/>
  <c r="Y508" i="1"/>
  <c r="X508" i="1"/>
  <c r="AK508" i="1"/>
  <c r="AK554" i="1"/>
  <c r="Y554" i="1"/>
  <c r="V554" i="1"/>
  <c r="U554" i="1"/>
  <c r="T554" i="1"/>
  <c r="W554" i="1"/>
  <c r="Z554" i="1"/>
  <c r="X554" i="1"/>
  <c r="W564" i="1"/>
  <c r="T564" i="1"/>
  <c r="Y564" i="1"/>
  <c r="AK564" i="1"/>
  <c r="U564" i="1"/>
  <c r="X564" i="1"/>
  <c r="Z564" i="1"/>
  <c r="V564" i="1"/>
  <c r="U552" i="1"/>
  <c r="V552" i="1"/>
  <c r="Y552" i="1"/>
  <c r="AK552" i="1"/>
  <c r="T552" i="1"/>
  <c r="W552" i="1"/>
  <c r="X552" i="1"/>
  <c r="Z552" i="1"/>
  <c r="T503" i="1"/>
  <c r="AK503" i="1"/>
  <c r="V503" i="1"/>
  <c r="Z503" i="1"/>
  <c r="W503" i="1"/>
  <c r="U503" i="1"/>
  <c r="Y503" i="1"/>
  <c r="X503" i="1"/>
  <c r="AK510" i="1"/>
  <c r="U510" i="1"/>
  <c r="Y510" i="1"/>
  <c r="W510" i="1"/>
  <c r="T510" i="1"/>
  <c r="V510" i="1"/>
  <c r="X510" i="1"/>
  <c r="Z510" i="1"/>
  <c r="AK514" i="1"/>
  <c r="U514" i="1"/>
  <c r="Y514" i="1"/>
  <c r="W514" i="1"/>
  <c r="T514" i="1"/>
  <c r="V514" i="1"/>
  <c r="X514" i="1"/>
  <c r="Z514" i="1"/>
  <c r="AK518" i="1"/>
  <c r="U518" i="1"/>
  <c r="Y518" i="1"/>
  <c r="W518" i="1"/>
  <c r="T518" i="1"/>
  <c r="V518" i="1"/>
  <c r="X518" i="1"/>
  <c r="Z518" i="1"/>
  <c r="AK522" i="1"/>
  <c r="U522" i="1"/>
  <c r="Y522" i="1"/>
  <c r="W522" i="1"/>
  <c r="T522" i="1"/>
  <c r="V522" i="1"/>
  <c r="X522" i="1"/>
  <c r="Z522" i="1"/>
  <c r="AK526" i="1"/>
  <c r="U526" i="1"/>
  <c r="Y526" i="1"/>
  <c r="W526" i="1"/>
  <c r="T526" i="1"/>
  <c r="V526" i="1"/>
  <c r="X526" i="1"/>
  <c r="Z526" i="1"/>
  <c r="U533" i="1"/>
  <c r="AK533" i="1"/>
  <c r="X533" i="1"/>
  <c r="Y533" i="1"/>
  <c r="Z533" i="1"/>
  <c r="T533" i="1"/>
  <c r="V533" i="1"/>
  <c r="W533" i="1"/>
  <c r="W537" i="1"/>
  <c r="Z537" i="1"/>
  <c r="Y537" i="1"/>
  <c r="V537" i="1"/>
  <c r="AK537" i="1"/>
  <c r="U537" i="1"/>
  <c r="X537" i="1"/>
  <c r="T537" i="1"/>
  <c r="AK558" i="1"/>
  <c r="Y558" i="1"/>
  <c r="U558" i="1"/>
  <c r="V558" i="1"/>
  <c r="T558" i="1"/>
  <c r="W558" i="1"/>
  <c r="Z558" i="1"/>
  <c r="X558" i="1"/>
  <c r="X569" i="1"/>
  <c r="W569" i="1"/>
  <c r="AK569" i="1"/>
  <c r="U569" i="1"/>
  <c r="Y569" i="1"/>
  <c r="T569" i="1"/>
  <c r="V569" i="1"/>
  <c r="Z569" i="1"/>
  <c r="X573" i="1"/>
  <c r="W573" i="1"/>
  <c r="AK573" i="1"/>
  <c r="U573" i="1"/>
  <c r="Y573" i="1"/>
  <c r="T573" i="1"/>
  <c r="V573" i="1"/>
  <c r="Z573" i="1"/>
  <c r="X582" i="1"/>
  <c r="W582" i="1"/>
  <c r="AK582" i="1"/>
  <c r="U582" i="1"/>
  <c r="Y582" i="1"/>
  <c r="T582" i="1"/>
  <c r="Z582" i="1"/>
  <c r="V582" i="1"/>
  <c r="X586" i="1"/>
  <c r="W586" i="1"/>
  <c r="AK586" i="1"/>
  <c r="U586" i="1"/>
  <c r="Y586" i="1"/>
  <c r="T586" i="1"/>
  <c r="Z586" i="1"/>
  <c r="V586" i="1"/>
  <c r="X590" i="1"/>
  <c r="W590" i="1"/>
  <c r="AK590" i="1"/>
  <c r="U590" i="1"/>
  <c r="Y590" i="1"/>
  <c r="T590" i="1"/>
  <c r="Z590" i="1"/>
  <c r="V590" i="1"/>
  <c r="W617" i="1"/>
  <c r="T617" i="1"/>
  <c r="Y617" i="1"/>
  <c r="U617" i="1"/>
  <c r="AK617" i="1"/>
  <c r="X617" i="1"/>
  <c r="V617" i="1"/>
  <c r="Z617" i="1"/>
  <c r="W625" i="1"/>
  <c r="T625" i="1"/>
  <c r="Y625" i="1"/>
  <c r="U625" i="1"/>
  <c r="AK625" i="1"/>
  <c r="X625" i="1"/>
  <c r="V625" i="1"/>
  <c r="Z625" i="1"/>
  <c r="X633" i="1"/>
  <c r="T633" i="1"/>
  <c r="Y633" i="1"/>
  <c r="W633" i="1"/>
  <c r="AK633" i="1"/>
  <c r="U633" i="1"/>
  <c r="V633" i="1"/>
  <c r="Z633" i="1"/>
  <c r="X641" i="1"/>
  <c r="T641" i="1"/>
  <c r="Y641" i="1"/>
  <c r="W641" i="1"/>
  <c r="AK641" i="1"/>
  <c r="U641" i="1"/>
  <c r="V641" i="1"/>
  <c r="Z641" i="1"/>
  <c r="W648" i="1"/>
  <c r="T648" i="1"/>
  <c r="U648" i="1"/>
  <c r="AK648" i="1"/>
  <c r="Y648" i="1"/>
  <c r="X648" i="1"/>
  <c r="Z648" i="1"/>
  <c r="V648" i="1"/>
  <c r="Y657" i="1"/>
  <c r="AK657" i="1"/>
  <c r="U657" i="1"/>
  <c r="W657" i="1"/>
  <c r="X657" i="1"/>
  <c r="T657" i="1"/>
  <c r="V657" i="1"/>
  <c r="Z657" i="1"/>
  <c r="X681" i="1"/>
  <c r="AK681" i="1"/>
  <c r="Y681" i="1"/>
  <c r="T681" i="1"/>
  <c r="U681" i="1"/>
  <c r="W681" i="1"/>
  <c r="V681" i="1"/>
  <c r="Z681" i="1"/>
  <c r="AK665" i="1"/>
  <c r="X665" i="1"/>
  <c r="W665" i="1"/>
  <c r="Y665" i="1"/>
  <c r="U665" i="1"/>
  <c r="T665" i="1"/>
  <c r="V665" i="1"/>
  <c r="Z665" i="1"/>
  <c r="Y695" i="1"/>
  <c r="T695" i="1"/>
  <c r="X695" i="1"/>
  <c r="W695" i="1"/>
  <c r="U695" i="1"/>
  <c r="AK695" i="1"/>
  <c r="V695" i="1"/>
  <c r="Z695" i="1"/>
  <c r="T618" i="1"/>
  <c r="W618" i="1"/>
  <c r="U618" i="1"/>
  <c r="AK618" i="1"/>
  <c r="X618" i="1"/>
  <c r="Y618" i="1"/>
  <c r="Z618" i="1"/>
  <c r="V618" i="1"/>
  <c r="T626" i="1"/>
  <c r="W626" i="1"/>
  <c r="U626" i="1"/>
  <c r="AK626" i="1"/>
  <c r="X626" i="1"/>
  <c r="Y626" i="1"/>
  <c r="Z626" i="1"/>
  <c r="V626" i="1"/>
  <c r="Y634" i="1"/>
  <c r="X634" i="1"/>
  <c r="T634" i="1"/>
  <c r="AK634" i="1"/>
  <c r="W634" i="1"/>
  <c r="U634" i="1"/>
  <c r="Z634" i="1"/>
  <c r="V634" i="1"/>
  <c r="Y642" i="1"/>
  <c r="X642" i="1"/>
  <c r="T642" i="1"/>
  <c r="AK642" i="1"/>
  <c r="W642" i="1"/>
  <c r="U642" i="1"/>
  <c r="Z642" i="1"/>
  <c r="V642" i="1"/>
  <c r="W651" i="1"/>
  <c r="T651" i="1"/>
  <c r="AK651" i="1"/>
  <c r="Y651" i="1"/>
  <c r="X651" i="1"/>
  <c r="U651" i="1"/>
  <c r="V651" i="1"/>
  <c r="Z651" i="1"/>
  <c r="W658" i="1"/>
  <c r="Y658" i="1"/>
  <c r="AK658" i="1"/>
  <c r="U658" i="1"/>
  <c r="X658" i="1"/>
  <c r="T658" i="1"/>
  <c r="Z658" i="1"/>
  <c r="V658" i="1"/>
  <c r="W662" i="1"/>
  <c r="U662" i="1"/>
  <c r="Y662" i="1"/>
  <c r="AK662" i="1"/>
  <c r="T662" i="1"/>
  <c r="X662" i="1"/>
  <c r="Z662" i="1"/>
  <c r="V662" i="1"/>
  <c r="Y687" i="1"/>
  <c r="X687" i="1"/>
  <c r="T687" i="1"/>
  <c r="U687" i="1"/>
  <c r="AK687" i="1"/>
  <c r="W687" i="1"/>
  <c r="V687" i="1"/>
  <c r="Z687" i="1"/>
  <c r="AK701" i="1"/>
  <c r="U701" i="1"/>
  <c r="Y701" i="1"/>
  <c r="T701" i="1"/>
  <c r="X701" i="1"/>
  <c r="W701" i="1"/>
  <c r="V701" i="1"/>
  <c r="Z701" i="1"/>
  <c r="AK717" i="1"/>
  <c r="U717" i="1"/>
  <c r="Y717" i="1"/>
  <c r="T717" i="1"/>
  <c r="X717" i="1"/>
  <c r="W717" i="1"/>
  <c r="Z717" i="1"/>
  <c r="V717" i="1"/>
  <c r="X732" i="1"/>
  <c r="W732" i="1"/>
  <c r="AK732" i="1"/>
  <c r="U732" i="1"/>
  <c r="Y732" i="1"/>
  <c r="T732" i="1"/>
  <c r="V732" i="1"/>
  <c r="Z732" i="1"/>
  <c r="X736" i="1"/>
  <c r="W736" i="1"/>
  <c r="AK736" i="1"/>
  <c r="U736" i="1"/>
  <c r="Y736" i="1"/>
  <c r="T736" i="1"/>
  <c r="V736" i="1"/>
  <c r="Z736" i="1"/>
  <c r="AK740" i="1"/>
  <c r="X740" i="1"/>
  <c r="W740" i="1"/>
  <c r="U740" i="1"/>
  <c r="Y740" i="1"/>
  <c r="T740" i="1"/>
  <c r="V740" i="1"/>
  <c r="Z740" i="1"/>
  <c r="W723" i="1"/>
  <c r="AK723" i="1"/>
  <c r="U723" i="1"/>
  <c r="Y723" i="1"/>
  <c r="T723" i="1"/>
  <c r="X723" i="1"/>
  <c r="Z723" i="1"/>
  <c r="V723" i="1"/>
  <c r="W727" i="1"/>
  <c r="AK727" i="1"/>
  <c r="U727" i="1"/>
  <c r="Y727" i="1"/>
  <c r="T727" i="1"/>
  <c r="X727" i="1"/>
  <c r="Z727" i="1"/>
  <c r="V727" i="1"/>
  <c r="W741" i="1"/>
  <c r="AK741" i="1"/>
  <c r="U741" i="1"/>
  <c r="Y741" i="1"/>
  <c r="T741" i="1"/>
  <c r="X741" i="1"/>
  <c r="V741" i="1"/>
  <c r="Z741" i="1"/>
  <c r="W745" i="1"/>
  <c r="AK745" i="1"/>
  <c r="U745" i="1"/>
  <c r="Y745" i="1"/>
  <c r="T745" i="1"/>
  <c r="X745" i="1"/>
  <c r="V745" i="1"/>
  <c r="Z745" i="1"/>
  <c r="X779" i="1"/>
  <c r="AK779" i="1"/>
  <c r="U779" i="1"/>
  <c r="T779" i="1"/>
  <c r="W779" i="1"/>
  <c r="Y779" i="1"/>
  <c r="V779" i="1"/>
  <c r="Z779" i="1"/>
  <c r="T792" i="1"/>
  <c r="X792" i="1"/>
  <c r="U792" i="1"/>
  <c r="AK792" i="1"/>
  <c r="W792" i="1"/>
  <c r="Y792" i="1"/>
  <c r="V792" i="1"/>
  <c r="Z792" i="1"/>
  <c r="T771" i="1"/>
  <c r="W771" i="1"/>
  <c r="U771" i="1"/>
  <c r="AK771" i="1"/>
  <c r="X771" i="1"/>
  <c r="Y771" i="1"/>
  <c r="V771" i="1"/>
  <c r="Z771" i="1"/>
  <c r="T791" i="1"/>
  <c r="Y791" i="1"/>
  <c r="AK791" i="1"/>
  <c r="U791" i="1"/>
  <c r="X791" i="1"/>
  <c r="W791" i="1"/>
  <c r="V791" i="1"/>
  <c r="Z791" i="1"/>
  <c r="W801" i="1"/>
  <c r="Y801" i="1"/>
  <c r="X801" i="1"/>
  <c r="T801" i="1"/>
  <c r="U801" i="1"/>
  <c r="AK801" i="1"/>
  <c r="V801" i="1"/>
  <c r="Z801" i="1"/>
  <c r="Y807" i="1"/>
  <c r="T807" i="1"/>
  <c r="X807" i="1"/>
  <c r="W807" i="1"/>
  <c r="AK807" i="1"/>
  <c r="U807" i="1"/>
  <c r="V807" i="1"/>
  <c r="Z807" i="1"/>
  <c r="T814" i="1"/>
  <c r="Z814" i="1"/>
  <c r="X814" i="1"/>
  <c r="AK814" i="1"/>
  <c r="U814" i="1"/>
  <c r="V814" i="1"/>
  <c r="W814" i="1"/>
  <c r="Y814" i="1"/>
  <c r="Y824" i="1"/>
  <c r="T824" i="1"/>
  <c r="AK824" i="1"/>
  <c r="U824" i="1"/>
  <c r="W824" i="1"/>
  <c r="X824" i="1"/>
  <c r="V824" i="1"/>
  <c r="Z824" i="1"/>
  <c r="X784" i="1"/>
  <c r="AK784" i="1"/>
  <c r="W784" i="1"/>
  <c r="U784" i="1"/>
  <c r="T784" i="1"/>
  <c r="Y784" i="1"/>
  <c r="V784" i="1"/>
  <c r="Z784" i="1"/>
  <c r="Z812" i="1"/>
  <c r="X812" i="1"/>
  <c r="T812" i="1"/>
  <c r="Y812" i="1"/>
  <c r="V812" i="1"/>
  <c r="AK812" i="1"/>
  <c r="U812" i="1"/>
  <c r="W812" i="1"/>
  <c r="X822" i="1"/>
  <c r="W822" i="1"/>
  <c r="AK822" i="1"/>
  <c r="U822" i="1"/>
  <c r="Y822" i="1"/>
  <c r="T822" i="1"/>
  <c r="V822" i="1"/>
  <c r="Z822" i="1"/>
  <c r="W777" i="1"/>
  <c r="AK777" i="1"/>
  <c r="X777" i="1"/>
  <c r="Y777" i="1"/>
  <c r="U777" i="1"/>
  <c r="T777" i="1"/>
  <c r="V777" i="1"/>
  <c r="Z777" i="1"/>
  <c r="Y789" i="1"/>
  <c r="T789" i="1"/>
  <c r="AK789" i="1"/>
  <c r="U789" i="1"/>
  <c r="W789" i="1"/>
  <c r="X789" i="1"/>
  <c r="V789" i="1"/>
  <c r="Z789" i="1"/>
  <c r="T800" i="1"/>
  <c r="U800" i="1"/>
  <c r="AK800" i="1"/>
  <c r="W800" i="1"/>
  <c r="Y800" i="1"/>
  <c r="X800" i="1"/>
  <c r="V800" i="1"/>
  <c r="Z800" i="1"/>
  <c r="Y825" i="1"/>
  <c r="T825" i="1"/>
  <c r="X825" i="1"/>
  <c r="W825" i="1"/>
  <c r="AK825" i="1"/>
  <c r="U825" i="1"/>
  <c r="V825" i="1"/>
  <c r="Z825" i="1"/>
  <c r="Y829" i="1"/>
  <c r="T829" i="1"/>
  <c r="X829" i="1"/>
  <c r="W829" i="1"/>
  <c r="AK829" i="1"/>
  <c r="U829" i="1"/>
  <c r="V829" i="1"/>
  <c r="Z829" i="1"/>
  <c r="AK833" i="1"/>
  <c r="T833" i="1"/>
  <c r="U833" i="1"/>
  <c r="Y833" i="1"/>
  <c r="W833" i="1"/>
  <c r="X833" i="1"/>
  <c r="V833" i="1"/>
  <c r="Z833" i="1"/>
  <c r="W858" i="1"/>
  <c r="V858" i="1"/>
  <c r="T858" i="1"/>
  <c r="Y858" i="1"/>
  <c r="Z858" i="1"/>
  <c r="AK858" i="1"/>
  <c r="U858" i="1"/>
  <c r="X858" i="1"/>
  <c r="U848" i="1"/>
  <c r="X848" i="1"/>
  <c r="Y848" i="1"/>
  <c r="T848" i="1"/>
  <c r="W848" i="1"/>
  <c r="AK848" i="1"/>
  <c r="V848" i="1"/>
  <c r="Z848" i="1"/>
  <c r="AK866" i="1"/>
  <c r="V866" i="1"/>
  <c r="Y866" i="1"/>
  <c r="U866" i="1"/>
  <c r="W866" i="1"/>
  <c r="Z866" i="1"/>
  <c r="X866" i="1"/>
  <c r="T866" i="1"/>
  <c r="T860" i="1"/>
  <c r="AK860" i="1"/>
  <c r="W860" i="1"/>
  <c r="Z860" i="1"/>
  <c r="Y860" i="1"/>
  <c r="V860" i="1"/>
  <c r="X860" i="1"/>
  <c r="U860" i="1"/>
  <c r="AK842" i="1"/>
  <c r="U842" i="1"/>
  <c r="Y842" i="1"/>
  <c r="W842" i="1"/>
  <c r="X842" i="1"/>
  <c r="T842" i="1"/>
  <c r="V842" i="1"/>
  <c r="Z842" i="1"/>
  <c r="Y871" i="1"/>
  <c r="AK871" i="1"/>
  <c r="V871" i="1"/>
  <c r="U871" i="1"/>
  <c r="Z871" i="1"/>
  <c r="X871" i="1"/>
  <c r="T871" i="1"/>
  <c r="W871" i="1"/>
  <c r="AK879" i="1"/>
  <c r="U879" i="1"/>
  <c r="Y879" i="1"/>
  <c r="W879" i="1"/>
  <c r="V879" i="1"/>
  <c r="T879" i="1"/>
  <c r="Z879" i="1"/>
  <c r="X879" i="1"/>
  <c r="Y878" i="1"/>
  <c r="W878" i="1"/>
  <c r="AK878" i="1"/>
  <c r="U878" i="1"/>
  <c r="V878" i="1"/>
  <c r="T878" i="1"/>
  <c r="Z878" i="1"/>
  <c r="X878" i="1"/>
  <c r="W884" i="1"/>
  <c r="AK884" i="1"/>
  <c r="U884" i="1"/>
  <c r="Y884" i="1"/>
  <c r="T884" i="1"/>
  <c r="X884" i="1"/>
  <c r="Z884" i="1"/>
  <c r="V884" i="1"/>
  <c r="Y888" i="1"/>
  <c r="W888" i="1"/>
  <c r="U888" i="1"/>
  <c r="AK888" i="1"/>
  <c r="T888" i="1"/>
  <c r="X888" i="1"/>
  <c r="Z888" i="1"/>
  <c r="V888" i="1"/>
  <c r="X903" i="1"/>
  <c r="T903" i="1"/>
  <c r="V903" i="1"/>
  <c r="Y903" i="1"/>
  <c r="L40" i="6" s="1"/>
  <c r="Z903" i="1"/>
  <c r="AK903" i="1"/>
  <c r="U903" i="1"/>
  <c r="W903" i="1"/>
  <c r="X893" i="1"/>
  <c r="W893" i="1"/>
  <c r="AK893" i="1"/>
  <c r="U893" i="1"/>
  <c r="Y893" i="1"/>
  <c r="T893" i="1"/>
  <c r="V893" i="1"/>
  <c r="Z893" i="1"/>
  <c r="AK904" i="1"/>
  <c r="X904" i="1"/>
  <c r="W904" i="1"/>
  <c r="T904" i="1"/>
  <c r="Z904" i="1"/>
  <c r="Y904" i="1"/>
  <c r="U904" i="1"/>
  <c r="V904" i="1"/>
  <c r="S898" i="1"/>
  <c r="S844" i="1"/>
  <c r="S707" i="1"/>
  <c r="S600" i="1"/>
  <c r="S359" i="1"/>
  <c r="S352" i="1"/>
  <c r="S124" i="1"/>
  <c r="S97" i="1"/>
  <c r="S838" i="1"/>
  <c r="S713" i="1"/>
  <c r="S338" i="1"/>
  <c r="S358" i="1"/>
  <c r="S349" i="1"/>
  <c r="I61" i="6"/>
  <c r="C17" i="6"/>
  <c r="E17" i="6" s="1"/>
  <c r="I34" i="6"/>
  <c r="I116" i="6" s="1"/>
  <c r="C43" i="12" s="1"/>
  <c r="H55" i="6"/>
  <c r="C23" i="6"/>
  <c r="E23" i="6" s="1"/>
  <c r="C11" i="6"/>
  <c r="E11" i="6" s="1"/>
  <c r="AP7" i="1"/>
  <c r="AP16" i="1" s="1"/>
  <c r="K78" i="6"/>
  <c r="K50" i="6"/>
  <c r="I59" i="6"/>
  <c r="C8" i="6"/>
  <c r="E8" i="6" s="1"/>
  <c r="C41" i="6"/>
  <c r="E41" i="6" s="1"/>
  <c r="K41" i="6"/>
  <c r="J41" i="6"/>
  <c r="H41" i="6"/>
  <c r="L41" i="6"/>
  <c r="M41" i="6"/>
  <c r="C13" i="6"/>
  <c r="E13" i="6" s="1"/>
  <c r="G139" i="4"/>
  <c r="D48" i="6"/>
  <c r="I48" i="6" s="1"/>
  <c r="D42" i="6"/>
  <c r="X41" i="6"/>
  <c r="D81" i="6"/>
  <c r="G41" i="6"/>
  <c r="I41" i="6"/>
  <c r="B16" i="17"/>
  <c r="B50" i="17" s="1"/>
  <c r="K139" i="4"/>
  <c r="E34" i="6"/>
  <c r="X34" i="6"/>
  <c r="X116" i="6" s="1"/>
  <c r="J34" i="6"/>
  <c r="J116" i="6" s="1"/>
  <c r="H34" i="6"/>
  <c r="H116" i="6" s="1"/>
  <c r="B43" i="12" s="1"/>
  <c r="D71" i="6"/>
  <c r="E31" i="6"/>
  <c r="J31" i="6"/>
  <c r="G31" i="6"/>
  <c r="H31" i="6"/>
  <c r="X31" i="6"/>
  <c r="I31" i="6"/>
  <c r="V29" i="6"/>
  <c r="R29" i="6"/>
  <c r="M29" i="6"/>
  <c r="H29" i="6"/>
  <c r="G29" i="6"/>
  <c r="X29" i="6"/>
  <c r="N29" i="6"/>
  <c r="I29" i="6"/>
  <c r="S29" i="6"/>
  <c r="E29" i="6"/>
  <c r="D69" i="6"/>
  <c r="U29" i="6"/>
  <c r="J29" i="6"/>
  <c r="P29" i="6"/>
  <c r="O29" i="6"/>
  <c r="W29" i="6"/>
  <c r="T29" i="6"/>
  <c r="Q29" i="6"/>
  <c r="L29" i="6"/>
  <c r="K29" i="6"/>
  <c r="D70" i="6"/>
  <c r="U30" i="6"/>
  <c r="M30" i="6"/>
  <c r="Q30" i="6"/>
  <c r="I30" i="6"/>
  <c r="X30" i="6"/>
  <c r="T30" i="6"/>
  <c r="K30" i="6"/>
  <c r="E30" i="6"/>
  <c r="S30" i="6"/>
  <c r="W30" i="6"/>
  <c r="H30" i="6"/>
  <c r="R30" i="6"/>
  <c r="J30" i="6"/>
  <c r="N30" i="6"/>
  <c r="V30" i="6"/>
  <c r="P30" i="6"/>
  <c r="G30" i="6"/>
  <c r="O30" i="6"/>
  <c r="L30" i="6"/>
  <c r="G35" i="6"/>
  <c r="P35" i="6"/>
  <c r="S35" i="6"/>
  <c r="N35" i="6"/>
  <c r="E35" i="6"/>
  <c r="R35" i="6"/>
  <c r="W35" i="6"/>
  <c r="T35" i="6"/>
  <c r="L35" i="6"/>
  <c r="D75" i="6"/>
  <c r="X35" i="6"/>
  <c r="U35" i="6"/>
  <c r="O35" i="6"/>
  <c r="J35" i="6"/>
  <c r="Q35" i="6"/>
  <c r="I35" i="6"/>
  <c r="V35" i="6"/>
  <c r="M35" i="6"/>
  <c r="H35" i="6"/>
  <c r="K35" i="6"/>
  <c r="C18" i="6"/>
  <c r="E18" i="6" s="1"/>
  <c r="X33" i="6"/>
  <c r="X115" i="6" s="1"/>
  <c r="C33" i="6"/>
  <c r="E33" i="6" s="1"/>
  <c r="G33" i="6"/>
  <c r="I33" i="6"/>
  <c r="H33" i="6"/>
  <c r="J33" i="6"/>
  <c r="K33" i="6"/>
  <c r="K115" i="6" s="1"/>
  <c r="B138" i="13" s="1"/>
  <c r="X40" i="6"/>
  <c r="X122" i="6" s="1"/>
  <c r="C40" i="6"/>
  <c r="E40" i="6" s="1"/>
  <c r="G40" i="6"/>
  <c r="H40" i="6"/>
  <c r="H122" i="6" s="1"/>
  <c r="B49" i="12" s="1"/>
  <c r="I40" i="6"/>
  <c r="J40" i="6"/>
  <c r="K40" i="6"/>
  <c r="C9" i="6"/>
  <c r="E9" i="6" s="1"/>
  <c r="K59" i="6"/>
  <c r="K64" i="6"/>
  <c r="K80" i="6"/>
  <c r="K60" i="6"/>
  <c r="J48" i="6"/>
  <c r="X59" i="6"/>
  <c r="V28" i="6"/>
  <c r="H28" i="6"/>
  <c r="K28" i="6"/>
  <c r="J28" i="6"/>
  <c r="S28" i="6"/>
  <c r="D68" i="6"/>
  <c r="U28" i="6"/>
  <c r="G28" i="6"/>
  <c r="E28" i="6"/>
  <c r="P28" i="6"/>
  <c r="X28" i="6"/>
  <c r="T28" i="6"/>
  <c r="R28" i="6"/>
  <c r="Q28" i="6"/>
  <c r="M28" i="6"/>
  <c r="W28" i="6"/>
  <c r="L28" i="6"/>
  <c r="O28" i="6"/>
  <c r="N28" i="6"/>
  <c r="I28" i="6"/>
  <c r="H59" i="6"/>
  <c r="H57" i="6"/>
  <c r="K31" i="6"/>
  <c r="C19" i="6"/>
  <c r="E19" i="6" s="1"/>
  <c r="U22" i="6"/>
  <c r="L22" i="6"/>
  <c r="O22" i="6"/>
  <c r="J22" i="6"/>
  <c r="I22" i="6"/>
  <c r="W22" i="6"/>
  <c r="D62" i="6"/>
  <c r="H22" i="6"/>
  <c r="K22" i="6"/>
  <c r="P22" i="6"/>
  <c r="V22" i="6"/>
  <c r="T22" i="6"/>
  <c r="G22" i="6"/>
  <c r="R22" i="6"/>
  <c r="Q22" i="6"/>
  <c r="X22" i="6"/>
  <c r="S22" i="6"/>
  <c r="E22" i="6"/>
  <c r="N22" i="6"/>
  <c r="M22" i="6"/>
  <c r="X37" i="6"/>
  <c r="X119" i="6" s="1"/>
  <c r="C37" i="6"/>
  <c r="E37" i="6" s="1"/>
  <c r="H37" i="6"/>
  <c r="G37" i="6"/>
  <c r="I37" i="6"/>
  <c r="I119" i="6" s="1"/>
  <c r="C46" i="12" s="1"/>
  <c r="J37" i="6"/>
  <c r="J119" i="6" s="1"/>
  <c r="K37" i="6"/>
  <c r="K119" i="6" s="1"/>
  <c r="B142" i="13" s="1"/>
  <c r="C26" i="6"/>
  <c r="E26" i="6" s="1"/>
  <c r="K51" i="6"/>
  <c r="K55" i="6"/>
  <c r="K57" i="6"/>
  <c r="J60" i="6"/>
  <c r="J53" i="6"/>
  <c r="X48" i="6"/>
  <c r="H48" i="6"/>
  <c r="H61" i="6"/>
  <c r="S5" i="1"/>
  <c r="S25" i="1" s="1"/>
  <c r="AQ5" i="1"/>
  <c r="K34" i="6"/>
  <c r="K116" i="6" s="1"/>
  <c r="B139" i="13" s="1"/>
  <c r="W25" i="6"/>
  <c r="T25" i="6"/>
  <c r="Q25" i="6"/>
  <c r="K25" i="6"/>
  <c r="R25" i="6"/>
  <c r="D65" i="6"/>
  <c r="S25" i="6"/>
  <c r="M25" i="6"/>
  <c r="G25" i="6"/>
  <c r="N25" i="6"/>
  <c r="V25" i="6"/>
  <c r="P25" i="6"/>
  <c r="H25" i="6"/>
  <c r="O25" i="6"/>
  <c r="I25" i="6"/>
  <c r="X25" i="6"/>
  <c r="U25" i="6"/>
  <c r="L25" i="6"/>
  <c r="E25" i="6"/>
  <c r="J25" i="6"/>
  <c r="I115" i="6"/>
  <c r="C42" i="12" s="1"/>
  <c r="I122" i="6"/>
  <c r="C49" i="12" s="1"/>
  <c r="H119" i="6"/>
  <c r="B46" i="12" s="1"/>
  <c r="D63" i="6"/>
  <c r="C24" i="6"/>
  <c r="E24" i="6" s="1"/>
  <c r="X39" i="6"/>
  <c r="X121" i="6" s="1"/>
  <c r="C39" i="6"/>
  <c r="E39" i="6" s="1"/>
  <c r="G39" i="6"/>
  <c r="H39" i="6"/>
  <c r="H121" i="6" s="1"/>
  <c r="B48" i="12" s="1"/>
  <c r="I39" i="6"/>
  <c r="I121" i="6" s="1"/>
  <c r="C48" i="12" s="1"/>
  <c r="J39" i="6"/>
  <c r="J121" i="6" s="1"/>
  <c r="K39" i="6"/>
  <c r="K121" i="6" s="1"/>
  <c r="B144" i="13" s="1"/>
  <c r="C16" i="6"/>
  <c r="E16" i="6" s="1"/>
  <c r="X14" i="6"/>
  <c r="X96" i="6" s="1"/>
  <c r="I14" i="6"/>
  <c r="I96" i="6" s="1"/>
  <c r="C23" i="12" s="1"/>
  <c r="G14" i="6"/>
  <c r="J14" i="6"/>
  <c r="J96" i="6" s="1"/>
  <c r="K14" i="6"/>
  <c r="K52" i="6"/>
  <c r="K48" i="6"/>
  <c r="K56" i="6"/>
  <c r="K66" i="6"/>
  <c r="J59" i="6"/>
  <c r="J57" i="6"/>
  <c r="AQ10" i="1"/>
  <c r="G74" i="6"/>
  <c r="G116" i="6" s="1"/>
  <c r="I86" i="13" s="1"/>
  <c r="H52" i="6"/>
  <c r="H66" i="6"/>
  <c r="H51" i="6"/>
  <c r="H54" i="6"/>
  <c r="D49" i="6"/>
  <c r="S10" i="1"/>
  <c r="H115" i="6"/>
  <c r="B42" i="12" s="1"/>
  <c r="J115" i="6"/>
  <c r="J122" i="6"/>
  <c r="H14" i="6"/>
  <c r="X38" i="6"/>
  <c r="X120" i="6" s="1"/>
  <c r="C38" i="6"/>
  <c r="E38" i="6" s="1"/>
  <c r="G38" i="6"/>
  <c r="H38" i="6"/>
  <c r="H120" i="6" s="1"/>
  <c r="B47" i="12" s="1"/>
  <c r="I38" i="6"/>
  <c r="I120" i="6" s="1"/>
  <c r="C47" i="12" s="1"/>
  <c r="J38" i="6"/>
  <c r="J120" i="6" s="1"/>
  <c r="K38" i="6"/>
  <c r="K120" i="6" s="1"/>
  <c r="B143" i="13" s="1"/>
  <c r="C15" i="6"/>
  <c r="E15" i="6" s="1"/>
  <c r="C20" i="6"/>
  <c r="E20" i="6" s="1"/>
  <c r="X36" i="6"/>
  <c r="X118" i="6" s="1"/>
  <c r="C36" i="6"/>
  <c r="E36" i="6" s="1"/>
  <c r="G36" i="6"/>
  <c r="H36" i="6"/>
  <c r="H118" i="6" s="1"/>
  <c r="B45" i="12" s="1"/>
  <c r="I36" i="6"/>
  <c r="I118" i="6" s="1"/>
  <c r="C45" i="12" s="1"/>
  <c r="J36" i="6"/>
  <c r="J118" i="6" s="1"/>
  <c r="K36" i="6"/>
  <c r="K118" i="6" s="1"/>
  <c r="B141" i="13" s="1"/>
  <c r="C10" i="6"/>
  <c r="E10" i="6" s="1"/>
  <c r="K53" i="6"/>
  <c r="J55" i="6"/>
  <c r="J58" i="6"/>
  <c r="J63" i="6"/>
  <c r="J56" i="6"/>
  <c r="J61" i="6"/>
  <c r="J66" i="6"/>
  <c r="J52" i="6"/>
  <c r="J51" i="6"/>
  <c r="J50" i="6"/>
  <c r="AP10" i="1"/>
  <c r="H53" i="6"/>
  <c r="G144" i="4"/>
  <c r="F27" i="6"/>
  <c r="V27" i="6"/>
  <c r="G27" i="6"/>
  <c r="S27" i="6"/>
  <c r="R27" i="6"/>
  <c r="Q27" i="6"/>
  <c r="X27" i="6"/>
  <c r="P27" i="6"/>
  <c r="O27" i="6"/>
  <c r="E27" i="6"/>
  <c r="N27" i="6"/>
  <c r="D67" i="6"/>
  <c r="U27" i="6"/>
  <c r="M27" i="6"/>
  <c r="L27" i="6"/>
  <c r="K27" i="6"/>
  <c r="W27" i="6"/>
  <c r="T27" i="6"/>
  <c r="J27" i="6"/>
  <c r="I27" i="6"/>
  <c r="H27" i="6"/>
  <c r="F18" i="9"/>
  <c r="L23" i="6"/>
  <c r="L8" i="6"/>
  <c r="I72" i="6"/>
  <c r="I114" i="6" s="1"/>
  <c r="C41" i="12" s="1"/>
  <c r="W72" i="6"/>
  <c r="W114" i="6" s="1"/>
  <c r="N137" i="13" s="1"/>
  <c r="K72" i="6"/>
  <c r="N72" i="6"/>
  <c r="N114" i="6" s="1"/>
  <c r="E137" i="13" s="1"/>
  <c r="Q72" i="6"/>
  <c r="Q114" i="6" s="1"/>
  <c r="H137" i="13" s="1"/>
  <c r="J72" i="6"/>
  <c r="J114" i="6" s="1"/>
  <c r="G72" i="6"/>
  <c r="E72" i="6"/>
  <c r="H72" i="6"/>
  <c r="V72" i="6"/>
  <c r="V114" i="6" s="1"/>
  <c r="M137" i="13" s="1"/>
  <c r="M72" i="6"/>
  <c r="M114" i="6" s="1"/>
  <c r="D137" i="13" s="1"/>
  <c r="U72" i="6"/>
  <c r="U114" i="6" s="1"/>
  <c r="L137" i="13" s="1"/>
  <c r="X72" i="6"/>
  <c r="X114" i="6" s="1"/>
  <c r="P72" i="6"/>
  <c r="P114" i="6" s="1"/>
  <c r="G137" i="13" s="1"/>
  <c r="S72" i="6"/>
  <c r="S114" i="6" s="1"/>
  <c r="J137" i="13" s="1"/>
  <c r="T72" i="6"/>
  <c r="T114" i="6" s="1"/>
  <c r="K137" i="13" s="1"/>
  <c r="L72" i="6"/>
  <c r="L114" i="6" s="1"/>
  <c r="C137" i="13" s="1"/>
  <c r="O72" i="6"/>
  <c r="O114" i="6" s="1"/>
  <c r="F137" i="13" s="1"/>
  <c r="R72" i="6"/>
  <c r="R114" i="6" s="1"/>
  <c r="I137" i="13" s="1"/>
  <c r="G161" i="6"/>
  <c r="C92" i="13" s="1"/>
  <c r="H161" i="6"/>
  <c r="D92" i="13" s="1"/>
  <c r="F161" i="6"/>
  <c r="B92" i="13" s="1"/>
  <c r="I161" i="6"/>
  <c r="E92" i="13" s="1"/>
  <c r="F154" i="6"/>
  <c r="B85" i="13" s="1"/>
  <c r="I154" i="6"/>
  <c r="E85" i="13" s="1"/>
  <c r="G154" i="6"/>
  <c r="C85" i="13" s="1"/>
  <c r="H154" i="6"/>
  <c r="D85" i="13" s="1"/>
  <c r="H86" i="13"/>
  <c r="L14" i="6"/>
  <c r="L18" i="6"/>
  <c r="L24" i="6"/>
  <c r="L10" i="6"/>
  <c r="L9" i="6"/>
  <c r="L12" i="6"/>
  <c r="L17" i="6"/>
  <c r="L20" i="6"/>
  <c r="L16" i="6"/>
  <c r="L13" i="6"/>
  <c r="L19" i="6"/>
  <c r="L11" i="6"/>
  <c r="L21" i="6"/>
  <c r="L26" i="6"/>
  <c r="L15" i="6"/>
  <c r="AA1" i="1"/>
  <c r="AA554" i="1" s="1"/>
  <c r="M40" i="6"/>
  <c r="M36" i="6"/>
  <c r="Z10" i="1"/>
  <c r="M33" i="6"/>
  <c r="M38" i="6"/>
  <c r="M34" i="6"/>
  <c r="M39" i="6"/>
  <c r="M37" i="6"/>
  <c r="M31" i="6"/>
  <c r="Z9" i="1"/>
  <c r="AA879" i="1" l="1"/>
  <c r="AA866" i="1"/>
  <c r="AA848" i="1"/>
  <c r="AA789" i="1"/>
  <c r="AA822" i="1"/>
  <c r="AA784" i="1"/>
  <c r="AA824" i="1"/>
  <c r="AA717" i="1"/>
  <c r="AA687" i="1"/>
  <c r="AA642" i="1"/>
  <c r="AA618" i="1"/>
  <c r="AA695" i="1"/>
  <c r="AA503" i="1"/>
  <c r="AA16" i="1"/>
  <c r="AA219" i="1"/>
  <c r="AA761" i="1"/>
  <c r="AA857" i="1"/>
  <c r="AA96" i="1"/>
  <c r="AA367" i="1"/>
  <c r="AA605" i="1"/>
  <c r="AA838" i="1"/>
  <c r="AA123" i="1"/>
  <c r="AA338" i="1"/>
  <c r="AA357" i="1"/>
  <c r="AA599" i="1"/>
  <c r="AA275" i="1"/>
  <c r="AA469" i="1"/>
  <c r="AA707" i="1"/>
  <c r="AA764" i="1"/>
  <c r="AA349" i="1"/>
  <c r="AA358" i="1"/>
  <c r="AA498" i="1"/>
  <c r="AA544" i="1"/>
  <c r="AA97" i="1"/>
  <c r="AA898" i="1"/>
  <c r="AA350" i="1"/>
  <c r="AA594" i="1"/>
  <c r="AA750" i="1"/>
  <c r="AA124" i="1"/>
  <c r="AA351" i="1"/>
  <c r="AA359" i="1"/>
  <c r="AA714" i="1"/>
  <c r="AA713" i="1"/>
  <c r="AA352" i="1"/>
  <c r="AA360" i="1"/>
  <c r="AA344" i="1"/>
  <c r="AA472" i="1"/>
  <c r="AA545" i="1"/>
  <c r="AA600" i="1"/>
  <c r="AA596" i="1"/>
  <c r="AA758" i="1"/>
  <c r="AA844" i="1"/>
  <c r="AA364" i="1"/>
  <c r="AA471" i="1"/>
  <c r="AA709" i="1"/>
  <c r="AA835" i="1"/>
  <c r="AA98" i="1"/>
  <c r="AA345" i="1"/>
  <c r="AA541" i="1"/>
  <c r="AA593" i="1"/>
  <c r="AA748" i="1"/>
  <c r="AA217" i="1"/>
  <c r="AA353" i="1"/>
  <c r="AA361" i="1"/>
  <c r="AA99" i="1"/>
  <c r="AA354" i="1"/>
  <c r="AA346" i="1"/>
  <c r="AA602" i="1"/>
  <c r="AA601" i="1"/>
  <c r="AA759" i="1"/>
  <c r="AA843" i="1"/>
  <c r="AA100" i="1"/>
  <c r="AA218" i="1"/>
  <c r="AA273" i="1"/>
  <c r="AA606" i="1"/>
  <c r="AA95" i="1"/>
  <c r="AA348" i="1"/>
  <c r="AA365" i="1"/>
  <c r="AA603" i="1"/>
  <c r="AA760" i="1"/>
  <c r="AA841" i="1"/>
  <c r="AA847" i="1"/>
  <c r="AA355" i="1"/>
  <c r="AA488" i="1"/>
  <c r="AA711" i="1"/>
  <c r="AA347" i="1"/>
  <c r="AA356" i="1"/>
  <c r="AA542" i="1"/>
  <c r="AA595" i="1"/>
  <c r="AA749" i="1"/>
  <c r="AA206" i="1"/>
  <c r="AA674" i="1"/>
  <c r="AA203" i="1"/>
  <c r="AA495" i="1"/>
  <c r="AA708" i="1"/>
  <c r="AA200" i="1"/>
  <c r="AA483" i="1"/>
  <c r="AA612" i="1"/>
  <c r="AA107" i="1"/>
  <c r="AA363" i="1"/>
  <c r="AA604" i="1"/>
  <c r="AA856" i="1"/>
  <c r="AA538" i="1"/>
  <c r="AA751" i="1"/>
  <c r="AA845" i="1"/>
  <c r="AA615" i="1"/>
  <c r="AA102" i="1"/>
  <c r="AA276" i="1"/>
  <c r="AA609" i="1"/>
  <c r="AA710" i="1"/>
  <c r="AA79" i="1"/>
  <c r="AA755" i="1"/>
  <c r="AA688" i="1"/>
  <c r="AA752" i="1"/>
  <c r="AA342" i="1"/>
  <c r="AA540" i="1"/>
  <c r="AA853" i="1"/>
  <c r="AA201" i="1"/>
  <c r="AA368" i="1"/>
  <c r="AA202" i="1"/>
  <c r="AA489" i="1"/>
  <c r="AA706" i="1"/>
  <c r="AA199" i="1"/>
  <c r="AA482" i="1"/>
  <c r="AA610" i="1"/>
  <c r="AA339" i="1"/>
  <c r="AA408" i="1"/>
  <c r="AA205" i="1"/>
  <c r="AA611" i="1"/>
  <c r="AA71" i="1"/>
  <c r="AA89" i="1"/>
  <c r="AA68" i="1"/>
  <c r="AA92" i="1"/>
  <c r="AA288" i="1"/>
  <c r="AA302" i="1"/>
  <c r="AA310" i="1"/>
  <c r="AA387" i="1"/>
  <c r="AA301" i="1"/>
  <c r="AA309" i="1"/>
  <c r="AA373" i="1"/>
  <c r="AA333" i="1"/>
  <c r="AA422" i="1"/>
  <c r="AA416" i="1"/>
  <c r="AA459" i="1"/>
  <c r="AA502" i="1"/>
  <c r="AA515" i="1"/>
  <c r="AA523" i="1"/>
  <c r="AA534" i="1"/>
  <c r="AA619" i="1"/>
  <c r="AA636" i="1"/>
  <c r="AA660" i="1"/>
  <c r="AA720" i="1"/>
  <c r="AA728" i="1"/>
  <c r="AA746" i="1"/>
  <c r="AA811" i="1"/>
  <c r="AA802" i="1"/>
  <c r="AA836" i="1"/>
  <c r="AA863" i="1"/>
  <c r="AA849" i="1"/>
  <c r="AA885" i="1"/>
  <c r="AA30" i="1"/>
  <c r="AA49" i="1"/>
  <c r="AA57" i="1"/>
  <c r="AA91" i="1"/>
  <c r="AA54" i="1"/>
  <c r="AA62" i="1"/>
  <c r="AA293" i="1"/>
  <c r="AA613" i="1"/>
  <c r="AA855" i="1"/>
  <c r="AA101" i="1"/>
  <c r="AA272" i="1"/>
  <c r="AA607" i="1"/>
  <c r="AA366" i="1"/>
  <c r="AA692" i="1"/>
  <c r="AA148" i="1"/>
  <c r="AA294" i="1"/>
  <c r="AA369" i="1"/>
  <c r="AA105" i="1"/>
  <c r="AA763" i="1"/>
  <c r="AA670" i="1"/>
  <c r="AA840" i="1"/>
  <c r="AA341" i="1"/>
  <c r="AA568" i="1"/>
  <c r="AA754" i="1"/>
  <c r="AA712" i="1"/>
  <c r="AA198" i="1"/>
  <c r="AA479" i="1"/>
  <c r="AA608" i="1"/>
  <c r="AA149" i="1"/>
  <c r="AA405" i="1"/>
  <c r="AA676" i="1"/>
  <c r="AA106" i="1"/>
  <c r="AA762" i="1"/>
  <c r="AA370" i="1"/>
  <c r="AA362" i="1"/>
  <c r="AA691" i="1"/>
  <c r="AA14" i="1"/>
  <c r="AA693" i="1"/>
  <c r="AA103" i="1"/>
  <c r="AA671" i="1"/>
  <c r="AA33" i="1"/>
  <c r="AA36" i="1"/>
  <c r="AA44" i="1"/>
  <c r="AA48" i="1"/>
  <c r="AA84" i="1"/>
  <c r="AA114" i="1"/>
  <c r="AA122" i="1"/>
  <c r="AA132" i="1"/>
  <c r="AA140" i="1"/>
  <c r="AA150" i="1"/>
  <c r="AA158" i="1"/>
  <c r="AA166" i="1"/>
  <c r="AA174" i="1"/>
  <c r="AA178" i="1"/>
  <c r="AA192" i="1"/>
  <c r="AA209" i="1"/>
  <c r="AA220" i="1"/>
  <c r="AA228" i="1"/>
  <c r="AA236" i="1"/>
  <c r="AA244" i="1"/>
  <c r="AA252" i="1"/>
  <c r="AA260" i="1"/>
  <c r="AA402" i="1"/>
  <c r="AA318" i="1"/>
  <c r="AA263" i="1"/>
  <c r="AA271" i="1"/>
  <c r="AA291" i="1"/>
  <c r="AA320" i="1"/>
  <c r="AA388" i="1"/>
  <c r="AA433" i="1"/>
  <c r="AA427" i="1"/>
  <c r="AA442" i="1"/>
  <c r="AA484" i="1"/>
  <c r="AA496" i="1"/>
  <c r="AA430" i="1"/>
  <c r="AA448" i="1"/>
  <c r="AA531" i="1"/>
  <c r="AA553" i="1"/>
  <c r="AA548" i="1"/>
  <c r="AA579" i="1"/>
  <c r="AA587" i="1"/>
  <c r="AA650" i="1"/>
  <c r="AA659" i="1"/>
  <c r="AA683" i="1"/>
  <c r="AA678" i="1"/>
  <c r="AA645" i="1"/>
  <c r="AA652" i="1"/>
  <c r="AA702" i="1"/>
  <c r="AA737" i="1"/>
  <c r="AA773" i="1"/>
  <c r="AA804" i="1"/>
  <c r="AA817" i="1"/>
  <c r="AA786" i="1"/>
  <c r="AA815" i="1"/>
  <c r="AA781" i="1"/>
  <c r="AA826" i="1"/>
  <c r="AA850" i="1"/>
  <c r="AA873" i="1"/>
  <c r="AA880" i="1"/>
  <c r="AA104" i="1"/>
  <c r="AA716" i="1"/>
  <c r="AA669" i="1"/>
  <c r="AA576" i="1"/>
  <c r="AA672" i="1"/>
  <c r="AA274" i="1"/>
  <c r="AA77" i="1"/>
  <c r="AA183" i="1"/>
  <c r="AA477" i="1"/>
  <c r="AA343" i="1"/>
  <c r="AA690" i="1"/>
  <c r="AA337" i="1"/>
  <c r="AA282" i="1"/>
  <c r="AA598" i="1"/>
  <c r="AA85" i="1"/>
  <c r="AA577" i="1"/>
  <c r="AA578" i="1"/>
  <c r="AA668" i="1"/>
  <c r="AA765" i="1"/>
  <c r="AA575" i="1"/>
  <c r="AA567" i="1"/>
  <c r="AA896" i="1"/>
  <c r="AA834" i="1"/>
  <c r="AA17" i="1"/>
  <c r="AA63" i="1"/>
  <c r="AA23" i="1"/>
  <c r="AA52" i="1"/>
  <c r="AA60" i="1"/>
  <c r="AA184" i="1"/>
  <c r="AA325" i="1"/>
  <c r="AA335" i="1"/>
  <c r="AA381" i="1"/>
  <c r="AA397" i="1"/>
  <c r="AA329" i="1"/>
  <c r="AA451" i="1"/>
  <c r="AA467" i="1"/>
  <c r="AA409" i="1"/>
  <c r="AA398" i="1"/>
  <c r="AA435" i="1"/>
  <c r="AA555" i="1"/>
  <c r="AA566" i="1"/>
  <c r="AA505" i="1"/>
  <c r="AA511" i="1"/>
  <c r="AA519" i="1"/>
  <c r="AA527" i="1"/>
  <c r="AA561" i="1"/>
  <c r="AA627" i="1"/>
  <c r="AA407" i="1"/>
  <c r="AA837" i="1"/>
  <c r="AA83" i="1"/>
  <c r="AA757" i="1"/>
  <c r="AA292" i="1"/>
  <c r="AA543" i="1"/>
  <c r="AA747" i="1"/>
  <c r="AA18" i="1"/>
  <c r="AA12" i="1"/>
  <c r="AA667" i="1"/>
  <c r="AA673" i="1"/>
  <c r="AA340" i="1"/>
  <c r="AA468" i="1"/>
  <c r="AA675" i="1"/>
  <c r="AA846" i="1"/>
  <c r="AA204" i="1"/>
  <c r="AA404" i="1"/>
  <c r="AA694" i="1"/>
  <c r="AA689" i="1"/>
  <c r="AA574" i="1"/>
  <c r="AA13" i="1"/>
  <c r="AA539" i="1"/>
  <c r="AA854" i="1"/>
  <c r="AA597" i="1"/>
  <c r="AA485" i="1"/>
  <c r="AA614" i="1"/>
  <c r="AA705" i="1"/>
  <c r="AA803" i="1"/>
  <c r="AA15" i="1"/>
  <c r="AA11" i="1"/>
  <c r="AA81" i="1"/>
  <c r="AA756" i="1"/>
  <c r="AA182" i="1"/>
  <c r="AA677" i="1"/>
  <c r="AA753" i="1"/>
  <c r="AA281" i="1"/>
  <c r="AA406" i="1"/>
  <c r="AA715" i="1"/>
  <c r="AA25" i="1"/>
  <c r="AA29" i="1"/>
  <c r="AA40" i="1"/>
  <c r="AA55" i="1"/>
  <c r="AA76" i="1"/>
  <c r="AA110" i="1"/>
  <c r="AA118" i="1"/>
  <c r="AA128" i="1"/>
  <c r="AA136" i="1"/>
  <c r="AA144" i="1"/>
  <c r="AA154" i="1"/>
  <c r="AA162" i="1"/>
  <c r="AA170" i="1"/>
  <c r="AA188" i="1"/>
  <c r="AA196" i="1"/>
  <c r="AA213" i="1"/>
  <c r="AA224" i="1"/>
  <c r="AA232" i="1"/>
  <c r="AA240" i="1"/>
  <c r="AA248" i="1"/>
  <c r="AA256" i="1"/>
  <c r="AA378" i="1"/>
  <c r="AA267" i="1"/>
  <c r="AA317" i="1"/>
  <c r="AA401" i="1"/>
  <c r="AA742" i="1"/>
  <c r="AA808" i="1"/>
  <c r="AA868" i="1"/>
  <c r="AA897" i="1"/>
  <c r="AA41" i="1"/>
  <c r="AA70" i="1"/>
  <c r="AA94" i="1"/>
  <c r="AA277" i="1"/>
  <c r="AA382" i="1"/>
  <c r="AA324" i="1"/>
  <c r="AA334" i="1"/>
  <c r="AA453" i="1"/>
  <c r="AA411" i="1"/>
  <c r="AA434" i="1"/>
  <c r="AA556" i="1"/>
  <c r="AA507" i="1"/>
  <c r="AA551" i="1"/>
  <c r="AA563" i="1"/>
  <c r="AA637" i="1"/>
  <c r="AA630" i="1"/>
  <c r="AA666" i="1"/>
  <c r="AA719" i="1"/>
  <c r="AA725" i="1"/>
  <c r="AA743" i="1"/>
  <c r="AA783" i="1"/>
  <c r="AA772" i="1"/>
  <c r="AA865" i="1"/>
  <c r="AA889" i="1"/>
  <c r="AA34" i="1"/>
  <c r="AA42" i="1"/>
  <c r="AA64" i="1"/>
  <c r="AA112" i="1"/>
  <c r="AA120" i="1"/>
  <c r="AA130" i="1"/>
  <c r="AA138" i="1"/>
  <c r="AA146" i="1"/>
  <c r="AA156" i="1"/>
  <c r="AA164" i="1"/>
  <c r="AA172" i="1"/>
  <c r="AA190" i="1"/>
  <c r="AA207" i="1"/>
  <c r="AA215" i="1"/>
  <c r="AA226" i="1"/>
  <c r="AA234" i="1"/>
  <c r="AA242" i="1"/>
  <c r="AA250" i="1"/>
  <c r="AA258" i="1"/>
  <c r="AA298" i="1"/>
  <c r="AA383" i="1"/>
  <c r="AA269" i="1"/>
  <c r="AA410" i="1"/>
  <c r="AA437" i="1"/>
  <c r="AA480" i="1"/>
  <c r="AA493" i="1"/>
  <c r="AA460" i="1"/>
  <c r="AA572" i="1"/>
  <c r="AA585" i="1"/>
  <c r="AA655" i="1"/>
  <c r="AA679" i="1"/>
  <c r="AA624" i="1"/>
  <c r="AA685" i="1"/>
  <c r="AA700" i="1"/>
  <c r="AA735" i="1"/>
  <c r="AA775" i="1"/>
  <c r="AA769" i="1"/>
  <c r="AA810" i="1"/>
  <c r="AA823" i="1"/>
  <c r="AA776" i="1"/>
  <c r="AA793" i="1"/>
  <c r="AA821" i="1"/>
  <c r="AA785" i="1"/>
  <c r="AA832" i="1"/>
  <c r="AA874" i="1"/>
  <c r="AA864" i="1"/>
  <c r="AA892" i="1"/>
  <c r="AA899" i="1"/>
  <c r="AA32" i="1"/>
  <c r="AA35" i="1"/>
  <c r="AA43" i="1"/>
  <c r="AA47" i="1"/>
  <c r="AA50" i="1"/>
  <c r="AA113" i="1"/>
  <c r="AA121" i="1"/>
  <c r="AA131" i="1"/>
  <c r="AA139" i="1"/>
  <c r="AA147" i="1"/>
  <c r="AA157" i="1"/>
  <c r="AA165" i="1"/>
  <c r="AA173" i="1"/>
  <c r="AA191" i="1"/>
  <c r="AA208" i="1"/>
  <c r="AA216" i="1"/>
  <c r="AA227" i="1"/>
  <c r="AA235" i="1"/>
  <c r="AA243" i="1"/>
  <c r="AA251" i="1"/>
  <c r="AA259" i="1"/>
  <c r="AA321" i="1"/>
  <c r="AA262" i="1"/>
  <c r="AA270" i="1"/>
  <c r="AA315" i="1"/>
  <c r="AA386" i="1"/>
  <c r="AA328" i="1"/>
  <c r="AA412" i="1"/>
  <c r="AA425" i="1"/>
  <c r="AA439" i="1"/>
  <c r="AA481" i="1"/>
  <c r="AA494" i="1"/>
  <c r="AA446" i="1"/>
  <c r="AA462" i="1"/>
  <c r="AA508" i="1"/>
  <c r="AA510" i="1"/>
  <c r="AA518" i="1"/>
  <c r="AA526" i="1"/>
  <c r="AA533" i="1"/>
  <c r="AA573" i="1"/>
  <c r="AA586" i="1"/>
  <c r="AA648" i="1"/>
  <c r="AA657" i="1"/>
  <c r="AA681" i="1"/>
  <c r="AA626" i="1"/>
  <c r="AA701" i="1"/>
  <c r="AA736" i="1"/>
  <c r="AA779" i="1"/>
  <c r="AA771" i="1"/>
  <c r="AA423" i="1"/>
  <c r="AA456" i="1"/>
  <c r="AA570" i="1"/>
  <c r="AA583" i="1"/>
  <c r="AA643" i="1"/>
  <c r="AA696" i="1"/>
  <c r="AA620" i="1"/>
  <c r="AA698" i="1"/>
  <c r="AA733" i="1"/>
  <c r="AA881" i="1"/>
  <c r="AA894" i="1"/>
  <c r="AA22" i="1"/>
  <c r="AA37" i="1"/>
  <c r="AA111" i="1"/>
  <c r="AA119" i="1"/>
  <c r="AA129" i="1"/>
  <c r="AA137" i="1"/>
  <c r="AA145" i="1"/>
  <c r="AA155" i="1"/>
  <c r="AA163" i="1"/>
  <c r="AA171" i="1"/>
  <c r="AA189" i="1"/>
  <c r="AA197" i="1"/>
  <c r="AA214" i="1"/>
  <c r="AA225" i="1"/>
  <c r="AA233" i="1"/>
  <c r="AA241" i="1"/>
  <c r="AA249" i="1"/>
  <c r="AA257" i="1"/>
  <c r="AA278" i="1"/>
  <c r="AA296" i="1"/>
  <c r="AA380" i="1"/>
  <c r="AA283" i="1"/>
  <c r="AA319" i="1"/>
  <c r="AA268" i="1"/>
  <c r="AA403" i="1"/>
  <c r="AA429" i="1"/>
  <c r="AA436" i="1"/>
  <c r="AA478" i="1"/>
  <c r="AA492" i="1"/>
  <c r="AA458" i="1"/>
  <c r="AA466" i="1"/>
  <c r="AA504" i="1"/>
  <c r="AA549" i="1"/>
  <c r="AA532" i="1"/>
  <c r="AA516" i="1"/>
  <c r="AA524" i="1"/>
  <c r="AA571" i="1"/>
  <c r="AA584" i="1"/>
  <c r="AA653" i="1"/>
  <c r="AA697" i="1"/>
  <c r="AA622" i="1"/>
  <c r="AA699" i="1"/>
  <c r="AA734" i="1"/>
  <c r="AA778" i="1"/>
  <c r="AA809" i="1"/>
  <c r="AA819" i="1"/>
  <c r="AA820" i="1"/>
  <c r="AA797" i="1"/>
  <c r="AA831" i="1"/>
  <c r="AA839" i="1"/>
  <c r="AA872" i="1"/>
  <c r="AA900" i="1"/>
  <c r="AA891" i="1"/>
  <c r="AA31" i="1"/>
  <c r="AA46" i="1"/>
  <c r="AA59" i="1"/>
  <c r="AA75" i="1"/>
  <c r="AA93" i="1"/>
  <c r="AA72" i="1"/>
  <c r="AA80" i="1"/>
  <c r="AA180" i="1"/>
  <c r="AA279" i="1"/>
  <c r="AA314" i="1"/>
  <c r="AA391" i="1"/>
  <c r="AA286" i="1"/>
  <c r="AA322" i="1"/>
  <c r="AA280" i="1"/>
  <c r="AA305" i="1"/>
  <c r="AA313" i="1"/>
  <c r="AA336" i="1"/>
  <c r="AA377" i="1"/>
  <c r="AA395" i="1"/>
  <c r="AA420" i="1"/>
  <c r="AA447" i="1"/>
  <c r="AA463" i="1"/>
  <c r="AA417" i="1"/>
  <c r="AA443" i="1"/>
  <c r="AA506" i="1"/>
  <c r="AA562" i="1"/>
  <c r="AA509" i="1"/>
  <c r="AA517" i="1"/>
  <c r="AA525" i="1"/>
  <c r="AA529" i="1"/>
  <c r="AA536" i="1"/>
  <c r="AA546" i="1"/>
  <c r="AA623" i="1"/>
  <c r="AA631" i="1"/>
  <c r="AA686" i="1"/>
  <c r="AA640" i="1"/>
  <c r="AA682" i="1"/>
  <c r="AA722" i="1"/>
  <c r="AA730" i="1"/>
  <c r="AA787" i="1"/>
  <c r="AA774" i="1"/>
  <c r="AA862" i="1"/>
  <c r="AA876" i="1"/>
  <c r="AA887" i="1"/>
  <c r="AA21" i="1"/>
  <c r="AA61" i="1"/>
  <c r="AA87" i="1"/>
  <c r="AA66" i="1"/>
  <c r="AA82" i="1"/>
  <c r="AA181" i="1"/>
  <c r="AA393" i="1"/>
  <c r="AA316" i="1"/>
  <c r="AA326" i="1"/>
  <c r="AA379" i="1"/>
  <c r="AA432" i="1"/>
  <c r="AA449" i="1"/>
  <c r="AA465" i="1"/>
  <c r="AA421" i="1"/>
  <c r="AA396" i="1"/>
  <c r="AA419" i="1"/>
  <c r="AA476" i="1"/>
  <c r="AA591" i="1"/>
  <c r="AA628" i="1"/>
  <c r="AA664" i="1"/>
  <c r="AA724" i="1"/>
  <c r="AA780" i="1"/>
  <c r="AA794" i="1"/>
  <c r="AA766" i="1"/>
  <c r="AA770" i="1"/>
  <c r="AA795" i="1"/>
  <c r="AA902" i="1"/>
  <c r="AA65" i="1"/>
  <c r="AA20" i="1"/>
  <c r="AA78" i="1"/>
  <c r="AA179" i="1"/>
  <c r="AA304" i="1"/>
  <c r="AA312" i="1"/>
  <c r="AA389" i="1"/>
  <c r="AA303" i="1"/>
  <c r="AA311" i="1"/>
  <c r="AA375" i="1"/>
  <c r="AA284" i="1"/>
  <c r="AA418" i="1"/>
  <c r="AA461" i="1"/>
  <c r="AA415" i="1"/>
  <c r="AA438" i="1"/>
  <c r="AA560" i="1"/>
  <c r="AA535" i="1"/>
  <c r="AA530" i="1"/>
  <c r="AA621" i="1"/>
  <c r="AA629" i="1"/>
  <c r="AA661" i="1"/>
  <c r="AA592" i="1"/>
  <c r="AA684" i="1"/>
  <c r="AA638" i="1"/>
  <c r="AA680" i="1"/>
  <c r="AA721" i="1"/>
  <c r="AA729" i="1"/>
  <c r="AA767" i="1"/>
  <c r="AA796" i="1"/>
  <c r="AA768" i="1"/>
  <c r="AA813" i="1"/>
  <c r="AA869" i="1"/>
  <c r="AA882" i="1"/>
  <c r="AA886" i="1"/>
  <c r="AA895" i="1"/>
  <c r="AA38" i="1"/>
  <c r="AA56" i="1"/>
  <c r="AA88" i="1"/>
  <c r="AA108" i="1"/>
  <c r="AA116" i="1"/>
  <c r="AA126" i="1"/>
  <c r="AA134" i="1"/>
  <c r="AA142" i="1"/>
  <c r="AA152" i="1"/>
  <c r="AA160" i="1"/>
  <c r="AA168" i="1"/>
  <c r="AA176" i="1"/>
  <c r="AA186" i="1"/>
  <c r="AA194" i="1"/>
  <c r="AA211" i="1"/>
  <c r="AA222" i="1"/>
  <c r="AA230" i="1"/>
  <c r="AA238" i="1"/>
  <c r="AA246" i="1"/>
  <c r="AA254" i="1"/>
  <c r="AA374" i="1"/>
  <c r="AA265" i="1"/>
  <c r="AA297" i="1"/>
  <c r="AA392" i="1"/>
  <c r="AA441" i="1"/>
  <c r="AA474" i="1"/>
  <c r="AA487" i="1"/>
  <c r="AA499" i="1"/>
  <c r="AA426" i="1"/>
  <c r="AA452" i="1"/>
  <c r="AA581" i="1"/>
  <c r="AA589" i="1"/>
  <c r="AA646" i="1"/>
  <c r="AA663" i="1"/>
  <c r="AA616" i="1"/>
  <c r="AA649" i="1"/>
  <c r="AA704" i="1"/>
  <c r="AA731" i="1"/>
  <c r="AA739" i="1"/>
  <c r="AA788" i="1"/>
  <c r="AA799" i="1"/>
  <c r="AA806" i="1"/>
  <c r="AA828" i="1"/>
  <c r="AA877" i="1"/>
  <c r="AA28" i="1"/>
  <c r="AA39" i="1"/>
  <c r="AA19" i="1"/>
  <c r="AA90" i="1"/>
  <c r="AA109" i="1"/>
  <c r="AA117" i="1"/>
  <c r="AA127" i="1"/>
  <c r="AA135" i="1"/>
  <c r="AA143" i="1"/>
  <c r="AA153" i="1"/>
  <c r="AA161" i="1"/>
  <c r="AA169" i="1"/>
  <c r="AA177" i="1"/>
  <c r="AA187" i="1"/>
  <c r="AA195" i="1"/>
  <c r="AA212" i="1"/>
  <c r="AA223" i="1"/>
  <c r="AA231" i="1"/>
  <c r="AA239" i="1"/>
  <c r="AA247" i="1"/>
  <c r="AA255" i="1"/>
  <c r="AA376" i="1"/>
  <c r="AA266" i="1"/>
  <c r="AA394" i="1"/>
  <c r="AA290" i="1"/>
  <c r="AA332" i="1"/>
  <c r="AA399" i="1"/>
  <c r="AA475" i="1"/>
  <c r="AA490" i="1"/>
  <c r="AA428" i="1"/>
  <c r="AA454" i="1"/>
  <c r="AA552" i="1"/>
  <c r="AA514" i="1"/>
  <c r="AA522" i="1"/>
  <c r="AA569" i="1"/>
  <c r="AA582" i="1"/>
  <c r="AA491" i="1"/>
  <c r="AA464" i="1"/>
  <c r="AA635" i="1"/>
  <c r="AA718" i="1"/>
  <c r="AA830" i="1"/>
  <c r="AA861" i="1"/>
  <c r="AA890" i="1"/>
  <c r="AA26" i="1"/>
  <c r="AA45" i="1"/>
  <c r="AA73" i="1"/>
  <c r="AA86" i="1"/>
  <c r="AA115" i="1"/>
  <c r="AA125" i="1"/>
  <c r="AA133" i="1"/>
  <c r="AA141" i="1"/>
  <c r="AA151" i="1"/>
  <c r="AA159" i="1"/>
  <c r="AA167" i="1"/>
  <c r="AA175" i="1"/>
  <c r="AA185" i="1"/>
  <c r="AA193" i="1"/>
  <c r="AA210" i="1"/>
  <c r="AA221" i="1"/>
  <c r="AA229" i="1"/>
  <c r="AA237" i="1"/>
  <c r="AA245" i="1"/>
  <c r="AA253" i="1"/>
  <c r="AA372" i="1"/>
  <c r="AA400" i="1"/>
  <c r="AA264" i="1"/>
  <c r="AA295" i="1"/>
  <c r="AA323" i="1"/>
  <c r="AA390" i="1"/>
  <c r="AA330" i="1"/>
  <c r="AA440" i="1"/>
  <c r="AA445" i="1"/>
  <c r="AA473" i="1"/>
  <c r="AA486" i="1"/>
  <c r="AA497" i="1"/>
  <c r="AA424" i="1"/>
  <c r="AA450" i="1"/>
  <c r="AA512" i="1"/>
  <c r="AA520" i="1"/>
  <c r="AA528" i="1"/>
  <c r="AA580" i="1"/>
  <c r="AA588" i="1"/>
  <c r="AA644" i="1"/>
  <c r="AA647" i="1"/>
  <c r="AA654" i="1"/>
  <c r="AA703" i="1"/>
  <c r="AA738" i="1"/>
  <c r="AA816" i="1"/>
  <c r="AA805" i="1"/>
  <c r="AA790" i="1"/>
  <c r="AA782" i="1"/>
  <c r="AA827" i="1"/>
  <c r="AA859" i="1"/>
  <c r="AA851" i="1"/>
  <c r="AA875" i="1"/>
  <c r="AA27" i="1"/>
  <c r="AA51" i="1"/>
  <c r="AA67" i="1"/>
  <c r="AA24" i="1"/>
  <c r="AA306" i="1"/>
  <c r="AA261" i="1"/>
  <c r="AA384" i="1"/>
  <c r="AA287" i="1"/>
  <c r="AA327" i="1"/>
  <c r="AA331" i="1"/>
  <c r="AA431" i="1"/>
  <c r="AA455" i="1"/>
  <c r="AA413" i="1"/>
  <c r="AA444" i="1"/>
  <c r="AA470" i="1"/>
  <c r="AA550" i="1"/>
  <c r="AA547" i="1"/>
  <c r="AA559" i="1"/>
  <c r="AA513" i="1"/>
  <c r="AA521" i="1"/>
  <c r="AA557" i="1"/>
  <c r="AA565" i="1"/>
  <c r="AA639" i="1"/>
  <c r="AA632" i="1"/>
  <c r="AA656" i="1"/>
  <c r="AA726" i="1"/>
  <c r="AA744" i="1"/>
  <c r="AA798" i="1"/>
  <c r="AA818" i="1"/>
  <c r="AA852" i="1"/>
  <c r="AA867" i="1"/>
  <c r="AA870" i="1"/>
  <c r="AA883" i="1"/>
  <c r="AA901" i="1"/>
  <c r="AA53" i="1"/>
  <c r="AA69" i="1"/>
  <c r="AA58" i="1"/>
  <c r="AA74" i="1"/>
  <c r="AA285" i="1"/>
  <c r="AA300" i="1"/>
  <c r="AA308" i="1"/>
  <c r="AA385" i="1"/>
  <c r="AA289" i="1"/>
  <c r="AA299" i="1"/>
  <c r="AA307" i="1"/>
  <c r="AA371" i="1"/>
  <c r="AA414" i="1"/>
  <c r="AA457" i="1"/>
  <c r="AA500" i="1"/>
  <c r="AA501" i="1"/>
  <c r="AA558" i="1"/>
  <c r="AA617" i="1"/>
  <c r="AA641" i="1"/>
  <c r="AA634" i="1"/>
  <c r="AA651" i="1"/>
  <c r="AA658" i="1"/>
  <c r="AA740" i="1"/>
  <c r="AA727" i="1"/>
  <c r="AA745" i="1"/>
  <c r="AA814" i="1"/>
  <c r="AA812" i="1"/>
  <c r="AA800" i="1"/>
  <c r="AA833" i="1"/>
  <c r="AA884" i="1"/>
  <c r="AA904" i="1"/>
  <c r="AA871" i="1"/>
  <c r="AA860" i="1"/>
  <c r="AA829" i="1"/>
  <c r="AA825" i="1"/>
  <c r="AA777" i="1"/>
  <c r="AA807" i="1"/>
  <c r="AA801" i="1"/>
  <c r="AA723" i="1"/>
  <c r="AA665" i="1"/>
  <c r="AA625" i="1"/>
  <c r="AA893" i="1"/>
  <c r="AA903" i="1"/>
  <c r="AA888" i="1"/>
  <c r="AA878" i="1"/>
  <c r="AA792" i="1"/>
  <c r="AA732" i="1"/>
  <c r="AA662" i="1"/>
  <c r="AA590" i="1"/>
  <c r="AA537" i="1"/>
  <c r="AA564" i="1"/>
  <c r="AA842" i="1"/>
  <c r="AA858" i="1"/>
  <c r="AA791" i="1"/>
  <c r="AA741" i="1"/>
  <c r="AA633" i="1"/>
  <c r="S201" i="1"/>
  <c r="S577" i="1"/>
  <c r="S689" i="1"/>
  <c r="S856" i="1"/>
  <c r="S369" i="1"/>
  <c r="S574" i="1"/>
  <c r="S13" i="1"/>
  <c r="S539" i="1"/>
  <c r="S708" i="1"/>
  <c r="S609" i="1"/>
  <c r="S757" i="1"/>
  <c r="S477" i="1"/>
  <c r="S747" i="1"/>
  <c r="S608" i="1"/>
  <c r="S199" i="1"/>
  <c r="S482" i="1"/>
  <c r="S752" i="1"/>
  <c r="S483" i="1"/>
  <c r="S753" i="1"/>
  <c r="S107" i="1"/>
  <c r="S104" i="1"/>
  <c r="S716" i="1"/>
  <c r="S610" i="1"/>
  <c r="S182" i="1"/>
  <c r="S540" i="1"/>
  <c r="S762" i="1"/>
  <c r="S205" i="1"/>
  <c r="S715" i="1"/>
  <c r="S578" i="1"/>
  <c r="S755" i="1"/>
  <c r="S362" i="1"/>
  <c r="S846" i="1"/>
  <c r="S106" i="1"/>
  <c r="S341" i="1"/>
  <c r="S604" i="1"/>
  <c r="S705" i="1"/>
  <c r="S12" i="1"/>
  <c r="S479" i="1"/>
  <c r="S667" i="1"/>
  <c r="S203" i="1"/>
  <c r="S607" i="1"/>
  <c r="S756" i="1"/>
  <c r="S677" i="1"/>
  <c r="S183" i="1"/>
  <c r="S568" i="1"/>
  <c r="S148" i="1"/>
  <c r="S673" i="1"/>
  <c r="S274" i="1"/>
  <c r="S575" i="1"/>
  <c r="S200" i="1"/>
  <c r="S576" i="1"/>
  <c r="S840" i="1"/>
  <c r="S406" i="1"/>
  <c r="S206" i="1"/>
  <c r="S765" i="1"/>
  <c r="S675" i="1"/>
  <c r="S282" i="1"/>
  <c r="S567" i="1"/>
  <c r="S896" i="1"/>
  <c r="S292" i="1"/>
  <c r="S11" i="1"/>
  <c r="S674" i="1"/>
  <c r="S81" i="1"/>
  <c r="S468" i="1"/>
  <c r="S14" i="1"/>
  <c r="S404" i="1"/>
  <c r="S281" i="1"/>
  <c r="S671" i="1"/>
  <c r="S754" i="1"/>
  <c r="S198" i="1"/>
  <c r="S407" i="1"/>
  <c r="S668" i="1"/>
  <c r="S272" i="1"/>
  <c r="S676" i="1"/>
  <c r="S204" i="1"/>
  <c r="S692" i="1"/>
  <c r="S368" i="1"/>
  <c r="S694" i="1"/>
  <c r="S343" i="1"/>
  <c r="S855" i="1"/>
  <c r="S337" i="1"/>
  <c r="S688" i="1"/>
  <c r="S339" i="1"/>
  <c r="S597" i="1"/>
  <c r="S853" i="1"/>
  <c r="S834" i="1"/>
  <c r="S294" i="1"/>
  <c r="S149" i="1"/>
  <c r="S763" i="1"/>
  <c r="S366" i="1"/>
  <c r="S693" i="1"/>
  <c r="S77" i="1"/>
  <c r="S543" i="1"/>
  <c r="S202" i="1"/>
  <c r="S690" i="1"/>
  <c r="S101" i="1"/>
  <c r="S615" i="1"/>
  <c r="S83" i="1"/>
  <c r="S598" i="1"/>
  <c r="S485" i="1"/>
  <c r="S672" i="1"/>
  <c r="S803" i="1"/>
  <c r="S370" i="1"/>
  <c r="S538" i="1"/>
  <c r="S751" i="1"/>
  <c r="S495" i="1"/>
  <c r="S691" i="1"/>
  <c r="S276" i="1"/>
  <c r="S710" i="1"/>
  <c r="S363" i="1"/>
  <c r="S614" i="1"/>
  <c r="S293" i="1"/>
  <c r="S845" i="1"/>
  <c r="S405" i="1"/>
  <c r="S669" i="1"/>
  <c r="S342" i="1"/>
  <c r="S670" i="1"/>
  <c r="S85" i="1"/>
  <c r="S79" i="1"/>
  <c r="S613" i="1"/>
  <c r="S340" i="1"/>
  <c r="S854" i="1"/>
  <c r="S408" i="1"/>
  <c r="S612" i="1"/>
  <c r="S103" i="1"/>
  <c r="S611" i="1"/>
  <c r="S489" i="1"/>
  <c r="S706" i="1"/>
  <c r="S105" i="1"/>
  <c r="S837" i="1"/>
  <c r="S102" i="1"/>
  <c r="S9" i="1"/>
  <c r="AP6" i="1"/>
  <c r="AV712" i="1"/>
  <c r="AV15" i="1"/>
  <c r="AV16" i="1"/>
  <c r="AV17" i="1"/>
  <c r="AV18" i="1"/>
  <c r="AV762" i="1"/>
  <c r="AV756" i="1"/>
  <c r="AV752" i="1"/>
  <c r="AV715" i="1"/>
  <c r="AV705" i="1"/>
  <c r="AV597" i="1"/>
  <c r="AV689" i="1"/>
  <c r="AV577" i="1"/>
  <c r="AV568" i="1"/>
  <c r="AV485" i="1"/>
  <c r="AV477" i="1"/>
  <c r="AV366" i="1"/>
  <c r="AV205" i="1"/>
  <c r="AV201" i="1"/>
  <c r="AV149" i="1"/>
  <c r="AV105" i="1"/>
  <c r="AV101" i="1"/>
  <c r="AV362" i="1"/>
  <c r="AV340" i="1"/>
  <c r="AV404" i="1"/>
  <c r="AV611" i="1"/>
  <c r="AV670" i="1"/>
  <c r="AV672" i="1"/>
  <c r="AV608" i="1"/>
  <c r="AV675" i="1"/>
  <c r="AV834" i="1"/>
  <c r="AV13" i="1"/>
  <c r="AV77" i="1"/>
  <c r="AV85" i="1"/>
  <c r="AV281" i="1"/>
  <c r="AV12" i="1"/>
  <c r="AV856" i="1"/>
  <c r="AV543" i="1"/>
  <c r="AV763" i="1"/>
  <c r="AV755" i="1"/>
  <c r="AV751" i="1"/>
  <c r="AV710" i="1"/>
  <c r="AV694" i="1"/>
  <c r="AV692" i="1"/>
  <c r="AV677" i="1"/>
  <c r="AV576" i="1"/>
  <c r="AV567" i="1"/>
  <c r="AV483" i="1"/>
  <c r="AV468" i="1"/>
  <c r="AV369" i="1"/>
  <c r="AV204" i="1"/>
  <c r="AV200" i="1"/>
  <c r="AV148" i="1"/>
  <c r="AV104" i="1"/>
  <c r="AV183" i="1"/>
  <c r="AV406" i="1"/>
  <c r="AV342" i="1"/>
  <c r="AV405" i="1"/>
  <c r="AV613" i="1"/>
  <c r="AV845" i="1"/>
  <c r="AV676" i="1"/>
  <c r="AV610" i="1"/>
  <c r="AV667" i="1"/>
  <c r="AV674" i="1"/>
  <c r="AV292" i="1"/>
  <c r="AV79" i="1"/>
  <c r="AV272" i="1"/>
  <c r="AV282" i="1"/>
  <c r="AV539" i="1"/>
  <c r="AV896" i="1"/>
  <c r="L71" i="6" s="1"/>
  <c r="L113" i="6" s="1"/>
  <c r="C136" i="13" s="1"/>
  <c r="AV853" i="1"/>
  <c r="AV765" i="1"/>
  <c r="AV754" i="1"/>
  <c r="AV747" i="1"/>
  <c r="AV708" i="1"/>
  <c r="AV693" i="1"/>
  <c r="AV691" i="1"/>
  <c r="AV598" i="1"/>
  <c r="AV575" i="1"/>
  <c r="AV495" i="1"/>
  <c r="AV482" i="1"/>
  <c r="AV370" i="1"/>
  <c r="AV363" i="1"/>
  <c r="AV203" i="1"/>
  <c r="AV199" i="1"/>
  <c r="AV107" i="1"/>
  <c r="AV103" i="1"/>
  <c r="AV182" i="1"/>
  <c r="AV408" i="1"/>
  <c r="AV343" i="1"/>
  <c r="AV607" i="1"/>
  <c r="AV615" i="1"/>
  <c r="AV846" i="1"/>
  <c r="AV671" i="1"/>
  <c r="AV612" i="1"/>
  <c r="AV669" i="1"/>
  <c r="AV673" i="1"/>
  <c r="AV294" i="1"/>
  <c r="AV81" i="1"/>
  <c r="AV274" i="1"/>
  <c r="AV293" i="1"/>
  <c r="AV538" i="1"/>
  <c r="AV854" i="1"/>
  <c r="AV803" i="1"/>
  <c r="AV757" i="1"/>
  <c r="AV753" i="1"/>
  <c r="AV716" i="1"/>
  <c r="AV706" i="1"/>
  <c r="AV604" i="1"/>
  <c r="AV690" i="1"/>
  <c r="AV578" i="1"/>
  <c r="AV574" i="1"/>
  <c r="AV489" i="1"/>
  <c r="AV479" i="1"/>
  <c r="AV368" i="1"/>
  <c r="AV206" i="1"/>
  <c r="AV202" i="1"/>
  <c r="AV198" i="1"/>
  <c r="AV106" i="1"/>
  <c r="AV102" i="1"/>
  <c r="AV341" i="1"/>
  <c r="AV339" i="1"/>
  <c r="AV407" i="1"/>
  <c r="AV609" i="1"/>
  <c r="AV668" i="1"/>
  <c r="AV840" i="1"/>
  <c r="AV837" i="1"/>
  <c r="AV614" i="1"/>
  <c r="AV688" i="1"/>
  <c r="AV14" i="1"/>
  <c r="AV11" i="1"/>
  <c r="AV83" i="1"/>
  <c r="AV276" i="1"/>
  <c r="AV337" i="1"/>
  <c r="AV540" i="1"/>
  <c r="AV855" i="1"/>
  <c r="AV759" i="1"/>
  <c r="AV748" i="1"/>
  <c r="AV711" i="1"/>
  <c r="AV600" i="1"/>
  <c r="AV605" i="1"/>
  <c r="AV594" i="1"/>
  <c r="AV367" i="1"/>
  <c r="AV217" i="1"/>
  <c r="AV99" i="1"/>
  <c r="AV95" i="1"/>
  <c r="AV344" i="1"/>
  <c r="AV348" i="1"/>
  <c r="AV354" i="1"/>
  <c r="AV358" i="1"/>
  <c r="AV835" i="1"/>
  <c r="AV841" i="1"/>
  <c r="AV275" i="1"/>
  <c r="AV542" i="1"/>
  <c r="AV857" i="1"/>
  <c r="AV758" i="1"/>
  <c r="AV761" i="1"/>
  <c r="AV709" i="1"/>
  <c r="AV599" i="1"/>
  <c r="AV603" i="1"/>
  <c r="AV498" i="1"/>
  <c r="AV365" i="1"/>
  <c r="AV124" i="1"/>
  <c r="AV98" i="1"/>
  <c r="AV338" i="1"/>
  <c r="AV345" i="1"/>
  <c r="AV349" i="1"/>
  <c r="AV355" i="1"/>
  <c r="AV359" i="1"/>
  <c r="AV843" i="1"/>
  <c r="AV838" i="1"/>
  <c r="AV469" i="1"/>
  <c r="AV545" i="1"/>
  <c r="AV544" i="1"/>
  <c r="AV764" i="1"/>
  <c r="AV750" i="1"/>
  <c r="AV714" i="1"/>
  <c r="AV707" i="1"/>
  <c r="AV595" i="1"/>
  <c r="AV601" i="1"/>
  <c r="AV488" i="1"/>
  <c r="AV219" i="1"/>
  <c r="AV123" i="1"/>
  <c r="AV97" i="1"/>
  <c r="AV351" i="1"/>
  <c r="AV346" i="1"/>
  <c r="AV350" i="1"/>
  <c r="AV356" i="1"/>
  <c r="AV360" i="1"/>
  <c r="AV844" i="1"/>
  <c r="AV606" i="1"/>
  <c r="AV471" i="1"/>
  <c r="AV898" i="1"/>
  <c r="L74" i="6" s="1"/>
  <c r="L116" i="6" s="1"/>
  <c r="C139" i="13" s="1"/>
  <c r="AV760" i="1"/>
  <c r="AV749" i="1"/>
  <c r="AV602" i="1"/>
  <c r="AV218" i="1"/>
  <c r="AV347" i="1"/>
  <c r="AV847" i="1"/>
  <c r="AV593" i="1"/>
  <c r="AV100" i="1"/>
  <c r="AV352" i="1"/>
  <c r="AV273" i="1"/>
  <c r="AV596" i="1"/>
  <c r="AV96" i="1"/>
  <c r="AV357" i="1"/>
  <c r="AV472" i="1"/>
  <c r="AV713" i="1"/>
  <c r="AV364" i="1"/>
  <c r="AV353" i="1"/>
  <c r="AV361" i="1"/>
  <c r="AV541" i="1"/>
  <c r="AV894" i="1"/>
  <c r="AV890" i="1"/>
  <c r="AV878" i="1"/>
  <c r="AV885" i="1"/>
  <c r="AV881" i="1"/>
  <c r="AV873" i="1"/>
  <c r="AV831" i="1"/>
  <c r="AV827" i="1"/>
  <c r="AV823" i="1"/>
  <c r="AV808" i="1"/>
  <c r="AV804" i="1"/>
  <c r="AV787" i="1"/>
  <c r="AV819" i="1"/>
  <c r="AV745" i="1"/>
  <c r="AV741" i="1"/>
  <c r="AV728" i="1"/>
  <c r="AV724" i="1"/>
  <c r="AV720" i="1"/>
  <c r="AV737" i="1"/>
  <c r="AV733" i="1"/>
  <c r="AV717" i="1"/>
  <c r="AV701" i="1"/>
  <c r="AV697" i="1"/>
  <c r="AV640" i="1"/>
  <c r="AV632" i="1"/>
  <c r="AV641" i="1"/>
  <c r="AV633" i="1"/>
  <c r="AV508" i="1"/>
  <c r="AV500" i="1"/>
  <c r="AV525" i="1"/>
  <c r="AV521" i="1"/>
  <c r="AV517" i="1"/>
  <c r="AV513" i="1"/>
  <c r="AV509" i="1"/>
  <c r="AV503" i="1"/>
  <c r="AV588" i="1"/>
  <c r="AV584" i="1"/>
  <c r="AV580" i="1"/>
  <c r="AV571" i="1"/>
  <c r="AV497" i="1"/>
  <c r="AV492" i="1"/>
  <c r="AV486" i="1"/>
  <c r="AV478" i="1"/>
  <c r="AV473" i="1"/>
  <c r="AV420" i="1"/>
  <c r="AV378" i="1"/>
  <c r="AV326" i="1"/>
  <c r="AV375" i="1"/>
  <c r="AV270" i="1"/>
  <c r="AV264" i="1"/>
  <c r="AV261" i="1"/>
  <c r="AV258" i="1"/>
  <c r="AV254" i="1"/>
  <c r="AV250" i="1"/>
  <c r="AV246" i="1"/>
  <c r="AV242" i="1"/>
  <c r="AV238" i="1"/>
  <c r="AV234" i="1"/>
  <c r="AV230" i="1"/>
  <c r="AV226" i="1"/>
  <c r="AV222" i="1"/>
  <c r="AV215" i="1"/>
  <c r="AV211" i="1"/>
  <c r="AV207" i="1"/>
  <c r="AV189" i="1"/>
  <c r="AV175" i="1"/>
  <c r="AV171" i="1"/>
  <c r="AV167" i="1"/>
  <c r="AV163" i="1"/>
  <c r="AV159" i="1"/>
  <c r="AV155" i="1"/>
  <c r="AV151" i="1"/>
  <c r="AV145" i="1"/>
  <c r="AV141" i="1"/>
  <c r="AV137" i="1"/>
  <c r="AV133" i="1"/>
  <c r="AV129" i="1"/>
  <c r="AV125" i="1"/>
  <c r="AV119" i="1"/>
  <c r="AV115" i="1"/>
  <c r="AV111" i="1"/>
  <c r="AV192" i="1"/>
  <c r="AV180" i="1"/>
  <c r="AV191" i="1"/>
  <c r="AV186" i="1"/>
  <c r="AV416" i="1"/>
  <c r="AV423" i="1"/>
  <c r="AV427" i="1"/>
  <c r="AV387" i="1"/>
  <c r="AV391" i="1"/>
  <c r="AV395" i="1"/>
  <c r="AV399" i="1"/>
  <c r="AV403" i="1"/>
  <c r="AV428" i="1"/>
  <c r="AV410" i="1"/>
  <c r="AV619" i="1"/>
  <c r="AV627" i="1"/>
  <c r="AV663" i="1"/>
  <c r="AV654" i="1"/>
  <c r="AV658" i="1"/>
  <c r="AV685" i="1"/>
  <c r="AV839" i="1"/>
  <c r="AV429" i="1"/>
  <c r="AV650" i="1"/>
  <c r="AV678" i="1"/>
  <c r="AV836" i="1"/>
  <c r="AV620" i="1"/>
  <c r="AV644" i="1"/>
  <c r="AV652" i="1"/>
  <c r="AV796" i="1"/>
  <c r="AV328" i="1"/>
  <c r="AV774" i="1"/>
  <c r="AV768" i="1"/>
  <c r="AV800" i="1"/>
  <c r="AV24" i="1"/>
  <c r="AV298" i="1"/>
  <c r="AV312" i="1"/>
  <c r="AV323" i="1"/>
  <c r="AV562" i="1"/>
  <c r="AV566" i="1"/>
  <c r="AV35" i="1"/>
  <c r="AV43" i="1"/>
  <c r="AV51" i="1"/>
  <c r="AV59" i="1"/>
  <c r="AV67" i="1"/>
  <c r="AV75" i="1"/>
  <c r="AV277" i="1"/>
  <c r="AV283" i="1"/>
  <c r="AV287" i="1"/>
  <c r="AV302" i="1"/>
  <c r="AV331" i="1"/>
  <c r="AV773" i="1"/>
  <c r="AV794" i="1"/>
  <c r="AV29" i="1"/>
  <c r="AV22" i="1"/>
  <c r="AV297" i="1"/>
  <c r="AV311" i="1"/>
  <c r="AV317" i="1"/>
  <c r="AV324" i="1"/>
  <c r="AV779" i="1"/>
  <c r="AV783" i="1"/>
  <c r="AV19" i="1"/>
  <c r="AV40" i="1"/>
  <c r="AV48" i="1"/>
  <c r="AV56" i="1"/>
  <c r="AV64" i="1"/>
  <c r="AV72" i="1"/>
  <c r="AV80" i="1"/>
  <c r="AV88" i="1"/>
  <c r="AV436" i="1"/>
  <c r="AV444" i="1"/>
  <c r="AV452" i="1"/>
  <c r="AV460" i="1"/>
  <c r="AV536" i="1"/>
  <c r="AV433" i="1"/>
  <c r="AV432" i="1"/>
  <c r="AV439" i="1"/>
  <c r="AV447" i="1"/>
  <c r="AV455" i="1"/>
  <c r="AV463" i="1"/>
  <c r="AV546" i="1"/>
  <c r="AV813" i="1"/>
  <c r="AV852" i="1"/>
  <c r="AV897" i="1"/>
  <c r="L73" i="6" s="1"/>
  <c r="L115" i="6" s="1"/>
  <c r="C138" i="13" s="1"/>
  <c r="AV547" i="1"/>
  <c r="AV904" i="1"/>
  <c r="AV815" i="1"/>
  <c r="AV866" i="1"/>
  <c r="AV870" i="1"/>
  <c r="AV812" i="1"/>
  <c r="AV900" i="1"/>
  <c r="L77" i="6" s="1"/>
  <c r="L119" i="6" s="1"/>
  <c r="C142" i="13" s="1"/>
  <c r="AV893" i="1"/>
  <c r="AV889" i="1"/>
  <c r="AV876" i="1"/>
  <c r="AV884" i="1"/>
  <c r="AV879" i="1"/>
  <c r="AV874" i="1"/>
  <c r="AV830" i="1"/>
  <c r="AV826" i="1"/>
  <c r="AV822" i="1"/>
  <c r="AV807" i="1"/>
  <c r="AV790" i="1"/>
  <c r="AV788" i="1"/>
  <c r="AV789" i="1"/>
  <c r="AV744" i="1"/>
  <c r="AV740" i="1"/>
  <c r="AV727" i="1"/>
  <c r="AV723" i="1"/>
  <c r="AV719" i="1"/>
  <c r="AV736" i="1"/>
  <c r="AV732" i="1"/>
  <c r="AV704" i="1"/>
  <c r="AV700" i="1"/>
  <c r="AV696" i="1"/>
  <c r="AV638" i="1"/>
  <c r="AV630" i="1"/>
  <c r="AV639" i="1"/>
  <c r="AV631" i="1"/>
  <c r="AV506" i="1"/>
  <c r="AV528" i="1"/>
  <c r="AV524" i="1"/>
  <c r="AV520" i="1"/>
  <c r="AV516" i="1"/>
  <c r="AV512" i="1"/>
  <c r="AV531" i="1"/>
  <c r="AV591" i="1"/>
  <c r="AV587" i="1"/>
  <c r="AV583" i="1"/>
  <c r="AV579" i="1"/>
  <c r="AV570" i="1"/>
  <c r="AV496" i="1"/>
  <c r="AV491" i="1"/>
  <c r="AV484" i="1"/>
  <c r="AV476" i="1"/>
  <c r="AV419" i="1"/>
  <c r="AV466" i="1"/>
  <c r="AV376" i="1"/>
  <c r="AV381" i="1"/>
  <c r="AV373" i="1"/>
  <c r="AV269" i="1"/>
  <c r="AV263" i="1"/>
  <c r="AV265" i="1"/>
  <c r="AV257" i="1"/>
  <c r="AV253" i="1"/>
  <c r="AV249" i="1"/>
  <c r="AV245" i="1"/>
  <c r="AV241" i="1"/>
  <c r="AV237" i="1"/>
  <c r="AV233" i="1"/>
  <c r="AV229" i="1"/>
  <c r="AV225" i="1"/>
  <c r="AV221" i="1"/>
  <c r="AV214" i="1"/>
  <c r="AV210" i="1"/>
  <c r="AV197" i="1"/>
  <c r="AV185" i="1"/>
  <c r="AV174" i="1"/>
  <c r="AV170" i="1"/>
  <c r="AV166" i="1"/>
  <c r="AV162" i="1"/>
  <c r="AV158" i="1"/>
  <c r="AV154" i="1"/>
  <c r="AV150" i="1"/>
  <c r="AV144" i="1"/>
  <c r="AV140" i="1"/>
  <c r="AV136" i="1"/>
  <c r="AV132" i="1"/>
  <c r="AV128" i="1"/>
  <c r="AV122" i="1"/>
  <c r="AV118" i="1"/>
  <c r="AV114" i="1"/>
  <c r="AV110" i="1"/>
  <c r="AV188" i="1"/>
  <c r="AV179" i="1"/>
  <c r="AV187" i="1"/>
  <c r="AV94" i="1"/>
  <c r="AV418" i="1"/>
  <c r="AV424" i="1"/>
  <c r="AV335" i="1"/>
  <c r="AV388" i="1"/>
  <c r="AV392" i="1"/>
  <c r="AV396" i="1"/>
  <c r="AV400" i="1"/>
  <c r="AV413" i="1"/>
  <c r="AV383" i="1"/>
  <c r="AV411" i="1"/>
  <c r="AV621" i="1"/>
  <c r="AV643" i="1"/>
  <c r="AV664" i="1"/>
  <c r="AV655" i="1"/>
  <c r="AV659" i="1"/>
  <c r="AV686" i="1"/>
  <c r="AV767" i="1"/>
  <c r="AV647" i="1"/>
  <c r="AV651" i="1"/>
  <c r="AV680" i="1"/>
  <c r="AV842" i="1"/>
  <c r="AV622" i="1"/>
  <c r="AV646" i="1"/>
  <c r="AV679" i="1"/>
  <c r="AV301" i="1"/>
  <c r="AV330" i="1"/>
  <c r="AV775" i="1"/>
  <c r="AV770" i="1"/>
  <c r="AV793" i="1"/>
  <c r="AV25" i="1"/>
  <c r="AV306" i="1"/>
  <c r="AV299" i="1"/>
  <c r="AV325" i="1"/>
  <c r="AV563" i="1"/>
  <c r="AV23" i="1"/>
  <c r="AV37" i="1"/>
  <c r="AV45" i="1"/>
  <c r="AV53" i="1"/>
  <c r="AV61" i="1"/>
  <c r="AV69" i="1"/>
  <c r="AV87" i="1"/>
  <c r="AV278" i="1"/>
  <c r="AV284" i="1"/>
  <c r="AV288" i="1"/>
  <c r="AV304" i="1"/>
  <c r="AV333" i="1"/>
  <c r="AV799" i="1"/>
  <c r="AV26" i="1"/>
  <c r="AV30" i="1"/>
  <c r="AV21" i="1"/>
  <c r="AV305" i="1"/>
  <c r="AV313" i="1"/>
  <c r="AV318" i="1"/>
  <c r="AV334" i="1"/>
  <c r="AV780" i="1"/>
  <c r="AV784" i="1"/>
  <c r="AV34" i="1"/>
  <c r="AV42" i="1"/>
  <c r="AV50" i="1"/>
  <c r="AV58" i="1"/>
  <c r="AV66" i="1"/>
  <c r="AV74" i="1"/>
  <c r="AV82" i="1"/>
  <c r="AV90" i="1"/>
  <c r="AV438" i="1"/>
  <c r="AV446" i="1"/>
  <c r="AV454" i="1"/>
  <c r="AV462" i="1"/>
  <c r="AV554" i="1"/>
  <c r="AV530" i="1"/>
  <c r="AV434" i="1"/>
  <c r="AV441" i="1"/>
  <c r="AV449" i="1"/>
  <c r="AV457" i="1"/>
  <c r="AV533" i="1"/>
  <c r="AV548" i="1"/>
  <c r="AV816" i="1"/>
  <c r="AV851" i="1"/>
  <c r="AV901" i="1"/>
  <c r="L78" i="6" s="1"/>
  <c r="L120" i="6" s="1"/>
  <c r="C143" i="13" s="1"/>
  <c r="AV817" i="1"/>
  <c r="AV552" i="1"/>
  <c r="AV814" i="1"/>
  <c r="AV858" i="1"/>
  <c r="AV899" i="1"/>
  <c r="L76" i="6" s="1"/>
  <c r="L118" i="6" s="1"/>
  <c r="C141" i="13" s="1"/>
  <c r="AV818" i="1"/>
  <c r="AV892" i="1"/>
  <c r="AV888" i="1"/>
  <c r="AV887" i="1"/>
  <c r="AV883" i="1"/>
  <c r="AV877" i="1"/>
  <c r="AV872" i="1"/>
  <c r="AV829" i="1"/>
  <c r="AV825" i="1"/>
  <c r="AV810" i="1"/>
  <c r="AV806" i="1"/>
  <c r="AV786" i="1"/>
  <c r="AV821" i="1"/>
  <c r="AV785" i="1"/>
  <c r="AV743" i="1"/>
  <c r="AV730" i="1"/>
  <c r="AV726" i="1"/>
  <c r="AV722" i="1"/>
  <c r="AV739" i="1"/>
  <c r="AV735" i="1"/>
  <c r="AV731" i="1"/>
  <c r="AV703" i="1"/>
  <c r="AV699" i="1"/>
  <c r="AV695" i="1"/>
  <c r="AV636" i="1"/>
  <c r="AV628" i="1"/>
  <c r="AV637" i="1"/>
  <c r="AV629" i="1"/>
  <c r="AV504" i="1"/>
  <c r="AV527" i="1"/>
  <c r="AV523" i="1"/>
  <c r="AV519" i="1"/>
  <c r="AV515" i="1"/>
  <c r="AV511" i="1"/>
  <c r="AV507" i="1"/>
  <c r="AV590" i="1"/>
  <c r="AV586" i="1"/>
  <c r="AV582" i="1"/>
  <c r="AV573" i="1"/>
  <c r="AV569" i="1"/>
  <c r="AV494" i="1"/>
  <c r="AV490" i="1"/>
  <c r="AV481" i="1"/>
  <c r="AV475" i="1"/>
  <c r="AV467" i="1"/>
  <c r="AV464" i="1"/>
  <c r="AV374" i="1"/>
  <c r="AV379" i="1"/>
  <c r="AV371" i="1"/>
  <c r="AV268" i="1"/>
  <c r="AV266" i="1"/>
  <c r="AV260" i="1"/>
  <c r="AV256" i="1"/>
  <c r="AV252" i="1"/>
  <c r="AV248" i="1"/>
  <c r="AV244" i="1"/>
  <c r="AV240" i="1"/>
  <c r="AV236" i="1"/>
  <c r="AV232" i="1"/>
  <c r="AV228" i="1"/>
  <c r="AV224" i="1"/>
  <c r="AV220" i="1"/>
  <c r="AV213" i="1"/>
  <c r="AV209" i="1"/>
  <c r="AV196" i="1"/>
  <c r="AV177" i="1"/>
  <c r="AV173" i="1"/>
  <c r="AV169" i="1"/>
  <c r="AV165" i="1"/>
  <c r="AV161" i="1"/>
  <c r="AV157" i="1"/>
  <c r="AV153" i="1"/>
  <c r="AV147" i="1"/>
  <c r="AV143" i="1"/>
  <c r="AV139" i="1"/>
  <c r="AV135" i="1"/>
  <c r="AV131" i="1"/>
  <c r="AV127" i="1"/>
  <c r="AV121" i="1"/>
  <c r="AV117" i="1"/>
  <c r="AV113" i="1"/>
  <c r="AV109" i="1"/>
  <c r="AV184" i="1"/>
  <c r="AV178" i="1"/>
  <c r="AV194" i="1"/>
  <c r="AV797" i="1"/>
  <c r="AV382" i="1"/>
  <c r="AV425" i="1"/>
  <c r="AV385" i="1"/>
  <c r="AV389" i="1"/>
  <c r="AV393" i="1"/>
  <c r="AV397" i="1"/>
  <c r="AV401" i="1"/>
  <c r="AV415" i="1"/>
  <c r="AV384" i="1"/>
  <c r="AV412" i="1"/>
  <c r="AV623" i="1"/>
  <c r="AV645" i="1"/>
  <c r="AV665" i="1"/>
  <c r="AV656" i="1"/>
  <c r="AV660" i="1"/>
  <c r="AV848" i="1"/>
  <c r="AV766" i="1"/>
  <c r="AV648" i="1"/>
  <c r="AV653" i="1"/>
  <c r="AV682" i="1"/>
  <c r="AV616" i="1"/>
  <c r="AV624" i="1"/>
  <c r="AV684" i="1"/>
  <c r="AV681" i="1"/>
  <c r="AV303" i="1"/>
  <c r="AV332" i="1"/>
  <c r="AV776" i="1"/>
  <c r="AV772" i="1"/>
  <c r="AV795" i="1"/>
  <c r="AV290" i="1"/>
  <c r="AV308" i="1"/>
  <c r="AV320" i="1"/>
  <c r="AV560" i="1"/>
  <c r="AV564" i="1"/>
  <c r="AV93" i="1"/>
  <c r="AV39" i="1"/>
  <c r="AV47" i="1"/>
  <c r="AV55" i="1"/>
  <c r="AV63" i="1"/>
  <c r="AV71" i="1"/>
  <c r="AV89" i="1"/>
  <c r="AV279" i="1"/>
  <c r="AV285" i="1"/>
  <c r="AV289" i="1"/>
  <c r="AV327" i="1"/>
  <c r="AV769" i="1"/>
  <c r="AV801" i="1"/>
  <c r="AV27" i="1"/>
  <c r="AV31" i="1"/>
  <c r="AV291" i="1"/>
  <c r="AV307" i="1"/>
  <c r="AV315" i="1"/>
  <c r="AV314" i="1"/>
  <c r="AV470" i="1"/>
  <c r="AV781" i="1"/>
  <c r="AV802" i="1"/>
  <c r="AV36" i="1"/>
  <c r="AV44" i="1"/>
  <c r="AV52" i="1"/>
  <c r="AV60" i="1"/>
  <c r="AV68" i="1"/>
  <c r="AV76" i="1"/>
  <c r="AV84" i="1"/>
  <c r="AV92" i="1"/>
  <c r="AV440" i="1"/>
  <c r="AV448" i="1"/>
  <c r="AV456" i="1"/>
  <c r="AV501" i="1"/>
  <c r="AV557" i="1"/>
  <c r="AV532" i="1"/>
  <c r="AV435" i="1"/>
  <c r="AV443" i="1"/>
  <c r="AV451" i="1"/>
  <c r="AV459" i="1"/>
  <c r="AV535" i="1"/>
  <c r="AV549" i="1"/>
  <c r="AV864" i="1"/>
  <c r="AV859" i="1"/>
  <c r="AV555" i="1"/>
  <c r="AV869" i="1"/>
  <c r="AV550" i="1"/>
  <c r="AV862" i="1"/>
  <c r="AV860" i="1"/>
  <c r="AV903" i="1"/>
  <c r="L80" i="6" s="1"/>
  <c r="L122" i="6" s="1"/>
  <c r="C145" i="13" s="1"/>
  <c r="AV861" i="1"/>
  <c r="AV895" i="1"/>
  <c r="AV891" i="1"/>
  <c r="AV880" i="1"/>
  <c r="AV886" i="1"/>
  <c r="AV882" i="1"/>
  <c r="AV875" i="1"/>
  <c r="AV832" i="1"/>
  <c r="AV828" i="1"/>
  <c r="AV824" i="1"/>
  <c r="AV809" i="1"/>
  <c r="AV805" i="1"/>
  <c r="AV791" i="1"/>
  <c r="AV820" i="1"/>
  <c r="AV746" i="1"/>
  <c r="AV742" i="1"/>
  <c r="AV729" i="1"/>
  <c r="AV725" i="1"/>
  <c r="AV721" i="1"/>
  <c r="AV738" i="1"/>
  <c r="AV734" i="1"/>
  <c r="AV718" i="1"/>
  <c r="AV702" i="1"/>
  <c r="AV698" i="1"/>
  <c r="AV642" i="1"/>
  <c r="AV634" i="1"/>
  <c r="AV592" i="1"/>
  <c r="AV635" i="1"/>
  <c r="AV529" i="1"/>
  <c r="AV502" i="1"/>
  <c r="AV526" i="1"/>
  <c r="AV522" i="1"/>
  <c r="AV518" i="1"/>
  <c r="AV514" i="1"/>
  <c r="AV510" i="1"/>
  <c r="AV505" i="1"/>
  <c r="AV589" i="1"/>
  <c r="AV585" i="1"/>
  <c r="AV581" i="1"/>
  <c r="AV572" i="1"/>
  <c r="AV499" i="1"/>
  <c r="AV493" i="1"/>
  <c r="AV487" i="1"/>
  <c r="AV480" i="1"/>
  <c r="AV474" i="1"/>
  <c r="AV465" i="1"/>
  <c r="AV380" i="1"/>
  <c r="AV372" i="1"/>
  <c r="AV377" i="1"/>
  <c r="AV271" i="1"/>
  <c r="AV267" i="1"/>
  <c r="AV262" i="1"/>
  <c r="AV259" i="1"/>
  <c r="AV255" i="1"/>
  <c r="AV251" i="1"/>
  <c r="AV247" i="1"/>
  <c r="AV243" i="1"/>
  <c r="AV239" i="1"/>
  <c r="AV235" i="1"/>
  <c r="AV231" i="1"/>
  <c r="AV227" i="1"/>
  <c r="AV223" i="1"/>
  <c r="AV216" i="1"/>
  <c r="AV212" i="1"/>
  <c r="AV208" i="1"/>
  <c r="AV193" i="1"/>
  <c r="AV176" i="1"/>
  <c r="AV172" i="1"/>
  <c r="AV168" i="1"/>
  <c r="AV164" i="1"/>
  <c r="AV160" i="1"/>
  <c r="AV156" i="1"/>
  <c r="AV152" i="1"/>
  <c r="AV146" i="1"/>
  <c r="AV142" i="1"/>
  <c r="AV138" i="1"/>
  <c r="AV134" i="1"/>
  <c r="AV130" i="1"/>
  <c r="AV126" i="1"/>
  <c r="AV120" i="1"/>
  <c r="AV116" i="1"/>
  <c r="AV112" i="1"/>
  <c r="AV108" i="1"/>
  <c r="AV181" i="1"/>
  <c r="AV195" i="1"/>
  <c r="AV190" i="1"/>
  <c r="AV414" i="1"/>
  <c r="AV421" i="1"/>
  <c r="AV426" i="1"/>
  <c r="AV386" i="1"/>
  <c r="AV390" i="1"/>
  <c r="AV394" i="1"/>
  <c r="AV398" i="1"/>
  <c r="AV402" i="1"/>
  <c r="AV417" i="1"/>
  <c r="AV409" i="1"/>
  <c r="AV617" i="1"/>
  <c r="AV625" i="1"/>
  <c r="AV662" i="1"/>
  <c r="AV666" i="1"/>
  <c r="AV657" i="1"/>
  <c r="AV683" i="1"/>
  <c r="AV849" i="1"/>
  <c r="AV422" i="1"/>
  <c r="AV649" i="1"/>
  <c r="AV661" i="1"/>
  <c r="AV833" i="1"/>
  <c r="AV618" i="1"/>
  <c r="AV626" i="1"/>
  <c r="AV687" i="1"/>
  <c r="AV850" i="1"/>
  <c r="AV319" i="1"/>
  <c r="AV336" i="1"/>
  <c r="AV777" i="1"/>
  <c r="AV798" i="1"/>
  <c r="AV559" i="1"/>
  <c r="AV296" i="1"/>
  <c r="AV310" i="1"/>
  <c r="AV321" i="1"/>
  <c r="AV561" i="1"/>
  <c r="AV565" i="1"/>
  <c r="AV33" i="1"/>
  <c r="AV41" i="1"/>
  <c r="AV49" i="1"/>
  <c r="AV57" i="1"/>
  <c r="AV65" i="1"/>
  <c r="AV73" i="1"/>
  <c r="AV91" i="1"/>
  <c r="AV280" i="1"/>
  <c r="AV286" i="1"/>
  <c r="AV300" i="1"/>
  <c r="AV329" i="1"/>
  <c r="AV771" i="1"/>
  <c r="AV792" i="1"/>
  <c r="AV28" i="1"/>
  <c r="AV32" i="1"/>
  <c r="AV295" i="1"/>
  <c r="AV309" i="1"/>
  <c r="AV316" i="1"/>
  <c r="AV322" i="1"/>
  <c r="AV778" i="1"/>
  <c r="AV782" i="1"/>
  <c r="AV20" i="1"/>
  <c r="AV38" i="1"/>
  <c r="AV46" i="1"/>
  <c r="AV54" i="1"/>
  <c r="AV62" i="1"/>
  <c r="AV70" i="1"/>
  <c r="AV78" i="1"/>
  <c r="AV86" i="1"/>
  <c r="AV430" i="1"/>
  <c r="AV442" i="1"/>
  <c r="AV450" i="1"/>
  <c r="AV458" i="1"/>
  <c r="AV534" i="1"/>
  <c r="AV431" i="1"/>
  <c r="AV551" i="1"/>
  <c r="AV437" i="1"/>
  <c r="AV445" i="1"/>
  <c r="AV453" i="1"/>
  <c r="AV461" i="1"/>
  <c r="AV537" i="1"/>
  <c r="AV556" i="1"/>
  <c r="AV865" i="1"/>
  <c r="AV867" i="1"/>
  <c r="AV553" i="1"/>
  <c r="AV902" i="1"/>
  <c r="L79" i="6" s="1"/>
  <c r="L121" i="6" s="1"/>
  <c r="C144" i="13" s="1"/>
  <c r="AV811" i="1"/>
  <c r="AV863" i="1"/>
  <c r="AV871" i="1"/>
  <c r="AV558" i="1"/>
  <c r="AV868" i="1"/>
  <c r="AW1" i="1"/>
  <c r="AV9" i="1"/>
  <c r="L48" i="6" s="1"/>
  <c r="L90" i="6" s="1"/>
  <c r="C113" i="13" s="1"/>
  <c r="AV10" i="1"/>
  <c r="K58" i="6"/>
  <c r="K61" i="6"/>
  <c r="S15" i="1"/>
  <c r="AQ17" i="1"/>
  <c r="AQ18" i="1"/>
  <c r="AQ712" i="1"/>
  <c r="AQ15" i="1"/>
  <c r="AQ765" i="1"/>
  <c r="AQ755" i="1"/>
  <c r="AQ751" i="1"/>
  <c r="AQ710" i="1"/>
  <c r="AQ694" i="1"/>
  <c r="AQ612" i="1"/>
  <c r="AQ692" i="1"/>
  <c r="AQ675" i="1"/>
  <c r="AQ613" i="1"/>
  <c r="AQ604" i="1"/>
  <c r="AQ578" i="1"/>
  <c r="AQ574" i="1"/>
  <c r="AQ489" i="1"/>
  <c r="AQ479" i="1"/>
  <c r="AQ406" i="1"/>
  <c r="AQ366" i="1"/>
  <c r="AQ205" i="1"/>
  <c r="AQ201" i="1"/>
  <c r="AQ149" i="1"/>
  <c r="AQ105" i="1"/>
  <c r="AQ101" i="1"/>
  <c r="AQ340" i="1"/>
  <c r="AQ342" i="1"/>
  <c r="AQ676" i="1"/>
  <c r="AQ845" i="1"/>
  <c r="AQ674" i="1"/>
  <c r="AQ834" i="1"/>
  <c r="AQ11" i="1"/>
  <c r="AQ83" i="1"/>
  <c r="AQ276" i="1"/>
  <c r="AQ292" i="1"/>
  <c r="AQ13" i="1"/>
  <c r="AQ856" i="1"/>
  <c r="AQ763" i="1"/>
  <c r="AQ754" i="1"/>
  <c r="AQ747" i="1"/>
  <c r="AQ708" i="1"/>
  <c r="AQ693" i="1"/>
  <c r="AQ610" i="1"/>
  <c r="AQ691" i="1"/>
  <c r="AQ677" i="1"/>
  <c r="AQ611" i="1"/>
  <c r="AQ597" i="1"/>
  <c r="AQ577" i="1"/>
  <c r="AQ568" i="1"/>
  <c r="AQ485" i="1"/>
  <c r="AQ477" i="1"/>
  <c r="AQ404" i="1"/>
  <c r="AQ369" i="1"/>
  <c r="AQ204" i="1"/>
  <c r="AQ200" i="1"/>
  <c r="AQ148" i="1"/>
  <c r="AQ104" i="1"/>
  <c r="AQ183" i="1"/>
  <c r="AQ341" i="1"/>
  <c r="AQ343" i="1"/>
  <c r="AQ668" i="1"/>
  <c r="AQ846" i="1"/>
  <c r="AQ837" i="1"/>
  <c r="AQ840" i="1"/>
  <c r="AQ77" i="1"/>
  <c r="AQ85" i="1"/>
  <c r="AQ281" i="1"/>
  <c r="AQ294" i="1"/>
  <c r="AQ539" i="1"/>
  <c r="AQ896" i="1"/>
  <c r="AQ757" i="1"/>
  <c r="AQ753" i="1"/>
  <c r="AQ716" i="1"/>
  <c r="AQ706" i="1"/>
  <c r="AQ673" i="1"/>
  <c r="AQ608" i="1"/>
  <c r="AQ690" i="1"/>
  <c r="AQ671" i="1"/>
  <c r="AQ609" i="1"/>
  <c r="AQ538" i="1"/>
  <c r="AQ576" i="1"/>
  <c r="AQ567" i="1"/>
  <c r="AQ483" i="1"/>
  <c r="AQ468" i="1"/>
  <c r="AQ370" i="1"/>
  <c r="AQ363" i="1"/>
  <c r="AQ203" i="1"/>
  <c r="AQ199" i="1"/>
  <c r="AQ107" i="1"/>
  <c r="AQ103" i="1"/>
  <c r="AQ182" i="1"/>
  <c r="AQ408" i="1"/>
  <c r="AQ407" i="1"/>
  <c r="AQ670" i="1"/>
  <c r="AQ855" i="1"/>
  <c r="AQ667" i="1"/>
  <c r="AQ762" i="1"/>
  <c r="AQ79" i="1"/>
  <c r="AQ272" i="1"/>
  <c r="AQ282" i="1"/>
  <c r="AQ337" i="1"/>
  <c r="AQ543" i="1"/>
  <c r="AQ803" i="1"/>
  <c r="AQ756" i="1"/>
  <c r="AQ752" i="1"/>
  <c r="AQ715" i="1"/>
  <c r="AQ705" i="1"/>
  <c r="AQ614" i="1"/>
  <c r="AQ598" i="1"/>
  <c r="AQ689" i="1"/>
  <c r="AQ615" i="1"/>
  <c r="AQ607" i="1"/>
  <c r="AQ540" i="1"/>
  <c r="AQ575" i="1"/>
  <c r="AQ495" i="1"/>
  <c r="AQ482" i="1"/>
  <c r="AQ405" i="1"/>
  <c r="AQ368" i="1"/>
  <c r="AQ206" i="1"/>
  <c r="AQ202" i="1"/>
  <c r="AQ198" i="1"/>
  <c r="AQ106" i="1"/>
  <c r="AQ102" i="1"/>
  <c r="AQ339" i="1"/>
  <c r="AQ362" i="1"/>
  <c r="AQ672" i="1"/>
  <c r="AQ688" i="1"/>
  <c r="AQ853" i="1"/>
  <c r="AQ669" i="1"/>
  <c r="AQ293" i="1"/>
  <c r="AQ81" i="1"/>
  <c r="AQ274" i="1"/>
  <c r="AQ12" i="1"/>
  <c r="AQ14" i="1"/>
  <c r="AQ854" i="1"/>
  <c r="AQ9" i="1"/>
  <c r="K54" i="6"/>
  <c r="K96" i="6" s="1"/>
  <c r="B119" i="13" s="1"/>
  <c r="S712" i="1"/>
  <c r="S18" i="1"/>
  <c r="I158" i="6"/>
  <c r="E89" i="13" s="1"/>
  <c r="F158" i="6"/>
  <c r="B89" i="13" s="1"/>
  <c r="G158" i="6"/>
  <c r="C89" i="13" s="1"/>
  <c r="H158" i="6"/>
  <c r="D89" i="13" s="1"/>
  <c r="J86" i="13"/>
  <c r="F86" i="13"/>
  <c r="G86" i="13"/>
  <c r="S893" i="1"/>
  <c r="S903" i="1"/>
  <c r="S871" i="1"/>
  <c r="S842" i="1"/>
  <c r="S812" i="1"/>
  <c r="S745" i="1"/>
  <c r="S717" i="1"/>
  <c r="S687" i="1"/>
  <c r="S642" i="1"/>
  <c r="S681" i="1"/>
  <c r="S648" i="1"/>
  <c r="S586" i="1"/>
  <c r="S558" i="1"/>
  <c r="S514" i="1"/>
  <c r="S503" i="1"/>
  <c r="S552" i="1"/>
  <c r="S564" i="1"/>
  <c r="S508" i="1"/>
  <c r="S462" i="1"/>
  <c r="S428" i="1"/>
  <c r="S419" i="1"/>
  <c r="S396" i="1"/>
  <c r="S481" i="1"/>
  <c r="S425" i="1"/>
  <c r="S386" i="1"/>
  <c r="S371" i="1"/>
  <c r="S307" i="1"/>
  <c r="S262" i="1"/>
  <c r="S326" i="1"/>
  <c r="S393" i="1"/>
  <c r="S308" i="1"/>
  <c r="S251" i="1"/>
  <c r="S235" i="1"/>
  <c r="S216" i="1"/>
  <c r="S191" i="1"/>
  <c r="S173" i="1"/>
  <c r="S157" i="1"/>
  <c r="S139" i="1"/>
  <c r="S121" i="1"/>
  <c r="S74" i="1"/>
  <c r="S53" i="1"/>
  <c r="S43" i="1"/>
  <c r="S39" i="1"/>
  <c r="S32" i="1"/>
  <c r="S877" i="1"/>
  <c r="S793" i="1"/>
  <c r="S806" i="1"/>
  <c r="S722" i="1"/>
  <c r="S731" i="1"/>
  <c r="S656" i="1"/>
  <c r="S655" i="1"/>
  <c r="S589" i="1"/>
  <c r="S529" i="1"/>
  <c r="S517" i="1"/>
  <c r="S559" i="1"/>
  <c r="S487" i="1"/>
  <c r="S437" i="1"/>
  <c r="S395" i="1"/>
  <c r="S392" i="1"/>
  <c r="S377" i="1"/>
  <c r="S313" i="1"/>
  <c r="S297" i="1"/>
  <c r="S265" i="1"/>
  <c r="S383" i="1"/>
  <c r="S314" i="1"/>
  <c r="S254" i="1"/>
  <c r="S238" i="1"/>
  <c r="S222" i="1"/>
  <c r="S194" i="1"/>
  <c r="S176" i="1"/>
  <c r="S160" i="1"/>
  <c r="S142" i="1"/>
  <c r="S126" i="1"/>
  <c r="S108" i="1"/>
  <c r="S80" i="1"/>
  <c r="S59" i="1"/>
  <c r="S38" i="1"/>
  <c r="S31" i="1"/>
  <c r="S891" i="1"/>
  <c r="S889" i="1"/>
  <c r="S859" i="1"/>
  <c r="S831" i="1"/>
  <c r="S797" i="1"/>
  <c r="S782" i="1"/>
  <c r="S796" i="1"/>
  <c r="S743" i="1"/>
  <c r="S703" i="1"/>
  <c r="S647" i="1"/>
  <c r="S638" i="1"/>
  <c r="S684" i="1"/>
  <c r="S584" i="1"/>
  <c r="S563" i="1"/>
  <c r="S528" i="1"/>
  <c r="S512" i="1"/>
  <c r="S556" i="1"/>
  <c r="S560" i="1"/>
  <c r="S504" i="1"/>
  <c r="S458" i="1"/>
  <c r="S438" i="1"/>
  <c r="S415" i="1"/>
  <c r="S434" i="1"/>
  <c r="S478" i="1"/>
  <c r="S461" i="1"/>
  <c r="S403" i="1"/>
  <c r="S284" i="1"/>
  <c r="S389" i="1"/>
  <c r="S249" i="1"/>
  <c r="S233" i="1"/>
  <c r="S214" i="1"/>
  <c r="S189" i="1"/>
  <c r="S171" i="1"/>
  <c r="S155" i="1"/>
  <c r="S137" i="1"/>
  <c r="S119" i="1"/>
  <c r="S70" i="1"/>
  <c r="S91" i="1"/>
  <c r="S49" i="1"/>
  <c r="S37" i="1"/>
  <c r="S30" i="1"/>
  <c r="S902" i="1"/>
  <c r="F39" i="6" s="1"/>
  <c r="S885" i="1"/>
  <c r="S880" i="1"/>
  <c r="S863" i="1"/>
  <c r="S826" i="1"/>
  <c r="S770" i="1"/>
  <c r="S766" i="1"/>
  <c r="S728" i="1"/>
  <c r="S737" i="1"/>
  <c r="S698" i="1"/>
  <c r="S664" i="1"/>
  <c r="S628" i="1"/>
  <c r="S620" i="1"/>
  <c r="S696" i="1"/>
  <c r="S678" i="1"/>
  <c r="S635" i="1"/>
  <c r="S619" i="1"/>
  <c r="S579" i="1"/>
  <c r="S523" i="1"/>
  <c r="S553" i="1"/>
  <c r="S464" i="1"/>
  <c r="S448" i="1"/>
  <c r="S409" i="1"/>
  <c r="S496" i="1"/>
  <c r="S467" i="1"/>
  <c r="S451" i="1"/>
  <c r="S416" i="1"/>
  <c r="S433" i="1"/>
  <c r="S422" i="1"/>
  <c r="S333" i="1"/>
  <c r="S301" i="1"/>
  <c r="S271" i="1"/>
  <c r="S335" i="1"/>
  <c r="S402" i="1"/>
  <c r="S378" i="1"/>
  <c r="S302" i="1"/>
  <c r="S260" i="1"/>
  <c r="S244" i="1"/>
  <c r="S228" i="1"/>
  <c r="S209" i="1"/>
  <c r="S184" i="1"/>
  <c r="S178" i="1"/>
  <c r="S166" i="1"/>
  <c r="S150" i="1"/>
  <c r="S132" i="1"/>
  <c r="S114" i="1"/>
  <c r="S92" i="1"/>
  <c r="S60" i="1"/>
  <c r="S23" i="1"/>
  <c r="S71" i="1"/>
  <c r="S44" i="1"/>
  <c r="AQ904" i="1"/>
  <c r="AQ900" i="1"/>
  <c r="AQ902" i="1"/>
  <c r="AQ895" i="1"/>
  <c r="AQ894" i="1"/>
  <c r="AQ893" i="1"/>
  <c r="AQ892" i="1"/>
  <c r="AQ891" i="1"/>
  <c r="AQ890" i="1"/>
  <c r="AQ889" i="1"/>
  <c r="AQ888" i="1"/>
  <c r="AQ887" i="1"/>
  <c r="AQ886" i="1"/>
  <c r="AQ885" i="1"/>
  <c r="AQ884" i="1"/>
  <c r="AQ883" i="1"/>
  <c r="AQ882" i="1"/>
  <c r="AQ859" i="1"/>
  <c r="AQ832" i="1"/>
  <c r="AQ831" i="1"/>
  <c r="AQ830" i="1"/>
  <c r="AQ829" i="1"/>
  <c r="AQ828" i="1"/>
  <c r="AQ827" i="1"/>
  <c r="AQ826" i="1"/>
  <c r="AQ825" i="1"/>
  <c r="AQ824" i="1"/>
  <c r="AQ823" i="1"/>
  <c r="AQ810" i="1"/>
  <c r="AQ809" i="1"/>
  <c r="AQ808" i="1"/>
  <c r="AQ807" i="1"/>
  <c r="AQ806" i="1"/>
  <c r="AQ805" i="1"/>
  <c r="AQ804" i="1"/>
  <c r="AQ788" i="1"/>
  <c r="AQ812" i="1"/>
  <c r="AQ795" i="1"/>
  <c r="AQ790" i="1"/>
  <c r="AQ786" i="1"/>
  <c r="AQ822" i="1"/>
  <c r="AQ821" i="1"/>
  <c r="AQ820" i="1"/>
  <c r="AQ819" i="1"/>
  <c r="AQ814" i="1"/>
  <c r="AQ793" i="1"/>
  <c r="AQ746" i="1"/>
  <c r="AQ745" i="1"/>
  <c r="AQ744" i="1"/>
  <c r="AQ743" i="1"/>
  <c r="AQ742" i="1"/>
  <c r="AQ741" i="1"/>
  <c r="AQ740" i="1"/>
  <c r="AQ730" i="1"/>
  <c r="AQ729" i="1"/>
  <c r="AQ728" i="1"/>
  <c r="AQ727" i="1"/>
  <c r="AQ726" i="1"/>
  <c r="AQ725" i="1"/>
  <c r="AQ724" i="1"/>
  <c r="AQ723" i="1"/>
  <c r="AQ722" i="1"/>
  <c r="AQ721" i="1"/>
  <c r="AQ720" i="1"/>
  <c r="AQ719" i="1"/>
  <c r="AQ739" i="1"/>
  <c r="AQ738" i="1"/>
  <c r="AQ737" i="1"/>
  <c r="AQ736" i="1"/>
  <c r="AQ735" i="1"/>
  <c r="AQ734" i="1"/>
  <c r="AQ733" i="1"/>
  <c r="AQ732" i="1"/>
  <c r="AQ731" i="1"/>
  <c r="AQ718" i="1"/>
  <c r="AQ717" i="1"/>
  <c r="AQ704" i="1"/>
  <c r="AQ703" i="1"/>
  <c r="AQ702" i="1"/>
  <c r="AQ701" i="1"/>
  <c r="AQ700" i="1"/>
  <c r="AQ699" i="1"/>
  <c r="AQ698" i="1"/>
  <c r="AQ697" i="1"/>
  <c r="AQ696" i="1"/>
  <c r="AQ695" i="1"/>
  <c r="AQ641" i="1"/>
  <c r="AQ639" i="1"/>
  <c r="AQ637" i="1"/>
  <c r="AQ635" i="1"/>
  <c r="AQ633" i="1"/>
  <c r="AQ631" i="1"/>
  <c r="AQ629" i="1"/>
  <c r="AQ592" i="1"/>
  <c r="AQ626" i="1"/>
  <c r="AQ624" i="1"/>
  <c r="AQ622" i="1"/>
  <c r="AQ620" i="1"/>
  <c r="AQ618" i="1"/>
  <c r="AQ616" i="1"/>
  <c r="AQ642" i="1"/>
  <c r="AQ640" i="1"/>
  <c r="AQ638" i="1"/>
  <c r="AQ636" i="1"/>
  <c r="AQ634" i="1"/>
  <c r="AQ632" i="1"/>
  <c r="AQ630" i="1"/>
  <c r="AQ628" i="1"/>
  <c r="AQ627" i="1"/>
  <c r="AQ625" i="1"/>
  <c r="AQ623" i="1"/>
  <c r="AQ621" i="1"/>
  <c r="AQ619" i="1"/>
  <c r="AQ617" i="1"/>
  <c r="AQ500" i="1"/>
  <c r="AQ591" i="1"/>
  <c r="AQ590" i="1"/>
  <c r="AQ589" i="1"/>
  <c r="AQ588" i="1"/>
  <c r="AQ587" i="1"/>
  <c r="AQ586" i="1"/>
  <c r="AQ585" i="1"/>
  <c r="AQ584" i="1"/>
  <c r="AQ583" i="1"/>
  <c r="AQ582" i="1"/>
  <c r="AQ581" i="1"/>
  <c r="AQ580" i="1"/>
  <c r="AQ579" i="1"/>
  <c r="AQ573" i="1"/>
  <c r="AQ572" i="1"/>
  <c r="AQ571" i="1"/>
  <c r="AQ570" i="1"/>
  <c r="AQ569" i="1"/>
  <c r="AQ499" i="1"/>
  <c r="AQ497" i="1"/>
  <c r="AQ496" i="1"/>
  <c r="AQ494" i="1"/>
  <c r="AQ493" i="1"/>
  <c r="AQ492" i="1"/>
  <c r="AQ491" i="1"/>
  <c r="AQ490" i="1"/>
  <c r="AQ487" i="1"/>
  <c r="AQ486" i="1"/>
  <c r="AQ484" i="1"/>
  <c r="AQ481" i="1"/>
  <c r="AQ480" i="1"/>
  <c r="AQ478" i="1"/>
  <c r="AQ476" i="1"/>
  <c r="AQ475" i="1"/>
  <c r="AQ474" i="1"/>
  <c r="AQ473" i="1"/>
  <c r="AQ432" i="1"/>
  <c r="AQ420" i="1"/>
  <c r="AQ466" i="1"/>
  <c r="AQ464" i="1"/>
  <c r="AQ430" i="1"/>
  <c r="AQ419" i="1"/>
  <c r="AQ467" i="1"/>
  <c r="AQ465" i="1"/>
  <c r="AQ413" i="1"/>
  <c r="AQ402" i="1"/>
  <c r="AQ400" i="1"/>
  <c r="AQ398" i="1"/>
  <c r="AQ399" i="1"/>
  <c r="AQ380" i="1"/>
  <c r="AQ378" i="1"/>
  <c r="AQ376" i="1"/>
  <c r="AQ374" i="1"/>
  <c r="AQ372" i="1"/>
  <c r="AQ335" i="1"/>
  <c r="AQ334" i="1"/>
  <c r="AQ326" i="1"/>
  <c r="AQ322" i="1"/>
  <c r="AQ401" i="1"/>
  <c r="AQ333" i="1"/>
  <c r="AQ332" i="1"/>
  <c r="AQ331" i="1"/>
  <c r="AQ330" i="1"/>
  <c r="AQ329" i="1"/>
  <c r="AQ328" i="1"/>
  <c r="AQ327" i="1"/>
  <c r="AQ325" i="1"/>
  <c r="AQ321" i="1"/>
  <c r="AQ403" i="1"/>
  <c r="AQ381" i="1"/>
  <c r="AQ379" i="1"/>
  <c r="AQ377" i="1"/>
  <c r="AQ375" i="1"/>
  <c r="AQ373" i="1"/>
  <c r="AQ371" i="1"/>
  <c r="AQ324" i="1"/>
  <c r="AQ323" i="1"/>
  <c r="AQ315" i="1"/>
  <c r="AQ271" i="1"/>
  <c r="AQ270" i="1"/>
  <c r="AQ269" i="1"/>
  <c r="AQ268" i="1"/>
  <c r="AQ265" i="1"/>
  <c r="AQ261" i="1"/>
  <c r="AQ264" i="1"/>
  <c r="AQ267" i="1"/>
  <c r="AQ263" i="1"/>
  <c r="AQ266" i="1"/>
  <c r="AQ262" i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6" i="1"/>
  <c r="AQ215" i="1"/>
  <c r="AQ214" i="1"/>
  <c r="AQ213" i="1"/>
  <c r="AQ212" i="1"/>
  <c r="AQ211" i="1"/>
  <c r="AQ210" i="1"/>
  <c r="AQ209" i="1"/>
  <c r="AQ208" i="1"/>
  <c r="AQ207" i="1"/>
  <c r="AQ197" i="1"/>
  <c r="AQ196" i="1"/>
  <c r="AQ194" i="1"/>
  <c r="AQ190" i="1"/>
  <c r="AQ186" i="1"/>
  <c r="AQ177" i="1"/>
  <c r="AQ176" i="1"/>
  <c r="AQ175" i="1"/>
  <c r="AQ174" i="1"/>
  <c r="AQ173" i="1"/>
  <c r="AQ172" i="1"/>
  <c r="AQ171" i="1"/>
  <c r="AQ170" i="1"/>
  <c r="AQ169" i="1"/>
  <c r="AQ168" i="1"/>
  <c r="AQ167" i="1"/>
  <c r="AQ166" i="1"/>
  <c r="AQ165" i="1"/>
  <c r="AQ164" i="1"/>
  <c r="AQ163" i="1"/>
  <c r="AQ162" i="1"/>
  <c r="AQ161" i="1"/>
  <c r="AQ160" i="1"/>
  <c r="AQ159" i="1"/>
  <c r="AQ158" i="1"/>
  <c r="AQ157" i="1"/>
  <c r="AQ156" i="1"/>
  <c r="AQ155" i="1"/>
  <c r="AQ154" i="1"/>
  <c r="AQ153" i="1"/>
  <c r="AQ152" i="1"/>
  <c r="AQ151" i="1"/>
  <c r="AQ150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93" i="1"/>
  <c r="AQ189" i="1"/>
  <c r="AQ185" i="1"/>
  <c r="AQ192" i="1"/>
  <c r="AQ188" i="1"/>
  <c r="AQ195" i="1"/>
  <c r="AQ191" i="1"/>
  <c r="AQ187" i="1"/>
  <c r="AQ184" i="1"/>
  <c r="AQ181" i="1"/>
  <c r="AQ180" i="1"/>
  <c r="AQ179" i="1"/>
  <c r="AQ178" i="1"/>
  <c r="AQ94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82" i="1"/>
  <c r="AQ384" i="1"/>
  <c r="AQ421" i="1"/>
  <c r="AQ414" i="1"/>
  <c r="AQ416" i="1"/>
  <c r="AQ418" i="1"/>
  <c r="AQ383" i="1"/>
  <c r="AQ409" i="1"/>
  <c r="AQ410" i="1"/>
  <c r="AQ411" i="1"/>
  <c r="AQ412" i="1"/>
  <c r="AQ423" i="1"/>
  <c r="AQ424" i="1"/>
  <c r="AQ425" i="1"/>
  <c r="AQ426" i="1"/>
  <c r="AQ427" i="1"/>
  <c r="AQ385" i="1"/>
  <c r="AQ386" i="1"/>
  <c r="AQ387" i="1"/>
  <c r="AQ388" i="1"/>
  <c r="AQ389" i="1"/>
  <c r="AQ390" i="1"/>
  <c r="AQ391" i="1"/>
  <c r="AQ392" i="1"/>
  <c r="AQ393" i="1"/>
  <c r="AQ394" i="1"/>
  <c r="AQ395" i="1"/>
  <c r="AQ396" i="1"/>
  <c r="AQ397" i="1"/>
  <c r="AQ415" i="1"/>
  <c r="AQ417" i="1"/>
  <c r="AQ422" i="1"/>
  <c r="AQ652" i="1"/>
  <c r="AQ679" i="1"/>
  <c r="AQ681" i="1"/>
  <c r="AQ833" i="1"/>
  <c r="AQ767" i="1"/>
  <c r="AQ643" i="1"/>
  <c r="AQ645" i="1"/>
  <c r="AQ662" i="1"/>
  <c r="AQ663" i="1"/>
  <c r="AQ664" i="1"/>
  <c r="AQ665" i="1"/>
  <c r="AQ666" i="1"/>
  <c r="AQ683" i="1"/>
  <c r="AQ685" i="1"/>
  <c r="AQ686" i="1"/>
  <c r="AQ687" i="1"/>
  <c r="AQ848" i="1"/>
  <c r="AQ849" i="1"/>
  <c r="AQ429" i="1"/>
  <c r="AQ647" i="1"/>
  <c r="AQ648" i="1"/>
  <c r="AQ649" i="1"/>
  <c r="AQ650" i="1"/>
  <c r="AQ651" i="1"/>
  <c r="AQ653" i="1"/>
  <c r="AQ661" i="1"/>
  <c r="AQ678" i="1"/>
  <c r="AQ680" i="1"/>
  <c r="AQ682" i="1"/>
  <c r="AQ836" i="1"/>
  <c r="AQ850" i="1"/>
  <c r="AQ851" i="1"/>
  <c r="AQ428" i="1"/>
  <c r="AQ644" i="1"/>
  <c r="AQ646" i="1"/>
  <c r="AQ654" i="1"/>
  <c r="AQ655" i="1"/>
  <c r="AQ656" i="1"/>
  <c r="AQ657" i="1"/>
  <c r="AQ658" i="1"/>
  <c r="AQ659" i="1"/>
  <c r="AQ660" i="1"/>
  <c r="AQ684" i="1"/>
  <c r="AQ839" i="1"/>
  <c r="AQ842" i="1"/>
  <c r="AQ766" i="1"/>
  <c r="AQ792" i="1"/>
  <c r="AQ291" i="1"/>
  <c r="AQ295" i="1"/>
  <c r="AQ297" i="1"/>
  <c r="AQ305" i="1"/>
  <c r="AQ307" i="1"/>
  <c r="AQ309" i="1"/>
  <c r="AQ311" i="1"/>
  <c r="AQ313" i="1"/>
  <c r="AQ299" i="1"/>
  <c r="AQ316" i="1"/>
  <c r="AQ317" i="1"/>
  <c r="AQ318" i="1"/>
  <c r="AQ769" i="1"/>
  <c r="AQ771" i="1"/>
  <c r="AQ773" i="1"/>
  <c r="AQ560" i="1"/>
  <c r="AQ561" i="1"/>
  <c r="AQ562" i="1"/>
  <c r="AQ563" i="1"/>
  <c r="AQ564" i="1"/>
  <c r="AQ565" i="1"/>
  <c r="AQ566" i="1"/>
  <c r="AQ23" i="1"/>
  <c r="AQ51" i="1"/>
  <c r="AQ53" i="1"/>
  <c r="AQ55" i="1"/>
  <c r="AQ57" i="1"/>
  <c r="AQ59" i="1"/>
  <c r="AQ61" i="1"/>
  <c r="AQ63" i="1"/>
  <c r="AQ65" i="1"/>
  <c r="AQ67" i="1"/>
  <c r="AQ69" i="1"/>
  <c r="AQ71" i="1"/>
  <c r="AQ73" i="1"/>
  <c r="AQ75" i="1"/>
  <c r="AQ87" i="1"/>
  <c r="AQ89" i="1"/>
  <c r="AQ91" i="1"/>
  <c r="AQ93" i="1"/>
  <c r="AQ277" i="1"/>
  <c r="AQ278" i="1"/>
  <c r="AQ279" i="1"/>
  <c r="AQ280" i="1"/>
  <c r="AQ283" i="1"/>
  <c r="AQ284" i="1"/>
  <c r="AQ301" i="1"/>
  <c r="AQ303" i="1"/>
  <c r="AQ319" i="1"/>
  <c r="AQ336" i="1"/>
  <c r="AQ774" i="1"/>
  <c r="AQ775" i="1"/>
  <c r="AQ776" i="1"/>
  <c r="AQ777" i="1"/>
  <c r="AQ798" i="1"/>
  <c r="AQ800" i="1"/>
  <c r="AQ559" i="1"/>
  <c r="AQ22" i="1"/>
  <c r="AQ21" i="1"/>
  <c r="AQ794" i="1"/>
  <c r="AQ290" i="1"/>
  <c r="AQ296" i="1"/>
  <c r="AQ298" i="1"/>
  <c r="AQ306" i="1"/>
  <c r="AQ308" i="1"/>
  <c r="AQ310" i="1"/>
  <c r="AQ312" i="1"/>
  <c r="AQ320" i="1"/>
  <c r="AQ314" i="1"/>
  <c r="AQ470" i="1"/>
  <c r="AQ768" i="1"/>
  <c r="AQ770" i="1"/>
  <c r="AQ772" i="1"/>
  <c r="AQ778" i="1"/>
  <c r="AQ779" i="1"/>
  <c r="AQ780" i="1"/>
  <c r="AQ781" i="1"/>
  <c r="AQ782" i="1"/>
  <c r="AQ783" i="1"/>
  <c r="AQ784" i="1"/>
  <c r="AQ802" i="1"/>
  <c r="AQ20" i="1"/>
  <c r="AQ26" i="1"/>
  <c r="AQ27" i="1"/>
  <c r="AQ28" i="1"/>
  <c r="AQ29" i="1"/>
  <c r="AQ30" i="1"/>
  <c r="AQ31" i="1"/>
  <c r="AQ32" i="1"/>
  <c r="AQ19" i="1"/>
  <c r="AQ50" i="1"/>
  <c r="AQ52" i="1"/>
  <c r="AQ54" i="1"/>
  <c r="AQ56" i="1"/>
  <c r="AQ58" i="1"/>
  <c r="AQ60" i="1"/>
  <c r="AQ62" i="1"/>
  <c r="AQ64" i="1"/>
  <c r="AQ66" i="1"/>
  <c r="AQ68" i="1"/>
  <c r="AQ70" i="1"/>
  <c r="AQ72" i="1"/>
  <c r="AQ74" i="1"/>
  <c r="AQ76" i="1"/>
  <c r="AQ78" i="1"/>
  <c r="AQ80" i="1"/>
  <c r="AQ82" i="1"/>
  <c r="AQ84" i="1"/>
  <c r="AQ86" i="1"/>
  <c r="AQ88" i="1"/>
  <c r="AQ90" i="1"/>
  <c r="AQ92" i="1"/>
  <c r="AQ785" i="1"/>
  <c r="AQ787" i="1"/>
  <c r="AQ789" i="1"/>
  <c r="AQ791" i="1"/>
  <c r="AQ285" i="1"/>
  <c r="AQ286" i="1"/>
  <c r="AQ287" i="1"/>
  <c r="AQ288" i="1"/>
  <c r="AQ289" i="1"/>
  <c r="AQ300" i="1"/>
  <c r="AQ302" i="1"/>
  <c r="AQ304" i="1"/>
  <c r="AQ799" i="1"/>
  <c r="AQ801" i="1"/>
  <c r="AQ796" i="1"/>
  <c r="AQ797" i="1"/>
  <c r="AQ546" i="1"/>
  <c r="AQ24" i="1"/>
  <c r="AQ25" i="1"/>
  <c r="AQ434" i="1"/>
  <c r="AQ435" i="1"/>
  <c r="AQ436" i="1"/>
  <c r="AQ438" i="1"/>
  <c r="AQ440" i="1"/>
  <c r="AQ442" i="1"/>
  <c r="AQ444" i="1"/>
  <c r="AQ446" i="1"/>
  <c r="AQ448" i="1"/>
  <c r="AQ450" i="1"/>
  <c r="AQ452" i="1"/>
  <c r="AQ454" i="1"/>
  <c r="AQ456" i="1"/>
  <c r="AQ458" i="1"/>
  <c r="AQ460" i="1"/>
  <c r="AQ462" i="1"/>
  <c r="AQ503" i="1"/>
  <c r="AQ505" i="1"/>
  <c r="AQ507" i="1"/>
  <c r="AQ531" i="1"/>
  <c r="AQ532" i="1"/>
  <c r="AQ533" i="1"/>
  <c r="AQ535" i="1"/>
  <c r="AQ555" i="1"/>
  <c r="AQ553" i="1"/>
  <c r="AQ431" i="1"/>
  <c r="AQ509" i="1"/>
  <c r="AQ511" i="1"/>
  <c r="AQ513" i="1"/>
  <c r="AQ515" i="1"/>
  <c r="AQ517" i="1"/>
  <c r="AQ519" i="1"/>
  <c r="AQ521" i="1"/>
  <c r="AQ523" i="1"/>
  <c r="AQ525" i="1"/>
  <c r="AQ527" i="1"/>
  <c r="AQ437" i="1"/>
  <c r="AQ439" i="1"/>
  <c r="AQ441" i="1"/>
  <c r="AQ443" i="1"/>
  <c r="AQ445" i="1"/>
  <c r="AQ447" i="1"/>
  <c r="AQ449" i="1"/>
  <c r="AQ451" i="1"/>
  <c r="AQ453" i="1"/>
  <c r="AQ455" i="1"/>
  <c r="AQ457" i="1"/>
  <c r="AQ459" i="1"/>
  <c r="AQ461" i="1"/>
  <c r="AQ463" i="1"/>
  <c r="AQ502" i="1"/>
  <c r="AQ504" i="1"/>
  <c r="AQ506" i="1"/>
  <c r="AQ508" i="1"/>
  <c r="AQ530" i="1"/>
  <c r="AQ534" i="1"/>
  <c r="AQ536" i="1"/>
  <c r="AQ537" i="1"/>
  <c r="AQ551" i="1"/>
  <c r="AQ433" i="1"/>
  <c r="AQ501" i="1"/>
  <c r="AQ510" i="1"/>
  <c r="AQ512" i="1"/>
  <c r="AQ514" i="1"/>
  <c r="AQ516" i="1"/>
  <c r="AQ518" i="1"/>
  <c r="AQ520" i="1"/>
  <c r="AQ522" i="1"/>
  <c r="AQ524" i="1"/>
  <c r="AQ526" i="1"/>
  <c r="AQ528" i="1"/>
  <c r="AQ529" i="1"/>
  <c r="AQ547" i="1"/>
  <c r="AQ557" i="1"/>
  <c r="AQ813" i="1"/>
  <c r="AQ817" i="1"/>
  <c r="AQ818" i="1"/>
  <c r="AQ863" i="1"/>
  <c r="AQ861" i="1"/>
  <c r="AQ868" i="1"/>
  <c r="AQ872" i="1"/>
  <c r="AQ873" i="1"/>
  <c r="AQ874" i="1"/>
  <c r="AQ875" i="1"/>
  <c r="AQ876" i="1"/>
  <c r="AQ877" i="1"/>
  <c r="AQ878" i="1"/>
  <c r="AQ879" i="1"/>
  <c r="AQ880" i="1"/>
  <c r="AQ881" i="1"/>
  <c r="AQ901" i="1"/>
  <c r="AQ903" i="1"/>
  <c r="AQ548" i="1"/>
  <c r="AQ549" i="1"/>
  <c r="AQ554" i="1"/>
  <c r="AQ552" i="1"/>
  <c r="AQ811" i="1"/>
  <c r="AQ864" i="1"/>
  <c r="AQ852" i="1"/>
  <c r="AQ870" i="1"/>
  <c r="AQ899" i="1"/>
  <c r="AQ897" i="1"/>
  <c r="AQ558" i="1"/>
  <c r="AQ550" i="1"/>
  <c r="AQ862" i="1"/>
  <c r="AQ865" i="1"/>
  <c r="AQ860" i="1"/>
  <c r="AQ858" i="1"/>
  <c r="AQ556" i="1"/>
  <c r="AQ816" i="1"/>
  <c r="AQ815" i="1"/>
  <c r="AQ866" i="1"/>
  <c r="AQ867" i="1"/>
  <c r="AQ869" i="1"/>
  <c r="AQ871" i="1"/>
  <c r="S879" i="1"/>
  <c r="S777" i="1"/>
  <c r="S824" i="1"/>
  <c r="S807" i="1"/>
  <c r="S723" i="1"/>
  <c r="S740" i="1"/>
  <c r="S732" i="1"/>
  <c r="S658" i="1"/>
  <c r="S657" i="1"/>
  <c r="S590" i="1"/>
  <c r="S569" i="1"/>
  <c r="S518" i="1"/>
  <c r="S554" i="1"/>
  <c r="S490" i="1"/>
  <c r="S439" i="1"/>
  <c r="S394" i="1"/>
  <c r="S379" i="1"/>
  <c r="S299" i="1"/>
  <c r="S266" i="1"/>
  <c r="S255" i="1"/>
  <c r="S239" i="1"/>
  <c r="S223" i="1"/>
  <c r="S195" i="1"/>
  <c r="S177" i="1"/>
  <c r="S161" i="1"/>
  <c r="S143" i="1"/>
  <c r="S127" i="1"/>
  <c r="S109" i="1"/>
  <c r="S82" i="1"/>
  <c r="S50" i="1"/>
  <c r="S61" i="1"/>
  <c r="S21" i="1"/>
  <c r="S901" i="1"/>
  <c r="F38" i="6" s="1"/>
  <c r="S883" i="1"/>
  <c r="S874" i="1"/>
  <c r="S862" i="1"/>
  <c r="S867" i="1"/>
  <c r="S818" i="1"/>
  <c r="S785" i="1"/>
  <c r="S821" i="1"/>
  <c r="S810" i="1"/>
  <c r="S799" i="1"/>
  <c r="S788" i="1"/>
  <c r="S775" i="1"/>
  <c r="S726" i="1"/>
  <c r="S735" i="1"/>
  <c r="S682" i="1"/>
  <c r="S616" i="1"/>
  <c r="S663" i="1"/>
  <c r="S631" i="1"/>
  <c r="S572" i="1"/>
  <c r="S536" i="1"/>
  <c r="S521" i="1"/>
  <c r="S470" i="1"/>
  <c r="S493" i="1"/>
  <c r="S447" i="1"/>
  <c r="S420" i="1"/>
  <c r="S441" i="1"/>
  <c r="S410" i="1"/>
  <c r="S331" i="1"/>
  <c r="S327" i="1"/>
  <c r="S287" i="1"/>
  <c r="S269" i="1"/>
  <c r="S374" i="1"/>
  <c r="S258" i="1"/>
  <c r="S242" i="1"/>
  <c r="S226" i="1"/>
  <c r="S207" i="1"/>
  <c r="S180" i="1"/>
  <c r="S164" i="1"/>
  <c r="S146" i="1"/>
  <c r="S130" i="1"/>
  <c r="S112" i="1"/>
  <c r="S88" i="1"/>
  <c r="S56" i="1"/>
  <c r="S24" i="1"/>
  <c r="S67" i="1"/>
  <c r="S42" i="1"/>
  <c r="S895" i="1"/>
  <c r="S875" i="1"/>
  <c r="S851" i="1"/>
  <c r="S813" i="1"/>
  <c r="S768" i="1"/>
  <c r="S805" i="1"/>
  <c r="S721" i="1"/>
  <c r="S653" i="1"/>
  <c r="S588" i="1"/>
  <c r="S516" i="1"/>
  <c r="S507" i="1"/>
  <c r="S486" i="1"/>
  <c r="S436" i="1"/>
  <c r="S334" i="1"/>
  <c r="S324" i="1"/>
  <c r="S390" i="1"/>
  <c r="S375" i="1"/>
  <c r="S311" i="1"/>
  <c r="S295" i="1"/>
  <c r="S264" i="1"/>
  <c r="S400" i="1"/>
  <c r="S319" i="1"/>
  <c r="S312" i="1"/>
  <c r="S278" i="1"/>
  <c r="S253" i="1"/>
  <c r="S237" i="1"/>
  <c r="S221" i="1"/>
  <c r="S193" i="1"/>
  <c r="S175" i="1"/>
  <c r="S159" i="1"/>
  <c r="S141" i="1"/>
  <c r="S125" i="1"/>
  <c r="S78" i="1"/>
  <c r="S20" i="1"/>
  <c r="S57" i="1"/>
  <c r="S41" i="1"/>
  <c r="S890" i="1"/>
  <c r="S868" i="1"/>
  <c r="S830" i="1"/>
  <c r="S802" i="1"/>
  <c r="S815" i="1"/>
  <c r="S817" i="1"/>
  <c r="S794" i="1"/>
  <c r="S773" i="1"/>
  <c r="S742" i="1"/>
  <c r="S702" i="1"/>
  <c r="S636" i="1"/>
  <c r="S627" i="1"/>
  <c r="S583" i="1"/>
  <c r="S561" i="1"/>
  <c r="S548" i="1"/>
  <c r="S527" i="1"/>
  <c r="S511" i="1"/>
  <c r="S505" i="1"/>
  <c r="S502" i="1"/>
  <c r="S456" i="1"/>
  <c r="S398" i="1"/>
  <c r="S476" i="1"/>
  <c r="S459" i="1"/>
  <c r="S401" i="1"/>
  <c r="S320" i="1"/>
  <c r="S318" i="1"/>
  <c r="S387" i="1"/>
  <c r="S248" i="1"/>
  <c r="S232" i="1"/>
  <c r="S213" i="1"/>
  <c r="S188" i="1"/>
  <c r="S170" i="1"/>
  <c r="S154" i="1"/>
  <c r="S136" i="1"/>
  <c r="S118" i="1"/>
  <c r="S68" i="1"/>
  <c r="S89" i="1"/>
  <c r="S48" i="1"/>
  <c r="S904" i="1"/>
  <c r="S884" i="1"/>
  <c r="S878" i="1"/>
  <c r="S860" i="1"/>
  <c r="S848" i="1"/>
  <c r="S833" i="1"/>
  <c r="S825" i="1"/>
  <c r="S789" i="1"/>
  <c r="S822" i="1"/>
  <c r="S801" i="1"/>
  <c r="S792" i="1"/>
  <c r="S779" i="1"/>
  <c r="S727" i="1"/>
  <c r="S736" i="1"/>
  <c r="S662" i="1"/>
  <c r="S618" i="1"/>
  <c r="S695" i="1"/>
  <c r="S665" i="1"/>
  <c r="S633" i="1"/>
  <c r="S617" i="1"/>
  <c r="S573" i="1"/>
  <c r="S533" i="1"/>
  <c r="S522" i="1"/>
  <c r="S501" i="1"/>
  <c r="S446" i="1"/>
  <c r="S494" i="1"/>
  <c r="S465" i="1"/>
  <c r="S449" i="1"/>
  <c r="S414" i="1"/>
  <c r="S412" i="1"/>
  <c r="S328" i="1"/>
  <c r="S290" i="1"/>
  <c r="S315" i="1"/>
  <c r="S289" i="1"/>
  <c r="S270" i="1"/>
  <c r="S376" i="1"/>
  <c r="S300" i="1"/>
  <c r="S285" i="1"/>
  <c r="S259" i="1"/>
  <c r="S243" i="1"/>
  <c r="S227" i="1"/>
  <c r="S208" i="1"/>
  <c r="S181" i="1"/>
  <c r="S165" i="1"/>
  <c r="S147" i="1"/>
  <c r="S131" i="1"/>
  <c r="S113" i="1"/>
  <c r="S90" i="1"/>
  <c r="S58" i="1"/>
  <c r="S19" i="1"/>
  <c r="S69" i="1"/>
  <c r="S35" i="1"/>
  <c r="S887" i="1"/>
  <c r="S876" i="1"/>
  <c r="S864" i="1"/>
  <c r="S870" i="1"/>
  <c r="S828" i="1"/>
  <c r="S798" i="1"/>
  <c r="S774" i="1"/>
  <c r="S776" i="1"/>
  <c r="S823" i="1"/>
  <c r="S787" i="1"/>
  <c r="S769" i="1"/>
  <c r="S730" i="1"/>
  <c r="S739" i="1"/>
  <c r="S700" i="1"/>
  <c r="S649" i="1"/>
  <c r="S632" i="1"/>
  <c r="S624" i="1"/>
  <c r="S646" i="1"/>
  <c r="S639" i="1"/>
  <c r="S623" i="1"/>
  <c r="S581" i="1"/>
  <c r="S525" i="1"/>
  <c r="S509" i="1"/>
  <c r="S547" i="1"/>
  <c r="S452" i="1"/>
  <c r="S426" i="1"/>
  <c r="S413" i="1"/>
  <c r="S499" i="1"/>
  <c r="S474" i="1"/>
  <c r="S455" i="1"/>
  <c r="S384" i="1"/>
  <c r="S336" i="1"/>
  <c r="S305" i="1"/>
  <c r="S280" i="1"/>
  <c r="S298" i="1"/>
  <c r="S246" i="1"/>
  <c r="S230" i="1"/>
  <c r="S211" i="1"/>
  <c r="S186" i="1"/>
  <c r="S168" i="1"/>
  <c r="S152" i="1"/>
  <c r="S134" i="1"/>
  <c r="S116" i="1"/>
  <c r="S64" i="1"/>
  <c r="S75" i="1"/>
  <c r="S46" i="1"/>
  <c r="S900" i="1"/>
  <c r="S872" i="1"/>
  <c r="S865" i="1"/>
  <c r="S820" i="1"/>
  <c r="S809" i="1"/>
  <c r="S778" i="1"/>
  <c r="S816" i="1"/>
  <c r="S767" i="1"/>
  <c r="S725" i="1"/>
  <c r="S734" i="1"/>
  <c r="S719" i="1"/>
  <c r="S680" i="1"/>
  <c r="S654" i="1"/>
  <c r="S592" i="1"/>
  <c r="S629" i="1"/>
  <c r="S530" i="1"/>
  <c r="S571" i="1"/>
  <c r="S551" i="1"/>
  <c r="S520" i="1"/>
  <c r="S532" i="1"/>
  <c r="S492" i="1"/>
  <c r="S445" i="1"/>
  <c r="S440" i="1"/>
  <c r="S323" i="1"/>
  <c r="S277" i="1"/>
  <c r="S268" i="1"/>
  <c r="S372" i="1"/>
  <c r="S257" i="1"/>
  <c r="S241" i="1"/>
  <c r="S225" i="1"/>
  <c r="S197" i="1"/>
  <c r="S179" i="1"/>
  <c r="S163" i="1"/>
  <c r="S145" i="1"/>
  <c r="S129" i="1"/>
  <c r="S111" i="1"/>
  <c r="S94" i="1"/>
  <c r="S86" i="1"/>
  <c r="S54" i="1"/>
  <c r="S65" i="1"/>
  <c r="S45" i="1"/>
  <c r="S894" i="1"/>
  <c r="S897" i="1"/>
  <c r="S873" i="1"/>
  <c r="S850" i="1"/>
  <c r="S804" i="1"/>
  <c r="S811" i="1"/>
  <c r="S780" i="1"/>
  <c r="S746" i="1"/>
  <c r="S720" i="1"/>
  <c r="S718" i="1"/>
  <c r="S645" i="1"/>
  <c r="S683" i="1"/>
  <c r="S650" i="1"/>
  <c r="S587" i="1"/>
  <c r="S515" i="1"/>
  <c r="S566" i="1"/>
  <c r="S531" i="1"/>
  <c r="S435" i="1"/>
  <c r="S430" i="1"/>
  <c r="S484" i="1"/>
  <c r="S427" i="1"/>
  <c r="S388" i="1"/>
  <c r="S373" i="1"/>
  <c r="S309" i="1"/>
  <c r="S291" i="1"/>
  <c r="S263" i="1"/>
  <c r="S325" i="1"/>
  <c r="S310" i="1"/>
  <c r="S252" i="1"/>
  <c r="S236" i="1"/>
  <c r="S220" i="1"/>
  <c r="S192" i="1"/>
  <c r="S174" i="1"/>
  <c r="S158" i="1"/>
  <c r="S140" i="1"/>
  <c r="S122" i="1"/>
  <c r="S76" i="1"/>
  <c r="S55" i="1"/>
  <c r="S36" i="1"/>
  <c r="S29" i="1"/>
  <c r="F34" i="6"/>
  <c r="AP898" i="1"/>
  <c r="AP857" i="1"/>
  <c r="AP764" i="1"/>
  <c r="AP761" i="1"/>
  <c r="AP760" i="1"/>
  <c r="AP759" i="1"/>
  <c r="AP758" i="1"/>
  <c r="AP750" i="1"/>
  <c r="AP749" i="1"/>
  <c r="AP748" i="1"/>
  <c r="AP714" i="1"/>
  <c r="AP713" i="1"/>
  <c r="AP711" i="1"/>
  <c r="AP709" i="1"/>
  <c r="AP707" i="1"/>
  <c r="AP602" i="1"/>
  <c r="AP600" i="1"/>
  <c r="AP599" i="1"/>
  <c r="AP595" i="1"/>
  <c r="AP593" i="1"/>
  <c r="AP605" i="1"/>
  <c r="AP603" i="1"/>
  <c r="AP601" i="1"/>
  <c r="AP596" i="1"/>
  <c r="AP594" i="1"/>
  <c r="AP544" i="1"/>
  <c r="AP542" i="1"/>
  <c r="AP498" i="1"/>
  <c r="AP488" i="1"/>
  <c r="AP364" i="1"/>
  <c r="AP275" i="1"/>
  <c r="AP367" i="1"/>
  <c r="AP365" i="1"/>
  <c r="AP273" i="1"/>
  <c r="AP219" i="1"/>
  <c r="AP218" i="1"/>
  <c r="AP217" i="1"/>
  <c r="AP124" i="1"/>
  <c r="AP123" i="1"/>
  <c r="AP99" i="1"/>
  <c r="AP100" i="1"/>
  <c r="AP98" i="1"/>
  <c r="AP97" i="1"/>
  <c r="AP96" i="1"/>
  <c r="AP95" i="1"/>
  <c r="AP350" i="1"/>
  <c r="AP352" i="1"/>
  <c r="AP354" i="1"/>
  <c r="AP345" i="1"/>
  <c r="AP347" i="1"/>
  <c r="AP349" i="1"/>
  <c r="AP351" i="1"/>
  <c r="AP353" i="1"/>
  <c r="AP344" i="1"/>
  <c r="AP346" i="1"/>
  <c r="AP348" i="1"/>
  <c r="AP338" i="1"/>
  <c r="AP355" i="1"/>
  <c r="AP356" i="1"/>
  <c r="AP357" i="1"/>
  <c r="AP358" i="1"/>
  <c r="AP359" i="1"/>
  <c r="AP360" i="1"/>
  <c r="AP361" i="1"/>
  <c r="AP835" i="1"/>
  <c r="AP841" i="1"/>
  <c r="AP606" i="1"/>
  <c r="AP843" i="1"/>
  <c r="AP844" i="1"/>
  <c r="AP847" i="1"/>
  <c r="AP838" i="1"/>
  <c r="AP469" i="1"/>
  <c r="AP471" i="1"/>
  <c r="AP472" i="1"/>
  <c r="AP541" i="1"/>
  <c r="AP545" i="1"/>
  <c r="S888" i="1"/>
  <c r="S866" i="1"/>
  <c r="S858" i="1"/>
  <c r="S829" i="1"/>
  <c r="S800" i="1"/>
  <c r="S784" i="1"/>
  <c r="S814" i="1"/>
  <c r="S791" i="1"/>
  <c r="S771" i="1"/>
  <c r="S741" i="1"/>
  <c r="S701" i="1"/>
  <c r="S651" i="1"/>
  <c r="S634" i="1"/>
  <c r="S626" i="1"/>
  <c r="S641" i="1"/>
  <c r="S625" i="1"/>
  <c r="S582" i="1"/>
  <c r="S537" i="1"/>
  <c r="S526" i="1"/>
  <c r="S510" i="1"/>
  <c r="S454" i="1"/>
  <c r="S421" i="1"/>
  <c r="S500" i="1"/>
  <c r="S475" i="1"/>
  <c r="S457" i="1"/>
  <c r="S432" i="1"/>
  <c r="S399" i="1"/>
  <c r="S332" i="1"/>
  <c r="S316" i="1"/>
  <c r="S385" i="1"/>
  <c r="S321" i="1"/>
  <c r="S247" i="1"/>
  <c r="S231" i="1"/>
  <c r="S212" i="1"/>
  <c r="S187" i="1"/>
  <c r="S169" i="1"/>
  <c r="S153" i="1"/>
  <c r="S135" i="1"/>
  <c r="S117" i="1"/>
  <c r="S66" i="1"/>
  <c r="S87" i="1"/>
  <c r="S47" i="1"/>
  <c r="S28" i="1"/>
  <c r="S899" i="1"/>
  <c r="F36" i="6" s="1"/>
  <c r="S892" i="1"/>
  <c r="S852" i="1"/>
  <c r="S832" i="1"/>
  <c r="S744" i="1"/>
  <c r="S704" i="1"/>
  <c r="S685" i="1"/>
  <c r="S640" i="1"/>
  <c r="S686" i="1"/>
  <c r="S679" i="1"/>
  <c r="S546" i="1"/>
  <c r="S585" i="1"/>
  <c r="S565" i="1"/>
  <c r="S557" i="1"/>
  <c r="S513" i="1"/>
  <c r="S562" i="1"/>
  <c r="S550" i="1"/>
  <c r="S506" i="1"/>
  <c r="S460" i="1"/>
  <c r="S443" i="1"/>
  <c r="S417" i="1"/>
  <c r="S444" i="1"/>
  <c r="S480" i="1"/>
  <c r="S463" i="1"/>
  <c r="S431" i="1"/>
  <c r="S261" i="1"/>
  <c r="S322" i="1"/>
  <c r="S286" i="1"/>
  <c r="S391" i="1"/>
  <c r="S306" i="1"/>
  <c r="S279" i="1"/>
  <c r="S250" i="1"/>
  <c r="S234" i="1"/>
  <c r="S215" i="1"/>
  <c r="S190" i="1"/>
  <c r="S172" i="1"/>
  <c r="S156" i="1"/>
  <c r="S138" i="1"/>
  <c r="S120" i="1"/>
  <c r="S72" i="1"/>
  <c r="S93" i="1"/>
  <c r="S51" i="1"/>
  <c r="S34" i="1"/>
  <c r="S27" i="1"/>
  <c r="S886" i="1"/>
  <c r="S882" i="1"/>
  <c r="S869" i="1"/>
  <c r="S839" i="1"/>
  <c r="S827" i="1"/>
  <c r="S772" i="1"/>
  <c r="S790" i="1"/>
  <c r="S819" i="1"/>
  <c r="S783" i="1"/>
  <c r="S729" i="1"/>
  <c r="S738" i="1"/>
  <c r="S699" i="1"/>
  <c r="S666" i="1"/>
  <c r="S630" i="1"/>
  <c r="S622" i="1"/>
  <c r="S697" i="1"/>
  <c r="S661" i="1"/>
  <c r="S644" i="1"/>
  <c r="S637" i="1"/>
  <c r="S621" i="1"/>
  <c r="S580" i="1"/>
  <c r="S535" i="1"/>
  <c r="S524" i="1"/>
  <c r="S549" i="1"/>
  <c r="S466" i="1"/>
  <c r="S450" i="1"/>
  <c r="S424" i="1"/>
  <c r="S411" i="1"/>
  <c r="S497" i="1"/>
  <c r="S473" i="1"/>
  <c r="S453" i="1"/>
  <c r="S418" i="1"/>
  <c r="S429" i="1"/>
  <c r="S330" i="1"/>
  <c r="S382" i="1"/>
  <c r="S303" i="1"/>
  <c r="S283" i="1"/>
  <c r="S380" i="1"/>
  <c r="S304" i="1"/>
  <c r="S296" i="1"/>
  <c r="S245" i="1"/>
  <c r="S229" i="1"/>
  <c r="S210" i="1"/>
  <c r="S185" i="1"/>
  <c r="S167" i="1"/>
  <c r="S151" i="1"/>
  <c r="S133" i="1"/>
  <c r="S115" i="1"/>
  <c r="S62" i="1"/>
  <c r="S73" i="1"/>
  <c r="S22" i="1"/>
  <c r="S26" i="1"/>
  <c r="S881" i="1"/>
  <c r="S849" i="1"/>
  <c r="S861" i="1"/>
  <c r="S836" i="1"/>
  <c r="S795" i="1"/>
  <c r="S781" i="1"/>
  <c r="S786" i="1"/>
  <c r="S808" i="1"/>
  <c r="S724" i="1"/>
  <c r="S733" i="1"/>
  <c r="S660" i="1"/>
  <c r="S652" i="1"/>
  <c r="S659" i="1"/>
  <c r="S643" i="1"/>
  <c r="S591" i="1"/>
  <c r="S570" i="1"/>
  <c r="S534" i="1"/>
  <c r="S519" i="1"/>
  <c r="S555" i="1"/>
  <c r="S423" i="1"/>
  <c r="S491" i="1"/>
  <c r="S442" i="1"/>
  <c r="S329" i="1"/>
  <c r="S317" i="1"/>
  <c r="S397" i="1"/>
  <c r="S381" i="1"/>
  <c r="S267" i="1"/>
  <c r="S288" i="1"/>
  <c r="S256" i="1"/>
  <c r="S240" i="1"/>
  <c r="S224" i="1"/>
  <c r="S196" i="1"/>
  <c r="S162" i="1"/>
  <c r="S144" i="1"/>
  <c r="S128" i="1"/>
  <c r="S110" i="1"/>
  <c r="S84" i="1"/>
  <c r="S52" i="1"/>
  <c r="S63" i="1"/>
  <c r="S40" i="1"/>
  <c r="S33" i="1"/>
  <c r="J17" i="6"/>
  <c r="J99" i="6" s="1"/>
  <c r="N41" i="6"/>
  <c r="F41" i="6"/>
  <c r="H8" i="6"/>
  <c r="J8" i="6"/>
  <c r="X17" i="6"/>
  <c r="X99" i="6" s="1"/>
  <c r="R138" i="6" s="1"/>
  <c r="J165" i="13" s="1"/>
  <c r="F25" i="6"/>
  <c r="K10" i="6"/>
  <c r="K92" i="6" s="1"/>
  <c r="B115" i="13" s="1"/>
  <c r="H11" i="6"/>
  <c r="K12" i="6"/>
  <c r="K94" i="6" s="1"/>
  <c r="B117" i="13" s="1"/>
  <c r="H17" i="6"/>
  <c r="X10" i="6"/>
  <c r="X92" i="6" s="1"/>
  <c r="P131" i="6" s="1"/>
  <c r="H158" i="13" s="1"/>
  <c r="I11" i="6"/>
  <c r="I93" i="6" s="1"/>
  <c r="C20" i="12" s="1"/>
  <c r="I12" i="6"/>
  <c r="I94" i="6" s="1"/>
  <c r="C21" i="12" s="1"/>
  <c r="G17" i="6"/>
  <c r="J12" i="6"/>
  <c r="J94" i="6" s="1"/>
  <c r="X12" i="6"/>
  <c r="X94" i="6" s="1"/>
  <c r="K133" i="6" s="1"/>
  <c r="C160" i="13" s="1"/>
  <c r="I13" i="6"/>
  <c r="I95" i="6" s="1"/>
  <c r="C22" i="12" s="1"/>
  <c r="H19" i="6"/>
  <c r="G21" i="6"/>
  <c r="G23" i="6"/>
  <c r="X11" i="6"/>
  <c r="X93" i="6" s="1"/>
  <c r="G11" i="6"/>
  <c r="K20" i="6"/>
  <c r="K102" i="6" s="1"/>
  <c r="B125" i="13" s="1"/>
  <c r="H13" i="6"/>
  <c r="H21" i="6"/>
  <c r="J23" i="6"/>
  <c r="J105" i="6" s="1"/>
  <c r="F144" i="6" s="1"/>
  <c r="B75" i="13" s="1"/>
  <c r="X23" i="6"/>
  <c r="X8" i="6"/>
  <c r="X90" i="6" s="1"/>
  <c r="G10" i="6"/>
  <c r="G12" i="6"/>
  <c r="G8" i="6"/>
  <c r="G13" i="6"/>
  <c r="I20" i="6"/>
  <c r="I102" i="6" s="1"/>
  <c r="C29" i="12" s="1"/>
  <c r="J13" i="6"/>
  <c r="J95" i="6" s="1"/>
  <c r="F134" i="6" s="1"/>
  <c r="B65" i="13" s="1"/>
  <c r="X13" i="6"/>
  <c r="X95" i="6" s="1"/>
  <c r="M134" i="6" s="1"/>
  <c r="E161" i="13" s="1"/>
  <c r="I15" i="6"/>
  <c r="I97" i="6" s="1"/>
  <c r="C24" i="12" s="1"/>
  <c r="I21" i="6"/>
  <c r="I103" i="6" s="1"/>
  <c r="C30" i="12" s="1"/>
  <c r="I23" i="6"/>
  <c r="I8" i="6"/>
  <c r="I90" i="6" s="1"/>
  <c r="J11" i="6"/>
  <c r="J93" i="6" s="1"/>
  <c r="C42" i="6"/>
  <c r="H12" i="6"/>
  <c r="I17" i="6"/>
  <c r="I99" i="6" s="1"/>
  <c r="C26" i="12" s="1"/>
  <c r="X19" i="6"/>
  <c r="X101" i="6" s="1"/>
  <c r="J21" i="6"/>
  <c r="X21" i="6"/>
  <c r="X103" i="6" s="1"/>
  <c r="J142" i="6" s="1"/>
  <c r="B169" i="13" s="1"/>
  <c r="H23" i="6"/>
  <c r="F14" i="6"/>
  <c r="L42" i="6"/>
  <c r="E42" i="6"/>
  <c r="E48" i="6"/>
  <c r="D82" i="6"/>
  <c r="H90" i="6"/>
  <c r="X81" i="6"/>
  <c r="X123" i="6" s="1"/>
  <c r="L81" i="6"/>
  <c r="L123" i="6" s="1"/>
  <c r="C146" i="13" s="1"/>
  <c r="E81" i="6"/>
  <c r="I81" i="6"/>
  <c r="I123" i="6" s="1"/>
  <c r="C50" i="12" s="1"/>
  <c r="J81" i="6"/>
  <c r="J123" i="6" s="1"/>
  <c r="G81" i="6"/>
  <c r="G123" i="6" s="1"/>
  <c r="K81" i="6"/>
  <c r="K123" i="6" s="1"/>
  <c r="B146" i="13" s="1"/>
  <c r="H81" i="6"/>
  <c r="H123" i="6" s="1"/>
  <c r="B50" i="12" s="1"/>
  <c r="R160" i="6"/>
  <c r="J187" i="13" s="1"/>
  <c r="O160" i="6"/>
  <c r="G187" i="13" s="1"/>
  <c r="L160" i="6"/>
  <c r="D187" i="13" s="1"/>
  <c r="N160" i="6"/>
  <c r="F187" i="13" s="1"/>
  <c r="K160" i="6"/>
  <c r="C187" i="13" s="1"/>
  <c r="J160" i="6"/>
  <c r="B187" i="13" s="1"/>
  <c r="Q160" i="6"/>
  <c r="I187" i="13" s="1"/>
  <c r="M160" i="6"/>
  <c r="E187" i="13" s="1"/>
  <c r="P160" i="6"/>
  <c r="H187" i="13" s="1"/>
  <c r="H9" i="6"/>
  <c r="G155" i="6"/>
  <c r="C86" i="13" s="1"/>
  <c r="H155" i="6"/>
  <c r="D86" i="13" s="1"/>
  <c r="I155" i="6"/>
  <c r="E86" i="13" s="1"/>
  <c r="F155" i="6"/>
  <c r="B86" i="13" s="1"/>
  <c r="N155" i="6"/>
  <c r="F182" i="13" s="1"/>
  <c r="L155" i="6"/>
  <c r="D182" i="13" s="1"/>
  <c r="R155" i="6"/>
  <c r="J182" i="13" s="1"/>
  <c r="K155" i="6"/>
  <c r="C182" i="13" s="1"/>
  <c r="M155" i="6"/>
  <c r="E182" i="13" s="1"/>
  <c r="P155" i="6"/>
  <c r="H182" i="13" s="1"/>
  <c r="Q155" i="6"/>
  <c r="I182" i="13" s="1"/>
  <c r="J155" i="6"/>
  <c r="B182" i="13" s="1"/>
  <c r="O155" i="6"/>
  <c r="G182" i="13" s="1"/>
  <c r="J103" i="6"/>
  <c r="G142" i="6" s="1"/>
  <c r="C73" i="13" s="1"/>
  <c r="L157" i="6"/>
  <c r="D184" i="13" s="1"/>
  <c r="J157" i="6"/>
  <c r="B184" i="13" s="1"/>
  <c r="N157" i="6"/>
  <c r="F184" i="13" s="1"/>
  <c r="M157" i="6"/>
  <c r="E184" i="13" s="1"/>
  <c r="R157" i="6"/>
  <c r="J184" i="13" s="1"/>
  <c r="K157" i="6"/>
  <c r="C184" i="13" s="1"/>
  <c r="Q157" i="6"/>
  <c r="I184" i="13" s="1"/>
  <c r="O157" i="6"/>
  <c r="G184" i="13" s="1"/>
  <c r="P157" i="6"/>
  <c r="H184" i="13" s="1"/>
  <c r="I135" i="6"/>
  <c r="E66" i="13" s="1"/>
  <c r="H135" i="6"/>
  <c r="D66" i="13" s="1"/>
  <c r="G135" i="6"/>
  <c r="C66" i="13" s="1"/>
  <c r="F135" i="6"/>
  <c r="B66" i="13" s="1"/>
  <c r="J135" i="6"/>
  <c r="B162" i="13" s="1"/>
  <c r="N135" i="6"/>
  <c r="F162" i="13" s="1"/>
  <c r="O135" i="6"/>
  <c r="G162" i="13" s="1"/>
  <c r="L135" i="6"/>
  <c r="D162" i="13" s="1"/>
  <c r="M135" i="6"/>
  <c r="E162" i="13" s="1"/>
  <c r="K135" i="6"/>
  <c r="C162" i="13" s="1"/>
  <c r="P135" i="6"/>
  <c r="H162" i="13" s="1"/>
  <c r="Q135" i="6"/>
  <c r="I162" i="13" s="1"/>
  <c r="R135" i="6"/>
  <c r="J162" i="13" s="1"/>
  <c r="I160" i="6"/>
  <c r="E91" i="13" s="1"/>
  <c r="G160" i="6"/>
  <c r="C91" i="13" s="1"/>
  <c r="H160" i="6"/>
  <c r="D91" i="13" s="1"/>
  <c r="F160" i="6"/>
  <c r="B91" i="13" s="1"/>
  <c r="N132" i="6"/>
  <c r="F159" i="13" s="1"/>
  <c r="P132" i="6"/>
  <c r="H159" i="13" s="1"/>
  <c r="M132" i="6"/>
  <c r="E159" i="13" s="1"/>
  <c r="O132" i="6"/>
  <c r="G159" i="13" s="1"/>
  <c r="R132" i="6"/>
  <c r="J159" i="13" s="1"/>
  <c r="Q132" i="6"/>
  <c r="I159" i="13" s="1"/>
  <c r="K132" i="6"/>
  <c r="C159" i="13" s="1"/>
  <c r="J132" i="6"/>
  <c r="B159" i="13" s="1"/>
  <c r="L132" i="6"/>
  <c r="D159" i="13" s="1"/>
  <c r="G159" i="6"/>
  <c r="C90" i="13" s="1"/>
  <c r="H159" i="6"/>
  <c r="D90" i="13" s="1"/>
  <c r="F159" i="6"/>
  <c r="B90" i="13" s="1"/>
  <c r="I159" i="6"/>
  <c r="E90" i="13" s="1"/>
  <c r="P154" i="6"/>
  <c r="H181" i="13" s="1"/>
  <c r="M154" i="6"/>
  <c r="E181" i="13" s="1"/>
  <c r="Q154" i="6"/>
  <c r="I181" i="13" s="1"/>
  <c r="K154" i="6"/>
  <c r="C181" i="13" s="1"/>
  <c r="J154" i="6"/>
  <c r="B181" i="13" s="1"/>
  <c r="N154" i="6"/>
  <c r="F181" i="13" s="1"/>
  <c r="L154" i="6"/>
  <c r="D181" i="13" s="1"/>
  <c r="R154" i="6"/>
  <c r="J181" i="13" s="1"/>
  <c r="O154" i="6"/>
  <c r="G181" i="13" s="1"/>
  <c r="O131" i="6"/>
  <c r="G158" i="13" s="1"/>
  <c r="R131" i="6"/>
  <c r="J158" i="13" s="1"/>
  <c r="Q131" i="6"/>
  <c r="I158" i="13" s="1"/>
  <c r="L131" i="6"/>
  <c r="D158" i="13" s="1"/>
  <c r="N131" i="6"/>
  <c r="F158" i="13" s="1"/>
  <c r="K131" i="6"/>
  <c r="C158" i="13" s="1"/>
  <c r="J131" i="6"/>
  <c r="B158" i="13" s="1"/>
  <c r="G138" i="6"/>
  <c r="C69" i="13" s="1"/>
  <c r="I138" i="6"/>
  <c r="E69" i="13" s="1"/>
  <c r="H138" i="6"/>
  <c r="D69" i="13" s="1"/>
  <c r="F138" i="6"/>
  <c r="B69" i="13" s="1"/>
  <c r="O159" i="6"/>
  <c r="G186" i="13" s="1"/>
  <c r="J159" i="6"/>
  <c r="B186" i="13" s="1"/>
  <c r="L159" i="6"/>
  <c r="D186" i="13" s="1"/>
  <c r="M159" i="6"/>
  <c r="E186" i="13" s="1"/>
  <c r="P159" i="6"/>
  <c r="H186" i="13" s="1"/>
  <c r="Q159" i="6"/>
  <c r="I186" i="13" s="1"/>
  <c r="N159" i="6"/>
  <c r="F186" i="13" s="1"/>
  <c r="K159" i="6"/>
  <c r="C186" i="13" s="1"/>
  <c r="R159" i="6"/>
  <c r="J186" i="13" s="1"/>
  <c r="N158" i="6"/>
  <c r="F185" i="13" s="1"/>
  <c r="Q158" i="6"/>
  <c r="I185" i="13" s="1"/>
  <c r="O158" i="6"/>
  <c r="G185" i="13" s="1"/>
  <c r="P158" i="6"/>
  <c r="H185" i="13" s="1"/>
  <c r="J158" i="6"/>
  <c r="B185" i="13" s="1"/>
  <c r="K158" i="6"/>
  <c r="C185" i="13" s="1"/>
  <c r="R158" i="6"/>
  <c r="J185" i="13" s="1"/>
  <c r="M158" i="6"/>
  <c r="E185" i="13" s="1"/>
  <c r="L158" i="6"/>
  <c r="D185" i="13" s="1"/>
  <c r="P161" i="6"/>
  <c r="H188" i="13" s="1"/>
  <c r="R161" i="6"/>
  <c r="J188" i="13" s="1"/>
  <c r="O161" i="6"/>
  <c r="G188" i="13" s="1"/>
  <c r="M161" i="6"/>
  <c r="E188" i="13" s="1"/>
  <c r="L161" i="6"/>
  <c r="D188" i="13" s="1"/>
  <c r="K161" i="6"/>
  <c r="C188" i="13" s="1"/>
  <c r="J161" i="6"/>
  <c r="B188" i="13" s="1"/>
  <c r="N161" i="6"/>
  <c r="F188" i="13" s="1"/>
  <c r="Q161" i="6"/>
  <c r="I188" i="13" s="1"/>
  <c r="Q133" i="6"/>
  <c r="I160" i="13" s="1"/>
  <c r="Q138" i="6"/>
  <c r="I165" i="13" s="1"/>
  <c r="K138" i="6"/>
  <c r="C165" i="13" s="1"/>
  <c r="L138" i="6"/>
  <c r="D165" i="13" s="1"/>
  <c r="P138" i="6"/>
  <c r="H165" i="13" s="1"/>
  <c r="N138" i="6"/>
  <c r="F165" i="13" s="1"/>
  <c r="O138" i="6"/>
  <c r="G165" i="13" s="1"/>
  <c r="J138" i="6"/>
  <c r="B165" i="13" s="1"/>
  <c r="G157" i="6"/>
  <c r="C88" i="13" s="1"/>
  <c r="H157" i="6"/>
  <c r="D88" i="13" s="1"/>
  <c r="I157" i="6"/>
  <c r="E88" i="13" s="1"/>
  <c r="F157" i="6"/>
  <c r="B88" i="13" s="1"/>
  <c r="X67" i="6"/>
  <c r="X109" i="6" s="1"/>
  <c r="I67" i="6"/>
  <c r="I109" i="6" s="1"/>
  <c r="C36" i="12" s="1"/>
  <c r="E67" i="6"/>
  <c r="K67" i="6"/>
  <c r="K109" i="6" s="1"/>
  <c r="B132" i="13" s="1"/>
  <c r="T67" i="6"/>
  <c r="T109" i="6" s="1"/>
  <c r="K132" i="13" s="1"/>
  <c r="J67" i="6"/>
  <c r="J109" i="6" s="1"/>
  <c r="Q67" i="6"/>
  <c r="Q109" i="6" s="1"/>
  <c r="H132" i="13" s="1"/>
  <c r="N67" i="6"/>
  <c r="N109" i="6" s="1"/>
  <c r="E132" i="13" s="1"/>
  <c r="S67" i="6"/>
  <c r="S109" i="6" s="1"/>
  <c r="J132" i="13" s="1"/>
  <c r="W67" i="6"/>
  <c r="W109" i="6" s="1"/>
  <c r="N132" i="13" s="1"/>
  <c r="R67" i="6"/>
  <c r="R109" i="6" s="1"/>
  <c r="I132" i="13" s="1"/>
  <c r="U67" i="6"/>
  <c r="U109" i="6" s="1"/>
  <c r="L132" i="13" s="1"/>
  <c r="H67" i="6"/>
  <c r="H109" i="6" s="1"/>
  <c r="B36" i="12" s="1"/>
  <c r="O67" i="6"/>
  <c r="O109" i="6" s="1"/>
  <c r="F132" i="13" s="1"/>
  <c r="V67" i="6"/>
  <c r="V109" i="6" s="1"/>
  <c r="M132" i="13" s="1"/>
  <c r="M67" i="6"/>
  <c r="M109" i="6" s="1"/>
  <c r="D132" i="13" s="1"/>
  <c r="P67" i="6"/>
  <c r="P109" i="6" s="1"/>
  <c r="G132" i="13" s="1"/>
  <c r="L67" i="6"/>
  <c r="L109" i="6" s="1"/>
  <c r="C132" i="13" s="1"/>
  <c r="G67" i="6"/>
  <c r="G109" i="6" s="1"/>
  <c r="H20" i="6"/>
  <c r="H102" i="6" s="1"/>
  <c r="B29" i="12" s="1"/>
  <c r="X15" i="6"/>
  <c r="X97" i="6" s="1"/>
  <c r="K21" i="6"/>
  <c r="K103" i="6" s="1"/>
  <c r="B126" i="13" s="1"/>
  <c r="H93" i="6"/>
  <c r="B20" i="12" s="1"/>
  <c r="G16" i="6"/>
  <c r="J24" i="6"/>
  <c r="J106" i="6" s="1"/>
  <c r="G24" i="6"/>
  <c r="G19" i="6"/>
  <c r="AP5" i="1"/>
  <c r="F32" i="6"/>
  <c r="H26" i="6"/>
  <c r="H108" i="6" s="1"/>
  <c r="B35" i="12" s="1"/>
  <c r="X62" i="6"/>
  <c r="J62" i="6"/>
  <c r="J104" i="6" s="1"/>
  <c r="M62" i="6"/>
  <c r="M104" i="6" s="1"/>
  <c r="D127" i="13" s="1"/>
  <c r="S62" i="6"/>
  <c r="S104" i="6" s="1"/>
  <c r="J127" i="13" s="1"/>
  <c r="O62" i="6"/>
  <c r="O104" i="6" s="1"/>
  <c r="F127" i="13" s="1"/>
  <c r="U62" i="6"/>
  <c r="U104" i="6" s="1"/>
  <c r="L127" i="13" s="1"/>
  <c r="E62" i="6"/>
  <c r="H62" i="6"/>
  <c r="H104" i="6" s="1"/>
  <c r="B31" i="12" s="1"/>
  <c r="L62" i="6"/>
  <c r="L104" i="6" s="1"/>
  <c r="C127" i="13" s="1"/>
  <c r="I62" i="6"/>
  <c r="N62" i="6"/>
  <c r="N104" i="6" s="1"/>
  <c r="E127" i="13" s="1"/>
  <c r="V62" i="6"/>
  <c r="V104" i="6" s="1"/>
  <c r="M127" i="13" s="1"/>
  <c r="T62" i="6"/>
  <c r="T104" i="6" s="1"/>
  <c r="K127" i="13" s="1"/>
  <c r="K62" i="6"/>
  <c r="K104" i="6" s="1"/>
  <c r="B127" i="13" s="1"/>
  <c r="Q62" i="6"/>
  <c r="Q104" i="6" s="1"/>
  <c r="H127" i="13" s="1"/>
  <c r="P62" i="6"/>
  <c r="P104" i="6" s="1"/>
  <c r="G127" i="13" s="1"/>
  <c r="R62" i="6"/>
  <c r="R104" i="6" s="1"/>
  <c r="I127" i="13" s="1"/>
  <c r="W62" i="6"/>
  <c r="W104" i="6" s="1"/>
  <c r="N127" i="13" s="1"/>
  <c r="G62" i="6"/>
  <c r="G104" i="6" s="1"/>
  <c r="H101" i="6"/>
  <c r="B28" i="12" s="1"/>
  <c r="K11" i="6"/>
  <c r="K93" i="6" s="1"/>
  <c r="B116" i="13" s="1"/>
  <c r="K9" i="6"/>
  <c r="I9" i="6"/>
  <c r="K122" i="6"/>
  <c r="B145" i="13" s="1"/>
  <c r="K19" i="6"/>
  <c r="K101" i="6" s="1"/>
  <c r="B124" i="13" s="1"/>
  <c r="X18" i="6"/>
  <c r="X100" i="6" s="1"/>
  <c r="X69" i="6"/>
  <c r="X111" i="6" s="1"/>
  <c r="P69" i="6"/>
  <c r="P111" i="6" s="1"/>
  <c r="G134" i="13" s="1"/>
  <c r="H69" i="6"/>
  <c r="H111" i="6" s="1"/>
  <c r="B38" i="12" s="1"/>
  <c r="W69" i="6"/>
  <c r="W111" i="6" s="1"/>
  <c r="N134" i="13" s="1"/>
  <c r="O69" i="6"/>
  <c r="O111" i="6" s="1"/>
  <c r="F134" i="13" s="1"/>
  <c r="U69" i="6"/>
  <c r="U111" i="6" s="1"/>
  <c r="L134" i="13" s="1"/>
  <c r="M69" i="6"/>
  <c r="M111" i="6" s="1"/>
  <c r="D134" i="13" s="1"/>
  <c r="Q69" i="6"/>
  <c r="Q111" i="6" s="1"/>
  <c r="H134" i="13" s="1"/>
  <c r="T69" i="6"/>
  <c r="T111" i="6" s="1"/>
  <c r="K134" i="13" s="1"/>
  <c r="S69" i="6"/>
  <c r="S111" i="6" s="1"/>
  <c r="J134" i="13" s="1"/>
  <c r="E69" i="6"/>
  <c r="I69" i="6"/>
  <c r="I111" i="6" s="1"/>
  <c r="C38" i="12" s="1"/>
  <c r="V69" i="6"/>
  <c r="V111" i="6" s="1"/>
  <c r="M134" i="13" s="1"/>
  <c r="K69" i="6"/>
  <c r="K111" i="6" s="1"/>
  <c r="B134" i="13" s="1"/>
  <c r="F69" i="6"/>
  <c r="J69" i="6"/>
  <c r="J111" i="6" s="1"/>
  <c r="N69" i="6"/>
  <c r="N111" i="6" s="1"/>
  <c r="E134" i="13" s="1"/>
  <c r="R69" i="6"/>
  <c r="R111" i="6" s="1"/>
  <c r="I134" i="13" s="1"/>
  <c r="L69" i="6"/>
  <c r="L111" i="6" s="1"/>
  <c r="C134" i="13" s="1"/>
  <c r="G69" i="6"/>
  <c r="G111" i="6" s="1"/>
  <c r="X71" i="6"/>
  <c r="X113" i="6" s="1"/>
  <c r="J71" i="6"/>
  <c r="J113" i="6" s="1"/>
  <c r="H71" i="6"/>
  <c r="H113" i="6" s="1"/>
  <c r="B40" i="12" s="1"/>
  <c r="G71" i="6"/>
  <c r="G113" i="6" s="1"/>
  <c r="K71" i="6"/>
  <c r="K113" i="6" s="1"/>
  <c r="B136" i="13" s="1"/>
  <c r="E71" i="6"/>
  <c r="I71" i="6"/>
  <c r="I113" i="6" s="1"/>
  <c r="C40" i="12" s="1"/>
  <c r="J90" i="6"/>
  <c r="H95" i="6"/>
  <c r="B22" i="12" s="1"/>
  <c r="K17" i="6"/>
  <c r="K99" i="6" s="1"/>
  <c r="B122" i="13" s="1"/>
  <c r="K15" i="6"/>
  <c r="K97" i="6" s="1"/>
  <c r="B120" i="13" s="1"/>
  <c r="H49" i="6"/>
  <c r="H91" i="6" s="1"/>
  <c r="B18" i="12" s="1"/>
  <c r="J49" i="6"/>
  <c r="E49" i="6"/>
  <c r="I49" i="6"/>
  <c r="K49" i="6"/>
  <c r="X49" i="6"/>
  <c r="K8" i="6"/>
  <c r="J16" i="6"/>
  <c r="J98" i="6" s="1"/>
  <c r="X24" i="6"/>
  <c r="X106" i="6" s="1"/>
  <c r="I63" i="6"/>
  <c r="H63" i="6"/>
  <c r="H105" i="6" s="1"/>
  <c r="B32" i="12" s="1"/>
  <c r="E63" i="6"/>
  <c r="X63" i="6"/>
  <c r="X105" i="6" s="1"/>
  <c r="X26" i="6"/>
  <c r="X108" i="6" s="1"/>
  <c r="F37" i="6"/>
  <c r="F31" i="6"/>
  <c r="F28" i="6"/>
  <c r="G9" i="6"/>
  <c r="F40" i="6"/>
  <c r="F33" i="6"/>
  <c r="K18" i="6"/>
  <c r="K100" i="6" s="1"/>
  <c r="B123" i="13" s="1"/>
  <c r="I18" i="6"/>
  <c r="I100" i="6" s="1"/>
  <c r="C27" i="12" s="1"/>
  <c r="F35" i="6"/>
  <c r="X70" i="6"/>
  <c r="X112" i="6" s="1"/>
  <c r="E70" i="6"/>
  <c r="M70" i="6"/>
  <c r="M112" i="6" s="1"/>
  <c r="D135" i="13" s="1"/>
  <c r="F70" i="6"/>
  <c r="L70" i="6"/>
  <c r="L112" i="6" s="1"/>
  <c r="C135" i="13" s="1"/>
  <c r="U70" i="6"/>
  <c r="U112" i="6" s="1"/>
  <c r="L135" i="13" s="1"/>
  <c r="N70" i="6"/>
  <c r="N112" i="6" s="1"/>
  <c r="E135" i="13" s="1"/>
  <c r="V70" i="6"/>
  <c r="V112" i="6" s="1"/>
  <c r="M135" i="13" s="1"/>
  <c r="W70" i="6"/>
  <c r="W112" i="6" s="1"/>
  <c r="N135" i="13" s="1"/>
  <c r="T70" i="6"/>
  <c r="T112" i="6" s="1"/>
  <c r="K135" i="13" s="1"/>
  <c r="P70" i="6"/>
  <c r="P112" i="6" s="1"/>
  <c r="G135" i="13" s="1"/>
  <c r="H70" i="6"/>
  <c r="H112" i="6" s="1"/>
  <c r="B39" i="12" s="1"/>
  <c r="Q70" i="6"/>
  <c r="Q112" i="6" s="1"/>
  <c r="H135" i="13" s="1"/>
  <c r="O70" i="6"/>
  <c r="O112" i="6" s="1"/>
  <c r="F135" i="13" s="1"/>
  <c r="S70" i="6"/>
  <c r="S112" i="6" s="1"/>
  <c r="J135" i="13" s="1"/>
  <c r="I70" i="6"/>
  <c r="I112" i="6" s="1"/>
  <c r="C39" i="12" s="1"/>
  <c r="R70" i="6"/>
  <c r="R112" i="6" s="1"/>
  <c r="I135" i="13" s="1"/>
  <c r="J70" i="6"/>
  <c r="J112" i="6" s="1"/>
  <c r="G70" i="6"/>
  <c r="G112" i="6" s="1"/>
  <c r="K70" i="6"/>
  <c r="K112" i="6" s="1"/>
  <c r="B135" i="13" s="1"/>
  <c r="M12" i="6"/>
  <c r="M17" i="6"/>
  <c r="I10" i="6"/>
  <c r="I92" i="6" s="1"/>
  <c r="C19" i="12" s="1"/>
  <c r="G20" i="6"/>
  <c r="G15" i="6"/>
  <c r="K23" i="6"/>
  <c r="H94" i="6"/>
  <c r="B21" i="12" s="1"/>
  <c r="I16" i="6"/>
  <c r="I98" i="6" s="1"/>
  <c r="C25" i="12" s="1"/>
  <c r="X16" i="6"/>
  <c r="X98" i="6" s="1"/>
  <c r="K24" i="6"/>
  <c r="K106" i="6" s="1"/>
  <c r="B129" i="13" s="1"/>
  <c r="H24" i="6"/>
  <c r="H106" i="6" s="1"/>
  <c r="B33" i="12" s="1"/>
  <c r="I19" i="6"/>
  <c r="I101" i="6" s="1"/>
  <c r="C28" i="12" s="1"/>
  <c r="H103" i="6"/>
  <c r="B30" i="12" s="1"/>
  <c r="K26" i="6"/>
  <c r="K108" i="6" s="1"/>
  <c r="B131" i="13" s="1"/>
  <c r="I26" i="6"/>
  <c r="I108" i="6" s="1"/>
  <c r="C35" i="12" s="1"/>
  <c r="I104" i="6"/>
  <c r="C31" i="12" s="1"/>
  <c r="J9" i="6"/>
  <c r="J91" i="6" s="1"/>
  <c r="G130" i="6" s="1"/>
  <c r="G18" i="6"/>
  <c r="F30" i="6"/>
  <c r="J10" i="6"/>
  <c r="J92" i="6" s="1"/>
  <c r="H10" i="6"/>
  <c r="H92" i="6" s="1"/>
  <c r="B19" i="12" s="1"/>
  <c r="J20" i="6"/>
  <c r="J102" i="6" s="1"/>
  <c r="X20" i="6"/>
  <c r="X102" i="6" s="1"/>
  <c r="K13" i="6"/>
  <c r="K95" i="6" s="1"/>
  <c r="B118" i="13" s="1"/>
  <c r="J15" i="6"/>
  <c r="J97" i="6" s="1"/>
  <c r="H15" i="6"/>
  <c r="H97" i="6" s="1"/>
  <c r="B24" i="12" s="1"/>
  <c r="H96" i="6"/>
  <c r="B23" i="12" s="1"/>
  <c r="K16" i="6"/>
  <c r="K98" i="6" s="1"/>
  <c r="B121" i="13" s="1"/>
  <c r="H16" i="6"/>
  <c r="H98" i="6" s="1"/>
  <c r="B25" i="12" s="1"/>
  <c r="I24" i="6"/>
  <c r="I106" i="6" s="1"/>
  <c r="C33" i="12" s="1"/>
  <c r="V65" i="6"/>
  <c r="V107" i="6" s="1"/>
  <c r="M130" i="13" s="1"/>
  <c r="J65" i="6"/>
  <c r="J107" i="6" s="1"/>
  <c r="I65" i="6"/>
  <c r="I107" i="6" s="1"/>
  <c r="C34" i="12" s="1"/>
  <c r="S65" i="6"/>
  <c r="S107" i="6" s="1"/>
  <c r="J130" i="13" s="1"/>
  <c r="G65" i="6"/>
  <c r="G107" i="6" s="1"/>
  <c r="X65" i="6"/>
  <c r="X107" i="6" s="1"/>
  <c r="R65" i="6"/>
  <c r="R107" i="6" s="1"/>
  <c r="I130" i="13" s="1"/>
  <c r="Q65" i="6"/>
  <c r="Q107" i="6" s="1"/>
  <c r="H130" i="13" s="1"/>
  <c r="L65" i="6"/>
  <c r="L107" i="6" s="1"/>
  <c r="C130" i="13" s="1"/>
  <c r="K65" i="6"/>
  <c r="K107" i="6" s="1"/>
  <c r="B130" i="13" s="1"/>
  <c r="E65" i="6"/>
  <c r="H65" i="6"/>
  <c r="H107" i="6" s="1"/>
  <c r="B34" i="12" s="1"/>
  <c r="M65" i="6"/>
  <c r="M107" i="6" s="1"/>
  <c r="D130" i="13" s="1"/>
  <c r="T65" i="6"/>
  <c r="T107" i="6" s="1"/>
  <c r="K130" i="13" s="1"/>
  <c r="F65" i="6"/>
  <c r="F107" i="6" s="1"/>
  <c r="B32" i="10" s="1"/>
  <c r="N65" i="6"/>
  <c r="N107" i="6" s="1"/>
  <c r="E130" i="13" s="1"/>
  <c r="U65" i="6"/>
  <c r="U107" i="6" s="1"/>
  <c r="L130" i="13" s="1"/>
  <c r="P65" i="6"/>
  <c r="P107" i="6" s="1"/>
  <c r="G130" i="13" s="1"/>
  <c r="O65" i="6"/>
  <c r="O107" i="6" s="1"/>
  <c r="F130" i="13" s="1"/>
  <c r="W65" i="6"/>
  <c r="W107" i="6" s="1"/>
  <c r="N130" i="13" s="1"/>
  <c r="G78" i="6"/>
  <c r="G120" i="6" s="1"/>
  <c r="G79" i="6"/>
  <c r="G121" i="6" s="1"/>
  <c r="G80" i="6"/>
  <c r="G122" i="6" s="1"/>
  <c r="G76" i="6"/>
  <c r="G118" i="6" s="1"/>
  <c r="G77" i="6"/>
  <c r="G119" i="6" s="1"/>
  <c r="G73" i="6"/>
  <c r="G115" i="6" s="1"/>
  <c r="G54" i="6"/>
  <c r="G96" i="6" s="1"/>
  <c r="J26" i="6"/>
  <c r="J108" i="6" s="1"/>
  <c r="G26" i="6"/>
  <c r="J19" i="6"/>
  <c r="J101" i="6" s="1"/>
  <c r="X104" i="6"/>
  <c r="F22" i="6"/>
  <c r="H99" i="6"/>
  <c r="B26" i="12" s="1"/>
  <c r="J68" i="6"/>
  <c r="J110" i="6" s="1"/>
  <c r="I68" i="6"/>
  <c r="I110" i="6" s="1"/>
  <c r="C37" i="12" s="1"/>
  <c r="N68" i="6"/>
  <c r="N110" i="6" s="1"/>
  <c r="E133" i="13" s="1"/>
  <c r="G68" i="6"/>
  <c r="G110" i="6" s="1"/>
  <c r="F68" i="6"/>
  <c r="R68" i="6"/>
  <c r="R110" i="6" s="1"/>
  <c r="I133" i="13" s="1"/>
  <c r="Q68" i="6"/>
  <c r="Q110" i="6" s="1"/>
  <c r="H133" i="13" s="1"/>
  <c r="P68" i="6"/>
  <c r="P110" i="6" s="1"/>
  <c r="G133" i="13" s="1"/>
  <c r="L68" i="6"/>
  <c r="L110" i="6" s="1"/>
  <c r="C133" i="13" s="1"/>
  <c r="W68" i="6"/>
  <c r="W110" i="6" s="1"/>
  <c r="N133" i="13" s="1"/>
  <c r="H68" i="6"/>
  <c r="H110" i="6" s="1"/>
  <c r="B37" i="12" s="1"/>
  <c r="U68" i="6"/>
  <c r="U110" i="6" s="1"/>
  <c r="L133" i="13" s="1"/>
  <c r="M68" i="6"/>
  <c r="M110" i="6" s="1"/>
  <c r="D133" i="13" s="1"/>
  <c r="S68" i="6"/>
  <c r="S110" i="6" s="1"/>
  <c r="J133" i="13" s="1"/>
  <c r="T68" i="6"/>
  <c r="T110" i="6" s="1"/>
  <c r="K133" i="13" s="1"/>
  <c r="X68" i="6"/>
  <c r="X110" i="6" s="1"/>
  <c r="V68" i="6"/>
  <c r="V110" i="6" s="1"/>
  <c r="M133" i="13" s="1"/>
  <c r="E68" i="6"/>
  <c r="O68" i="6"/>
  <c r="O110" i="6" s="1"/>
  <c r="F133" i="13" s="1"/>
  <c r="K68" i="6"/>
  <c r="K110" i="6" s="1"/>
  <c r="B133" i="13" s="1"/>
  <c r="K63" i="6"/>
  <c r="X9" i="6"/>
  <c r="X91" i="6" s="1"/>
  <c r="R130" i="6" s="1"/>
  <c r="J157" i="13" s="1"/>
  <c r="J18" i="6"/>
  <c r="J100" i="6" s="1"/>
  <c r="H18" i="6"/>
  <c r="H100" i="6" s="1"/>
  <c r="B27" i="12" s="1"/>
  <c r="S75" i="6"/>
  <c r="S117" i="6" s="1"/>
  <c r="J140" i="13" s="1"/>
  <c r="N75" i="6"/>
  <c r="N117" i="6" s="1"/>
  <c r="E140" i="13" s="1"/>
  <c r="T75" i="6"/>
  <c r="T117" i="6" s="1"/>
  <c r="K140" i="13" s="1"/>
  <c r="V75" i="6"/>
  <c r="V117" i="6" s="1"/>
  <c r="M140" i="13" s="1"/>
  <c r="F75" i="6"/>
  <c r="F117" i="6" s="1"/>
  <c r="B42" i="10" s="1"/>
  <c r="O75" i="6"/>
  <c r="O117" i="6" s="1"/>
  <c r="F140" i="13" s="1"/>
  <c r="R75" i="6"/>
  <c r="R117" i="6" s="1"/>
  <c r="I140" i="13" s="1"/>
  <c r="M75" i="6"/>
  <c r="M117" i="6" s="1"/>
  <c r="D140" i="13" s="1"/>
  <c r="J75" i="6"/>
  <c r="J117" i="6" s="1"/>
  <c r="G75" i="6"/>
  <c r="G117" i="6" s="1"/>
  <c r="K75" i="6"/>
  <c r="K117" i="6" s="1"/>
  <c r="B140" i="13" s="1"/>
  <c r="X75" i="6"/>
  <c r="X117" i="6" s="1"/>
  <c r="I75" i="6"/>
  <c r="I117" i="6" s="1"/>
  <c r="C44" i="12" s="1"/>
  <c r="L75" i="6"/>
  <c r="L117" i="6" s="1"/>
  <c r="C140" i="13" s="1"/>
  <c r="P75" i="6"/>
  <c r="P117" i="6" s="1"/>
  <c r="G140" i="13" s="1"/>
  <c r="W75" i="6"/>
  <c r="W117" i="6" s="1"/>
  <c r="N140" i="13" s="1"/>
  <c r="E75" i="6"/>
  <c r="U75" i="6"/>
  <c r="U117" i="6" s="1"/>
  <c r="L140" i="13" s="1"/>
  <c r="Q75" i="6"/>
  <c r="Q117" i="6" s="1"/>
  <c r="H140" i="13" s="1"/>
  <c r="H75" i="6"/>
  <c r="H117" i="6" s="1"/>
  <c r="B44" i="12" s="1"/>
  <c r="F29" i="6"/>
  <c r="M18" i="6"/>
  <c r="F19" i="9"/>
  <c r="F153" i="6"/>
  <c r="B84" i="13" s="1"/>
  <c r="G153" i="6"/>
  <c r="C84" i="13" s="1"/>
  <c r="I153" i="6"/>
  <c r="E84" i="13" s="1"/>
  <c r="H153" i="6"/>
  <c r="D84" i="13" s="1"/>
  <c r="G114" i="6"/>
  <c r="K114" i="6"/>
  <c r="P153" i="6"/>
  <c r="H180" i="13" s="1"/>
  <c r="L153" i="6"/>
  <c r="D180" i="13" s="1"/>
  <c r="K153" i="6"/>
  <c r="C180" i="13" s="1"/>
  <c r="Q153" i="6"/>
  <c r="I180" i="13" s="1"/>
  <c r="M153" i="6"/>
  <c r="E180" i="13" s="1"/>
  <c r="N153" i="6"/>
  <c r="F180" i="13" s="1"/>
  <c r="R153" i="6"/>
  <c r="J180" i="13" s="1"/>
  <c r="O153" i="6"/>
  <c r="G180" i="13" s="1"/>
  <c r="J153" i="6"/>
  <c r="B180" i="13" s="1"/>
  <c r="H114" i="6"/>
  <c r="H130" i="6"/>
  <c r="D61" i="13" s="1"/>
  <c r="M14" i="6"/>
  <c r="M19" i="6"/>
  <c r="M20" i="6"/>
  <c r="M11" i="6"/>
  <c r="M10" i="6"/>
  <c r="M23" i="6"/>
  <c r="M13" i="6"/>
  <c r="M24" i="6"/>
  <c r="M8" i="6"/>
  <c r="M16" i="6"/>
  <c r="M9" i="6"/>
  <c r="M21" i="6"/>
  <c r="AB1" i="1"/>
  <c r="N40" i="6"/>
  <c r="N36" i="6"/>
  <c r="AA10" i="1"/>
  <c r="N33" i="6"/>
  <c r="N31" i="6"/>
  <c r="N38" i="6"/>
  <c r="N37" i="6"/>
  <c r="AA9" i="1"/>
  <c r="N39" i="6"/>
  <c r="N34" i="6"/>
  <c r="M26" i="6"/>
  <c r="M15" i="6"/>
  <c r="AB16" i="1" l="1"/>
  <c r="AB219" i="1"/>
  <c r="AB358" i="1"/>
  <c r="AB338" i="1"/>
  <c r="AB350" i="1"/>
  <c r="AB594" i="1"/>
  <c r="AB713" i="1"/>
  <c r="AB96" i="1"/>
  <c r="AB349" i="1"/>
  <c r="AB544" i="1"/>
  <c r="AB357" i="1"/>
  <c r="AB857" i="1"/>
  <c r="AB275" i="1"/>
  <c r="AB360" i="1"/>
  <c r="AB596" i="1"/>
  <c r="AB714" i="1"/>
  <c r="AB123" i="1"/>
  <c r="AB599" i="1"/>
  <c r="AB838" i="1"/>
  <c r="AB97" i="1"/>
  <c r="AB352" i="1"/>
  <c r="AB344" i="1"/>
  <c r="AB469" i="1"/>
  <c r="AB472" i="1"/>
  <c r="AB764" i="1"/>
  <c r="AB498" i="1"/>
  <c r="AB605" i="1"/>
  <c r="AB750" i="1"/>
  <c r="AB761" i="1"/>
  <c r="AB124" i="1"/>
  <c r="AB351" i="1"/>
  <c r="AB545" i="1"/>
  <c r="AB600" i="1"/>
  <c r="AB707" i="1"/>
  <c r="AB367" i="1"/>
  <c r="AB359" i="1"/>
  <c r="AB758" i="1"/>
  <c r="AB844" i="1"/>
  <c r="AB898" i="1"/>
  <c r="AB364" i="1"/>
  <c r="AB541" i="1"/>
  <c r="AB98" i="1"/>
  <c r="AB354" i="1"/>
  <c r="AB346" i="1"/>
  <c r="AB471" i="1"/>
  <c r="AB593" i="1"/>
  <c r="AB601" i="1"/>
  <c r="AB748" i="1"/>
  <c r="AB99" i="1"/>
  <c r="AB217" i="1"/>
  <c r="AB353" i="1"/>
  <c r="AB602" i="1"/>
  <c r="AB709" i="1"/>
  <c r="AB345" i="1"/>
  <c r="AB361" i="1"/>
  <c r="AB759" i="1"/>
  <c r="AB835" i="1"/>
  <c r="AB843" i="1"/>
  <c r="AB218" i="1"/>
  <c r="AB356" i="1"/>
  <c r="AB273" i="1"/>
  <c r="AB542" i="1"/>
  <c r="AB711" i="1"/>
  <c r="AB95" i="1"/>
  <c r="AB347" i="1"/>
  <c r="AB606" i="1"/>
  <c r="AB760" i="1"/>
  <c r="AB847" i="1"/>
  <c r="AB100" i="1"/>
  <c r="AB488" i="1"/>
  <c r="AB841" i="1"/>
  <c r="AB348" i="1"/>
  <c r="AB355" i="1"/>
  <c r="AB365" i="1"/>
  <c r="AB595" i="1"/>
  <c r="AB603" i="1"/>
  <c r="AB749" i="1"/>
  <c r="AB613" i="1"/>
  <c r="AB495" i="1"/>
  <c r="AB607" i="1"/>
  <c r="AB837" i="1"/>
  <c r="AB483" i="1"/>
  <c r="AB692" i="1"/>
  <c r="AB757" i="1"/>
  <c r="AB363" i="1"/>
  <c r="AB543" i="1"/>
  <c r="AB604" i="1"/>
  <c r="AB672" i="1"/>
  <c r="AB18" i="1"/>
  <c r="AB340" i="1"/>
  <c r="AB102" i="1"/>
  <c r="AB276" i="1"/>
  <c r="AB77" i="1"/>
  <c r="AB754" i="1"/>
  <c r="AB198" i="1"/>
  <c r="AB405" i="1"/>
  <c r="AB539" i="1"/>
  <c r="AB485" i="1"/>
  <c r="AB577" i="1"/>
  <c r="AB489" i="1"/>
  <c r="AB668" i="1"/>
  <c r="AB482" i="1"/>
  <c r="AB691" i="1"/>
  <c r="AB14" i="1"/>
  <c r="AB693" i="1"/>
  <c r="AB677" i="1"/>
  <c r="AB896" i="1"/>
  <c r="AB103" i="1"/>
  <c r="AB17" i="1"/>
  <c r="AB33" i="1"/>
  <c r="AB76" i="1"/>
  <c r="AB84" i="1"/>
  <c r="AB184" i="1"/>
  <c r="AB310" i="1"/>
  <c r="AB387" i="1"/>
  <c r="AB402" i="1"/>
  <c r="AB309" i="1"/>
  <c r="AB381" i="1"/>
  <c r="AB397" i="1"/>
  <c r="AB317" i="1"/>
  <c r="AB329" i="1"/>
  <c r="AB427" i="1"/>
  <c r="AB398" i="1"/>
  <c r="AB456" i="1"/>
  <c r="AB464" i="1"/>
  <c r="AB553" i="1"/>
  <c r="AB505" i="1"/>
  <c r="AB619" i="1"/>
  <c r="AB643" i="1"/>
  <c r="AB683" i="1"/>
  <c r="AB696" i="1"/>
  <c r="AB720" i="1"/>
  <c r="AB728" i="1"/>
  <c r="AB746" i="1"/>
  <c r="AB766" i="1"/>
  <c r="AB802" i="1"/>
  <c r="AB863" i="1"/>
  <c r="AB849" i="1"/>
  <c r="AB885" i="1"/>
  <c r="AB897" i="1"/>
  <c r="AB22" i="1"/>
  <c r="AB407" i="1"/>
  <c r="AB716" i="1"/>
  <c r="AB855" i="1"/>
  <c r="AB101" i="1"/>
  <c r="AB272" i="1"/>
  <c r="AB83" i="1"/>
  <c r="AB576" i="1"/>
  <c r="AB292" i="1"/>
  <c r="AB856" i="1"/>
  <c r="AB12" i="1"/>
  <c r="AB148" i="1"/>
  <c r="AB369" i="1"/>
  <c r="AB751" i="1"/>
  <c r="AB105" i="1"/>
  <c r="AB763" i="1"/>
  <c r="AB846" i="1"/>
  <c r="AB479" i="1"/>
  <c r="AB690" i="1"/>
  <c r="AB755" i="1"/>
  <c r="AB13" i="1"/>
  <c r="AB149" i="1"/>
  <c r="AB337" i="1"/>
  <c r="AB676" i="1"/>
  <c r="AB106" i="1"/>
  <c r="AB342" i="1"/>
  <c r="AB368" i="1"/>
  <c r="AB614" i="1"/>
  <c r="AB705" i="1"/>
  <c r="AB11" i="1"/>
  <c r="AB578" i="1"/>
  <c r="AB81" i="1"/>
  <c r="AB575" i="1"/>
  <c r="AB567" i="1"/>
  <c r="AB281" i="1"/>
  <c r="AB715" i="1"/>
  <c r="AB36" i="1"/>
  <c r="AB44" i="1"/>
  <c r="AB71" i="1"/>
  <c r="AB23" i="1"/>
  <c r="AB52" i="1"/>
  <c r="AB68" i="1"/>
  <c r="AB114" i="1"/>
  <c r="AB122" i="1"/>
  <c r="AB132" i="1"/>
  <c r="AB140" i="1"/>
  <c r="AB150" i="1"/>
  <c r="AB158" i="1"/>
  <c r="AB166" i="1"/>
  <c r="AB174" i="1"/>
  <c r="AB192" i="1"/>
  <c r="AB209" i="1"/>
  <c r="AB220" i="1"/>
  <c r="AB228" i="1"/>
  <c r="AB236" i="1"/>
  <c r="AB244" i="1"/>
  <c r="AB252" i="1"/>
  <c r="AB260" i="1"/>
  <c r="AB335" i="1"/>
  <c r="AB263" i="1"/>
  <c r="AB271" i="1"/>
  <c r="AB291" i="1"/>
  <c r="AB433" i="1"/>
  <c r="AB459" i="1"/>
  <c r="AB484" i="1"/>
  <c r="AB496" i="1"/>
  <c r="AB502" i="1"/>
  <c r="AB566" i="1"/>
  <c r="AB515" i="1"/>
  <c r="AB523" i="1"/>
  <c r="AB579" i="1"/>
  <c r="AB587" i="1"/>
  <c r="AB650" i="1"/>
  <c r="AB620" i="1"/>
  <c r="AB628" i="1"/>
  <c r="AB664" i="1"/>
  <c r="AB698" i="1"/>
  <c r="AB718" i="1"/>
  <c r="AB737" i="1"/>
  <c r="AB780" i="1"/>
  <c r="AB804" i="1"/>
  <c r="AB817" i="1"/>
  <c r="AB770" i="1"/>
  <c r="AB781" i="1"/>
  <c r="AB795" i="1"/>
  <c r="AB826" i="1"/>
  <c r="AB836" i="1"/>
  <c r="AB850" i="1"/>
  <c r="AB881" i="1"/>
  <c r="AB104" i="1"/>
  <c r="AB293" i="1"/>
  <c r="AB674" i="1"/>
  <c r="AB708" i="1"/>
  <c r="AB366" i="1"/>
  <c r="AB612" i="1"/>
  <c r="AB747" i="1"/>
  <c r="AB294" i="1"/>
  <c r="AB538" i="1"/>
  <c r="AB274" i="1"/>
  <c r="AB468" i="1"/>
  <c r="AB675" i="1"/>
  <c r="AB204" i="1"/>
  <c r="AB404" i="1"/>
  <c r="AB183" i="1"/>
  <c r="AB689" i="1"/>
  <c r="AB712" i="1"/>
  <c r="AB79" i="1"/>
  <c r="AB574" i="1"/>
  <c r="AB854" i="1"/>
  <c r="AB282" i="1"/>
  <c r="AB597" i="1"/>
  <c r="AB762" i="1"/>
  <c r="AB201" i="1"/>
  <c r="AB15" i="1"/>
  <c r="AB370" i="1"/>
  <c r="AB706" i="1"/>
  <c r="AB362" i="1"/>
  <c r="AB610" i="1"/>
  <c r="AB756" i="1"/>
  <c r="AB205" i="1"/>
  <c r="AB406" i="1"/>
  <c r="AB671" i="1"/>
  <c r="AB834" i="1"/>
  <c r="AB25" i="1"/>
  <c r="AB29" i="1"/>
  <c r="AB89" i="1"/>
  <c r="AB92" i="1"/>
  <c r="AB288" i="1"/>
  <c r="AB318" i="1"/>
  <c r="AB301" i="1"/>
  <c r="AB320" i="1"/>
  <c r="AB373" i="1"/>
  <c r="AB388" i="1"/>
  <c r="AB333" i="1"/>
  <c r="AB401" i="1"/>
  <c r="AB416" i="1"/>
  <c r="AB442" i="1"/>
  <c r="AB435" i="1"/>
  <c r="AB448" i="1"/>
  <c r="AB531" i="1"/>
  <c r="AB555" i="1"/>
  <c r="AB627" i="1"/>
  <c r="AB206" i="1"/>
  <c r="AB203" i="1"/>
  <c r="AB669" i="1"/>
  <c r="AB200" i="1"/>
  <c r="AB107" i="1"/>
  <c r="AB667" i="1"/>
  <c r="AB673" i="1"/>
  <c r="AB845" i="1"/>
  <c r="AB615" i="1"/>
  <c r="AB609" i="1"/>
  <c r="AB670" i="1"/>
  <c r="AB710" i="1"/>
  <c r="AB840" i="1"/>
  <c r="AB341" i="1"/>
  <c r="AB477" i="1"/>
  <c r="AB568" i="1"/>
  <c r="AB694" i="1"/>
  <c r="AB343" i="1"/>
  <c r="AB608" i="1"/>
  <c r="AB688" i="1"/>
  <c r="AB752" i="1"/>
  <c r="AB540" i="1"/>
  <c r="AB598" i="1"/>
  <c r="AB853" i="1"/>
  <c r="AB85" i="1"/>
  <c r="AB803" i="1"/>
  <c r="AB202" i="1"/>
  <c r="AB765" i="1"/>
  <c r="AB199" i="1"/>
  <c r="AB182" i="1"/>
  <c r="AB339" i="1"/>
  <c r="AB408" i="1"/>
  <c r="AB753" i="1"/>
  <c r="AB611" i="1"/>
  <c r="AB40" i="1"/>
  <c r="AB48" i="1"/>
  <c r="AB55" i="1"/>
  <c r="AB63" i="1"/>
  <c r="AB60" i="1"/>
  <c r="AB110" i="1"/>
  <c r="AB118" i="1"/>
  <c r="AB128" i="1"/>
  <c r="AB136" i="1"/>
  <c r="AB144" i="1"/>
  <c r="AB154" i="1"/>
  <c r="AB162" i="1"/>
  <c r="AB170" i="1"/>
  <c r="AB178" i="1"/>
  <c r="AB188" i="1"/>
  <c r="AB196" i="1"/>
  <c r="AB213" i="1"/>
  <c r="AB224" i="1"/>
  <c r="AB232" i="1"/>
  <c r="AB240" i="1"/>
  <c r="AB248" i="1"/>
  <c r="AB256" i="1"/>
  <c r="AB302" i="1"/>
  <c r="AB325" i="1"/>
  <c r="AB378" i="1"/>
  <c r="AB267" i="1"/>
  <c r="AB422" i="1"/>
  <c r="AB451" i="1"/>
  <c r="AB491" i="1"/>
  <c r="AB423" i="1"/>
  <c r="AB527" i="1"/>
  <c r="AB561" i="1"/>
  <c r="AB635" i="1"/>
  <c r="AB678" i="1"/>
  <c r="AB636" i="1"/>
  <c r="AB652" i="1"/>
  <c r="AB702" i="1"/>
  <c r="AB808" i="1"/>
  <c r="AB861" i="1"/>
  <c r="AB868" i="1"/>
  <c r="AB873" i="1"/>
  <c r="AB94" i="1"/>
  <c r="AB179" i="1"/>
  <c r="AB319" i="1"/>
  <c r="AB303" i="1"/>
  <c r="AB375" i="1"/>
  <c r="AB390" i="1"/>
  <c r="AB284" i="1"/>
  <c r="AB330" i="1"/>
  <c r="AB403" i="1"/>
  <c r="AB418" i="1"/>
  <c r="AB424" i="1"/>
  <c r="AB438" i="1"/>
  <c r="AB450" i="1"/>
  <c r="AB556" i="1"/>
  <c r="AB516" i="1"/>
  <c r="AB524" i="1"/>
  <c r="AB535" i="1"/>
  <c r="AB637" i="1"/>
  <c r="AB653" i="1"/>
  <c r="AB661" i="1"/>
  <c r="AB647" i="1"/>
  <c r="AB654" i="1"/>
  <c r="AB680" i="1"/>
  <c r="AB725" i="1"/>
  <c r="AB743" i="1"/>
  <c r="AB796" i="1"/>
  <c r="AB869" i="1"/>
  <c r="AB882" i="1"/>
  <c r="AB900" i="1"/>
  <c r="AB34" i="1"/>
  <c r="AB42" i="1"/>
  <c r="AB67" i="1"/>
  <c r="AB112" i="1"/>
  <c r="AB120" i="1"/>
  <c r="AB130" i="1"/>
  <c r="AB138" i="1"/>
  <c r="AB146" i="1"/>
  <c r="AB156" i="1"/>
  <c r="AB164" i="1"/>
  <c r="AB172" i="1"/>
  <c r="AB190" i="1"/>
  <c r="AB207" i="1"/>
  <c r="AB215" i="1"/>
  <c r="AB226" i="1"/>
  <c r="AB234" i="1"/>
  <c r="AB242" i="1"/>
  <c r="AB250" i="1"/>
  <c r="AB258" i="1"/>
  <c r="AB298" i="1"/>
  <c r="AB261" i="1"/>
  <c r="AB269" i="1"/>
  <c r="AB441" i="1"/>
  <c r="AB420" i="1"/>
  <c r="AB437" i="1"/>
  <c r="AB455" i="1"/>
  <c r="AB480" i="1"/>
  <c r="AB493" i="1"/>
  <c r="AB413" i="1"/>
  <c r="AB550" i="1"/>
  <c r="AB562" i="1"/>
  <c r="AB547" i="1"/>
  <c r="AB513" i="1"/>
  <c r="AB521" i="1"/>
  <c r="AB536" i="1"/>
  <c r="AB565" i="1"/>
  <c r="AB572" i="1"/>
  <c r="AB585" i="1"/>
  <c r="AB646" i="1"/>
  <c r="AB679" i="1"/>
  <c r="AB663" i="1"/>
  <c r="AB616" i="1"/>
  <c r="AB640" i="1"/>
  <c r="AB704" i="1"/>
  <c r="AB735" i="1"/>
  <c r="AB775" i="1"/>
  <c r="AB788" i="1"/>
  <c r="AB810" i="1"/>
  <c r="AB776" i="1"/>
  <c r="AB821" i="1"/>
  <c r="AB818" i="1"/>
  <c r="AB832" i="1"/>
  <c r="AB877" i="1"/>
  <c r="AB892" i="1"/>
  <c r="AB35" i="1"/>
  <c r="AB43" i="1"/>
  <c r="AB53" i="1"/>
  <c r="AB87" i="1"/>
  <c r="AB19" i="1"/>
  <c r="AB50" i="1"/>
  <c r="AB66" i="1"/>
  <c r="AB113" i="1"/>
  <c r="AB121" i="1"/>
  <c r="AB131" i="1"/>
  <c r="AB139" i="1"/>
  <c r="AB147" i="1"/>
  <c r="AB157" i="1"/>
  <c r="AB165" i="1"/>
  <c r="AB173" i="1"/>
  <c r="AB191" i="1"/>
  <c r="AB208" i="1"/>
  <c r="AB216" i="1"/>
  <c r="AB227" i="1"/>
  <c r="AB235" i="1"/>
  <c r="AB243" i="1"/>
  <c r="AB251" i="1"/>
  <c r="AB259" i="1"/>
  <c r="AB316" i="1"/>
  <c r="AB262" i="1"/>
  <c r="AB270" i="1"/>
  <c r="AB289" i="1"/>
  <c r="AB439" i="1"/>
  <c r="AB457" i="1"/>
  <c r="AB481" i="1"/>
  <c r="AB494" i="1"/>
  <c r="AB564" i="1"/>
  <c r="AB573" i="1"/>
  <c r="AB586" i="1"/>
  <c r="AB648" i="1"/>
  <c r="AB681" i="1"/>
  <c r="AB665" i="1"/>
  <c r="AB618" i="1"/>
  <c r="AB642" i="1"/>
  <c r="AB687" i="1"/>
  <c r="AB717" i="1"/>
  <c r="AB736" i="1"/>
  <c r="AB740" i="1"/>
  <c r="AB659" i="1"/>
  <c r="AB660" i="1"/>
  <c r="AB733" i="1"/>
  <c r="AB742" i="1"/>
  <c r="AB811" i="1"/>
  <c r="AB815" i="1"/>
  <c r="AB30" i="1"/>
  <c r="AB41" i="1"/>
  <c r="AB45" i="1"/>
  <c r="AB57" i="1"/>
  <c r="AB65" i="1"/>
  <c r="AB62" i="1"/>
  <c r="AB70" i="1"/>
  <c r="AB111" i="1"/>
  <c r="AB119" i="1"/>
  <c r="AB129" i="1"/>
  <c r="AB137" i="1"/>
  <c r="AB145" i="1"/>
  <c r="AB155" i="1"/>
  <c r="AB163" i="1"/>
  <c r="AB171" i="1"/>
  <c r="AB189" i="1"/>
  <c r="AB197" i="1"/>
  <c r="AB214" i="1"/>
  <c r="AB225" i="1"/>
  <c r="AB233" i="1"/>
  <c r="AB241" i="1"/>
  <c r="AB249" i="1"/>
  <c r="AB257" i="1"/>
  <c r="AB296" i="1"/>
  <c r="AB304" i="1"/>
  <c r="AB380" i="1"/>
  <c r="AB268" i="1"/>
  <c r="AB277" i="1"/>
  <c r="AB323" i="1"/>
  <c r="AB324" i="1"/>
  <c r="AB429" i="1"/>
  <c r="AB453" i="1"/>
  <c r="AB478" i="1"/>
  <c r="AB492" i="1"/>
  <c r="AB411" i="1"/>
  <c r="AB560" i="1"/>
  <c r="AB507" i="1"/>
  <c r="AB563" i="1"/>
  <c r="AB571" i="1"/>
  <c r="AB584" i="1"/>
  <c r="AB644" i="1"/>
  <c r="AB638" i="1"/>
  <c r="AB703" i="1"/>
  <c r="AB719" i="1"/>
  <c r="AB734" i="1"/>
  <c r="AB783" i="1"/>
  <c r="AB816" i="1"/>
  <c r="AB809" i="1"/>
  <c r="AB820" i="1"/>
  <c r="AB782" i="1"/>
  <c r="AB831" i="1"/>
  <c r="AB851" i="1"/>
  <c r="AB875" i="1"/>
  <c r="AB891" i="1"/>
  <c r="AB27" i="1"/>
  <c r="AB59" i="1"/>
  <c r="AB75" i="1"/>
  <c r="AB24" i="1"/>
  <c r="AB64" i="1"/>
  <c r="AB80" i="1"/>
  <c r="AB279" i="1"/>
  <c r="AB314" i="1"/>
  <c r="AB391" i="1"/>
  <c r="AB313" i="1"/>
  <c r="AB336" i="1"/>
  <c r="AB384" i="1"/>
  <c r="AB287" i="1"/>
  <c r="AB331" i="1"/>
  <c r="AB410" i="1"/>
  <c r="AB444" i="1"/>
  <c r="AB426" i="1"/>
  <c r="AB460" i="1"/>
  <c r="AB470" i="1"/>
  <c r="AB546" i="1"/>
  <c r="AB623" i="1"/>
  <c r="AB631" i="1"/>
  <c r="AB655" i="1"/>
  <c r="AB656" i="1"/>
  <c r="AB685" i="1"/>
  <c r="AB722" i="1"/>
  <c r="AB730" i="1"/>
  <c r="AB799" i="1"/>
  <c r="AB823" i="1"/>
  <c r="AB793" i="1"/>
  <c r="AB785" i="1"/>
  <c r="AB852" i="1"/>
  <c r="AB870" i="1"/>
  <c r="AB864" i="1"/>
  <c r="AB887" i="1"/>
  <c r="AB901" i="1"/>
  <c r="AB899" i="1"/>
  <c r="AB21" i="1"/>
  <c r="AB28" i="1"/>
  <c r="AB61" i="1"/>
  <c r="AB82" i="1"/>
  <c r="AB90" i="1"/>
  <c r="AB285" i="1"/>
  <c r="AB393" i="1"/>
  <c r="AB371" i="1"/>
  <c r="AB386" i="1"/>
  <c r="AB290" i="1"/>
  <c r="AB328" i="1"/>
  <c r="AB399" i="1"/>
  <c r="AB412" i="1"/>
  <c r="AB414" i="1"/>
  <c r="AB500" i="1"/>
  <c r="AB396" i="1"/>
  <c r="AB446" i="1"/>
  <c r="AB462" i="1"/>
  <c r="AB508" i="1"/>
  <c r="AB467" i="1"/>
  <c r="AB430" i="1"/>
  <c r="AB511" i="1"/>
  <c r="AB570" i="1"/>
  <c r="AB583" i="1"/>
  <c r="AB773" i="1"/>
  <c r="AB794" i="1"/>
  <c r="AB880" i="1"/>
  <c r="AB894" i="1"/>
  <c r="AB902" i="1"/>
  <c r="AB26" i="1"/>
  <c r="AB54" i="1"/>
  <c r="AB78" i="1"/>
  <c r="AB312" i="1"/>
  <c r="AB389" i="1"/>
  <c r="AB283" i="1"/>
  <c r="AB400" i="1"/>
  <c r="AB311" i="1"/>
  <c r="AB382" i="1"/>
  <c r="AB440" i="1"/>
  <c r="AB436" i="1"/>
  <c r="AB458" i="1"/>
  <c r="AB466" i="1"/>
  <c r="AB504" i="1"/>
  <c r="AB532" i="1"/>
  <c r="AB512" i="1"/>
  <c r="AB520" i="1"/>
  <c r="AB528" i="1"/>
  <c r="AB530" i="1"/>
  <c r="AB621" i="1"/>
  <c r="AB629" i="1"/>
  <c r="AB592" i="1"/>
  <c r="AB721" i="1"/>
  <c r="AB729" i="1"/>
  <c r="AB767" i="1"/>
  <c r="AB819" i="1"/>
  <c r="AB790" i="1"/>
  <c r="AB865" i="1"/>
  <c r="AB889" i="1"/>
  <c r="AB886" i="1"/>
  <c r="AB38" i="1"/>
  <c r="AB46" i="1"/>
  <c r="AB51" i="1"/>
  <c r="AB56" i="1"/>
  <c r="AB72" i="1"/>
  <c r="AB88" i="1"/>
  <c r="AB108" i="1"/>
  <c r="AB116" i="1"/>
  <c r="AB126" i="1"/>
  <c r="AB134" i="1"/>
  <c r="AB142" i="1"/>
  <c r="AB152" i="1"/>
  <c r="AB160" i="1"/>
  <c r="AB168" i="1"/>
  <c r="AB176" i="1"/>
  <c r="AB186" i="1"/>
  <c r="AB194" i="1"/>
  <c r="AB211" i="1"/>
  <c r="AB222" i="1"/>
  <c r="AB230" i="1"/>
  <c r="AB238" i="1"/>
  <c r="AB246" i="1"/>
  <c r="AB254" i="1"/>
  <c r="AB374" i="1"/>
  <c r="AB265" i="1"/>
  <c r="AB297" i="1"/>
  <c r="AB431" i="1"/>
  <c r="AB447" i="1"/>
  <c r="AB463" i="1"/>
  <c r="AB474" i="1"/>
  <c r="AB487" i="1"/>
  <c r="AB499" i="1"/>
  <c r="AB417" i="1"/>
  <c r="AB443" i="1"/>
  <c r="AB506" i="1"/>
  <c r="AB559" i="1"/>
  <c r="AB509" i="1"/>
  <c r="AB517" i="1"/>
  <c r="AB525" i="1"/>
  <c r="AB529" i="1"/>
  <c r="AB581" i="1"/>
  <c r="AB589" i="1"/>
  <c r="AB686" i="1"/>
  <c r="AB624" i="1"/>
  <c r="AB632" i="1"/>
  <c r="AB649" i="1"/>
  <c r="AB700" i="1"/>
  <c r="AB731" i="1"/>
  <c r="AB739" i="1"/>
  <c r="AB769" i="1"/>
  <c r="AB806" i="1"/>
  <c r="AB774" i="1"/>
  <c r="AB828" i="1"/>
  <c r="AB874" i="1"/>
  <c r="AB876" i="1"/>
  <c r="AB39" i="1"/>
  <c r="AB47" i="1"/>
  <c r="AB69" i="1"/>
  <c r="AB109" i="1"/>
  <c r="AB117" i="1"/>
  <c r="AB127" i="1"/>
  <c r="AB135" i="1"/>
  <c r="AB143" i="1"/>
  <c r="AB153" i="1"/>
  <c r="AB161" i="1"/>
  <c r="AB169" i="1"/>
  <c r="AB177" i="1"/>
  <c r="AB187" i="1"/>
  <c r="AB195" i="1"/>
  <c r="AB212" i="1"/>
  <c r="AB223" i="1"/>
  <c r="AB231" i="1"/>
  <c r="AB239" i="1"/>
  <c r="AB247" i="1"/>
  <c r="AB255" i="1"/>
  <c r="AB300" i="1"/>
  <c r="AB376" i="1"/>
  <c r="AB266" i="1"/>
  <c r="AB432" i="1"/>
  <c r="AB449" i="1"/>
  <c r="AB465" i="1"/>
  <c r="AB475" i="1"/>
  <c r="AB490" i="1"/>
  <c r="AB419" i="1"/>
  <c r="AB428" i="1"/>
  <c r="AB501" i="1"/>
  <c r="AB503" i="1"/>
  <c r="AB569" i="1"/>
  <c r="AB582" i="1"/>
  <c r="AB476" i="1"/>
  <c r="AB409" i="1"/>
  <c r="AB519" i="1"/>
  <c r="AB534" i="1"/>
  <c r="AB548" i="1"/>
  <c r="AB591" i="1"/>
  <c r="AB645" i="1"/>
  <c r="AB724" i="1"/>
  <c r="AB786" i="1"/>
  <c r="AB830" i="1"/>
  <c r="AB890" i="1"/>
  <c r="AB37" i="1"/>
  <c r="AB49" i="1"/>
  <c r="AB73" i="1"/>
  <c r="AB91" i="1"/>
  <c r="AB20" i="1"/>
  <c r="AB86" i="1"/>
  <c r="AB115" i="1"/>
  <c r="AB125" i="1"/>
  <c r="AB133" i="1"/>
  <c r="AB141" i="1"/>
  <c r="AB151" i="1"/>
  <c r="AB159" i="1"/>
  <c r="AB167" i="1"/>
  <c r="AB175" i="1"/>
  <c r="AB185" i="1"/>
  <c r="AB193" i="1"/>
  <c r="AB210" i="1"/>
  <c r="AB221" i="1"/>
  <c r="AB229" i="1"/>
  <c r="AB237" i="1"/>
  <c r="AB245" i="1"/>
  <c r="AB253" i="1"/>
  <c r="AB278" i="1"/>
  <c r="AB372" i="1"/>
  <c r="AB264" i="1"/>
  <c r="AB295" i="1"/>
  <c r="AB334" i="1"/>
  <c r="AB445" i="1"/>
  <c r="AB461" i="1"/>
  <c r="AB473" i="1"/>
  <c r="AB486" i="1"/>
  <c r="AB497" i="1"/>
  <c r="AB434" i="1"/>
  <c r="AB415" i="1"/>
  <c r="AB549" i="1"/>
  <c r="AB551" i="1"/>
  <c r="AB580" i="1"/>
  <c r="AB588" i="1"/>
  <c r="AB684" i="1"/>
  <c r="AB697" i="1"/>
  <c r="AB622" i="1"/>
  <c r="AB630" i="1"/>
  <c r="AB666" i="1"/>
  <c r="AB699" i="1"/>
  <c r="AB738" i="1"/>
  <c r="AB778" i="1"/>
  <c r="AB805" i="1"/>
  <c r="AB768" i="1"/>
  <c r="AB772" i="1"/>
  <c r="AB797" i="1"/>
  <c r="AB813" i="1"/>
  <c r="AB827" i="1"/>
  <c r="AB839" i="1"/>
  <c r="AB859" i="1"/>
  <c r="AB872" i="1"/>
  <c r="AB895" i="1"/>
  <c r="AB31" i="1"/>
  <c r="AB93" i="1"/>
  <c r="AB180" i="1"/>
  <c r="AB306" i="1"/>
  <c r="AB383" i="1"/>
  <c r="AB286" i="1"/>
  <c r="AB322" i="1"/>
  <c r="AB280" i="1"/>
  <c r="AB305" i="1"/>
  <c r="AB377" i="1"/>
  <c r="AB392" i="1"/>
  <c r="AB327" i="1"/>
  <c r="AB395" i="1"/>
  <c r="AB452" i="1"/>
  <c r="AB557" i="1"/>
  <c r="AB639" i="1"/>
  <c r="AB682" i="1"/>
  <c r="AB726" i="1"/>
  <c r="AB744" i="1"/>
  <c r="AB787" i="1"/>
  <c r="AB798" i="1"/>
  <c r="AB867" i="1"/>
  <c r="AB862" i="1"/>
  <c r="AB883" i="1"/>
  <c r="AB32" i="1"/>
  <c r="AB58" i="1"/>
  <c r="AB74" i="1"/>
  <c r="AB181" i="1"/>
  <c r="AB308" i="1"/>
  <c r="AB321" i="1"/>
  <c r="AB385" i="1"/>
  <c r="AB326" i="1"/>
  <c r="AB299" i="1"/>
  <c r="AB307" i="1"/>
  <c r="AB315" i="1"/>
  <c r="AB379" i="1"/>
  <c r="AB394" i="1"/>
  <c r="AB332" i="1"/>
  <c r="AB425" i="1"/>
  <c r="AB421" i="1"/>
  <c r="AB454" i="1"/>
  <c r="AB510" i="1"/>
  <c r="AB518" i="1"/>
  <c r="AB526" i="1"/>
  <c r="AB537" i="1"/>
  <c r="AB558" i="1"/>
  <c r="AB617" i="1"/>
  <c r="AB641" i="1"/>
  <c r="AB695" i="1"/>
  <c r="AB651" i="1"/>
  <c r="AB662" i="1"/>
  <c r="AB727" i="1"/>
  <c r="AB745" i="1"/>
  <c r="AB792" i="1"/>
  <c r="AB791" i="1"/>
  <c r="AB800" i="1"/>
  <c r="AB833" i="1"/>
  <c r="AB871" i="1"/>
  <c r="AB884" i="1"/>
  <c r="AB888" i="1"/>
  <c r="AB554" i="1"/>
  <c r="AB658" i="1"/>
  <c r="AB701" i="1"/>
  <c r="AB779" i="1"/>
  <c r="AB822" i="1"/>
  <c r="AB789" i="1"/>
  <c r="AB848" i="1"/>
  <c r="AB904" i="1"/>
  <c r="AB590" i="1"/>
  <c r="AB625" i="1"/>
  <c r="AB633" i="1"/>
  <c r="AB732" i="1"/>
  <c r="AB741" i="1"/>
  <c r="AB824" i="1"/>
  <c r="AB784" i="1"/>
  <c r="AB812" i="1"/>
  <c r="AB858" i="1"/>
  <c r="AB842" i="1"/>
  <c r="AB903" i="1"/>
  <c r="AB552" i="1"/>
  <c r="AB514" i="1"/>
  <c r="AB522" i="1"/>
  <c r="AB657" i="1"/>
  <c r="AB626" i="1"/>
  <c r="AB771" i="1"/>
  <c r="AB807" i="1"/>
  <c r="AB829" i="1"/>
  <c r="AB866" i="1"/>
  <c r="AB860" i="1"/>
  <c r="AB893" i="1"/>
  <c r="AB533" i="1"/>
  <c r="AB634" i="1"/>
  <c r="AB723" i="1"/>
  <c r="AB801" i="1"/>
  <c r="AB814" i="1"/>
  <c r="AB777" i="1"/>
  <c r="AB825" i="1"/>
  <c r="AB879" i="1"/>
  <c r="AB878" i="1"/>
  <c r="AW712" i="1"/>
  <c r="AW15" i="1"/>
  <c r="AW16" i="1"/>
  <c r="AW17" i="1"/>
  <c r="AW18" i="1"/>
  <c r="AW896" i="1"/>
  <c r="M71" i="6" s="1"/>
  <c r="M113" i="6" s="1"/>
  <c r="D136" i="13" s="1"/>
  <c r="AW11" i="1"/>
  <c r="AW12" i="1"/>
  <c r="AW79" i="1"/>
  <c r="AW107" i="1"/>
  <c r="AW201" i="1"/>
  <c r="AW293" i="1"/>
  <c r="AW343" i="1"/>
  <c r="AW407" i="1"/>
  <c r="AW83" i="1"/>
  <c r="AW148" i="1"/>
  <c r="AW202" i="1"/>
  <c r="AW274" i="1"/>
  <c r="AW294" i="1"/>
  <c r="AW366" i="1"/>
  <c r="AW406" i="1"/>
  <c r="AW483" i="1"/>
  <c r="AW747" i="1"/>
  <c r="AW757" i="1"/>
  <c r="AW834" i="1"/>
  <c r="AW543" i="1"/>
  <c r="AW597" i="1"/>
  <c r="AW613" i="1"/>
  <c r="AW671" i="1"/>
  <c r="AW689" i="1"/>
  <c r="AW716" i="1"/>
  <c r="AW756" i="1"/>
  <c r="AW568" i="1"/>
  <c r="AW598" i="1"/>
  <c r="AW612" i="1"/>
  <c r="AW672" i="1"/>
  <c r="AW690" i="1"/>
  <c r="AW708" i="1"/>
  <c r="AW855" i="1"/>
  <c r="AW13" i="1"/>
  <c r="AW81" i="1"/>
  <c r="AW101" i="1"/>
  <c r="AW149" i="1"/>
  <c r="AW203" i="1"/>
  <c r="AW337" i="1"/>
  <c r="AW363" i="1"/>
  <c r="AW539" i="1"/>
  <c r="AW102" i="1"/>
  <c r="AW182" i="1"/>
  <c r="AW204" i="1"/>
  <c r="AW276" i="1"/>
  <c r="AW340" i="1"/>
  <c r="AW368" i="1"/>
  <c r="AW408" i="1"/>
  <c r="AW485" i="1"/>
  <c r="AW751" i="1"/>
  <c r="AW763" i="1"/>
  <c r="AW840" i="1"/>
  <c r="AW567" i="1"/>
  <c r="AW607" i="1"/>
  <c r="AW615" i="1"/>
  <c r="AW673" i="1"/>
  <c r="AW691" i="1"/>
  <c r="AW854" i="1"/>
  <c r="AW762" i="1"/>
  <c r="AW574" i="1"/>
  <c r="AW604" i="1"/>
  <c r="AW614" i="1"/>
  <c r="AW674" i="1"/>
  <c r="AW692" i="1"/>
  <c r="AW710" i="1"/>
  <c r="AW540" i="1"/>
  <c r="AW853" i="1"/>
  <c r="AW85" i="1"/>
  <c r="AW103" i="1"/>
  <c r="AW183" i="1"/>
  <c r="AW205" i="1"/>
  <c r="AW339" i="1"/>
  <c r="AW369" i="1"/>
  <c r="AW468" i="1"/>
  <c r="AW104" i="1"/>
  <c r="AW198" i="1"/>
  <c r="AW206" i="1"/>
  <c r="AW282" i="1"/>
  <c r="AW342" i="1"/>
  <c r="AW370" i="1"/>
  <c r="AW477" i="1"/>
  <c r="AW489" i="1"/>
  <c r="AW753" i="1"/>
  <c r="AW765" i="1"/>
  <c r="AW846" i="1"/>
  <c r="AW575" i="1"/>
  <c r="AW609" i="1"/>
  <c r="AW667" i="1"/>
  <c r="AW675" i="1"/>
  <c r="AW693" i="1"/>
  <c r="AW752" i="1"/>
  <c r="AW837" i="1"/>
  <c r="AW576" i="1"/>
  <c r="AW608" i="1"/>
  <c r="AW668" i="1"/>
  <c r="AW676" i="1"/>
  <c r="AW694" i="1"/>
  <c r="AW715" i="1"/>
  <c r="AW538" i="1"/>
  <c r="AW14" i="1"/>
  <c r="AW77" i="1"/>
  <c r="AW105" i="1"/>
  <c r="AW199" i="1"/>
  <c r="AW281" i="1"/>
  <c r="AW341" i="1"/>
  <c r="AW405" i="1"/>
  <c r="AW482" i="1"/>
  <c r="AW106" i="1"/>
  <c r="AW200" i="1"/>
  <c r="AW272" i="1"/>
  <c r="AW292" i="1"/>
  <c r="AW362" i="1"/>
  <c r="AW404" i="1"/>
  <c r="AW479" i="1"/>
  <c r="AW495" i="1"/>
  <c r="AW755" i="1"/>
  <c r="AW803" i="1"/>
  <c r="AW856" i="1"/>
  <c r="AW577" i="1"/>
  <c r="AW611" i="1"/>
  <c r="AW669" i="1"/>
  <c r="AW677" i="1"/>
  <c r="AW705" i="1"/>
  <c r="AW754" i="1"/>
  <c r="AW845" i="1"/>
  <c r="AW578" i="1"/>
  <c r="AW610" i="1"/>
  <c r="AW670" i="1"/>
  <c r="AW688" i="1"/>
  <c r="AW706" i="1"/>
  <c r="AW542" i="1"/>
  <c r="AW99" i="1"/>
  <c r="AW273" i="1"/>
  <c r="AW349" i="1"/>
  <c r="AW357" i="1"/>
  <c r="AW367" i="1"/>
  <c r="AW96" i="1"/>
  <c r="AW218" i="1"/>
  <c r="AW348" i="1"/>
  <c r="AW356" i="1"/>
  <c r="AW469" i="1"/>
  <c r="AW761" i="1"/>
  <c r="AW593" i="1"/>
  <c r="AW603" i="1"/>
  <c r="AW711" i="1"/>
  <c r="AW758" i="1"/>
  <c r="AW841" i="1"/>
  <c r="AW594" i="1"/>
  <c r="AW606" i="1"/>
  <c r="AW544" i="1"/>
  <c r="AW123" i="1"/>
  <c r="AW275" i="1"/>
  <c r="AW351" i="1"/>
  <c r="AW359" i="1"/>
  <c r="AW472" i="1"/>
  <c r="AW98" i="1"/>
  <c r="AW338" i="1"/>
  <c r="AW350" i="1"/>
  <c r="AW358" i="1"/>
  <c r="AW471" i="1"/>
  <c r="AW838" i="1"/>
  <c r="AW595" i="1"/>
  <c r="AW605" i="1"/>
  <c r="AW714" i="1"/>
  <c r="AW760" i="1"/>
  <c r="AW843" i="1"/>
  <c r="AW596" i="1"/>
  <c r="AW713" i="1"/>
  <c r="AW898" i="1"/>
  <c r="M74" i="6" s="1"/>
  <c r="M116" i="6" s="1"/>
  <c r="D139" i="13" s="1"/>
  <c r="AW95" i="1"/>
  <c r="AW217" i="1"/>
  <c r="AW345" i="1"/>
  <c r="AW353" i="1"/>
  <c r="AW361" i="1"/>
  <c r="AW488" i="1"/>
  <c r="AW100" i="1"/>
  <c r="AW344" i="1"/>
  <c r="AW352" i="1"/>
  <c r="AW360" i="1"/>
  <c r="AW749" i="1"/>
  <c r="AW844" i="1"/>
  <c r="AW599" i="1"/>
  <c r="AW707" i="1"/>
  <c r="AW748" i="1"/>
  <c r="AW764" i="1"/>
  <c r="AW847" i="1"/>
  <c r="AW600" i="1"/>
  <c r="AW857" i="1"/>
  <c r="AW97" i="1"/>
  <c r="AW219" i="1"/>
  <c r="AW347" i="1"/>
  <c r="AW355" i="1"/>
  <c r="AW365" i="1"/>
  <c r="AW498" i="1"/>
  <c r="AW124" i="1"/>
  <c r="AW346" i="1"/>
  <c r="AW354" i="1"/>
  <c r="AW364" i="1"/>
  <c r="AW759" i="1"/>
  <c r="AW541" i="1"/>
  <c r="AW601" i="1"/>
  <c r="AW709" i="1"/>
  <c r="AW750" i="1"/>
  <c r="AW835" i="1"/>
  <c r="AW545" i="1"/>
  <c r="AW602" i="1"/>
  <c r="AW867" i="1"/>
  <c r="AW812" i="1"/>
  <c r="AW25" i="1"/>
  <c r="AW430" i="1"/>
  <c r="AW26" i="1"/>
  <c r="AW30" i="1"/>
  <c r="AW33" i="1"/>
  <c r="AW64" i="1"/>
  <c r="AW39" i="1"/>
  <c r="AW22" i="1"/>
  <c r="AW61" i="1"/>
  <c r="AW52" i="1"/>
  <c r="AW70" i="1"/>
  <c r="AW38" i="1"/>
  <c r="AW59" i="1"/>
  <c r="AW72" i="1"/>
  <c r="AW20" i="1"/>
  <c r="AW48" i="1"/>
  <c r="AW40" i="1"/>
  <c r="AW56" i="1"/>
  <c r="AW109" i="1"/>
  <c r="AW117" i="1"/>
  <c r="AW127" i="1"/>
  <c r="AW135" i="1"/>
  <c r="AW143" i="1"/>
  <c r="AW153" i="1"/>
  <c r="AW161" i="1"/>
  <c r="AW169" i="1"/>
  <c r="AW177" i="1"/>
  <c r="AW187" i="1"/>
  <c r="AW195" i="1"/>
  <c r="AW211" i="1"/>
  <c r="AW223" i="1"/>
  <c r="AW231" i="1"/>
  <c r="AW239" i="1"/>
  <c r="AW247" i="1"/>
  <c r="AW255" i="1"/>
  <c r="AW263" i="1"/>
  <c r="AW271" i="1"/>
  <c r="AW285" i="1"/>
  <c r="AW295" i="1"/>
  <c r="AW303" i="1"/>
  <c r="AW311" i="1"/>
  <c r="AW319" i="1"/>
  <c r="AW327" i="1"/>
  <c r="AW335" i="1"/>
  <c r="AW377" i="1"/>
  <c r="AW385" i="1"/>
  <c r="AW393" i="1"/>
  <c r="AW401" i="1"/>
  <c r="AW413" i="1"/>
  <c r="AW421" i="1"/>
  <c r="AW436" i="1"/>
  <c r="AW444" i="1"/>
  <c r="AW452" i="1"/>
  <c r="AW460" i="1"/>
  <c r="AW547" i="1"/>
  <c r="AW434" i="1"/>
  <c r="AW507" i="1"/>
  <c r="AW474" i="1"/>
  <c r="AW484" i="1"/>
  <c r="AW494" i="1"/>
  <c r="AW532" i="1"/>
  <c r="AW556" i="1"/>
  <c r="AW108" i="1"/>
  <c r="AW116" i="1"/>
  <c r="AW126" i="1"/>
  <c r="AW134" i="1"/>
  <c r="AW142" i="1"/>
  <c r="AW152" i="1"/>
  <c r="AW160" i="1"/>
  <c r="AW168" i="1"/>
  <c r="AW176" i="1"/>
  <c r="AW186" i="1"/>
  <c r="AW194" i="1"/>
  <c r="AW212" i="1"/>
  <c r="AW222" i="1"/>
  <c r="AW230" i="1"/>
  <c r="AW238" i="1"/>
  <c r="AW246" i="1"/>
  <c r="AW254" i="1"/>
  <c r="AW262" i="1"/>
  <c r="AW270" i="1"/>
  <c r="AW286" i="1"/>
  <c r="AW298" i="1"/>
  <c r="AW306" i="1"/>
  <c r="AW314" i="1"/>
  <c r="AW322" i="1"/>
  <c r="AW330" i="1"/>
  <c r="AW372" i="1"/>
  <c r="AW380" i="1"/>
  <c r="AW388" i="1"/>
  <c r="AW396" i="1"/>
  <c r="AW410" i="1"/>
  <c r="AW418" i="1"/>
  <c r="AW426" i="1"/>
  <c r="AW902" i="1"/>
  <c r="M79" i="6" s="1"/>
  <c r="M121" i="6" s="1"/>
  <c r="D144" i="13" s="1"/>
  <c r="AW862" i="1"/>
  <c r="AW531" i="1"/>
  <c r="AW21" i="1"/>
  <c r="AW554" i="1"/>
  <c r="AW27" i="1"/>
  <c r="AW31" i="1"/>
  <c r="AW35" i="1"/>
  <c r="AW74" i="1"/>
  <c r="AW49" i="1"/>
  <c r="AW36" i="1"/>
  <c r="AW71" i="1"/>
  <c r="AW57" i="1"/>
  <c r="AW73" i="1"/>
  <c r="AW50" i="1"/>
  <c r="AW63" i="1"/>
  <c r="AW80" i="1"/>
  <c r="AW37" i="1"/>
  <c r="AW66" i="1"/>
  <c r="AW42" i="1"/>
  <c r="AW65" i="1"/>
  <c r="AW111" i="1"/>
  <c r="AW119" i="1"/>
  <c r="AW129" i="1"/>
  <c r="AW137" i="1"/>
  <c r="AW145" i="1"/>
  <c r="AW155" i="1"/>
  <c r="AW163" i="1"/>
  <c r="AW171" i="1"/>
  <c r="AW179" i="1"/>
  <c r="AW189" i="1"/>
  <c r="AW197" i="1"/>
  <c r="AW213" i="1"/>
  <c r="AW225" i="1"/>
  <c r="AW233" i="1"/>
  <c r="AW241" i="1"/>
  <c r="AW249" i="1"/>
  <c r="AW257" i="1"/>
  <c r="AW265" i="1"/>
  <c r="AW277" i="1"/>
  <c r="AW287" i="1"/>
  <c r="AW297" i="1"/>
  <c r="AW305" i="1"/>
  <c r="AW313" i="1"/>
  <c r="AW321" i="1"/>
  <c r="AW329" i="1"/>
  <c r="AW371" i="1"/>
  <c r="AW379" i="1"/>
  <c r="AW387" i="1"/>
  <c r="AW395" i="1"/>
  <c r="AW403" i="1"/>
  <c r="AW415" i="1"/>
  <c r="AW423" i="1"/>
  <c r="AW438" i="1"/>
  <c r="AW446" i="1"/>
  <c r="AW454" i="1"/>
  <c r="AW462" i="1"/>
  <c r="AW548" i="1"/>
  <c r="AW435" i="1"/>
  <c r="AW464" i="1"/>
  <c r="AW476" i="1"/>
  <c r="AW486" i="1"/>
  <c r="AW496" i="1"/>
  <c r="AW533" i="1"/>
  <c r="AW91" i="1"/>
  <c r="AW110" i="1"/>
  <c r="AW118" i="1"/>
  <c r="AW128" i="1"/>
  <c r="AW136" i="1"/>
  <c r="AW144" i="1"/>
  <c r="AW154" i="1"/>
  <c r="AW162" i="1"/>
  <c r="AW170" i="1"/>
  <c r="AW178" i="1"/>
  <c r="AW188" i="1"/>
  <c r="AW196" i="1"/>
  <c r="AW214" i="1"/>
  <c r="AW224" i="1"/>
  <c r="AW232" i="1"/>
  <c r="AW240" i="1"/>
  <c r="AW248" i="1"/>
  <c r="AW256" i="1"/>
  <c r="AW264" i="1"/>
  <c r="AW278" i="1"/>
  <c r="AW288" i="1"/>
  <c r="AW300" i="1"/>
  <c r="AW308" i="1"/>
  <c r="AW316" i="1"/>
  <c r="AW324" i="1"/>
  <c r="AW332" i="1"/>
  <c r="AW374" i="1"/>
  <c r="AW382" i="1"/>
  <c r="AW390" i="1"/>
  <c r="AW398" i="1"/>
  <c r="AW412" i="1"/>
  <c r="AW420" i="1"/>
  <c r="AW814" i="1"/>
  <c r="AW19" i="1"/>
  <c r="AW29" i="1"/>
  <c r="AW55" i="1"/>
  <c r="AW75" i="1"/>
  <c r="AW41" i="1"/>
  <c r="AW551" i="1"/>
  <c r="AW68" i="1"/>
  <c r="AW46" i="1"/>
  <c r="AW34" i="1"/>
  <c r="AW115" i="1"/>
  <c r="AW133" i="1"/>
  <c r="AW151" i="1"/>
  <c r="AW167" i="1"/>
  <c r="AW185" i="1"/>
  <c r="AW209" i="1"/>
  <c r="AW229" i="1"/>
  <c r="AW245" i="1"/>
  <c r="AW261" i="1"/>
  <c r="AW283" i="1"/>
  <c r="AW301" i="1"/>
  <c r="AW317" i="1"/>
  <c r="AW333" i="1"/>
  <c r="AW383" i="1"/>
  <c r="AW399" i="1"/>
  <c r="AW419" i="1"/>
  <c r="AW442" i="1"/>
  <c r="AW458" i="1"/>
  <c r="AW87" i="1"/>
  <c r="AW470" i="1"/>
  <c r="AW492" i="1"/>
  <c r="AW537" i="1"/>
  <c r="AW114" i="1"/>
  <c r="AW132" i="1"/>
  <c r="AW150" i="1"/>
  <c r="AW166" i="1"/>
  <c r="AW184" i="1"/>
  <c r="AW210" i="1"/>
  <c r="AW228" i="1"/>
  <c r="AW244" i="1"/>
  <c r="AW260" i="1"/>
  <c r="AW284" i="1"/>
  <c r="AW304" i="1"/>
  <c r="AW320" i="1"/>
  <c r="AW336" i="1"/>
  <c r="AW386" i="1"/>
  <c r="AW402" i="1"/>
  <c r="AW424" i="1"/>
  <c r="AW439" i="1"/>
  <c r="AW447" i="1"/>
  <c r="AW455" i="1"/>
  <c r="AW45" i="1"/>
  <c r="AW504" i="1"/>
  <c r="AW467" i="1"/>
  <c r="AW487" i="1"/>
  <c r="AW499" i="1"/>
  <c r="AW512" i="1"/>
  <c r="AW516" i="1"/>
  <c r="AW520" i="1"/>
  <c r="AW524" i="1"/>
  <c r="AW528" i="1"/>
  <c r="AW735" i="1"/>
  <c r="AW743" i="1"/>
  <c r="AW771" i="1"/>
  <c r="AW779" i="1"/>
  <c r="AW787" i="1"/>
  <c r="AW795" i="1"/>
  <c r="AW805" i="1"/>
  <c r="AW820" i="1"/>
  <c r="AW828" i="1"/>
  <c r="AW842" i="1"/>
  <c r="AW865" i="1"/>
  <c r="AW904" i="1"/>
  <c r="M81" i="6" s="1"/>
  <c r="M123" i="6" s="1"/>
  <c r="D146" i="13" s="1"/>
  <c r="AW550" i="1"/>
  <c r="AW565" i="1"/>
  <c r="AW579" i="1"/>
  <c r="AW587" i="1"/>
  <c r="AW619" i="1"/>
  <c r="AW627" i="1"/>
  <c r="AW635" i="1"/>
  <c r="AW643" i="1"/>
  <c r="AW651" i="1"/>
  <c r="AW659" i="1"/>
  <c r="AW679" i="1"/>
  <c r="AW687" i="1"/>
  <c r="AW701" i="1"/>
  <c r="AW722" i="1"/>
  <c r="AW730" i="1"/>
  <c r="AW860" i="1"/>
  <c r="AW874" i="1"/>
  <c r="AW878" i="1"/>
  <c r="AW883" i="1"/>
  <c r="AW891" i="1"/>
  <c r="AW552" i="1"/>
  <c r="AW734" i="1"/>
  <c r="AW742" i="1"/>
  <c r="AW768" i="1"/>
  <c r="AW776" i="1"/>
  <c r="AW784" i="1"/>
  <c r="AW792" i="1"/>
  <c r="AW800" i="1"/>
  <c r="AW808" i="1"/>
  <c r="AW821" i="1"/>
  <c r="AW829" i="1"/>
  <c r="AW849" i="1"/>
  <c r="AW560" i="1"/>
  <c r="AW570" i="1"/>
  <c r="AW584" i="1"/>
  <c r="AW592" i="1"/>
  <c r="AW622" i="1"/>
  <c r="AW630" i="1"/>
  <c r="AW638" i="1"/>
  <c r="AW646" i="1"/>
  <c r="AW654" i="1"/>
  <c r="AW662" i="1"/>
  <c r="AW680" i="1"/>
  <c r="AW696" i="1"/>
  <c r="AW704" i="1"/>
  <c r="AW723" i="1"/>
  <c r="AW817" i="1"/>
  <c r="AW884" i="1"/>
  <c r="AW892" i="1"/>
  <c r="AW900" i="1"/>
  <c r="M77" i="6" s="1"/>
  <c r="M119" i="6" s="1"/>
  <c r="D142" i="13" s="1"/>
  <c r="AW555" i="1"/>
  <c r="AW432" i="1"/>
  <c r="AW32" i="1"/>
  <c r="AW76" i="1"/>
  <c r="AW44" i="1"/>
  <c r="AW60" i="1"/>
  <c r="AW53" i="1"/>
  <c r="AW84" i="1"/>
  <c r="AW82" i="1"/>
  <c r="AW88" i="1"/>
  <c r="AW121" i="1"/>
  <c r="AW139" i="1"/>
  <c r="AW157" i="1"/>
  <c r="AW173" i="1"/>
  <c r="AW191" i="1"/>
  <c r="AW215" i="1"/>
  <c r="AW235" i="1"/>
  <c r="AW251" i="1"/>
  <c r="AW267" i="1"/>
  <c r="AW289" i="1"/>
  <c r="AW307" i="1"/>
  <c r="AW323" i="1"/>
  <c r="AW373" i="1"/>
  <c r="AW389" i="1"/>
  <c r="AW409" i="1"/>
  <c r="AW425" i="1"/>
  <c r="AW448" i="1"/>
  <c r="AW463" i="1"/>
  <c r="AW503" i="1"/>
  <c r="AW478" i="1"/>
  <c r="AW500" i="1"/>
  <c r="AW431" i="1"/>
  <c r="AW120" i="1"/>
  <c r="AW138" i="1"/>
  <c r="AW156" i="1"/>
  <c r="AW172" i="1"/>
  <c r="AW190" i="1"/>
  <c r="AW216" i="1"/>
  <c r="AW234" i="1"/>
  <c r="AW250" i="1"/>
  <c r="AW266" i="1"/>
  <c r="AW290" i="1"/>
  <c r="AW310" i="1"/>
  <c r="AW326" i="1"/>
  <c r="AW376" i="1"/>
  <c r="AW392" i="1"/>
  <c r="AW414" i="1"/>
  <c r="AW428" i="1"/>
  <c r="AW441" i="1"/>
  <c r="AW449" i="1"/>
  <c r="AW457" i="1"/>
  <c r="AW58" i="1"/>
  <c r="AW506" i="1"/>
  <c r="AW473" i="1"/>
  <c r="AW491" i="1"/>
  <c r="AW509" i="1"/>
  <c r="AW513" i="1"/>
  <c r="AW517" i="1"/>
  <c r="AW521" i="1"/>
  <c r="AW525" i="1"/>
  <c r="AW534" i="1"/>
  <c r="AW737" i="1"/>
  <c r="AW745" i="1"/>
  <c r="AW773" i="1"/>
  <c r="AW781" i="1"/>
  <c r="AW789" i="1"/>
  <c r="AW797" i="1"/>
  <c r="AW807" i="1"/>
  <c r="AW822" i="1"/>
  <c r="AW830" i="1"/>
  <c r="AW848" i="1"/>
  <c r="AW868" i="1"/>
  <c r="AW899" i="1"/>
  <c r="M76" i="6" s="1"/>
  <c r="M118" i="6" s="1"/>
  <c r="D141" i="13" s="1"/>
  <c r="AW559" i="1"/>
  <c r="AW569" i="1"/>
  <c r="AW581" i="1"/>
  <c r="AW589" i="1"/>
  <c r="AW621" i="1"/>
  <c r="AW629" i="1"/>
  <c r="AW637" i="1"/>
  <c r="AW645" i="1"/>
  <c r="AW653" i="1"/>
  <c r="AW661" i="1"/>
  <c r="AW681" i="1"/>
  <c r="AW695" i="1"/>
  <c r="AW703" i="1"/>
  <c r="AW724" i="1"/>
  <c r="AW813" i="1"/>
  <c r="AW871" i="1"/>
  <c r="AW875" i="1"/>
  <c r="AW879" i="1"/>
  <c r="AW885" i="1"/>
  <c r="AW893" i="1"/>
  <c r="AW558" i="1"/>
  <c r="AW736" i="1"/>
  <c r="AW744" i="1"/>
  <c r="AW770" i="1"/>
  <c r="AW778" i="1"/>
  <c r="AW786" i="1"/>
  <c r="AW794" i="1"/>
  <c r="AW802" i="1"/>
  <c r="AW810" i="1"/>
  <c r="AW823" i="1"/>
  <c r="AW831" i="1"/>
  <c r="AW852" i="1"/>
  <c r="AW562" i="1"/>
  <c r="AW572" i="1"/>
  <c r="AW586" i="1"/>
  <c r="AW616" i="1"/>
  <c r="AW624" i="1"/>
  <c r="AW632" i="1"/>
  <c r="AW640" i="1"/>
  <c r="AW648" i="1"/>
  <c r="AW656" i="1"/>
  <c r="AW664" i="1"/>
  <c r="AW682" i="1"/>
  <c r="AW698" i="1"/>
  <c r="AW717" i="1"/>
  <c r="AW725" i="1"/>
  <c r="AW818" i="1"/>
  <c r="AW886" i="1"/>
  <c r="AW894" i="1"/>
  <c r="AW859" i="1"/>
  <c r="AW529" i="1"/>
  <c r="AW851" i="1"/>
  <c r="AW24" i="1"/>
  <c r="AW78" i="1"/>
  <c r="AW51" i="1"/>
  <c r="AW62" i="1"/>
  <c r="AW54" i="1"/>
  <c r="AW546" i="1"/>
  <c r="AW89" i="1"/>
  <c r="AW433" i="1"/>
  <c r="AW125" i="1"/>
  <c r="AW141" i="1"/>
  <c r="AW159" i="1"/>
  <c r="AW175" i="1"/>
  <c r="AW193" i="1"/>
  <c r="AW221" i="1"/>
  <c r="AW237" i="1"/>
  <c r="AW253" i="1"/>
  <c r="AW269" i="1"/>
  <c r="AW291" i="1"/>
  <c r="AW309" i="1"/>
  <c r="AW325" i="1"/>
  <c r="AW375" i="1"/>
  <c r="AW391" i="1"/>
  <c r="AW411" i="1"/>
  <c r="AW427" i="1"/>
  <c r="AW450" i="1"/>
  <c r="AW530" i="1"/>
  <c r="AW505" i="1"/>
  <c r="AW480" i="1"/>
  <c r="AW501" i="1"/>
  <c r="AW94" i="1"/>
  <c r="AW122" i="1"/>
  <c r="AW140" i="1"/>
  <c r="AW158" i="1"/>
  <c r="AW174" i="1"/>
  <c r="AW192" i="1"/>
  <c r="AW220" i="1"/>
  <c r="AW236" i="1"/>
  <c r="AW252" i="1"/>
  <c r="AW268" i="1"/>
  <c r="AW296" i="1"/>
  <c r="AW312" i="1"/>
  <c r="AW328" i="1"/>
  <c r="AW378" i="1"/>
  <c r="AW394" i="1"/>
  <c r="AW416" i="1"/>
  <c r="AW429" i="1"/>
  <c r="AW443" i="1"/>
  <c r="AW451" i="1"/>
  <c r="AW459" i="1"/>
  <c r="AW86" i="1"/>
  <c r="AW508" i="1"/>
  <c r="AW475" i="1"/>
  <c r="AW493" i="1"/>
  <c r="AW510" i="1"/>
  <c r="AW514" i="1"/>
  <c r="AW518" i="1"/>
  <c r="AW522" i="1"/>
  <c r="AW526" i="1"/>
  <c r="AW731" i="1"/>
  <c r="AW739" i="1"/>
  <c r="AW767" i="1"/>
  <c r="AW775" i="1"/>
  <c r="AW783" i="1"/>
  <c r="AW791" i="1"/>
  <c r="AW799" i="1"/>
  <c r="AW809" i="1"/>
  <c r="AW824" i="1"/>
  <c r="AW832" i="1"/>
  <c r="AW850" i="1"/>
  <c r="AW870" i="1"/>
  <c r="AW549" i="1"/>
  <c r="AW561" i="1"/>
  <c r="AW571" i="1"/>
  <c r="AW583" i="1"/>
  <c r="AW591" i="1"/>
  <c r="AW623" i="1"/>
  <c r="AW631" i="1"/>
  <c r="AW639" i="1"/>
  <c r="AW647" i="1"/>
  <c r="AW655" i="1"/>
  <c r="AW663" i="1"/>
  <c r="AW683" i="1"/>
  <c r="AW697" i="1"/>
  <c r="AW718" i="1"/>
  <c r="AW726" i="1"/>
  <c r="AW866" i="1"/>
  <c r="AW872" i="1"/>
  <c r="AW876" i="1"/>
  <c r="AW880" i="1"/>
  <c r="AW887" i="1"/>
  <c r="AW895" i="1"/>
  <c r="AW816" i="1"/>
  <c r="AW738" i="1"/>
  <c r="AW746" i="1"/>
  <c r="AW772" i="1"/>
  <c r="AW780" i="1"/>
  <c r="AW788" i="1"/>
  <c r="AW796" i="1"/>
  <c r="AW804" i="1"/>
  <c r="AW811" i="1"/>
  <c r="AW825" i="1"/>
  <c r="AW833" i="1"/>
  <c r="AW864" i="1"/>
  <c r="AW564" i="1"/>
  <c r="AW580" i="1"/>
  <c r="AW588" i="1"/>
  <c r="AW618" i="1"/>
  <c r="AW626" i="1"/>
  <c r="AW634" i="1"/>
  <c r="AW642" i="1"/>
  <c r="AW650" i="1"/>
  <c r="AW658" i="1"/>
  <c r="AW666" i="1"/>
  <c r="AW684" i="1"/>
  <c r="AW700" i="1"/>
  <c r="AW719" i="1"/>
  <c r="AW727" i="1"/>
  <c r="AW858" i="1"/>
  <c r="AW888" i="1"/>
  <c r="AW897" i="1"/>
  <c r="M73" i="6" s="1"/>
  <c r="M115" i="6" s="1"/>
  <c r="D138" i="13" s="1"/>
  <c r="AW869" i="1"/>
  <c r="AW23" i="1"/>
  <c r="AW28" i="1"/>
  <c r="AW47" i="1"/>
  <c r="AW69" i="1"/>
  <c r="AW92" i="1"/>
  <c r="AW93" i="1"/>
  <c r="AW67" i="1"/>
  <c r="AW43" i="1"/>
  <c r="AW90" i="1"/>
  <c r="AW113" i="1"/>
  <c r="AW131" i="1"/>
  <c r="AW147" i="1"/>
  <c r="AW165" i="1"/>
  <c r="AW181" i="1"/>
  <c r="AW207" i="1"/>
  <c r="AW227" i="1"/>
  <c r="AW243" i="1"/>
  <c r="AW259" i="1"/>
  <c r="AW279" i="1"/>
  <c r="AW299" i="1"/>
  <c r="AW315" i="1"/>
  <c r="AW331" i="1"/>
  <c r="AW381" i="1"/>
  <c r="AW397" i="1"/>
  <c r="AW417" i="1"/>
  <c r="AW440" i="1"/>
  <c r="AW456" i="1"/>
  <c r="AW553" i="1"/>
  <c r="AW466" i="1"/>
  <c r="AW490" i="1"/>
  <c r="AW535" i="1"/>
  <c r="AW112" i="1"/>
  <c r="AW130" i="1"/>
  <c r="AW146" i="1"/>
  <c r="AW164" i="1"/>
  <c r="AW180" i="1"/>
  <c r="AW208" i="1"/>
  <c r="AW226" i="1"/>
  <c r="AW242" i="1"/>
  <c r="AW258" i="1"/>
  <c r="AW280" i="1"/>
  <c r="AW302" i="1"/>
  <c r="AW318" i="1"/>
  <c r="AW334" i="1"/>
  <c r="AW384" i="1"/>
  <c r="AW400" i="1"/>
  <c r="AW422" i="1"/>
  <c r="AW437" i="1"/>
  <c r="AW445" i="1"/>
  <c r="AW453" i="1"/>
  <c r="AW461" i="1"/>
  <c r="AW502" i="1"/>
  <c r="AW465" i="1"/>
  <c r="AW481" i="1"/>
  <c r="AW497" i="1"/>
  <c r="AW511" i="1"/>
  <c r="AW515" i="1"/>
  <c r="AW519" i="1"/>
  <c r="AW523" i="1"/>
  <c r="AW527" i="1"/>
  <c r="AW733" i="1"/>
  <c r="AW741" i="1"/>
  <c r="AW769" i="1"/>
  <c r="AW777" i="1"/>
  <c r="AW785" i="1"/>
  <c r="AW793" i="1"/>
  <c r="AW801" i="1"/>
  <c r="AW815" i="1"/>
  <c r="AW826" i="1"/>
  <c r="AW836" i="1"/>
  <c r="AW863" i="1"/>
  <c r="AW903" i="1"/>
  <c r="M80" i="6" s="1"/>
  <c r="M122" i="6" s="1"/>
  <c r="D145" i="13" s="1"/>
  <c r="AW557" i="1"/>
  <c r="AW563" i="1"/>
  <c r="AW573" i="1"/>
  <c r="AW585" i="1"/>
  <c r="AW617" i="1"/>
  <c r="AW625" i="1"/>
  <c r="AW633" i="1"/>
  <c r="AW641" i="1"/>
  <c r="AW649" i="1"/>
  <c r="AW657" i="1"/>
  <c r="AW665" i="1"/>
  <c r="AW685" i="1"/>
  <c r="AW699" i="1"/>
  <c r="AW720" i="1"/>
  <c r="AW728" i="1"/>
  <c r="AW861" i="1"/>
  <c r="AW873" i="1"/>
  <c r="AW877" i="1"/>
  <c r="AW881" i="1"/>
  <c r="AW889" i="1"/>
  <c r="AW901" i="1"/>
  <c r="M78" i="6" s="1"/>
  <c r="M120" i="6" s="1"/>
  <c r="D143" i="13" s="1"/>
  <c r="AW732" i="1"/>
  <c r="AW740" i="1"/>
  <c r="AW766" i="1"/>
  <c r="AW774" i="1"/>
  <c r="AW782" i="1"/>
  <c r="AW790" i="1"/>
  <c r="AW798" i="1"/>
  <c r="AW806" i="1"/>
  <c r="AW819" i="1"/>
  <c r="AW827" i="1"/>
  <c r="AW839" i="1"/>
  <c r="AW536" i="1"/>
  <c r="AW566" i="1"/>
  <c r="AW582" i="1"/>
  <c r="AW590" i="1"/>
  <c r="AW620" i="1"/>
  <c r="AW628" i="1"/>
  <c r="AW636" i="1"/>
  <c r="AW644" i="1"/>
  <c r="AW652" i="1"/>
  <c r="AW660" i="1"/>
  <c r="AW678" i="1"/>
  <c r="AW686" i="1"/>
  <c r="AW702" i="1"/>
  <c r="AW721" i="1"/>
  <c r="AW729" i="1"/>
  <c r="AW882" i="1"/>
  <c r="AW890" i="1"/>
  <c r="AX1" i="1"/>
  <c r="AW9" i="1"/>
  <c r="AW10" i="1"/>
  <c r="L50" i="6"/>
  <c r="L92" i="6" s="1"/>
  <c r="C115" i="13" s="1"/>
  <c r="L52" i="6"/>
  <c r="L94" i="6" s="1"/>
  <c r="C117" i="13" s="1"/>
  <c r="L58" i="6"/>
  <c r="L100" i="6" s="1"/>
  <c r="C123" i="13" s="1"/>
  <c r="L56" i="6"/>
  <c r="L98" i="6" s="1"/>
  <c r="C121" i="13" s="1"/>
  <c r="L57" i="6"/>
  <c r="L99" i="6" s="1"/>
  <c r="C122" i="13" s="1"/>
  <c r="L61" i="6"/>
  <c r="L103" i="6" s="1"/>
  <c r="C126" i="13" s="1"/>
  <c r="L66" i="6"/>
  <c r="L108" i="6" s="1"/>
  <c r="C131" i="13" s="1"/>
  <c r="L53" i="6"/>
  <c r="L95" i="6" s="1"/>
  <c r="C118" i="13" s="1"/>
  <c r="L63" i="6"/>
  <c r="L105" i="6" s="1"/>
  <c r="C128" i="13" s="1"/>
  <c r="L49" i="6"/>
  <c r="L91" i="6" s="1"/>
  <c r="C114" i="13" s="1"/>
  <c r="L55" i="6"/>
  <c r="L97" i="6" s="1"/>
  <c r="C120" i="13" s="1"/>
  <c r="L59" i="6"/>
  <c r="L101" i="6" s="1"/>
  <c r="C124" i="13" s="1"/>
  <c r="L54" i="6"/>
  <c r="L96" i="6" s="1"/>
  <c r="C119" i="13" s="1"/>
  <c r="L51" i="6"/>
  <c r="L93" i="6" s="1"/>
  <c r="C116" i="13" s="1"/>
  <c r="L64" i="6"/>
  <c r="L106" i="6" s="1"/>
  <c r="C129" i="13" s="1"/>
  <c r="L60" i="6"/>
  <c r="L102" i="6" s="1"/>
  <c r="C125" i="13" s="1"/>
  <c r="AP712" i="1"/>
  <c r="AP15" i="1"/>
  <c r="AP17" i="1"/>
  <c r="AP18" i="1"/>
  <c r="AP896" i="1"/>
  <c r="F71" i="6" s="1"/>
  <c r="F113" i="6" s="1"/>
  <c r="B38" i="10" s="1"/>
  <c r="AP803" i="1"/>
  <c r="AP756" i="1"/>
  <c r="AP752" i="1"/>
  <c r="AP715" i="1"/>
  <c r="AP705" i="1"/>
  <c r="AP671" i="1"/>
  <c r="AP667" i="1"/>
  <c r="AP598" i="1"/>
  <c r="AP689" i="1"/>
  <c r="AP576" i="1"/>
  <c r="AP567" i="1"/>
  <c r="AP489" i="1"/>
  <c r="AP479" i="1"/>
  <c r="AP368" i="1"/>
  <c r="AP282" i="1"/>
  <c r="AP274" i="1"/>
  <c r="AP203" i="1"/>
  <c r="AP199" i="1"/>
  <c r="AP149" i="1"/>
  <c r="AP105" i="1"/>
  <c r="AP101" i="1"/>
  <c r="AP405" i="1"/>
  <c r="AP340" i="1"/>
  <c r="AP676" i="1"/>
  <c r="AP610" i="1"/>
  <c r="AP688" i="1"/>
  <c r="AP834" i="1"/>
  <c r="AP611" i="1"/>
  <c r="AP293" i="1"/>
  <c r="AP337" i="1"/>
  <c r="AP543" i="1"/>
  <c r="AP81" i="1"/>
  <c r="AP855" i="1"/>
  <c r="AP762" i="1"/>
  <c r="AP755" i="1"/>
  <c r="AP751" i="1"/>
  <c r="AP710" i="1"/>
  <c r="AP694" i="1"/>
  <c r="AP670" i="1"/>
  <c r="AP604" i="1"/>
  <c r="AP692" i="1"/>
  <c r="AP675" i="1"/>
  <c r="AP575" i="1"/>
  <c r="AP538" i="1"/>
  <c r="AP485" i="1"/>
  <c r="AP477" i="1"/>
  <c r="AP366" i="1"/>
  <c r="AP369" i="1"/>
  <c r="AP206" i="1"/>
  <c r="AP202" i="1"/>
  <c r="AP198" i="1"/>
  <c r="AP148" i="1"/>
  <c r="AP104" i="1"/>
  <c r="AP406" i="1"/>
  <c r="AP408" i="1"/>
  <c r="AP341" i="1"/>
  <c r="AP840" i="1"/>
  <c r="AP612" i="1"/>
  <c r="AP845" i="1"/>
  <c r="AP837" i="1"/>
  <c r="AP613" i="1"/>
  <c r="AP11" i="1"/>
  <c r="AP12" i="1"/>
  <c r="AP539" i="1"/>
  <c r="AP83" i="1"/>
  <c r="AP854" i="1"/>
  <c r="AP765" i="1"/>
  <c r="AP754" i="1"/>
  <c r="AP747" i="1"/>
  <c r="AP708" i="1"/>
  <c r="AP693" i="1"/>
  <c r="AP669" i="1"/>
  <c r="AP597" i="1"/>
  <c r="AP691" i="1"/>
  <c r="AP578" i="1"/>
  <c r="AP574" i="1"/>
  <c r="AP540" i="1"/>
  <c r="AP483" i="1"/>
  <c r="AP468" i="1"/>
  <c r="AP276" i="1"/>
  <c r="AP363" i="1"/>
  <c r="AP205" i="1"/>
  <c r="AP201" i="1"/>
  <c r="AP183" i="1"/>
  <c r="AP107" i="1"/>
  <c r="AP103" i="1"/>
  <c r="AP343" i="1"/>
  <c r="AP342" i="1"/>
  <c r="AP362" i="1"/>
  <c r="AP856" i="1"/>
  <c r="AP614" i="1"/>
  <c r="AP846" i="1"/>
  <c r="AP607" i="1"/>
  <c r="AP615" i="1"/>
  <c r="AP292" i="1"/>
  <c r="AP13" i="1"/>
  <c r="AP77" i="1"/>
  <c r="AP85" i="1"/>
  <c r="AP763" i="1"/>
  <c r="AP757" i="1"/>
  <c r="AP753" i="1"/>
  <c r="AP716" i="1"/>
  <c r="AP706" i="1"/>
  <c r="AP677" i="1"/>
  <c r="AP668" i="1"/>
  <c r="AP673" i="1"/>
  <c r="AP690" i="1"/>
  <c r="AP577" i="1"/>
  <c r="AP568" i="1"/>
  <c r="AP495" i="1"/>
  <c r="AP482" i="1"/>
  <c r="AP370" i="1"/>
  <c r="AP272" i="1"/>
  <c r="AP281" i="1"/>
  <c r="AP204" i="1"/>
  <c r="AP200" i="1"/>
  <c r="AP182" i="1"/>
  <c r="AP106" i="1"/>
  <c r="AP102" i="1"/>
  <c r="AP404" i="1"/>
  <c r="AP339" i="1"/>
  <c r="AP407" i="1"/>
  <c r="AP608" i="1"/>
  <c r="AP674" i="1"/>
  <c r="AP672" i="1"/>
  <c r="AP609" i="1"/>
  <c r="AP853" i="1"/>
  <c r="AP294" i="1"/>
  <c r="AP14" i="1"/>
  <c r="AP79" i="1"/>
  <c r="AP9" i="1"/>
  <c r="F110" i="6"/>
  <c r="B35" i="10" s="1"/>
  <c r="I130" i="6"/>
  <c r="F130" i="6"/>
  <c r="I105" i="6"/>
  <c r="C32" i="12" s="1"/>
  <c r="I134" i="6"/>
  <c r="E65" i="13" s="1"/>
  <c r="AP894" i="1"/>
  <c r="AP893" i="1"/>
  <c r="AP892" i="1"/>
  <c r="AP891" i="1"/>
  <c r="AP890" i="1"/>
  <c r="AP889" i="1"/>
  <c r="AP888" i="1"/>
  <c r="AP904" i="1"/>
  <c r="AP901" i="1"/>
  <c r="AP900" i="1"/>
  <c r="AP880" i="1"/>
  <c r="AP878" i="1"/>
  <c r="AP876" i="1"/>
  <c r="AP881" i="1"/>
  <c r="AP879" i="1"/>
  <c r="AP877" i="1"/>
  <c r="AP887" i="1"/>
  <c r="AP886" i="1"/>
  <c r="AP885" i="1"/>
  <c r="AP884" i="1"/>
  <c r="AP883" i="1"/>
  <c r="AP882" i="1"/>
  <c r="AP875" i="1"/>
  <c r="AP873" i="1"/>
  <c r="AP859" i="1"/>
  <c r="AP858" i="1"/>
  <c r="AP852" i="1"/>
  <c r="AP874" i="1"/>
  <c r="AP872" i="1"/>
  <c r="AP862" i="1"/>
  <c r="AP832" i="1"/>
  <c r="AP831" i="1"/>
  <c r="AP830" i="1"/>
  <c r="AP829" i="1"/>
  <c r="AP828" i="1"/>
  <c r="AP827" i="1"/>
  <c r="AP826" i="1"/>
  <c r="AP825" i="1"/>
  <c r="AP824" i="1"/>
  <c r="AP822" i="1"/>
  <c r="AP821" i="1"/>
  <c r="AP820" i="1"/>
  <c r="AP819" i="1"/>
  <c r="AP814" i="1"/>
  <c r="AP789" i="1"/>
  <c r="AP785" i="1"/>
  <c r="AP777" i="1"/>
  <c r="AP823" i="1"/>
  <c r="AP811" i="1"/>
  <c r="AP810" i="1"/>
  <c r="AP809" i="1"/>
  <c r="AP808" i="1"/>
  <c r="AP807" i="1"/>
  <c r="AP806" i="1"/>
  <c r="AP805" i="1"/>
  <c r="AP804" i="1"/>
  <c r="AP788" i="1"/>
  <c r="AP813" i="1"/>
  <c r="AP791" i="1"/>
  <c r="AP787" i="1"/>
  <c r="AP782" i="1"/>
  <c r="AP778" i="1"/>
  <c r="AP774" i="1"/>
  <c r="AP816" i="1"/>
  <c r="AP815" i="1"/>
  <c r="AP812" i="1"/>
  <c r="AP790" i="1"/>
  <c r="AP786" i="1"/>
  <c r="AP784" i="1"/>
  <c r="AP783" i="1"/>
  <c r="AP780" i="1"/>
  <c r="AP776" i="1"/>
  <c r="AP775" i="1"/>
  <c r="AP746" i="1"/>
  <c r="AP745" i="1"/>
  <c r="AP744" i="1"/>
  <c r="AP743" i="1"/>
  <c r="AP742" i="1"/>
  <c r="AP741" i="1"/>
  <c r="AP739" i="1"/>
  <c r="AP738" i="1"/>
  <c r="AP737" i="1"/>
  <c r="AP736" i="1"/>
  <c r="AP735" i="1"/>
  <c r="AP734" i="1"/>
  <c r="AP733" i="1"/>
  <c r="AP732" i="1"/>
  <c r="AP731" i="1"/>
  <c r="AP740" i="1"/>
  <c r="AP730" i="1"/>
  <c r="AP729" i="1"/>
  <c r="AP728" i="1"/>
  <c r="AP727" i="1"/>
  <c r="AP726" i="1"/>
  <c r="AP725" i="1"/>
  <c r="AP724" i="1"/>
  <c r="AP723" i="1"/>
  <c r="AP722" i="1"/>
  <c r="AP721" i="1"/>
  <c r="AP720" i="1"/>
  <c r="AP719" i="1"/>
  <c r="AP718" i="1"/>
  <c r="AP717" i="1"/>
  <c r="AP704" i="1"/>
  <c r="AP703" i="1"/>
  <c r="AP702" i="1"/>
  <c r="AP701" i="1"/>
  <c r="AP700" i="1"/>
  <c r="AP699" i="1"/>
  <c r="AP698" i="1"/>
  <c r="AP697" i="1"/>
  <c r="AP696" i="1"/>
  <c r="AP695" i="1"/>
  <c r="AP661" i="1"/>
  <c r="AP650" i="1"/>
  <c r="AP648" i="1"/>
  <c r="AP641" i="1"/>
  <c r="AP639" i="1"/>
  <c r="AP637" i="1"/>
  <c r="AP635" i="1"/>
  <c r="AP633" i="1"/>
  <c r="AP631" i="1"/>
  <c r="AP629" i="1"/>
  <c r="AP592" i="1"/>
  <c r="AP649" i="1"/>
  <c r="AP647" i="1"/>
  <c r="AP642" i="1"/>
  <c r="AP640" i="1"/>
  <c r="AP638" i="1"/>
  <c r="AP636" i="1"/>
  <c r="AP634" i="1"/>
  <c r="AP632" i="1"/>
  <c r="AP630" i="1"/>
  <c r="AP628" i="1"/>
  <c r="AP591" i="1"/>
  <c r="AP590" i="1"/>
  <c r="AP589" i="1"/>
  <c r="AP588" i="1"/>
  <c r="AP587" i="1"/>
  <c r="AP586" i="1"/>
  <c r="AP585" i="1"/>
  <c r="AP584" i="1"/>
  <c r="AP583" i="1"/>
  <c r="AP582" i="1"/>
  <c r="AP581" i="1"/>
  <c r="AP580" i="1"/>
  <c r="AP579" i="1"/>
  <c r="AP573" i="1"/>
  <c r="AP572" i="1"/>
  <c r="AP571" i="1"/>
  <c r="AP570" i="1"/>
  <c r="AP569" i="1"/>
  <c r="AP549" i="1"/>
  <c r="AP550" i="1"/>
  <c r="AP531" i="1"/>
  <c r="AP500" i="1"/>
  <c r="AP529" i="1"/>
  <c r="AP467" i="1"/>
  <c r="AP465" i="1"/>
  <c r="AP436" i="1"/>
  <c r="AP499" i="1"/>
  <c r="AP497" i="1"/>
  <c r="AP496" i="1"/>
  <c r="AP494" i="1"/>
  <c r="AP493" i="1"/>
  <c r="AP492" i="1"/>
  <c r="AP491" i="1"/>
  <c r="AP490" i="1"/>
  <c r="AP487" i="1"/>
  <c r="AP486" i="1"/>
  <c r="AP484" i="1"/>
  <c r="AP481" i="1"/>
  <c r="AP480" i="1"/>
  <c r="AP478" i="1"/>
  <c r="AP476" i="1"/>
  <c r="AP475" i="1"/>
  <c r="AP474" i="1"/>
  <c r="AP473" i="1"/>
  <c r="AP441" i="1"/>
  <c r="AP432" i="1"/>
  <c r="AP428" i="1"/>
  <c r="AP466" i="1"/>
  <c r="AP464" i="1"/>
  <c r="AP430" i="1"/>
  <c r="AP429" i="1"/>
  <c r="AP285" i="1"/>
  <c r="AP283" i="1"/>
  <c r="AP271" i="1"/>
  <c r="AP270" i="1"/>
  <c r="AP269" i="1"/>
  <c r="AP268" i="1"/>
  <c r="AP267" i="1"/>
  <c r="AP266" i="1"/>
  <c r="AP265" i="1"/>
  <c r="AP264" i="1"/>
  <c r="AP263" i="1"/>
  <c r="AP262" i="1"/>
  <c r="AP261" i="1"/>
  <c r="AP380" i="1"/>
  <c r="AP378" i="1"/>
  <c r="AP376" i="1"/>
  <c r="AP374" i="1"/>
  <c r="AP372" i="1"/>
  <c r="AP287" i="1"/>
  <c r="AP280" i="1"/>
  <c r="AP279" i="1"/>
  <c r="AP289" i="1"/>
  <c r="AP286" i="1"/>
  <c r="AP381" i="1"/>
  <c r="AP379" i="1"/>
  <c r="AP377" i="1"/>
  <c r="AP375" i="1"/>
  <c r="AP373" i="1"/>
  <c r="AP371" i="1"/>
  <c r="AP288" i="1"/>
  <c r="AP284" i="1"/>
  <c r="AP278" i="1"/>
  <c r="AP277" i="1"/>
  <c r="AP260" i="1"/>
  <c r="AP259" i="1"/>
  <c r="AP258" i="1"/>
  <c r="AP257" i="1"/>
  <c r="AP256" i="1"/>
  <c r="AP255" i="1"/>
  <c r="AP254" i="1"/>
  <c r="AP253" i="1"/>
  <c r="AP252" i="1"/>
  <c r="AP251" i="1"/>
  <c r="AP250" i="1"/>
  <c r="AP249" i="1"/>
  <c r="AP248" i="1"/>
  <c r="AP247" i="1"/>
  <c r="AP246" i="1"/>
  <c r="AP245" i="1"/>
  <c r="AP244" i="1"/>
  <c r="AP243" i="1"/>
  <c r="AP242" i="1"/>
  <c r="AP241" i="1"/>
  <c r="AP240" i="1"/>
  <c r="AP239" i="1"/>
  <c r="AP238" i="1"/>
  <c r="AP237" i="1"/>
  <c r="AP236" i="1"/>
  <c r="AP235" i="1"/>
  <c r="AP234" i="1"/>
  <c r="AP233" i="1"/>
  <c r="AP232" i="1"/>
  <c r="AP231" i="1"/>
  <c r="AP230" i="1"/>
  <c r="AP229" i="1"/>
  <c r="AP228" i="1"/>
  <c r="AP227" i="1"/>
  <c r="AP226" i="1"/>
  <c r="AP225" i="1"/>
  <c r="AP224" i="1"/>
  <c r="AP223" i="1"/>
  <c r="AP222" i="1"/>
  <c r="AP221" i="1"/>
  <c r="AP220" i="1"/>
  <c r="AP216" i="1"/>
  <c r="AP215" i="1"/>
  <c r="AP214" i="1"/>
  <c r="AP213" i="1"/>
  <c r="AP212" i="1"/>
  <c r="AP211" i="1"/>
  <c r="AP210" i="1"/>
  <c r="AP209" i="1"/>
  <c r="AP208" i="1"/>
  <c r="AP207" i="1"/>
  <c r="AP197" i="1"/>
  <c r="AP196" i="1"/>
  <c r="AP195" i="1"/>
  <c r="AP194" i="1"/>
  <c r="AP193" i="1"/>
  <c r="AP192" i="1"/>
  <c r="AP191" i="1"/>
  <c r="AP190" i="1"/>
  <c r="AP189" i="1"/>
  <c r="AP188" i="1"/>
  <c r="AP187" i="1"/>
  <c r="AP186" i="1"/>
  <c r="AP185" i="1"/>
  <c r="AP184" i="1"/>
  <c r="AP181" i="1"/>
  <c r="AP180" i="1"/>
  <c r="AP179" i="1"/>
  <c r="AP178" i="1"/>
  <c r="AP177" i="1"/>
  <c r="AP176" i="1"/>
  <c r="AP175" i="1"/>
  <c r="AP174" i="1"/>
  <c r="AP173" i="1"/>
  <c r="AP172" i="1"/>
  <c r="AP171" i="1"/>
  <c r="AP170" i="1"/>
  <c r="AP169" i="1"/>
  <c r="AP168" i="1"/>
  <c r="AP167" i="1"/>
  <c r="AP166" i="1"/>
  <c r="AP165" i="1"/>
  <c r="AP164" i="1"/>
  <c r="AP163" i="1"/>
  <c r="AP162" i="1"/>
  <c r="AP161" i="1"/>
  <c r="AP160" i="1"/>
  <c r="AP159" i="1"/>
  <c r="AP158" i="1"/>
  <c r="AP157" i="1"/>
  <c r="AP156" i="1"/>
  <c r="AP155" i="1"/>
  <c r="AP154" i="1"/>
  <c r="AP153" i="1"/>
  <c r="AP152" i="1"/>
  <c r="AP151" i="1"/>
  <c r="AP150" i="1"/>
  <c r="AP147" i="1"/>
  <c r="AP146" i="1"/>
  <c r="AP145" i="1"/>
  <c r="AP144" i="1"/>
  <c r="AP143" i="1"/>
  <c r="AP142" i="1"/>
  <c r="AP141" i="1"/>
  <c r="AP140" i="1"/>
  <c r="AP139" i="1"/>
  <c r="AP138" i="1"/>
  <c r="AP137" i="1"/>
  <c r="AP136" i="1"/>
  <c r="AP135" i="1"/>
  <c r="AP134" i="1"/>
  <c r="AP133" i="1"/>
  <c r="AP132" i="1"/>
  <c r="AP131" i="1"/>
  <c r="AP130" i="1"/>
  <c r="AP129" i="1"/>
  <c r="AP128" i="1"/>
  <c r="AP127" i="1"/>
  <c r="AP126" i="1"/>
  <c r="AP125" i="1"/>
  <c r="AP122" i="1"/>
  <c r="AP121" i="1"/>
  <c r="AP120" i="1"/>
  <c r="AP119" i="1"/>
  <c r="AP118" i="1"/>
  <c r="AP117" i="1"/>
  <c r="AP116" i="1"/>
  <c r="AP115" i="1"/>
  <c r="AP114" i="1"/>
  <c r="AP113" i="1"/>
  <c r="AP112" i="1"/>
  <c r="AP111" i="1"/>
  <c r="AP110" i="1"/>
  <c r="AP109" i="1"/>
  <c r="AP108" i="1"/>
  <c r="AP94" i="1"/>
  <c r="AP382" i="1"/>
  <c r="AP384" i="1"/>
  <c r="AP398" i="1"/>
  <c r="AP399" i="1"/>
  <c r="AP400" i="1"/>
  <c r="AP401" i="1"/>
  <c r="AP402" i="1"/>
  <c r="AP403" i="1"/>
  <c r="AP415" i="1"/>
  <c r="AP417" i="1"/>
  <c r="AP419" i="1"/>
  <c r="AP420" i="1"/>
  <c r="AP383" i="1"/>
  <c r="AP409" i="1"/>
  <c r="AP410" i="1"/>
  <c r="AP411" i="1"/>
  <c r="AP412" i="1"/>
  <c r="AP413" i="1"/>
  <c r="AP421" i="1"/>
  <c r="AP423" i="1"/>
  <c r="AP424" i="1"/>
  <c r="AP425" i="1"/>
  <c r="AP426" i="1"/>
  <c r="AP427" i="1"/>
  <c r="AP422" i="1"/>
  <c r="AP440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414" i="1"/>
  <c r="AP416" i="1"/>
  <c r="AP418" i="1"/>
  <c r="AP444" i="1"/>
  <c r="AP445" i="1"/>
  <c r="AP652" i="1"/>
  <c r="AP643" i="1"/>
  <c r="AP645" i="1"/>
  <c r="AP678" i="1"/>
  <c r="AP680" i="1"/>
  <c r="AP682" i="1"/>
  <c r="AP839" i="1"/>
  <c r="AP842" i="1"/>
  <c r="AP616" i="1"/>
  <c r="AP618" i="1"/>
  <c r="AP620" i="1"/>
  <c r="AP622" i="1"/>
  <c r="AP624" i="1"/>
  <c r="AP626" i="1"/>
  <c r="AP654" i="1"/>
  <c r="AP655" i="1"/>
  <c r="AP656" i="1"/>
  <c r="AP657" i="1"/>
  <c r="AP658" i="1"/>
  <c r="AP659" i="1"/>
  <c r="AP660" i="1"/>
  <c r="AP662" i="1"/>
  <c r="AP663" i="1"/>
  <c r="AP664" i="1"/>
  <c r="AP665" i="1"/>
  <c r="AP666" i="1"/>
  <c r="AP685" i="1"/>
  <c r="AP686" i="1"/>
  <c r="AP687" i="1"/>
  <c r="AP848" i="1"/>
  <c r="AP849" i="1"/>
  <c r="AP850" i="1"/>
  <c r="AP851" i="1"/>
  <c r="AP895" i="1"/>
  <c r="AP767" i="1"/>
  <c r="AP437" i="1"/>
  <c r="AP439" i="1"/>
  <c r="AP651" i="1"/>
  <c r="AP653" i="1"/>
  <c r="AP644" i="1"/>
  <c r="AP646" i="1"/>
  <c r="AP679" i="1"/>
  <c r="AP681" i="1"/>
  <c r="AP833" i="1"/>
  <c r="AP836" i="1"/>
  <c r="AP779" i="1"/>
  <c r="AP438" i="1"/>
  <c r="AP442" i="1"/>
  <c r="AP443" i="1"/>
  <c r="AP617" i="1"/>
  <c r="AP619" i="1"/>
  <c r="AP621" i="1"/>
  <c r="AP623" i="1"/>
  <c r="AP625" i="1"/>
  <c r="AP627" i="1"/>
  <c r="AP684" i="1"/>
  <c r="AP683" i="1"/>
  <c r="AP291" i="1"/>
  <c r="AP295" i="1"/>
  <c r="AP297" i="1"/>
  <c r="AP305" i="1"/>
  <c r="AP307" i="1"/>
  <c r="AP309" i="1"/>
  <c r="AP311" i="1"/>
  <c r="AP313" i="1"/>
  <c r="AP314" i="1"/>
  <c r="AP316" i="1"/>
  <c r="AP317" i="1"/>
  <c r="AP318" i="1"/>
  <c r="AP321" i="1"/>
  <c r="AP323" i="1"/>
  <c r="AP325" i="1"/>
  <c r="AP328" i="1"/>
  <c r="AP330" i="1"/>
  <c r="AP332" i="1"/>
  <c r="AP335" i="1"/>
  <c r="AP797" i="1"/>
  <c r="AP766" i="1"/>
  <c r="AP300" i="1"/>
  <c r="AP302" i="1"/>
  <c r="AP304" i="1"/>
  <c r="AP319" i="1"/>
  <c r="AP336" i="1"/>
  <c r="AP769" i="1"/>
  <c r="AP771" i="1"/>
  <c r="AP773" i="1"/>
  <c r="AP798" i="1"/>
  <c r="AP800" i="1"/>
  <c r="AP792" i="1"/>
  <c r="AP794" i="1"/>
  <c r="AP559" i="1"/>
  <c r="AP20" i="1"/>
  <c r="AP290" i="1"/>
  <c r="AP296" i="1"/>
  <c r="AP298" i="1"/>
  <c r="AP306" i="1"/>
  <c r="AP308" i="1"/>
  <c r="AP310" i="1"/>
  <c r="AP312" i="1"/>
  <c r="AP299" i="1"/>
  <c r="AP315" i="1"/>
  <c r="AP320" i="1"/>
  <c r="AP322" i="1"/>
  <c r="AP324" i="1"/>
  <c r="AP327" i="1"/>
  <c r="AP329" i="1"/>
  <c r="AP331" i="1"/>
  <c r="AP333" i="1"/>
  <c r="AP334" i="1"/>
  <c r="AP470" i="1"/>
  <c r="AP802" i="1"/>
  <c r="AP546" i="1"/>
  <c r="AP560" i="1"/>
  <c r="AP561" i="1"/>
  <c r="AP562" i="1"/>
  <c r="AP563" i="1"/>
  <c r="AP564" i="1"/>
  <c r="AP565" i="1"/>
  <c r="AP566" i="1"/>
  <c r="AP548" i="1"/>
  <c r="AP22" i="1"/>
  <c r="AP24" i="1"/>
  <c r="AP26" i="1"/>
  <c r="AP27" i="1"/>
  <c r="AP28" i="1"/>
  <c r="AP29" i="1"/>
  <c r="AP30" i="1"/>
  <c r="AP31" i="1"/>
  <c r="AP32" i="1"/>
  <c r="AP21" i="1"/>
  <c r="AP781" i="1"/>
  <c r="AP301" i="1"/>
  <c r="AP303" i="1"/>
  <c r="AP326" i="1"/>
  <c r="AP768" i="1"/>
  <c r="AP770" i="1"/>
  <c r="AP772" i="1"/>
  <c r="AP799" i="1"/>
  <c r="AP801" i="1"/>
  <c r="AP796" i="1"/>
  <c r="AP793" i="1"/>
  <c r="AP795" i="1"/>
  <c r="AP23" i="1"/>
  <c r="AP25" i="1"/>
  <c r="AP19" i="1"/>
  <c r="AP33" i="1"/>
  <c r="AP35" i="1"/>
  <c r="AP37" i="1"/>
  <c r="AP39" i="1"/>
  <c r="AP41" i="1"/>
  <c r="AP43" i="1"/>
  <c r="AP45" i="1"/>
  <c r="AP431" i="1"/>
  <c r="AP446" i="1"/>
  <c r="AP448" i="1"/>
  <c r="AP450" i="1"/>
  <c r="AP452" i="1"/>
  <c r="AP454" i="1"/>
  <c r="AP456" i="1"/>
  <c r="AP458" i="1"/>
  <c r="AP460" i="1"/>
  <c r="AP462" i="1"/>
  <c r="AP530" i="1"/>
  <c r="AP532" i="1"/>
  <c r="AP547" i="1"/>
  <c r="AP552" i="1"/>
  <c r="AP434" i="1"/>
  <c r="AP502" i="1"/>
  <c r="AP504" i="1"/>
  <c r="AP506" i="1"/>
  <c r="AP508" i="1"/>
  <c r="AP533" i="1"/>
  <c r="AP534" i="1"/>
  <c r="AP535" i="1"/>
  <c r="AP536" i="1"/>
  <c r="AP537" i="1"/>
  <c r="AP555" i="1"/>
  <c r="AP34" i="1"/>
  <c r="AP36" i="1"/>
  <c r="AP38" i="1"/>
  <c r="AP40" i="1"/>
  <c r="AP42" i="1"/>
  <c r="AP44" i="1"/>
  <c r="AP435" i="1"/>
  <c r="AP447" i="1"/>
  <c r="AP449" i="1"/>
  <c r="AP451" i="1"/>
  <c r="AP453" i="1"/>
  <c r="AP455" i="1"/>
  <c r="AP457" i="1"/>
  <c r="AP459" i="1"/>
  <c r="AP461" i="1"/>
  <c r="AP463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8" i="1"/>
  <c r="AP80" i="1"/>
  <c r="AP82" i="1"/>
  <c r="AP84" i="1"/>
  <c r="AP86" i="1"/>
  <c r="AP87" i="1"/>
  <c r="AP88" i="1"/>
  <c r="AP89" i="1"/>
  <c r="AP90" i="1"/>
  <c r="AP91" i="1"/>
  <c r="AP92" i="1"/>
  <c r="AP93" i="1"/>
  <c r="AP433" i="1"/>
  <c r="AP501" i="1"/>
  <c r="AP503" i="1"/>
  <c r="AP505" i="1"/>
  <c r="AP507" i="1"/>
  <c r="AP509" i="1"/>
  <c r="AP510" i="1"/>
  <c r="AP511" i="1"/>
  <c r="AP512" i="1"/>
  <c r="AP513" i="1"/>
  <c r="AP514" i="1"/>
  <c r="AP515" i="1"/>
  <c r="AP516" i="1"/>
  <c r="AP517" i="1"/>
  <c r="AP518" i="1"/>
  <c r="AP519" i="1"/>
  <c r="AP520" i="1"/>
  <c r="AP521" i="1"/>
  <c r="AP522" i="1"/>
  <c r="AP523" i="1"/>
  <c r="AP524" i="1"/>
  <c r="AP525" i="1"/>
  <c r="AP526" i="1"/>
  <c r="AP527" i="1"/>
  <c r="AP528" i="1"/>
  <c r="AP551" i="1"/>
  <c r="AP557" i="1"/>
  <c r="AP817" i="1"/>
  <c r="AP861" i="1"/>
  <c r="AP860" i="1"/>
  <c r="AP869" i="1"/>
  <c r="AP554" i="1"/>
  <c r="AP864" i="1"/>
  <c r="AP865" i="1"/>
  <c r="AP871" i="1"/>
  <c r="AP870" i="1"/>
  <c r="AP558" i="1"/>
  <c r="AP818" i="1"/>
  <c r="AP868" i="1"/>
  <c r="AP902" i="1"/>
  <c r="AP903" i="1"/>
  <c r="AP553" i="1"/>
  <c r="AP556" i="1"/>
  <c r="AP863" i="1"/>
  <c r="AP866" i="1"/>
  <c r="AP867" i="1"/>
  <c r="AP897" i="1"/>
  <c r="AP899" i="1"/>
  <c r="H134" i="6"/>
  <c r="D65" i="13" s="1"/>
  <c r="G134" i="6"/>
  <c r="C65" i="13" s="1"/>
  <c r="F133" i="6"/>
  <c r="B64" i="13" s="1"/>
  <c r="H133" i="6"/>
  <c r="D64" i="13" s="1"/>
  <c r="P134" i="6"/>
  <c r="H161" i="13" s="1"/>
  <c r="M138" i="6"/>
  <c r="E165" i="13" s="1"/>
  <c r="M131" i="6"/>
  <c r="E158" i="13" s="1"/>
  <c r="O134" i="6"/>
  <c r="G161" i="13" s="1"/>
  <c r="O41" i="6"/>
  <c r="F62" i="6"/>
  <c r="F104" i="6" s="1"/>
  <c r="B29" i="10" s="1"/>
  <c r="Q134" i="6"/>
  <c r="I161" i="13" s="1"/>
  <c r="Q142" i="6"/>
  <c r="I169" i="13" s="1"/>
  <c r="R142" i="6"/>
  <c r="J169" i="13" s="1"/>
  <c r="K134" i="6"/>
  <c r="C161" i="13" s="1"/>
  <c r="R134" i="6"/>
  <c r="J161" i="13" s="1"/>
  <c r="L134" i="6"/>
  <c r="D161" i="13" s="1"/>
  <c r="N134" i="6"/>
  <c r="F161" i="13" s="1"/>
  <c r="J134" i="6"/>
  <c r="B161" i="13" s="1"/>
  <c r="M142" i="6"/>
  <c r="E169" i="13" s="1"/>
  <c r="M133" i="6"/>
  <c r="E160" i="13" s="1"/>
  <c r="K142" i="6"/>
  <c r="C169" i="13" s="1"/>
  <c r="L142" i="6"/>
  <c r="D169" i="13" s="1"/>
  <c r="P142" i="6"/>
  <c r="H169" i="13" s="1"/>
  <c r="N142" i="6"/>
  <c r="F169" i="13" s="1"/>
  <c r="G133" i="6"/>
  <c r="C64" i="13" s="1"/>
  <c r="O142" i="6"/>
  <c r="G169" i="13" s="1"/>
  <c r="R133" i="6"/>
  <c r="J160" i="13" s="1"/>
  <c r="J133" i="6"/>
  <c r="B160" i="13" s="1"/>
  <c r="O133" i="6"/>
  <c r="G160" i="13" s="1"/>
  <c r="N133" i="6"/>
  <c r="F160" i="13" s="1"/>
  <c r="L133" i="6"/>
  <c r="D160" i="13" s="1"/>
  <c r="P133" i="6"/>
  <c r="H160" i="13" s="1"/>
  <c r="F10" i="6"/>
  <c r="G63" i="6"/>
  <c r="G105" i="6" s="1"/>
  <c r="I75" i="13" s="1"/>
  <c r="F24" i="6"/>
  <c r="F15" i="6"/>
  <c r="F20" i="6"/>
  <c r="F8" i="6"/>
  <c r="K82" i="6"/>
  <c r="H42" i="6"/>
  <c r="G53" i="6"/>
  <c r="G95" i="6" s="1"/>
  <c r="F65" i="13" s="1"/>
  <c r="G59" i="6"/>
  <c r="G101" i="6" s="1"/>
  <c r="F71" i="13" s="1"/>
  <c r="F19" i="6"/>
  <c r="F17" i="6"/>
  <c r="G42" i="6"/>
  <c r="F23" i="6"/>
  <c r="I82" i="6"/>
  <c r="I42" i="6"/>
  <c r="I133" i="6"/>
  <c r="E64" i="13" s="1"/>
  <c r="F13" i="6"/>
  <c r="F12" i="6"/>
  <c r="G51" i="6"/>
  <c r="G93" i="6" s="1"/>
  <c r="J63" i="13" s="1"/>
  <c r="G52" i="6"/>
  <c r="G94" i="6" s="1"/>
  <c r="I64" i="13" s="1"/>
  <c r="G57" i="6"/>
  <c r="G99" i="6" s="1"/>
  <c r="J69" i="13" s="1"/>
  <c r="F16" i="6"/>
  <c r="X82" i="6"/>
  <c r="J82" i="6"/>
  <c r="F74" i="6"/>
  <c r="F116" i="6" s="1"/>
  <c r="B41" i="10" s="1"/>
  <c r="F81" i="6"/>
  <c r="F123" i="6" s="1"/>
  <c r="B48" i="10" s="1"/>
  <c r="H93" i="13"/>
  <c r="G93" i="13"/>
  <c r="J93" i="13"/>
  <c r="F93" i="13"/>
  <c r="I93" i="13"/>
  <c r="G162" i="6"/>
  <c r="C93" i="13" s="1"/>
  <c r="F162" i="6"/>
  <c r="B93" i="13" s="1"/>
  <c r="I162" i="6"/>
  <c r="E93" i="13" s="1"/>
  <c r="H162" i="6"/>
  <c r="D93" i="13" s="1"/>
  <c r="O162" i="6"/>
  <c r="G189" i="13" s="1"/>
  <c r="K162" i="6"/>
  <c r="C189" i="13" s="1"/>
  <c r="R162" i="6"/>
  <c r="J189" i="13" s="1"/>
  <c r="N162" i="6"/>
  <c r="F189" i="13" s="1"/>
  <c r="J162" i="6"/>
  <c r="B189" i="13" s="1"/>
  <c r="M162" i="6"/>
  <c r="E189" i="13" s="1"/>
  <c r="Q162" i="6"/>
  <c r="I189" i="13" s="1"/>
  <c r="P162" i="6"/>
  <c r="H189" i="13" s="1"/>
  <c r="L162" i="6"/>
  <c r="D189" i="13" s="1"/>
  <c r="E82" i="6"/>
  <c r="C17" i="12"/>
  <c r="L124" i="6"/>
  <c r="H82" i="6"/>
  <c r="M42" i="6"/>
  <c r="X124" i="6"/>
  <c r="G144" i="6"/>
  <c r="C75" i="13" s="1"/>
  <c r="B17" i="12"/>
  <c r="H124" i="6"/>
  <c r="X42" i="6"/>
  <c r="K42" i="6"/>
  <c r="J124" i="6"/>
  <c r="L82" i="6"/>
  <c r="J42" i="6"/>
  <c r="C147" i="13"/>
  <c r="I144" i="6"/>
  <c r="E75" i="13" s="1"/>
  <c r="H144" i="6"/>
  <c r="D75" i="13" s="1"/>
  <c r="L130" i="6"/>
  <c r="D157" i="13" s="1"/>
  <c r="N130" i="6"/>
  <c r="F157" i="13" s="1"/>
  <c r="I142" i="6"/>
  <c r="E73" i="13" s="1"/>
  <c r="O130" i="6"/>
  <c r="G157" i="13" s="1"/>
  <c r="H142" i="6"/>
  <c r="D73" i="13" s="1"/>
  <c r="F142" i="6"/>
  <c r="B73" i="13" s="1"/>
  <c r="K130" i="6"/>
  <c r="C157" i="13" s="1"/>
  <c r="P130" i="6"/>
  <c r="H157" i="13" s="1"/>
  <c r="Q130" i="6"/>
  <c r="I157" i="13" s="1"/>
  <c r="J130" i="6"/>
  <c r="B157" i="13" s="1"/>
  <c r="R149" i="6"/>
  <c r="J176" i="13" s="1"/>
  <c r="K149" i="6"/>
  <c r="C176" i="13" s="1"/>
  <c r="J149" i="6"/>
  <c r="B176" i="13" s="1"/>
  <c r="O149" i="6"/>
  <c r="G176" i="13" s="1"/>
  <c r="L149" i="6"/>
  <c r="D176" i="13" s="1"/>
  <c r="N149" i="6"/>
  <c r="F176" i="13" s="1"/>
  <c r="P149" i="6"/>
  <c r="H176" i="13" s="1"/>
  <c r="M149" i="6"/>
  <c r="E176" i="13" s="1"/>
  <c r="Q149" i="6"/>
  <c r="I176" i="13" s="1"/>
  <c r="H66" i="13"/>
  <c r="I66" i="13"/>
  <c r="F66" i="13"/>
  <c r="J66" i="13"/>
  <c r="G66" i="13"/>
  <c r="N14" i="6"/>
  <c r="N8" i="6"/>
  <c r="I156" i="6"/>
  <c r="E87" i="13" s="1"/>
  <c r="F156" i="6"/>
  <c r="B87" i="13" s="1"/>
  <c r="G156" i="6"/>
  <c r="C87" i="13" s="1"/>
  <c r="H156" i="6"/>
  <c r="D87" i="13" s="1"/>
  <c r="I149" i="6"/>
  <c r="E80" i="13" s="1"/>
  <c r="H149" i="6"/>
  <c r="D80" i="13" s="1"/>
  <c r="F149" i="6"/>
  <c r="B80" i="13" s="1"/>
  <c r="G149" i="6"/>
  <c r="C80" i="13" s="1"/>
  <c r="H147" i="6"/>
  <c r="D78" i="13" s="1"/>
  <c r="F147" i="6"/>
  <c r="B78" i="13" s="1"/>
  <c r="I147" i="6"/>
  <c r="E78" i="13" s="1"/>
  <c r="G147" i="6"/>
  <c r="C78" i="13" s="1"/>
  <c r="G55" i="6"/>
  <c r="G97" i="6" s="1"/>
  <c r="G64" i="6"/>
  <c r="G106" i="6" s="1"/>
  <c r="J146" i="6"/>
  <c r="B173" i="13" s="1"/>
  <c r="M146" i="6"/>
  <c r="E173" i="13" s="1"/>
  <c r="O146" i="6"/>
  <c r="G173" i="13" s="1"/>
  <c r="N146" i="6"/>
  <c r="F173" i="13" s="1"/>
  <c r="L146" i="6"/>
  <c r="D173" i="13" s="1"/>
  <c r="P146" i="6"/>
  <c r="H173" i="13" s="1"/>
  <c r="K146" i="6"/>
  <c r="C173" i="13" s="1"/>
  <c r="R146" i="6"/>
  <c r="J173" i="13" s="1"/>
  <c r="Q146" i="6"/>
  <c r="I173" i="13" s="1"/>
  <c r="G146" i="6"/>
  <c r="C77" i="13" s="1"/>
  <c r="H146" i="6"/>
  <c r="D77" i="13" s="1"/>
  <c r="F146" i="6"/>
  <c r="B77" i="13" s="1"/>
  <c r="I146" i="6"/>
  <c r="E77" i="13" s="1"/>
  <c r="L141" i="6"/>
  <c r="D168" i="13" s="1"/>
  <c r="O141" i="6"/>
  <c r="G168" i="13" s="1"/>
  <c r="Q141" i="6"/>
  <c r="I168" i="13" s="1"/>
  <c r="M141" i="6"/>
  <c r="E168" i="13" s="1"/>
  <c r="K141" i="6"/>
  <c r="C168" i="13" s="1"/>
  <c r="N141" i="6"/>
  <c r="F168" i="13" s="1"/>
  <c r="J141" i="6"/>
  <c r="B168" i="13" s="1"/>
  <c r="P141" i="6"/>
  <c r="H168" i="13" s="1"/>
  <c r="R141" i="6"/>
  <c r="J168" i="13" s="1"/>
  <c r="L150" i="6"/>
  <c r="D177" i="13" s="1"/>
  <c r="M150" i="6"/>
  <c r="E177" i="13" s="1"/>
  <c r="N150" i="6"/>
  <c r="F177" i="13" s="1"/>
  <c r="K150" i="6"/>
  <c r="C177" i="13" s="1"/>
  <c r="O150" i="6"/>
  <c r="G177" i="13" s="1"/>
  <c r="J150" i="6"/>
  <c r="B177" i="13" s="1"/>
  <c r="R150" i="6"/>
  <c r="J177" i="13" s="1"/>
  <c r="P150" i="6"/>
  <c r="H177" i="13" s="1"/>
  <c r="Q150" i="6"/>
  <c r="I177" i="13" s="1"/>
  <c r="O151" i="6"/>
  <c r="G178" i="13" s="1"/>
  <c r="Q151" i="6"/>
  <c r="I178" i="13" s="1"/>
  <c r="N151" i="6"/>
  <c r="F178" i="13" s="1"/>
  <c r="J151" i="6"/>
  <c r="B178" i="13" s="1"/>
  <c r="L151" i="6"/>
  <c r="D178" i="13" s="1"/>
  <c r="R151" i="6"/>
  <c r="J178" i="13" s="1"/>
  <c r="P151" i="6"/>
  <c r="H178" i="13" s="1"/>
  <c r="M151" i="6"/>
  <c r="E178" i="13" s="1"/>
  <c r="K151" i="6"/>
  <c r="C178" i="13" s="1"/>
  <c r="K90" i="6"/>
  <c r="F111" i="6"/>
  <c r="B36" i="10" s="1"/>
  <c r="Q139" i="6"/>
  <c r="I166" i="13" s="1"/>
  <c r="O139" i="6"/>
  <c r="G166" i="13" s="1"/>
  <c r="N139" i="6"/>
  <c r="F166" i="13" s="1"/>
  <c r="M139" i="6"/>
  <c r="E166" i="13" s="1"/>
  <c r="R139" i="6"/>
  <c r="J166" i="13" s="1"/>
  <c r="J139" i="6"/>
  <c r="B166" i="13" s="1"/>
  <c r="K139" i="6"/>
  <c r="C166" i="13" s="1"/>
  <c r="L139" i="6"/>
  <c r="D166" i="13" s="1"/>
  <c r="P139" i="6"/>
  <c r="H166" i="13" s="1"/>
  <c r="K91" i="6"/>
  <c r="B114" i="13" s="1"/>
  <c r="J74" i="13"/>
  <c r="I74" i="13"/>
  <c r="F74" i="13"/>
  <c r="G74" i="13"/>
  <c r="H74" i="13"/>
  <c r="H145" i="6"/>
  <c r="D76" i="13" s="1"/>
  <c r="G145" i="6"/>
  <c r="C76" i="13" s="1"/>
  <c r="I145" i="6"/>
  <c r="E76" i="13" s="1"/>
  <c r="F145" i="6"/>
  <c r="B76" i="13" s="1"/>
  <c r="G79" i="13"/>
  <c r="F79" i="13"/>
  <c r="J79" i="13"/>
  <c r="I79" i="13"/>
  <c r="H79" i="13"/>
  <c r="M156" i="6"/>
  <c r="E183" i="13" s="1"/>
  <c r="O156" i="6"/>
  <c r="G183" i="13" s="1"/>
  <c r="Q156" i="6"/>
  <c r="I183" i="13" s="1"/>
  <c r="R156" i="6"/>
  <c r="J183" i="13" s="1"/>
  <c r="K156" i="6"/>
  <c r="C183" i="13" s="1"/>
  <c r="P156" i="6"/>
  <c r="H183" i="13" s="1"/>
  <c r="J156" i="6"/>
  <c r="B183" i="13" s="1"/>
  <c r="L156" i="6"/>
  <c r="D183" i="13" s="1"/>
  <c r="N156" i="6"/>
  <c r="F183" i="13" s="1"/>
  <c r="F80" i="13"/>
  <c r="G80" i="13"/>
  <c r="J80" i="13"/>
  <c r="H80" i="13"/>
  <c r="I80" i="13"/>
  <c r="J143" i="6"/>
  <c r="B170" i="13" s="1"/>
  <c r="O143" i="6"/>
  <c r="G170" i="13" s="1"/>
  <c r="Q143" i="6"/>
  <c r="I170" i="13" s="1"/>
  <c r="K143" i="6"/>
  <c r="C170" i="13" s="1"/>
  <c r="N143" i="6"/>
  <c r="F170" i="13" s="1"/>
  <c r="L143" i="6"/>
  <c r="D170" i="13" s="1"/>
  <c r="P143" i="6"/>
  <c r="H170" i="13" s="1"/>
  <c r="M143" i="6"/>
  <c r="E170" i="13" s="1"/>
  <c r="R143" i="6"/>
  <c r="J170" i="13" s="1"/>
  <c r="F21" i="6"/>
  <c r="I85" i="13"/>
  <c r="J85" i="13"/>
  <c r="G85" i="13"/>
  <c r="F85" i="13"/>
  <c r="H85" i="13"/>
  <c r="G58" i="6"/>
  <c r="G100" i="6" s="1"/>
  <c r="G61" i="6"/>
  <c r="G103" i="6" s="1"/>
  <c r="F92" i="13"/>
  <c r="G92" i="13"/>
  <c r="J92" i="13"/>
  <c r="H92" i="13"/>
  <c r="I92" i="13"/>
  <c r="G60" i="6"/>
  <c r="G102" i="6" s="1"/>
  <c r="F77" i="13"/>
  <c r="I77" i="13"/>
  <c r="G77" i="13"/>
  <c r="H77" i="13"/>
  <c r="J77" i="13"/>
  <c r="F141" i="6"/>
  <c r="B72" i="13" s="1"/>
  <c r="H141" i="6"/>
  <c r="D72" i="13" s="1"/>
  <c r="I141" i="6"/>
  <c r="E72" i="13" s="1"/>
  <c r="G141" i="6"/>
  <c r="C72" i="13" s="1"/>
  <c r="F18" i="6"/>
  <c r="F112" i="6"/>
  <c r="B37" i="10" s="1"/>
  <c r="F9" i="6"/>
  <c r="H129" i="6"/>
  <c r="I129" i="6"/>
  <c r="F129" i="6"/>
  <c r="G129" i="6"/>
  <c r="G152" i="6"/>
  <c r="C83" i="13" s="1"/>
  <c r="H152" i="6"/>
  <c r="D83" i="13" s="1"/>
  <c r="I152" i="6"/>
  <c r="E83" i="13" s="1"/>
  <c r="F152" i="6"/>
  <c r="B83" i="13" s="1"/>
  <c r="F26" i="6"/>
  <c r="F77" i="6"/>
  <c r="F119" i="6" s="1"/>
  <c r="B44" i="10" s="1"/>
  <c r="F80" i="6"/>
  <c r="F122" i="6" s="1"/>
  <c r="B47" i="10" s="1"/>
  <c r="F76" i="6"/>
  <c r="F118" i="6" s="1"/>
  <c r="B43" i="10" s="1"/>
  <c r="F79" i="6"/>
  <c r="F121" i="6" s="1"/>
  <c r="B46" i="10" s="1"/>
  <c r="F78" i="6"/>
  <c r="F120" i="6" s="1"/>
  <c r="B45" i="10" s="1"/>
  <c r="F73" i="6"/>
  <c r="F115" i="6" s="1"/>
  <c r="B40" i="10" s="1"/>
  <c r="F54" i="6"/>
  <c r="F96" i="6" s="1"/>
  <c r="B21" i="10" s="1"/>
  <c r="F72" i="6"/>
  <c r="F114" i="6" s="1"/>
  <c r="B39" i="10" s="1"/>
  <c r="G139" i="6"/>
  <c r="C70" i="13" s="1"/>
  <c r="F139" i="6"/>
  <c r="B70" i="13" s="1"/>
  <c r="I139" i="6"/>
  <c r="E70" i="13" s="1"/>
  <c r="H139" i="6"/>
  <c r="D70" i="13" s="1"/>
  <c r="G140" i="6"/>
  <c r="C71" i="13" s="1"/>
  <c r="H140" i="6"/>
  <c r="D71" i="13" s="1"/>
  <c r="I140" i="6"/>
  <c r="E71" i="13" s="1"/>
  <c r="F140" i="6"/>
  <c r="B71" i="13" s="1"/>
  <c r="H89" i="13"/>
  <c r="F89" i="13"/>
  <c r="J89" i="13"/>
  <c r="I89" i="13"/>
  <c r="G89" i="13"/>
  <c r="G48" i="6"/>
  <c r="G50" i="6"/>
  <c r="G92" i="6" s="1"/>
  <c r="H90" i="13"/>
  <c r="F90" i="13"/>
  <c r="J90" i="13"/>
  <c r="I90" i="13"/>
  <c r="G90" i="13"/>
  <c r="G56" i="6"/>
  <c r="G98" i="6" s="1"/>
  <c r="H136" i="6"/>
  <c r="D67" i="13" s="1"/>
  <c r="I136" i="6"/>
  <c r="E67" i="13" s="1"/>
  <c r="F136" i="6"/>
  <c r="B67" i="13" s="1"/>
  <c r="G136" i="6"/>
  <c r="C67" i="13" s="1"/>
  <c r="K140" i="6"/>
  <c r="C167" i="13" s="1"/>
  <c r="M140" i="6"/>
  <c r="E167" i="13" s="1"/>
  <c r="N140" i="6"/>
  <c r="F167" i="13" s="1"/>
  <c r="Q140" i="6"/>
  <c r="I167" i="13" s="1"/>
  <c r="R140" i="6"/>
  <c r="J167" i="13" s="1"/>
  <c r="P140" i="6"/>
  <c r="H167" i="13" s="1"/>
  <c r="J140" i="6"/>
  <c r="B167" i="13" s="1"/>
  <c r="L140" i="6"/>
  <c r="D167" i="13" s="1"/>
  <c r="O140" i="6"/>
  <c r="G167" i="13" s="1"/>
  <c r="K137" i="6"/>
  <c r="C164" i="13" s="1"/>
  <c r="L137" i="6"/>
  <c r="D164" i="13" s="1"/>
  <c r="R137" i="6"/>
  <c r="J164" i="13" s="1"/>
  <c r="O137" i="6"/>
  <c r="G164" i="13" s="1"/>
  <c r="P137" i="6"/>
  <c r="H164" i="13" s="1"/>
  <c r="M137" i="6"/>
  <c r="E164" i="13" s="1"/>
  <c r="N137" i="6"/>
  <c r="F164" i="13" s="1"/>
  <c r="Q137" i="6"/>
  <c r="I164" i="13" s="1"/>
  <c r="J137" i="6"/>
  <c r="B164" i="13" s="1"/>
  <c r="H82" i="13"/>
  <c r="G82" i="13"/>
  <c r="J82" i="13"/>
  <c r="F82" i="13"/>
  <c r="I82" i="13"/>
  <c r="M144" i="6"/>
  <c r="E171" i="13" s="1"/>
  <c r="O144" i="6"/>
  <c r="G171" i="13" s="1"/>
  <c r="Q144" i="6"/>
  <c r="I171" i="13" s="1"/>
  <c r="L144" i="6"/>
  <c r="D171" i="13" s="1"/>
  <c r="N144" i="6"/>
  <c r="F171" i="13" s="1"/>
  <c r="R144" i="6"/>
  <c r="J171" i="13" s="1"/>
  <c r="K144" i="6"/>
  <c r="C171" i="13" s="1"/>
  <c r="J144" i="6"/>
  <c r="B171" i="13" s="1"/>
  <c r="P144" i="6"/>
  <c r="H171" i="13" s="1"/>
  <c r="R145" i="6"/>
  <c r="J172" i="13" s="1"/>
  <c r="M145" i="6"/>
  <c r="E172" i="13" s="1"/>
  <c r="Q145" i="6"/>
  <c r="I172" i="13" s="1"/>
  <c r="O145" i="6"/>
  <c r="G172" i="13" s="1"/>
  <c r="K145" i="6"/>
  <c r="C172" i="13" s="1"/>
  <c r="J145" i="6"/>
  <c r="B172" i="13" s="1"/>
  <c r="N145" i="6"/>
  <c r="F172" i="13" s="1"/>
  <c r="P145" i="6"/>
  <c r="H172" i="13" s="1"/>
  <c r="L145" i="6"/>
  <c r="D172" i="13" s="1"/>
  <c r="K152" i="6"/>
  <c r="C179" i="13" s="1"/>
  <c r="P152" i="6"/>
  <c r="H179" i="13" s="1"/>
  <c r="J152" i="6"/>
  <c r="B179" i="13" s="1"/>
  <c r="O152" i="6"/>
  <c r="G179" i="13" s="1"/>
  <c r="M152" i="6"/>
  <c r="E179" i="13" s="1"/>
  <c r="R152" i="6"/>
  <c r="J179" i="13" s="1"/>
  <c r="L152" i="6"/>
  <c r="D179" i="13" s="1"/>
  <c r="N152" i="6"/>
  <c r="F179" i="13" s="1"/>
  <c r="Q152" i="6"/>
  <c r="I179" i="13" s="1"/>
  <c r="G143" i="6"/>
  <c r="C74" i="13" s="1"/>
  <c r="I143" i="6"/>
  <c r="E74" i="13" s="1"/>
  <c r="H143" i="6"/>
  <c r="D74" i="13" s="1"/>
  <c r="F143" i="6"/>
  <c r="B74" i="13" s="1"/>
  <c r="F67" i="6"/>
  <c r="F109" i="6" s="1"/>
  <c r="B34" i="10" s="1"/>
  <c r="G148" i="6"/>
  <c r="C79" i="13" s="1"/>
  <c r="I148" i="6"/>
  <c r="E79" i="13" s="1"/>
  <c r="H148" i="6"/>
  <c r="D79" i="13" s="1"/>
  <c r="F148" i="6"/>
  <c r="B79" i="13" s="1"/>
  <c r="M130" i="6"/>
  <c r="E157" i="13" s="1"/>
  <c r="H87" i="13"/>
  <c r="J87" i="13"/>
  <c r="I87" i="13"/>
  <c r="F87" i="13"/>
  <c r="G87" i="13"/>
  <c r="J88" i="13"/>
  <c r="F88" i="13"/>
  <c r="I88" i="13"/>
  <c r="H88" i="13"/>
  <c r="G88" i="13"/>
  <c r="G91" i="13"/>
  <c r="H91" i="13"/>
  <c r="F91" i="13"/>
  <c r="I91" i="13"/>
  <c r="J91" i="13"/>
  <c r="G66" i="6"/>
  <c r="G108" i="6" s="1"/>
  <c r="G49" i="6"/>
  <c r="G91" i="6" s="1"/>
  <c r="H131" i="6"/>
  <c r="D62" i="13" s="1"/>
  <c r="G131" i="6"/>
  <c r="C62" i="13" s="1"/>
  <c r="F131" i="6"/>
  <c r="B62" i="13" s="1"/>
  <c r="I131" i="6"/>
  <c r="E62" i="13" s="1"/>
  <c r="K105" i="6"/>
  <c r="B128" i="13" s="1"/>
  <c r="H151" i="6"/>
  <c r="D82" i="13" s="1"/>
  <c r="G151" i="6"/>
  <c r="C82" i="13" s="1"/>
  <c r="F151" i="6"/>
  <c r="B82" i="13" s="1"/>
  <c r="I151" i="6"/>
  <c r="E82" i="13" s="1"/>
  <c r="F11" i="6"/>
  <c r="L147" i="6"/>
  <c r="D174" i="13" s="1"/>
  <c r="O147" i="6"/>
  <c r="G174" i="13" s="1"/>
  <c r="N147" i="6"/>
  <c r="F174" i="13" s="1"/>
  <c r="J147" i="6"/>
  <c r="B174" i="13" s="1"/>
  <c r="M147" i="6"/>
  <c r="E174" i="13" s="1"/>
  <c r="Q147" i="6"/>
  <c r="I174" i="13" s="1"/>
  <c r="R147" i="6"/>
  <c r="J174" i="13" s="1"/>
  <c r="P147" i="6"/>
  <c r="H174" i="13" s="1"/>
  <c r="K147" i="6"/>
  <c r="C174" i="13" s="1"/>
  <c r="G137" i="6"/>
  <c r="C68" i="13" s="1"/>
  <c r="I137" i="6"/>
  <c r="E68" i="13" s="1"/>
  <c r="H137" i="6"/>
  <c r="D68" i="13" s="1"/>
  <c r="F137" i="6"/>
  <c r="B68" i="13" s="1"/>
  <c r="F132" i="6"/>
  <c r="B63" i="13" s="1"/>
  <c r="H132" i="6"/>
  <c r="D63" i="13" s="1"/>
  <c r="I132" i="6"/>
  <c r="E63" i="13" s="1"/>
  <c r="G132" i="6"/>
  <c r="C63" i="13" s="1"/>
  <c r="I83" i="13"/>
  <c r="J83" i="13"/>
  <c r="F83" i="13"/>
  <c r="H83" i="13"/>
  <c r="G83" i="13"/>
  <c r="I81" i="13"/>
  <c r="G81" i="13"/>
  <c r="J81" i="13"/>
  <c r="F81" i="13"/>
  <c r="H81" i="13"/>
  <c r="G150" i="6"/>
  <c r="C81" i="13" s="1"/>
  <c r="I150" i="6"/>
  <c r="E81" i="13" s="1"/>
  <c r="H150" i="6"/>
  <c r="D81" i="13" s="1"/>
  <c r="F150" i="6"/>
  <c r="B81" i="13" s="1"/>
  <c r="I91" i="6"/>
  <c r="I124" i="6" s="1"/>
  <c r="N136" i="6"/>
  <c r="F163" i="13" s="1"/>
  <c r="R136" i="6"/>
  <c r="J163" i="13" s="1"/>
  <c r="K136" i="6"/>
  <c r="C163" i="13" s="1"/>
  <c r="J136" i="6"/>
  <c r="B163" i="13" s="1"/>
  <c r="L136" i="6"/>
  <c r="D163" i="13" s="1"/>
  <c r="O136" i="6"/>
  <c r="G163" i="13" s="1"/>
  <c r="M136" i="6"/>
  <c r="E163" i="13" s="1"/>
  <c r="Q136" i="6"/>
  <c r="I163" i="13" s="1"/>
  <c r="P136" i="6"/>
  <c r="H163" i="13" s="1"/>
  <c r="P148" i="6"/>
  <c r="H175" i="13" s="1"/>
  <c r="J148" i="6"/>
  <c r="B175" i="13" s="1"/>
  <c r="O148" i="6"/>
  <c r="G175" i="13" s="1"/>
  <c r="L148" i="6"/>
  <c r="D175" i="13" s="1"/>
  <c r="K148" i="6"/>
  <c r="C175" i="13" s="1"/>
  <c r="N148" i="6"/>
  <c r="F175" i="13" s="1"/>
  <c r="Q148" i="6"/>
  <c r="I175" i="13" s="1"/>
  <c r="M148" i="6"/>
  <c r="E175" i="13" s="1"/>
  <c r="R148" i="6"/>
  <c r="J175" i="13" s="1"/>
  <c r="R129" i="6"/>
  <c r="J156" i="13" s="1"/>
  <c r="J129" i="6"/>
  <c r="B156" i="13" s="1"/>
  <c r="O129" i="6"/>
  <c r="G156" i="13" s="1"/>
  <c r="L129" i="6"/>
  <c r="D156" i="13" s="1"/>
  <c r="P129" i="6"/>
  <c r="H156" i="13" s="1"/>
  <c r="N129" i="6"/>
  <c r="F156" i="13" s="1"/>
  <c r="M129" i="6"/>
  <c r="E156" i="13" s="1"/>
  <c r="Q129" i="6"/>
  <c r="I156" i="13" s="1"/>
  <c r="K129" i="6"/>
  <c r="C156" i="13" s="1"/>
  <c r="F20" i="9"/>
  <c r="I47" i="37"/>
  <c r="L47" i="37"/>
  <c r="N23" i="6"/>
  <c r="B137" i="13"/>
  <c r="H84" i="13"/>
  <c r="J84" i="13"/>
  <c r="F84" i="13"/>
  <c r="I84" i="13"/>
  <c r="G84" i="13"/>
  <c r="B41" i="12"/>
  <c r="B61" i="13"/>
  <c r="C61" i="13"/>
  <c r="E61" i="13"/>
  <c r="N12" i="6"/>
  <c r="N17" i="6"/>
  <c r="N11" i="6"/>
  <c r="N10" i="6"/>
  <c r="N19" i="6"/>
  <c r="N16" i="6"/>
  <c r="N18" i="6"/>
  <c r="N13" i="6"/>
  <c r="N9" i="6"/>
  <c r="N15" i="6"/>
  <c r="AC1" i="1"/>
  <c r="O40" i="6"/>
  <c r="O36" i="6"/>
  <c r="O33" i="6"/>
  <c r="O31" i="6"/>
  <c r="AB10" i="1"/>
  <c r="O38" i="6"/>
  <c r="O39" i="6"/>
  <c r="O37" i="6"/>
  <c r="O34" i="6"/>
  <c r="AB9" i="1"/>
  <c r="N20" i="6"/>
  <c r="N21" i="6"/>
  <c r="N24" i="6"/>
  <c r="N26" i="6"/>
  <c r="AC16" i="1" l="1"/>
  <c r="AC96" i="1"/>
  <c r="AC350" i="1"/>
  <c r="AC357" i="1"/>
  <c r="AC594" i="1"/>
  <c r="AC838" i="1"/>
  <c r="AC219" i="1"/>
  <c r="AC349" i="1"/>
  <c r="AC358" i="1"/>
  <c r="AC338" i="1"/>
  <c r="AC713" i="1"/>
  <c r="AC761" i="1"/>
  <c r="AC367" i="1"/>
  <c r="AC498" i="1"/>
  <c r="AC605" i="1"/>
  <c r="AC97" i="1"/>
  <c r="AC351" i="1"/>
  <c r="AC359" i="1"/>
  <c r="AC469" i="1"/>
  <c r="AC596" i="1"/>
  <c r="AC360" i="1"/>
  <c r="AC344" i="1"/>
  <c r="AC545" i="1"/>
  <c r="AC714" i="1"/>
  <c r="AC599" i="1"/>
  <c r="AC275" i="1"/>
  <c r="AC472" i="1"/>
  <c r="AC758" i="1"/>
  <c r="AC844" i="1"/>
  <c r="AC898" i="1"/>
  <c r="AC123" i="1"/>
  <c r="AC544" i="1"/>
  <c r="AC750" i="1"/>
  <c r="AC857" i="1"/>
  <c r="AC124" i="1"/>
  <c r="AC352" i="1"/>
  <c r="AC600" i="1"/>
  <c r="AC707" i="1"/>
  <c r="AC764" i="1"/>
  <c r="AC98" i="1"/>
  <c r="AC353" i="1"/>
  <c r="AC361" i="1"/>
  <c r="AC471" i="1"/>
  <c r="AC601" i="1"/>
  <c r="AC748" i="1"/>
  <c r="AC835" i="1"/>
  <c r="AC364" i="1"/>
  <c r="AC346" i="1"/>
  <c r="AC593" i="1"/>
  <c r="AC759" i="1"/>
  <c r="AC843" i="1"/>
  <c r="AC99" i="1"/>
  <c r="AC217" i="1"/>
  <c r="AC345" i="1"/>
  <c r="AC354" i="1"/>
  <c r="AC541" i="1"/>
  <c r="AC602" i="1"/>
  <c r="AC709" i="1"/>
  <c r="AC95" i="1"/>
  <c r="AC355" i="1"/>
  <c r="AC760" i="1"/>
  <c r="AC847" i="1"/>
  <c r="AC218" i="1"/>
  <c r="AC347" i="1"/>
  <c r="AC356" i="1"/>
  <c r="AC542" i="1"/>
  <c r="AC711" i="1"/>
  <c r="AC273" i="1"/>
  <c r="AC365" i="1"/>
  <c r="AC603" i="1"/>
  <c r="AC749" i="1"/>
  <c r="AC100" i="1"/>
  <c r="AC348" i="1"/>
  <c r="AC488" i="1"/>
  <c r="AC595" i="1"/>
  <c r="AC606" i="1"/>
  <c r="AC841" i="1"/>
  <c r="AC674" i="1"/>
  <c r="AC272" i="1"/>
  <c r="AC837" i="1"/>
  <c r="AC366" i="1"/>
  <c r="AC576" i="1"/>
  <c r="AC107" i="1"/>
  <c r="AC747" i="1"/>
  <c r="AC12" i="1"/>
  <c r="AC148" i="1"/>
  <c r="AC294" i="1"/>
  <c r="AC369" i="1"/>
  <c r="AC667" i="1"/>
  <c r="AC751" i="1"/>
  <c r="AC105" i="1"/>
  <c r="AC340" i="1"/>
  <c r="AC615" i="1"/>
  <c r="AC609" i="1"/>
  <c r="AC77" i="1"/>
  <c r="AC568" i="1"/>
  <c r="AC689" i="1"/>
  <c r="AC479" i="1"/>
  <c r="AC755" i="1"/>
  <c r="AC13" i="1"/>
  <c r="AC149" i="1"/>
  <c r="AC405" i="1"/>
  <c r="AC539" i="1"/>
  <c r="AC676" i="1"/>
  <c r="AC106" i="1"/>
  <c r="AC540" i="1"/>
  <c r="AC853" i="1"/>
  <c r="AC370" i="1"/>
  <c r="AC578" i="1"/>
  <c r="AC575" i="1"/>
  <c r="AC756" i="1"/>
  <c r="AC408" i="1"/>
  <c r="AC567" i="1"/>
  <c r="AC753" i="1"/>
  <c r="AC281" i="1"/>
  <c r="AC611" i="1"/>
  <c r="AC25" i="1"/>
  <c r="AC29" i="1"/>
  <c r="AC55" i="1"/>
  <c r="AC63" i="1"/>
  <c r="AC60" i="1"/>
  <c r="AC110" i="1"/>
  <c r="AC118" i="1"/>
  <c r="AC128" i="1"/>
  <c r="AC136" i="1"/>
  <c r="AC144" i="1"/>
  <c r="AC154" i="1"/>
  <c r="AC162" i="1"/>
  <c r="AC170" i="1"/>
  <c r="AC178" i="1"/>
  <c r="AC188" i="1"/>
  <c r="AC196" i="1"/>
  <c r="AC213" i="1"/>
  <c r="AC224" i="1"/>
  <c r="AC232" i="1"/>
  <c r="AC240" i="1"/>
  <c r="AC248" i="1"/>
  <c r="AC256" i="1"/>
  <c r="AC378" i="1"/>
  <c r="AC318" i="1"/>
  <c r="AC267" i="1"/>
  <c r="AC291" i="1"/>
  <c r="AC433" i="1"/>
  <c r="AC442" i="1"/>
  <c r="AC451" i="1"/>
  <c r="AC476" i="1"/>
  <c r="AC491" i="1"/>
  <c r="AC409" i="1"/>
  <c r="AC515" i="1"/>
  <c r="AC523" i="1"/>
  <c r="AC570" i="1"/>
  <c r="AC583" i="1"/>
  <c r="AC591" i="1"/>
  <c r="AC650" i="1"/>
  <c r="AC683" i="1"/>
  <c r="AC678" i="1"/>
  <c r="AC620" i="1"/>
  <c r="AC702" i="1"/>
  <c r="AC733" i="1"/>
  <c r="AC773" i="1"/>
  <c r="AC808" i="1"/>
  <c r="AC817" i="1"/>
  <c r="AC766" i="1"/>
  <c r="AC786" i="1"/>
  <c r="AC781" i="1"/>
  <c r="AC830" i="1"/>
  <c r="AC881" i="1"/>
  <c r="AC890" i="1"/>
  <c r="AC26" i="1"/>
  <c r="AC22" i="1"/>
  <c r="AC41" i="1"/>
  <c r="AC49" i="1"/>
  <c r="AC91" i="1"/>
  <c r="AC54" i="1"/>
  <c r="AC70" i="1"/>
  <c r="AC104" i="1"/>
  <c r="AC293" i="1"/>
  <c r="AC613" i="1"/>
  <c r="AC607" i="1"/>
  <c r="AC83" i="1"/>
  <c r="AC292" i="1"/>
  <c r="AC543" i="1"/>
  <c r="AC604" i="1"/>
  <c r="AC856" i="1"/>
  <c r="AC274" i="1"/>
  <c r="AC204" i="1"/>
  <c r="AC710" i="1"/>
  <c r="AC477" i="1"/>
  <c r="AC343" i="1"/>
  <c r="AC574" i="1"/>
  <c r="AC688" i="1"/>
  <c r="AC752" i="1"/>
  <c r="AC282" i="1"/>
  <c r="AC597" i="1"/>
  <c r="AC762" i="1"/>
  <c r="AC85" i="1"/>
  <c r="AC368" i="1"/>
  <c r="AC577" i="1"/>
  <c r="AC614" i="1"/>
  <c r="AC705" i="1"/>
  <c r="AC15" i="1"/>
  <c r="AC81" i="1"/>
  <c r="AC362" i="1"/>
  <c r="AC14" i="1"/>
  <c r="AC339" i="1"/>
  <c r="AC103" i="1"/>
  <c r="AC671" i="1"/>
  <c r="AC715" i="1"/>
  <c r="AC834" i="1"/>
  <c r="AC36" i="1"/>
  <c r="AC76" i="1"/>
  <c r="AC84" i="1"/>
  <c r="AC310" i="1"/>
  <c r="AC325" i="1"/>
  <c r="AC387" i="1"/>
  <c r="AC320" i="1"/>
  <c r="AC373" i="1"/>
  <c r="AC397" i="1"/>
  <c r="AC317" i="1"/>
  <c r="AC329" i="1"/>
  <c r="AC401" i="1"/>
  <c r="AC422" i="1"/>
  <c r="AC398" i="1"/>
  <c r="AC456" i="1"/>
  <c r="AC505" i="1"/>
  <c r="AC619" i="1"/>
  <c r="AC635" i="1"/>
  <c r="AC628" i="1"/>
  <c r="AC660" i="1"/>
  <c r="AC724" i="1"/>
  <c r="AC742" i="1"/>
  <c r="AC780" i="1"/>
  <c r="AC811" i="1"/>
  <c r="AC770" i="1"/>
  <c r="AC863" i="1"/>
  <c r="AC206" i="1"/>
  <c r="AC407" i="1"/>
  <c r="AC716" i="1"/>
  <c r="AC203" i="1"/>
  <c r="AC708" i="1"/>
  <c r="AC200" i="1"/>
  <c r="AC612" i="1"/>
  <c r="AC692" i="1"/>
  <c r="AC363" i="1"/>
  <c r="AC672" i="1"/>
  <c r="AC845" i="1"/>
  <c r="AC468" i="1"/>
  <c r="AC675" i="1"/>
  <c r="AC846" i="1"/>
  <c r="AC102" i="1"/>
  <c r="AC404" i="1"/>
  <c r="AC670" i="1"/>
  <c r="AC341" i="1"/>
  <c r="AC694" i="1"/>
  <c r="AC754" i="1"/>
  <c r="AC712" i="1"/>
  <c r="AC79" i="1"/>
  <c r="AC337" i="1"/>
  <c r="AC854" i="1"/>
  <c r="AC598" i="1"/>
  <c r="AC485" i="1"/>
  <c r="AC803" i="1"/>
  <c r="AC202" i="1"/>
  <c r="AC706" i="1"/>
  <c r="AC765" i="1"/>
  <c r="AC199" i="1"/>
  <c r="AC610" i="1"/>
  <c r="AC691" i="1"/>
  <c r="AC182" i="1"/>
  <c r="AC677" i="1"/>
  <c r="AC406" i="1"/>
  <c r="AC44" i="1"/>
  <c r="AC48" i="1"/>
  <c r="AC71" i="1"/>
  <c r="AC52" i="1"/>
  <c r="AC68" i="1"/>
  <c r="AC114" i="1"/>
  <c r="AC122" i="1"/>
  <c r="AC132" i="1"/>
  <c r="AC140" i="1"/>
  <c r="AC150" i="1"/>
  <c r="AC158" i="1"/>
  <c r="AC166" i="1"/>
  <c r="AC174" i="1"/>
  <c r="AC184" i="1"/>
  <c r="AC192" i="1"/>
  <c r="AC209" i="1"/>
  <c r="AC220" i="1"/>
  <c r="AC228" i="1"/>
  <c r="AC236" i="1"/>
  <c r="AC244" i="1"/>
  <c r="AC252" i="1"/>
  <c r="AC260" i="1"/>
  <c r="AC302" i="1"/>
  <c r="AC263" i="1"/>
  <c r="AC271" i="1"/>
  <c r="AC301" i="1"/>
  <c r="AC309" i="1"/>
  <c r="AC427" i="1"/>
  <c r="AC459" i="1"/>
  <c r="AC484" i="1"/>
  <c r="AC496" i="1"/>
  <c r="AC430" i="1"/>
  <c r="AC423" i="1"/>
  <c r="AC435" i="1"/>
  <c r="AC555" i="1"/>
  <c r="AC566" i="1"/>
  <c r="AC553" i="1"/>
  <c r="AC511" i="1"/>
  <c r="AC519" i="1"/>
  <c r="AC527" i="1"/>
  <c r="AC534" i="1"/>
  <c r="AC548" i="1"/>
  <c r="AC561" i="1"/>
  <c r="AC579" i="1"/>
  <c r="AC587" i="1"/>
  <c r="AC855" i="1"/>
  <c r="AC101" i="1"/>
  <c r="AC495" i="1"/>
  <c r="AC669" i="1"/>
  <c r="AC483" i="1"/>
  <c r="AC757" i="1"/>
  <c r="AC18" i="1"/>
  <c r="AC538" i="1"/>
  <c r="AC673" i="1"/>
  <c r="AC763" i="1"/>
  <c r="AC276" i="1"/>
  <c r="AC840" i="1"/>
  <c r="AC183" i="1"/>
  <c r="AC198" i="1"/>
  <c r="AC608" i="1"/>
  <c r="AC690" i="1"/>
  <c r="AC342" i="1"/>
  <c r="AC201" i="1"/>
  <c r="AC11" i="1"/>
  <c r="AC489" i="1"/>
  <c r="AC668" i="1"/>
  <c r="AC482" i="1"/>
  <c r="AC693" i="1"/>
  <c r="AC896" i="1"/>
  <c r="AC205" i="1"/>
  <c r="AC17" i="1"/>
  <c r="AC33" i="1"/>
  <c r="AC40" i="1"/>
  <c r="AC89" i="1"/>
  <c r="AC23" i="1"/>
  <c r="AC92" i="1"/>
  <c r="AC288" i="1"/>
  <c r="AC402" i="1"/>
  <c r="AC335" i="1"/>
  <c r="AC381" i="1"/>
  <c r="AC388" i="1"/>
  <c r="AC333" i="1"/>
  <c r="AC416" i="1"/>
  <c r="AC718" i="1"/>
  <c r="AC728" i="1"/>
  <c r="AC815" i="1"/>
  <c r="AC795" i="1"/>
  <c r="AC897" i="1"/>
  <c r="AC894" i="1"/>
  <c r="AC73" i="1"/>
  <c r="AC86" i="1"/>
  <c r="AC115" i="1"/>
  <c r="AC125" i="1"/>
  <c r="AC133" i="1"/>
  <c r="AC141" i="1"/>
  <c r="AC151" i="1"/>
  <c r="AC159" i="1"/>
  <c r="AC167" i="1"/>
  <c r="AC175" i="1"/>
  <c r="AC185" i="1"/>
  <c r="AC193" i="1"/>
  <c r="AC210" i="1"/>
  <c r="AC221" i="1"/>
  <c r="AC229" i="1"/>
  <c r="AC237" i="1"/>
  <c r="AC245" i="1"/>
  <c r="AC253" i="1"/>
  <c r="AC304" i="1"/>
  <c r="AC372" i="1"/>
  <c r="AC264" i="1"/>
  <c r="AC303" i="1"/>
  <c r="AC311" i="1"/>
  <c r="AC440" i="1"/>
  <c r="AC436" i="1"/>
  <c r="AC461" i="1"/>
  <c r="AC473" i="1"/>
  <c r="AC486" i="1"/>
  <c r="AC497" i="1"/>
  <c r="AC504" i="1"/>
  <c r="AC549" i="1"/>
  <c r="AC512" i="1"/>
  <c r="AC520" i="1"/>
  <c r="AC528" i="1"/>
  <c r="AC535" i="1"/>
  <c r="AC551" i="1"/>
  <c r="AC563" i="1"/>
  <c r="AC580" i="1"/>
  <c r="AC588" i="1"/>
  <c r="AC684" i="1"/>
  <c r="AC697" i="1"/>
  <c r="AC666" i="1"/>
  <c r="AC699" i="1"/>
  <c r="AC738" i="1"/>
  <c r="AC767" i="1"/>
  <c r="AC816" i="1"/>
  <c r="AC796" i="1"/>
  <c r="AC805" i="1"/>
  <c r="AC790" i="1"/>
  <c r="AC782" i="1"/>
  <c r="AC827" i="1"/>
  <c r="AC839" i="1"/>
  <c r="AC875" i="1"/>
  <c r="AC27" i="1"/>
  <c r="AC34" i="1"/>
  <c r="AC93" i="1"/>
  <c r="AC24" i="1"/>
  <c r="AC279" i="1"/>
  <c r="AC306" i="1"/>
  <c r="AC286" i="1"/>
  <c r="AC322" i="1"/>
  <c r="AC336" i="1"/>
  <c r="AC392" i="1"/>
  <c r="AC327" i="1"/>
  <c r="AC395" i="1"/>
  <c r="AC443" i="1"/>
  <c r="AC452" i="1"/>
  <c r="AC506" i="1"/>
  <c r="AC631" i="1"/>
  <c r="AC679" i="1"/>
  <c r="AC640" i="1"/>
  <c r="AC656" i="1"/>
  <c r="AC722" i="1"/>
  <c r="AC730" i="1"/>
  <c r="AC799" i="1"/>
  <c r="AC823" i="1"/>
  <c r="AC852" i="1"/>
  <c r="AC867" i="1"/>
  <c r="AC876" i="1"/>
  <c r="AC887" i="1"/>
  <c r="AC901" i="1"/>
  <c r="AC899" i="1"/>
  <c r="AC39" i="1"/>
  <c r="AC58" i="1"/>
  <c r="AC74" i="1"/>
  <c r="AC308" i="1"/>
  <c r="AC385" i="1"/>
  <c r="AC326" i="1"/>
  <c r="AC371" i="1"/>
  <c r="AC394" i="1"/>
  <c r="AC332" i="1"/>
  <c r="AC399" i="1"/>
  <c r="AC454" i="1"/>
  <c r="AC503" i="1"/>
  <c r="AC617" i="1"/>
  <c r="AC633" i="1"/>
  <c r="AC681" i="1"/>
  <c r="AC642" i="1"/>
  <c r="AC658" i="1"/>
  <c r="AC723" i="1"/>
  <c r="AC741" i="1"/>
  <c r="AC467" i="1"/>
  <c r="AC464" i="1"/>
  <c r="AC643" i="1"/>
  <c r="AC645" i="1"/>
  <c r="AC737" i="1"/>
  <c r="AC794" i="1"/>
  <c r="AC804" i="1"/>
  <c r="AC826" i="1"/>
  <c r="AC861" i="1"/>
  <c r="AC868" i="1"/>
  <c r="AC849" i="1"/>
  <c r="AC873" i="1"/>
  <c r="AC902" i="1"/>
  <c r="AC45" i="1"/>
  <c r="AC400" i="1"/>
  <c r="AC390" i="1"/>
  <c r="AC330" i="1"/>
  <c r="AC418" i="1"/>
  <c r="AC445" i="1"/>
  <c r="AC450" i="1"/>
  <c r="AC466" i="1"/>
  <c r="AC629" i="1"/>
  <c r="AC653" i="1"/>
  <c r="AC661" i="1"/>
  <c r="AC638" i="1"/>
  <c r="AC654" i="1"/>
  <c r="AC721" i="1"/>
  <c r="AC729" i="1"/>
  <c r="AC783" i="1"/>
  <c r="AC869" i="1"/>
  <c r="AC886" i="1"/>
  <c r="AC42" i="1"/>
  <c r="AC46" i="1"/>
  <c r="AC67" i="1"/>
  <c r="AC112" i="1"/>
  <c r="AC120" i="1"/>
  <c r="AC130" i="1"/>
  <c r="AC138" i="1"/>
  <c r="AC146" i="1"/>
  <c r="AC156" i="1"/>
  <c r="AC164" i="1"/>
  <c r="AC172" i="1"/>
  <c r="AC180" i="1"/>
  <c r="AC190" i="1"/>
  <c r="AC207" i="1"/>
  <c r="AC215" i="1"/>
  <c r="AC226" i="1"/>
  <c r="AC234" i="1"/>
  <c r="AC242" i="1"/>
  <c r="AC250" i="1"/>
  <c r="AC258" i="1"/>
  <c r="AC298" i="1"/>
  <c r="AC383" i="1"/>
  <c r="AC261" i="1"/>
  <c r="AC269" i="1"/>
  <c r="AC297" i="1"/>
  <c r="AC305" i="1"/>
  <c r="AC287" i="1"/>
  <c r="AC431" i="1"/>
  <c r="AC420" i="1"/>
  <c r="AC455" i="1"/>
  <c r="AC480" i="1"/>
  <c r="AC493" i="1"/>
  <c r="AC413" i="1"/>
  <c r="AC417" i="1"/>
  <c r="AC550" i="1"/>
  <c r="AC562" i="1"/>
  <c r="AC559" i="1"/>
  <c r="AC509" i="1"/>
  <c r="AC517" i="1"/>
  <c r="AC525" i="1"/>
  <c r="AC572" i="1"/>
  <c r="AC585" i="1"/>
  <c r="AC646" i="1"/>
  <c r="AC663" i="1"/>
  <c r="AC624" i="1"/>
  <c r="AC682" i="1"/>
  <c r="AC704" i="1"/>
  <c r="AC735" i="1"/>
  <c r="AC810" i="1"/>
  <c r="AC776" i="1"/>
  <c r="AC821" i="1"/>
  <c r="AC774" i="1"/>
  <c r="AC785" i="1"/>
  <c r="AC798" i="1"/>
  <c r="AC818" i="1"/>
  <c r="AC832" i="1"/>
  <c r="AC874" i="1"/>
  <c r="AC892" i="1"/>
  <c r="AC32" i="1"/>
  <c r="AC47" i="1"/>
  <c r="AC53" i="1"/>
  <c r="AC87" i="1"/>
  <c r="AC50" i="1"/>
  <c r="AC66" i="1"/>
  <c r="AC113" i="1"/>
  <c r="AC121" i="1"/>
  <c r="AC131" i="1"/>
  <c r="AC139" i="1"/>
  <c r="AC147" i="1"/>
  <c r="AC157" i="1"/>
  <c r="AC165" i="1"/>
  <c r="AC173" i="1"/>
  <c r="AC181" i="1"/>
  <c r="AC191" i="1"/>
  <c r="AC208" i="1"/>
  <c r="AC216" i="1"/>
  <c r="AC227" i="1"/>
  <c r="AC235" i="1"/>
  <c r="AC243" i="1"/>
  <c r="AC251" i="1"/>
  <c r="AC259" i="1"/>
  <c r="AC285" i="1"/>
  <c r="AC300" i="1"/>
  <c r="AC262" i="1"/>
  <c r="AC270" i="1"/>
  <c r="AC289" i="1"/>
  <c r="AC307" i="1"/>
  <c r="AC315" i="1"/>
  <c r="AC432" i="1"/>
  <c r="AC425" i="1"/>
  <c r="AC457" i="1"/>
  <c r="AC481" i="1"/>
  <c r="AC494" i="1"/>
  <c r="AC419" i="1"/>
  <c r="AC448" i="1"/>
  <c r="AC502" i="1"/>
  <c r="AC531" i="1"/>
  <c r="AC627" i="1"/>
  <c r="AC659" i="1"/>
  <c r="AC696" i="1"/>
  <c r="AC636" i="1"/>
  <c r="AC652" i="1"/>
  <c r="AC698" i="1"/>
  <c r="AC720" i="1"/>
  <c r="AC850" i="1"/>
  <c r="AC885" i="1"/>
  <c r="AC37" i="1"/>
  <c r="AC57" i="1"/>
  <c r="AC65" i="1"/>
  <c r="AC62" i="1"/>
  <c r="AC111" i="1"/>
  <c r="AC119" i="1"/>
  <c r="AC129" i="1"/>
  <c r="AC137" i="1"/>
  <c r="AC145" i="1"/>
  <c r="AC155" i="1"/>
  <c r="AC163" i="1"/>
  <c r="AC171" i="1"/>
  <c r="AC179" i="1"/>
  <c r="AC189" i="1"/>
  <c r="AC197" i="1"/>
  <c r="AC214" i="1"/>
  <c r="AC225" i="1"/>
  <c r="AC233" i="1"/>
  <c r="AC241" i="1"/>
  <c r="AC249" i="1"/>
  <c r="AC257" i="1"/>
  <c r="AC296" i="1"/>
  <c r="AC380" i="1"/>
  <c r="AC319" i="1"/>
  <c r="AC268" i="1"/>
  <c r="AC277" i="1"/>
  <c r="AC295" i="1"/>
  <c r="AC324" i="1"/>
  <c r="AC334" i="1"/>
  <c r="AC429" i="1"/>
  <c r="AC453" i="1"/>
  <c r="AC478" i="1"/>
  <c r="AC492" i="1"/>
  <c r="AC411" i="1"/>
  <c r="AC434" i="1"/>
  <c r="AC415" i="1"/>
  <c r="AC424" i="1"/>
  <c r="AC438" i="1"/>
  <c r="AC560" i="1"/>
  <c r="AC556" i="1"/>
  <c r="AC516" i="1"/>
  <c r="AC524" i="1"/>
  <c r="AC571" i="1"/>
  <c r="AC584" i="1"/>
  <c r="AC644" i="1"/>
  <c r="AC622" i="1"/>
  <c r="AC647" i="1"/>
  <c r="AC680" i="1"/>
  <c r="AC703" i="1"/>
  <c r="AC734" i="1"/>
  <c r="AC809" i="1"/>
  <c r="AC820" i="1"/>
  <c r="AC797" i="1"/>
  <c r="AC813" i="1"/>
  <c r="AC831" i="1"/>
  <c r="AC859" i="1"/>
  <c r="AC872" i="1"/>
  <c r="AC851" i="1"/>
  <c r="AC889" i="1"/>
  <c r="AC891" i="1"/>
  <c r="AC31" i="1"/>
  <c r="AC59" i="1"/>
  <c r="AC75" i="1"/>
  <c r="AC64" i="1"/>
  <c r="AC80" i="1"/>
  <c r="AC314" i="1"/>
  <c r="AC391" i="1"/>
  <c r="AC377" i="1"/>
  <c r="AC384" i="1"/>
  <c r="AC331" i="1"/>
  <c r="AC410" i="1"/>
  <c r="AC441" i="1"/>
  <c r="AC437" i="1"/>
  <c r="AC460" i="1"/>
  <c r="AC470" i="1"/>
  <c r="AC529" i="1"/>
  <c r="AC623" i="1"/>
  <c r="AC639" i="1"/>
  <c r="AC655" i="1"/>
  <c r="AC632" i="1"/>
  <c r="AC649" i="1"/>
  <c r="AC726" i="1"/>
  <c r="AC744" i="1"/>
  <c r="AC788" i="1"/>
  <c r="AC793" i="1"/>
  <c r="AC862" i="1"/>
  <c r="AC870" i="1"/>
  <c r="AC864" i="1"/>
  <c r="AC883" i="1"/>
  <c r="AC21" i="1"/>
  <c r="AC35" i="1"/>
  <c r="AC61" i="1"/>
  <c r="AC82" i="1"/>
  <c r="AC90" i="1"/>
  <c r="AC321" i="1"/>
  <c r="AC393" i="1"/>
  <c r="AC299" i="1"/>
  <c r="AC379" i="1"/>
  <c r="AC386" i="1"/>
  <c r="AC328" i="1"/>
  <c r="AC412" i="1"/>
  <c r="AC414" i="1"/>
  <c r="AC439" i="1"/>
  <c r="AC465" i="1"/>
  <c r="AC421" i="1"/>
  <c r="AC396" i="1"/>
  <c r="AC446" i="1"/>
  <c r="AC462" i="1"/>
  <c r="AC554" i="1"/>
  <c r="AC533" i="1"/>
  <c r="AC664" i="1"/>
  <c r="AC746" i="1"/>
  <c r="AC802" i="1"/>
  <c r="AC836" i="1"/>
  <c r="AC880" i="1"/>
  <c r="AC30" i="1"/>
  <c r="AC20" i="1"/>
  <c r="AC78" i="1"/>
  <c r="AC94" i="1"/>
  <c r="AC278" i="1"/>
  <c r="AC312" i="1"/>
  <c r="AC389" i="1"/>
  <c r="AC283" i="1"/>
  <c r="AC323" i="1"/>
  <c r="AC375" i="1"/>
  <c r="AC382" i="1"/>
  <c r="AC284" i="1"/>
  <c r="AC403" i="1"/>
  <c r="AC458" i="1"/>
  <c r="AC532" i="1"/>
  <c r="AC507" i="1"/>
  <c r="AC530" i="1"/>
  <c r="AC621" i="1"/>
  <c r="AC637" i="1"/>
  <c r="AC592" i="1"/>
  <c r="AC630" i="1"/>
  <c r="AC719" i="1"/>
  <c r="AC725" i="1"/>
  <c r="AC743" i="1"/>
  <c r="AC778" i="1"/>
  <c r="AC819" i="1"/>
  <c r="AC768" i="1"/>
  <c r="AC772" i="1"/>
  <c r="AC865" i="1"/>
  <c r="AC882" i="1"/>
  <c r="AC900" i="1"/>
  <c r="AC895" i="1"/>
  <c r="AC38" i="1"/>
  <c r="AC51" i="1"/>
  <c r="AC56" i="1"/>
  <c r="AC72" i="1"/>
  <c r="AC88" i="1"/>
  <c r="AC108" i="1"/>
  <c r="AC116" i="1"/>
  <c r="AC126" i="1"/>
  <c r="AC134" i="1"/>
  <c r="AC142" i="1"/>
  <c r="AC152" i="1"/>
  <c r="AC160" i="1"/>
  <c r="AC168" i="1"/>
  <c r="AC176" i="1"/>
  <c r="AC186" i="1"/>
  <c r="AC194" i="1"/>
  <c r="AC211" i="1"/>
  <c r="AC222" i="1"/>
  <c r="AC230" i="1"/>
  <c r="AC238" i="1"/>
  <c r="AC246" i="1"/>
  <c r="AC254" i="1"/>
  <c r="AC374" i="1"/>
  <c r="AC265" i="1"/>
  <c r="AC280" i="1"/>
  <c r="AC313" i="1"/>
  <c r="AC447" i="1"/>
  <c r="AC463" i="1"/>
  <c r="AC474" i="1"/>
  <c r="AC487" i="1"/>
  <c r="AC499" i="1"/>
  <c r="AC444" i="1"/>
  <c r="AC426" i="1"/>
  <c r="AC547" i="1"/>
  <c r="AC513" i="1"/>
  <c r="AC521" i="1"/>
  <c r="AC536" i="1"/>
  <c r="AC557" i="1"/>
  <c r="AC565" i="1"/>
  <c r="AC581" i="1"/>
  <c r="AC589" i="1"/>
  <c r="AC546" i="1"/>
  <c r="AC686" i="1"/>
  <c r="AC616" i="1"/>
  <c r="AC685" i="1"/>
  <c r="AC700" i="1"/>
  <c r="AC731" i="1"/>
  <c r="AC739" i="1"/>
  <c r="AC775" i="1"/>
  <c r="AC769" i="1"/>
  <c r="AC787" i="1"/>
  <c r="AC806" i="1"/>
  <c r="AC828" i="1"/>
  <c r="AC877" i="1"/>
  <c r="AC28" i="1"/>
  <c r="AC43" i="1"/>
  <c r="AC69" i="1"/>
  <c r="AC19" i="1"/>
  <c r="AC109" i="1"/>
  <c r="AC117" i="1"/>
  <c r="AC127" i="1"/>
  <c r="AC135" i="1"/>
  <c r="AC143" i="1"/>
  <c r="AC153" i="1"/>
  <c r="AC161" i="1"/>
  <c r="AC169" i="1"/>
  <c r="AC177" i="1"/>
  <c r="AC187" i="1"/>
  <c r="AC195" i="1"/>
  <c r="AC212" i="1"/>
  <c r="AC223" i="1"/>
  <c r="AC231" i="1"/>
  <c r="AC239" i="1"/>
  <c r="AC247" i="1"/>
  <c r="AC255" i="1"/>
  <c r="AC376" i="1"/>
  <c r="AC316" i="1"/>
  <c r="AC266" i="1"/>
  <c r="AC290" i="1"/>
  <c r="AC449" i="1"/>
  <c r="AC475" i="1"/>
  <c r="AC490" i="1"/>
  <c r="AC500" i="1"/>
  <c r="AC428" i="1"/>
  <c r="AC501" i="1"/>
  <c r="AC508" i="1"/>
  <c r="AC514" i="1"/>
  <c r="AC522" i="1"/>
  <c r="AC537" i="1"/>
  <c r="AC558" i="1"/>
  <c r="AC569" i="1"/>
  <c r="AC582" i="1"/>
  <c r="AC590" i="1"/>
  <c r="AC648" i="1"/>
  <c r="AC618" i="1"/>
  <c r="AC701" i="1"/>
  <c r="AC732" i="1"/>
  <c r="AC792" i="1"/>
  <c r="AC771" i="1"/>
  <c r="AC807" i="1"/>
  <c r="AC824" i="1"/>
  <c r="AC784" i="1"/>
  <c r="AC829" i="1"/>
  <c r="AC842" i="1"/>
  <c r="AC879" i="1"/>
  <c r="AC903" i="1"/>
  <c r="AC552" i="1"/>
  <c r="AC510" i="1"/>
  <c r="AC518" i="1"/>
  <c r="AC526" i="1"/>
  <c r="AC687" i="1"/>
  <c r="AC717" i="1"/>
  <c r="AC736" i="1"/>
  <c r="AC727" i="1"/>
  <c r="AC812" i="1"/>
  <c r="AC789" i="1"/>
  <c r="AC858" i="1"/>
  <c r="AC884" i="1"/>
  <c r="AC893" i="1"/>
  <c r="AC564" i="1"/>
  <c r="AC573" i="1"/>
  <c r="AC625" i="1"/>
  <c r="AC695" i="1"/>
  <c r="AC626" i="1"/>
  <c r="AC634" i="1"/>
  <c r="AC651" i="1"/>
  <c r="AC740" i="1"/>
  <c r="AC791" i="1"/>
  <c r="AC801" i="1"/>
  <c r="AC825" i="1"/>
  <c r="AC833" i="1"/>
  <c r="AC904" i="1"/>
  <c r="AC745" i="1"/>
  <c r="AC814" i="1"/>
  <c r="AC822" i="1"/>
  <c r="AC848" i="1"/>
  <c r="AC860" i="1"/>
  <c r="AC871" i="1"/>
  <c r="AC888" i="1"/>
  <c r="AC586" i="1"/>
  <c r="AC641" i="1"/>
  <c r="AC657" i="1"/>
  <c r="AC665" i="1"/>
  <c r="AC662" i="1"/>
  <c r="AC779" i="1"/>
  <c r="AC777" i="1"/>
  <c r="AC800" i="1"/>
  <c r="AC866" i="1"/>
  <c r="AC878" i="1"/>
  <c r="M66" i="6"/>
  <c r="M108" i="6" s="1"/>
  <c r="D131" i="13" s="1"/>
  <c r="M60" i="6"/>
  <c r="M102" i="6" s="1"/>
  <c r="D125" i="13" s="1"/>
  <c r="M55" i="6"/>
  <c r="M97" i="6" s="1"/>
  <c r="D120" i="13" s="1"/>
  <c r="M50" i="6"/>
  <c r="M92" i="6" s="1"/>
  <c r="D115" i="13" s="1"/>
  <c r="M51" i="6"/>
  <c r="M93" i="6" s="1"/>
  <c r="D116" i="13" s="1"/>
  <c r="M59" i="6"/>
  <c r="M101" i="6" s="1"/>
  <c r="D124" i="13" s="1"/>
  <c r="M61" i="6"/>
  <c r="M103" i="6" s="1"/>
  <c r="D126" i="13" s="1"/>
  <c r="M48" i="6"/>
  <c r="M57" i="6"/>
  <c r="M99" i="6" s="1"/>
  <c r="D122" i="13" s="1"/>
  <c r="M63" i="6"/>
  <c r="M105" i="6" s="1"/>
  <c r="D128" i="13" s="1"/>
  <c r="M52" i="6"/>
  <c r="M94" i="6" s="1"/>
  <c r="D117" i="13" s="1"/>
  <c r="AX712" i="1"/>
  <c r="AX17" i="1"/>
  <c r="AX18" i="1"/>
  <c r="AX16" i="1"/>
  <c r="AX15" i="1"/>
  <c r="AX765" i="1"/>
  <c r="AX755" i="1"/>
  <c r="AX751" i="1"/>
  <c r="AX710" i="1"/>
  <c r="AX692" i="1"/>
  <c r="AX598" i="1"/>
  <c r="AX669" i="1"/>
  <c r="AX597" i="1"/>
  <c r="AX576" i="1"/>
  <c r="AX567" i="1"/>
  <c r="AX485" i="1"/>
  <c r="AX477" i="1"/>
  <c r="AX369" i="1"/>
  <c r="AX204" i="1"/>
  <c r="AX200" i="1"/>
  <c r="AX182" i="1"/>
  <c r="AX106" i="1"/>
  <c r="AX102" i="1"/>
  <c r="AX341" i="1"/>
  <c r="AX408" i="1"/>
  <c r="AX362" i="1"/>
  <c r="AX613" i="1"/>
  <c r="AX671" i="1"/>
  <c r="AX468" i="1"/>
  <c r="AX610" i="1"/>
  <c r="AX673" i="1"/>
  <c r="AX853" i="1"/>
  <c r="AX272" i="1"/>
  <c r="AX282" i="1"/>
  <c r="AX11" i="1"/>
  <c r="AX79" i="1"/>
  <c r="AX540" i="1"/>
  <c r="AX896" i="1"/>
  <c r="N71" i="6" s="1"/>
  <c r="N113" i="6" s="1"/>
  <c r="E136" i="13" s="1"/>
  <c r="AX803" i="1"/>
  <c r="AX754" i="1"/>
  <c r="AX747" i="1"/>
  <c r="AX708" i="1"/>
  <c r="AX691" i="1"/>
  <c r="AX694" i="1"/>
  <c r="AX668" i="1"/>
  <c r="AX543" i="1"/>
  <c r="AX575" i="1"/>
  <c r="AX539" i="1"/>
  <c r="AX483" i="1"/>
  <c r="AX370" i="1"/>
  <c r="AX363" i="1"/>
  <c r="AX203" i="1"/>
  <c r="AX199" i="1"/>
  <c r="AX149" i="1"/>
  <c r="AX105" i="1"/>
  <c r="AX101" i="1"/>
  <c r="AX404" i="1"/>
  <c r="AX342" i="1"/>
  <c r="AX607" i="1"/>
  <c r="AX615" i="1"/>
  <c r="AX845" i="1"/>
  <c r="AX675" i="1"/>
  <c r="AX612" i="1"/>
  <c r="AX677" i="1"/>
  <c r="AX834" i="1"/>
  <c r="AX274" i="1"/>
  <c r="AX292" i="1"/>
  <c r="AX293" i="1"/>
  <c r="AX81" i="1"/>
  <c r="AX856" i="1"/>
  <c r="AX840" i="1"/>
  <c r="AX757" i="1"/>
  <c r="AX753" i="1"/>
  <c r="AX716" i="1"/>
  <c r="AX706" i="1"/>
  <c r="AX690" i="1"/>
  <c r="AX693" i="1"/>
  <c r="AX667" i="1"/>
  <c r="AX578" i="1"/>
  <c r="AX574" i="1"/>
  <c r="AX495" i="1"/>
  <c r="AX482" i="1"/>
  <c r="AX368" i="1"/>
  <c r="AX206" i="1"/>
  <c r="AX202" i="1"/>
  <c r="AX198" i="1"/>
  <c r="AX148" i="1"/>
  <c r="AX104" i="1"/>
  <c r="AX339" i="1"/>
  <c r="AX405" i="1"/>
  <c r="AX343" i="1"/>
  <c r="AX609" i="1"/>
  <c r="AX672" i="1"/>
  <c r="AX846" i="1"/>
  <c r="AX688" i="1"/>
  <c r="AX614" i="1"/>
  <c r="AX837" i="1"/>
  <c r="AX12" i="1"/>
  <c r="AX276" i="1"/>
  <c r="AX294" i="1"/>
  <c r="AX337" i="1"/>
  <c r="AX83" i="1"/>
  <c r="AX538" i="1"/>
  <c r="AX763" i="1"/>
  <c r="AX756" i="1"/>
  <c r="AX752" i="1"/>
  <c r="AX715" i="1"/>
  <c r="AX705" i="1"/>
  <c r="AX689" i="1"/>
  <c r="AX670" i="1"/>
  <c r="AX604" i="1"/>
  <c r="AX577" i="1"/>
  <c r="AX568" i="1"/>
  <c r="AX489" i="1"/>
  <c r="AX479" i="1"/>
  <c r="AX366" i="1"/>
  <c r="AX205" i="1"/>
  <c r="AX201" i="1"/>
  <c r="AX183" i="1"/>
  <c r="AX107" i="1"/>
  <c r="AX103" i="1"/>
  <c r="AX340" i="1"/>
  <c r="AX406" i="1"/>
  <c r="AX407" i="1"/>
  <c r="AX611" i="1"/>
  <c r="AX676" i="1"/>
  <c r="AX762" i="1"/>
  <c r="AX608" i="1"/>
  <c r="AX674" i="1"/>
  <c r="AX855" i="1"/>
  <c r="AX13" i="1"/>
  <c r="AX281" i="1"/>
  <c r="AX14" i="1"/>
  <c r="AX77" i="1"/>
  <c r="AX85" i="1"/>
  <c r="AX854" i="1"/>
  <c r="AX841" i="1"/>
  <c r="AX758" i="1"/>
  <c r="AX761" i="1"/>
  <c r="AX709" i="1"/>
  <c r="AX601" i="1"/>
  <c r="AX600" i="1"/>
  <c r="AX545" i="1"/>
  <c r="AX364" i="1"/>
  <c r="AX218" i="1"/>
  <c r="AX100" i="1"/>
  <c r="AX96" i="1"/>
  <c r="AX353" i="1"/>
  <c r="AX346" i="1"/>
  <c r="AX355" i="1"/>
  <c r="AX359" i="1"/>
  <c r="AX352" i="1"/>
  <c r="AX764" i="1"/>
  <c r="AX275" i="1"/>
  <c r="AX544" i="1"/>
  <c r="AX838" i="1"/>
  <c r="AX750" i="1"/>
  <c r="AX714" i="1"/>
  <c r="AX707" i="1"/>
  <c r="AX596" i="1"/>
  <c r="AX599" i="1"/>
  <c r="AX541" i="1"/>
  <c r="AX367" i="1"/>
  <c r="AX217" i="1"/>
  <c r="AX99" i="1"/>
  <c r="AX95" i="1"/>
  <c r="AX354" i="1"/>
  <c r="AX347" i="1"/>
  <c r="AX356" i="1"/>
  <c r="AX360" i="1"/>
  <c r="AX843" i="1"/>
  <c r="AX835" i="1"/>
  <c r="AX469" i="1"/>
  <c r="AX542" i="1"/>
  <c r="AX898" i="1"/>
  <c r="N74" i="6" s="1"/>
  <c r="N116" i="6" s="1"/>
  <c r="E139" i="13" s="1"/>
  <c r="AX760" i="1"/>
  <c r="AX749" i="1"/>
  <c r="AX713" i="1"/>
  <c r="AX605" i="1"/>
  <c r="AX594" i="1"/>
  <c r="AX595" i="1"/>
  <c r="AX498" i="1"/>
  <c r="AX365" i="1"/>
  <c r="AX124" i="1"/>
  <c r="AX98" i="1"/>
  <c r="AX338" i="1"/>
  <c r="AX344" i="1"/>
  <c r="AX348" i="1"/>
  <c r="AX357" i="1"/>
  <c r="AX361" i="1"/>
  <c r="AX844" i="1"/>
  <c r="AX606" i="1"/>
  <c r="AX471" i="1"/>
  <c r="AX857" i="1"/>
  <c r="AX759" i="1"/>
  <c r="AX748" i="1"/>
  <c r="AX711" i="1"/>
  <c r="AX603" i="1"/>
  <c r="AX602" i="1"/>
  <c r="AX593" i="1"/>
  <c r="AX488" i="1"/>
  <c r="AX219" i="1"/>
  <c r="AX123" i="1"/>
  <c r="AX97" i="1"/>
  <c r="AX351" i="1"/>
  <c r="AX345" i="1"/>
  <c r="AX349" i="1"/>
  <c r="AX358" i="1"/>
  <c r="AX350" i="1"/>
  <c r="AX847" i="1"/>
  <c r="AX273" i="1"/>
  <c r="AX472" i="1"/>
  <c r="AX895" i="1"/>
  <c r="AX892" i="1"/>
  <c r="AX902" i="1"/>
  <c r="N79" i="6" s="1"/>
  <c r="N121" i="6" s="1"/>
  <c r="E144" i="13" s="1"/>
  <c r="AX887" i="1"/>
  <c r="AX883" i="1"/>
  <c r="AX879" i="1"/>
  <c r="AX874" i="1"/>
  <c r="AX839" i="1"/>
  <c r="AX829" i="1"/>
  <c r="AX825" i="1"/>
  <c r="AX821" i="1"/>
  <c r="AX822" i="1"/>
  <c r="AX808" i="1"/>
  <c r="AX804" i="1"/>
  <c r="AX745" i="1"/>
  <c r="AX741" i="1"/>
  <c r="AX728" i="1"/>
  <c r="AX724" i="1"/>
  <c r="AX720" i="1"/>
  <c r="AX737" i="1"/>
  <c r="AX733" i="1"/>
  <c r="AX717" i="1"/>
  <c r="AX701" i="1"/>
  <c r="AX697" i="1"/>
  <c r="AX592" i="1"/>
  <c r="AX501" i="1"/>
  <c r="AX588" i="1"/>
  <c r="AX584" i="1"/>
  <c r="AX580" i="1"/>
  <c r="AX571" i="1"/>
  <c r="AX550" i="1"/>
  <c r="AX425" i="1"/>
  <c r="AX429" i="1"/>
  <c r="AX500" i="1"/>
  <c r="AX494" i="1"/>
  <c r="AX490" i="1"/>
  <c r="AX481" i="1"/>
  <c r="AX475" i="1"/>
  <c r="AX428" i="1"/>
  <c r="AX376" i="1"/>
  <c r="AX321" i="1"/>
  <c r="AX389" i="1"/>
  <c r="AX324" i="1"/>
  <c r="AX379" i="1"/>
  <c r="AX371" i="1"/>
  <c r="AX269" i="1"/>
  <c r="AX265" i="1"/>
  <c r="AX396" i="1"/>
  <c r="AX388" i="1"/>
  <c r="AX316" i="1"/>
  <c r="AX258" i="1"/>
  <c r="AX254" i="1"/>
  <c r="AX250" i="1"/>
  <c r="AX246" i="1"/>
  <c r="AX242" i="1"/>
  <c r="AX238" i="1"/>
  <c r="AX234" i="1"/>
  <c r="AX230" i="1"/>
  <c r="AX226" i="1"/>
  <c r="AX222" i="1"/>
  <c r="AX215" i="1"/>
  <c r="AX211" i="1"/>
  <c r="AX207" i="1"/>
  <c r="AX194" i="1"/>
  <c r="AX190" i="1"/>
  <c r="AX186" i="1"/>
  <c r="AX180" i="1"/>
  <c r="AX176" i="1"/>
  <c r="AX172" i="1"/>
  <c r="AX168" i="1"/>
  <c r="AX164" i="1"/>
  <c r="AX160" i="1"/>
  <c r="AX156" i="1"/>
  <c r="AX152" i="1"/>
  <c r="AX146" i="1"/>
  <c r="AX142" i="1"/>
  <c r="AX138" i="1"/>
  <c r="AX134" i="1"/>
  <c r="AX130" i="1"/>
  <c r="AX126" i="1"/>
  <c r="AX120" i="1"/>
  <c r="AX116" i="1"/>
  <c r="AX112" i="1"/>
  <c r="AX108" i="1"/>
  <c r="AX399" i="1"/>
  <c r="AX403" i="1"/>
  <c r="AX411" i="1"/>
  <c r="AX417" i="1"/>
  <c r="AX414" i="1"/>
  <c r="AX438" i="1"/>
  <c r="AX623" i="1"/>
  <c r="AX663" i="1"/>
  <c r="AX683" i="1"/>
  <c r="AX842" i="1"/>
  <c r="AX437" i="1"/>
  <c r="AX466" i="1"/>
  <c r="AX649" i="1"/>
  <c r="AX643" i="1"/>
  <c r="AX682" i="1"/>
  <c r="AX444" i="1"/>
  <c r="AX622" i="1"/>
  <c r="AX833" i="1"/>
  <c r="AX652" i="1"/>
  <c r="AX629" i="1"/>
  <c r="AX633" i="1"/>
  <c r="AX637" i="1"/>
  <c r="AX641" i="1"/>
  <c r="AX656" i="1"/>
  <c r="AX660" i="1"/>
  <c r="AX900" i="1"/>
  <c r="N77" i="6" s="1"/>
  <c r="N119" i="6" s="1"/>
  <c r="E142" i="13" s="1"/>
  <c r="AX893" i="1"/>
  <c r="AX889" i="1"/>
  <c r="AX876" i="1"/>
  <c r="AX884" i="1"/>
  <c r="AX881" i="1"/>
  <c r="AX873" i="1"/>
  <c r="AX850" i="1"/>
  <c r="AX830" i="1"/>
  <c r="AX826" i="1"/>
  <c r="AX788" i="1"/>
  <c r="AX812" i="1"/>
  <c r="AX809" i="1"/>
  <c r="AX805" i="1"/>
  <c r="AX746" i="1"/>
  <c r="AX742" i="1"/>
  <c r="AX729" i="1"/>
  <c r="AX725" i="1"/>
  <c r="AX721" i="1"/>
  <c r="AX738" i="1"/>
  <c r="AX734" i="1"/>
  <c r="AX718" i="1"/>
  <c r="AX702" i="1"/>
  <c r="AX698" i="1"/>
  <c r="AX661" i="1"/>
  <c r="AX530" i="1"/>
  <c r="AX589" i="1"/>
  <c r="AX585" i="1"/>
  <c r="AX581" i="1"/>
  <c r="AX572" i="1"/>
  <c r="AX529" i="1"/>
  <c r="AX427" i="1"/>
  <c r="AX395" i="1"/>
  <c r="AX424" i="1"/>
  <c r="AX496" i="1"/>
  <c r="AX491" i="1"/>
  <c r="AX484" i="1"/>
  <c r="AX476" i="1"/>
  <c r="AX436" i="1"/>
  <c r="AX378" i="1"/>
  <c r="AX325" i="1"/>
  <c r="AX391" i="1"/>
  <c r="AX326" i="1"/>
  <c r="AX381" i="1"/>
  <c r="AX373" i="1"/>
  <c r="AX270" i="1"/>
  <c r="AX266" i="1"/>
  <c r="AX262" i="1"/>
  <c r="AX390" i="1"/>
  <c r="AX319" i="1"/>
  <c r="AX259" i="1"/>
  <c r="AX894" i="1"/>
  <c r="AX878" i="1"/>
  <c r="AX888" i="1"/>
  <c r="AX859" i="1"/>
  <c r="AX827" i="1"/>
  <c r="AX819" i="1"/>
  <c r="AX806" i="1"/>
  <c r="AX743" i="1"/>
  <c r="AX726" i="1"/>
  <c r="AX739" i="1"/>
  <c r="AX731" i="1"/>
  <c r="AX699" i="1"/>
  <c r="AX531" i="1"/>
  <c r="AX586" i="1"/>
  <c r="AX573" i="1"/>
  <c r="AX532" i="1"/>
  <c r="AX426" i="1"/>
  <c r="AX492" i="1"/>
  <c r="AX478" i="1"/>
  <c r="AX380" i="1"/>
  <c r="AX393" i="1"/>
  <c r="AX317" i="1"/>
  <c r="AX271" i="1"/>
  <c r="AX263" i="1"/>
  <c r="AX322" i="1"/>
  <c r="AX256" i="1"/>
  <c r="AX251" i="1"/>
  <c r="AX245" i="1"/>
  <c r="AX240" i="1"/>
  <c r="AX235" i="1"/>
  <c r="AX229" i="1"/>
  <c r="AX224" i="1"/>
  <c r="AX216" i="1"/>
  <c r="AX210" i="1"/>
  <c r="AX196" i="1"/>
  <c r="AX191" i="1"/>
  <c r="AX185" i="1"/>
  <c r="AX178" i="1"/>
  <c r="AX173" i="1"/>
  <c r="AX167" i="1"/>
  <c r="AX162" i="1"/>
  <c r="AX157" i="1"/>
  <c r="AX151" i="1"/>
  <c r="AX144" i="1"/>
  <c r="AX139" i="1"/>
  <c r="AX133" i="1"/>
  <c r="AX128" i="1"/>
  <c r="AX121" i="1"/>
  <c r="AX115" i="1"/>
  <c r="AX110" i="1"/>
  <c r="AX398" i="1"/>
  <c r="AX421" i="1"/>
  <c r="AX413" i="1"/>
  <c r="AX384" i="1"/>
  <c r="AX617" i="1"/>
  <c r="AX627" i="1"/>
  <c r="AX666" i="1"/>
  <c r="AX848" i="1"/>
  <c r="AX464" i="1"/>
  <c r="AX648" i="1"/>
  <c r="AX645" i="1"/>
  <c r="AX439" i="1"/>
  <c r="AX620" i="1"/>
  <c r="AX767" i="1"/>
  <c r="AX646" i="1"/>
  <c r="AX632" i="1"/>
  <c r="AX638" i="1"/>
  <c r="AX654" i="1"/>
  <c r="AX659" i="1"/>
  <c r="AX785" i="1"/>
  <c r="AX301" i="1"/>
  <c r="AX775" i="1"/>
  <c r="AX800" i="1"/>
  <c r="AX22" i="1"/>
  <c r="AX28" i="1"/>
  <c r="AX32" i="1"/>
  <c r="AX279" i="1"/>
  <c r="AX290" i="1"/>
  <c r="AX308" i="1"/>
  <c r="AX320" i="1"/>
  <c r="AX333" i="1"/>
  <c r="AX770" i="1"/>
  <c r="AX25" i="1"/>
  <c r="AX286" i="1"/>
  <c r="AX300" i="1"/>
  <c r="AX779" i="1"/>
  <c r="AX783" i="1"/>
  <c r="AX796" i="1"/>
  <c r="AX295" i="1"/>
  <c r="AX309" i="1"/>
  <c r="AX328" i="1"/>
  <c r="AX769" i="1"/>
  <c r="AX560" i="1"/>
  <c r="AX564" i="1"/>
  <c r="AX34" i="1"/>
  <c r="AX42" i="1"/>
  <c r="AX447" i="1"/>
  <c r="AX455" i="1"/>
  <c r="AX463" i="1"/>
  <c r="AX46" i="1"/>
  <c r="AX50" i="1"/>
  <c r="AX54" i="1"/>
  <c r="AX58" i="1"/>
  <c r="AX62" i="1"/>
  <c r="AX66" i="1"/>
  <c r="AX70" i="1"/>
  <c r="AX74" i="1"/>
  <c r="AX80" i="1"/>
  <c r="AX87" i="1"/>
  <c r="AX91" i="1"/>
  <c r="AX505" i="1"/>
  <c r="AX511" i="1"/>
  <c r="AX515" i="1"/>
  <c r="AX519" i="1"/>
  <c r="AX523" i="1"/>
  <c r="AX527" i="1"/>
  <c r="AX35" i="1"/>
  <c r="AX43" i="1"/>
  <c r="AX434" i="1"/>
  <c r="AX452" i="1"/>
  <c r="AX460" i="1"/>
  <c r="AX535" i="1"/>
  <c r="AX506" i="1"/>
  <c r="AX816" i="1"/>
  <c r="AX860" i="1"/>
  <c r="AX546" i="1"/>
  <c r="AX852" i="1"/>
  <c r="AX553" i="1"/>
  <c r="AX903" i="1"/>
  <c r="N80" i="6" s="1"/>
  <c r="N122" i="6" s="1"/>
  <c r="E145" i="13" s="1"/>
  <c r="AX858" i="1"/>
  <c r="AX899" i="1"/>
  <c r="N76" i="6" s="1"/>
  <c r="N118" i="6" s="1"/>
  <c r="E141" i="13" s="1"/>
  <c r="AX891" i="1"/>
  <c r="AX886" i="1"/>
  <c r="AX877" i="1"/>
  <c r="AX832" i="1"/>
  <c r="AX824" i="1"/>
  <c r="AX814" i="1"/>
  <c r="AX790" i="1"/>
  <c r="AX740" i="1"/>
  <c r="AX723" i="1"/>
  <c r="AX736" i="1"/>
  <c r="AX704" i="1"/>
  <c r="AX696" i="1"/>
  <c r="AX591" i="1"/>
  <c r="AX583" i="1"/>
  <c r="AX570" i="1"/>
  <c r="AX423" i="1"/>
  <c r="AX499" i="1"/>
  <c r="AX487" i="1"/>
  <c r="AX474" i="1"/>
  <c r="AX374" i="1"/>
  <c r="AX387" i="1"/>
  <c r="AX377" i="1"/>
  <c r="AX268" i="1"/>
  <c r="AX394" i="1"/>
  <c r="AX261" i="1"/>
  <c r="AX255" i="1"/>
  <c r="AX249" i="1"/>
  <c r="AX244" i="1"/>
  <c r="AX239" i="1"/>
  <c r="AX233" i="1"/>
  <c r="AX228" i="1"/>
  <c r="AX223" i="1"/>
  <c r="AX214" i="1"/>
  <c r="AX209" i="1"/>
  <c r="AX195" i="1"/>
  <c r="AX189" i="1"/>
  <c r="AX184" i="1"/>
  <c r="AX177" i="1"/>
  <c r="AX171" i="1"/>
  <c r="AX166" i="1"/>
  <c r="AX161" i="1"/>
  <c r="AX155" i="1"/>
  <c r="AX150" i="1"/>
  <c r="AX143" i="1"/>
  <c r="AX137" i="1"/>
  <c r="AX132" i="1"/>
  <c r="AX127" i="1"/>
  <c r="AX119" i="1"/>
  <c r="AX114" i="1"/>
  <c r="AX109" i="1"/>
  <c r="AX400" i="1"/>
  <c r="AX409" i="1"/>
  <c r="AX415" i="1"/>
  <c r="AX416" i="1"/>
  <c r="AX619" i="1"/>
  <c r="AX662" i="1"/>
  <c r="AX685" i="1"/>
  <c r="AX849" i="1"/>
  <c r="AX465" i="1"/>
  <c r="AX650" i="1"/>
  <c r="AX678" i="1"/>
  <c r="AX443" i="1"/>
  <c r="AX624" i="1"/>
  <c r="AX441" i="1"/>
  <c r="AX628" i="1"/>
  <c r="AX634" i="1"/>
  <c r="AX639" i="1"/>
  <c r="AX655" i="1"/>
  <c r="AX679" i="1"/>
  <c r="AX787" i="1"/>
  <c r="AX303" i="1"/>
  <c r="AX776" i="1"/>
  <c r="AX793" i="1"/>
  <c r="AX24" i="1"/>
  <c r="AX29" i="1"/>
  <c r="AX21" i="1"/>
  <c r="AX280" i="1"/>
  <c r="AX296" i="1"/>
  <c r="AX310" i="1"/>
  <c r="AX327" i="1"/>
  <c r="AX334" i="1"/>
  <c r="AX772" i="1"/>
  <c r="AX19" i="1"/>
  <c r="AX287" i="1"/>
  <c r="AX302" i="1"/>
  <c r="AX780" i="1"/>
  <c r="AX784" i="1"/>
  <c r="AX792" i="1"/>
  <c r="AX297" i="1"/>
  <c r="AX311" i="1"/>
  <c r="AX330" i="1"/>
  <c r="AX771" i="1"/>
  <c r="AX561" i="1"/>
  <c r="AX565" i="1"/>
  <c r="AX36" i="1"/>
  <c r="AX44" i="1"/>
  <c r="AX449" i="1"/>
  <c r="AX457" i="1"/>
  <c r="AX549" i="1"/>
  <c r="AX47" i="1"/>
  <c r="AX51" i="1"/>
  <c r="AX55" i="1"/>
  <c r="AX59" i="1"/>
  <c r="AX63" i="1"/>
  <c r="AX67" i="1"/>
  <c r="AX71" i="1"/>
  <c r="AX75" i="1"/>
  <c r="AX82" i="1"/>
  <c r="AX88" i="1"/>
  <c r="AX92" i="1"/>
  <c r="AX507" i="1"/>
  <c r="AX512" i="1"/>
  <c r="AX516" i="1"/>
  <c r="AX520" i="1"/>
  <c r="AX524" i="1"/>
  <c r="AX528" i="1"/>
  <c r="AX37" i="1"/>
  <c r="AX45" i="1"/>
  <c r="AX446" i="1"/>
  <c r="AX454" i="1"/>
  <c r="AX462" i="1"/>
  <c r="AX536" i="1"/>
  <c r="AX508" i="1"/>
  <c r="AX818" i="1"/>
  <c r="AX861" i="1"/>
  <c r="AX556" i="1"/>
  <c r="AX866" i="1"/>
  <c r="AX817" i="1"/>
  <c r="AX537" i="1"/>
  <c r="AX864" i="1"/>
  <c r="AX890" i="1"/>
  <c r="AX885" i="1"/>
  <c r="AX875" i="1"/>
  <c r="AX831" i="1"/>
  <c r="AX823" i="1"/>
  <c r="AX810" i="1"/>
  <c r="AX786" i="1"/>
  <c r="AX730" i="1"/>
  <c r="AX722" i="1"/>
  <c r="AX735" i="1"/>
  <c r="AX703" i="1"/>
  <c r="AX695" i="1"/>
  <c r="AX590" i="1"/>
  <c r="AX582" i="1"/>
  <c r="AX569" i="1"/>
  <c r="AX397" i="1"/>
  <c r="AX497" i="1"/>
  <c r="AX486" i="1"/>
  <c r="AX473" i="1"/>
  <c r="AX372" i="1"/>
  <c r="AX385" i="1"/>
  <c r="AX375" i="1"/>
  <c r="AX267" i="1"/>
  <c r="AX392" i="1"/>
  <c r="AX260" i="1"/>
  <c r="AX253" i="1"/>
  <c r="AX248" i="1"/>
  <c r="AX243" i="1"/>
  <c r="AX237" i="1"/>
  <c r="AX232" i="1"/>
  <c r="AX227" i="1"/>
  <c r="AX221" i="1"/>
  <c r="AX213" i="1"/>
  <c r="AX208" i="1"/>
  <c r="AX193" i="1"/>
  <c r="AX188" i="1"/>
  <c r="AX181" i="1"/>
  <c r="AX175" i="1"/>
  <c r="AX170" i="1"/>
  <c r="AX165" i="1"/>
  <c r="AX159" i="1"/>
  <c r="AX154" i="1"/>
  <c r="AX147" i="1"/>
  <c r="AX141" i="1"/>
  <c r="AX136" i="1"/>
  <c r="AX131" i="1"/>
  <c r="AX125" i="1"/>
  <c r="AX118" i="1"/>
  <c r="AX113" i="1"/>
  <c r="AX94" i="1"/>
  <c r="AX401" i="1"/>
  <c r="AX410" i="1"/>
  <c r="AX422" i="1"/>
  <c r="AX418" i="1"/>
  <c r="AX621" i="1"/>
  <c r="AX664" i="1"/>
  <c r="AX686" i="1"/>
  <c r="AX766" i="1"/>
  <c r="AX467" i="1"/>
  <c r="AX651" i="1"/>
  <c r="AX680" i="1"/>
  <c r="AX616" i="1"/>
  <c r="AX626" i="1"/>
  <c r="AX442" i="1"/>
  <c r="AX630" i="1"/>
  <c r="AX635" i="1"/>
  <c r="AX640" i="1"/>
  <c r="AX657" i="1"/>
  <c r="AX681" i="1"/>
  <c r="AX789" i="1"/>
  <c r="AX336" i="1"/>
  <c r="AX777" i="1"/>
  <c r="AX802" i="1"/>
  <c r="AX26" i="1"/>
  <c r="AX30" i="1"/>
  <c r="AX277" i="1"/>
  <c r="AX283" i="1"/>
  <c r="AX298" i="1"/>
  <c r="AX312" i="1"/>
  <c r="AX329" i="1"/>
  <c r="AX335" i="1"/>
  <c r="AX795" i="1"/>
  <c r="AX93" i="1"/>
  <c r="AX288" i="1"/>
  <c r="AX304" i="1"/>
  <c r="AX781" i="1"/>
  <c r="AX799" i="1"/>
  <c r="AX794" i="1"/>
  <c r="AX305" i="1"/>
  <c r="AX313" i="1"/>
  <c r="AX332" i="1"/>
  <c r="AX773" i="1"/>
  <c r="AX562" i="1"/>
  <c r="AX566" i="1"/>
  <c r="AX38" i="1"/>
  <c r="AX433" i="1"/>
  <c r="AX451" i="1"/>
  <c r="AX459" i="1"/>
  <c r="AX554" i="1"/>
  <c r="AX48" i="1"/>
  <c r="AX52" i="1"/>
  <c r="AX56" i="1"/>
  <c r="AX60" i="1"/>
  <c r="AX64" i="1"/>
  <c r="AX68" i="1"/>
  <c r="AX72" i="1"/>
  <c r="AX76" i="1"/>
  <c r="AX84" i="1"/>
  <c r="AX89" i="1"/>
  <c r="AX432" i="1"/>
  <c r="AX509" i="1"/>
  <c r="AX513" i="1"/>
  <c r="AX517" i="1"/>
  <c r="AX521" i="1"/>
  <c r="AX525" i="1"/>
  <c r="AX551" i="1"/>
  <c r="AX39" i="1"/>
  <c r="AX431" i="1"/>
  <c r="AX448" i="1"/>
  <c r="AX456" i="1"/>
  <c r="AX533" i="1"/>
  <c r="AX502" i="1"/>
  <c r="AX555" i="1"/>
  <c r="AX862" i="1"/>
  <c r="AX870" i="1"/>
  <c r="AX811" i="1"/>
  <c r="AX897" i="1"/>
  <c r="N73" i="6" s="1"/>
  <c r="N115" i="6" s="1"/>
  <c r="E138" i="13" s="1"/>
  <c r="AX863" i="1"/>
  <c r="AX552" i="1"/>
  <c r="AX868" i="1"/>
  <c r="AX904" i="1"/>
  <c r="N81" i="6" s="1"/>
  <c r="N123" i="6" s="1"/>
  <c r="E146" i="13" s="1"/>
  <c r="AX880" i="1"/>
  <c r="AX882" i="1"/>
  <c r="AX872" i="1"/>
  <c r="AX828" i="1"/>
  <c r="AX820" i="1"/>
  <c r="AX807" i="1"/>
  <c r="AX744" i="1"/>
  <c r="AX727" i="1"/>
  <c r="AX719" i="1"/>
  <c r="AX732" i="1"/>
  <c r="AX700" i="1"/>
  <c r="AX548" i="1"/>
  <c r="AX587" i="1"/>
  <c r="AX579" i="1"/>
  <c r="AX547" i="1"/>
  <c r="AX420" i="1"/>
  <c r="AX493" i="1"/>
  <c r="AX480" i="1"/>
  <c r="AX419" i="1"/>
  <c r="AX315" i="1"/>
  <c r="AX318" i="1"/>
  <c r="AX323" i="1"/>
  <c r="AX264" i="1"/>
  <c r="AX386" i="1"/>
  <c r="AX257" i="1"/>
  <c r="AX252" i="1"/>
  <c r="AX247" i="1"/>
  <c r="AX241" i="1"/>
  <c r="AX236" i="1"/>
  <c r="AX231" i="1"/>
  <c r="AX225" i="1"/>
  <c r="AX220" i="1"/>
  <c r="AX212" i="1"/>
  <c r="AX197" i="1"/>
  <c r="AX192" i="1"/>
  <c r="AX187" i="1"/>
  <c r="AX179" i="1"/>
  <c r="AX174" i="1"/>
  <c r="AX169" i="1"/>
  <c r="AX163" i="1"/>
  <c r="AX158" i="1"/>
  <c r="AX153" i="1"/>
  <c r="AX145" i="1"/>
  <c r="AX140" i="1"/>
  <c r="AX135" i="1"/>
  <c r="AX129" i="1"/>
  <c r="AX122" i="1"/>
  <c r="AX117" i="1"/>
  <c r="AX111" i="1"/>
  <c r="AX435" i="1"/>
  <c r="AX402" i="1"/>
  <c r="AX412" i="1"/>
  <c r="AX382" i="1"/>
  <c r="AX383" i="1"/>
  <c r="AX625" i="1"/>
  <c r="AX665" i="1"/>
  <c r="AX836" i="1"/>
  <c r="AX440" i="1"/>
  <c r="AX647" i="1"/>
  <c r="AX653" i="1"/>
  <c r="AX687" i="1"/>
  <c r="AX618" i="1"/>
  <c r="AX684" i="1"/>
  <c r="AX644" i="1"/>
  <c r="AX631" i="1"/>
  <c r="AX636" i="1"/>
  <c r="AX642" i="1"/>
  <c r="AX658" i="1"/>
  <c r="AX851" i="1"/>
  <c r="AX791" i="1"/>
  <c r="AX774" i="1"/>
  <c r="AX798" i="1"/>
  <c r="AX559" i="1"/>
  <c r="AX27" i="1"/>
  <c r="AX31" i="1"/>
  <c r="AX278" i="1"/>
  <c r="AX284" i="1"/>
  <c r="AX306" i="1"/>
  <c r="AX314" i="1"/>
  <c r="AX331" i="1"/>
  <c r="AX768" i="1"/>
  <c r="AX23" i="1"/>
  <c r="AX285" i="1"/>
  <c r="AX289" i="1"/>
  <c r="AX778" i="1"/>
  <c r="AX782" i="1"/>
  <c r="AX801" i="1"/>
  <c r="AX291" i="1"/>
  <c r="AX307" i="1"/>
  <c r="AX299" i="1"/>
  <c r="AX470" i="1"/>
  <c r="AX797" i="1"/>
  <c r="AX563" i="1"/>
  <c r="AX20" i="1"/>
  <c r="AX40" i="1"/>
  <c r="AX445" i="1"/>
  <c r="AX453" i="1"/>
  <c r="AX461" i="1"/>
  <c r="AX557" i="1"/>
  <c r="AX49" i="1"/>
  <c r="AX53" i="1"/>
  <c r="AX57" i="1"/>
  <c r="AX61" i="1"/>
  <c r="AX65" i="1"/>
  <c r="AX69" i="1"/>
  <c r="AX73" i="1"/>
  <c r="AX78" i="1"/>
  <c r="AX86" i="1"/>
  <c r="AX90" i="1"/>
  <c r="AX503" i="1"/>
  <c r="AX510" i="1"/>
  <c r="AX514" i="1"/>
  <c r="AX518" i="1"/>
  <c r="AX522" i="1"/>
  <c r="AX526" i="1"/>
  <c r="AX33" i="1"/>
  <c r="AX41" i="1"/>
  <c r="AX430" i="1"/>
  <c r="AX450" i="1"/>
  <c r="AX458" i="1"/>
  <c r="AX534" i="1"/>
  <c r="AX504" i="1"/>
  <c r="AX558" i="1"/>
  <c r="AX865" i="1"/>
  <c r="AX867" i="1"/>
  <c r="AX815" i="1"/>
  <c r="AX901" i="1"/>
  <c r="N78" i="6" s="1"/>
  <c r="N120" i="6" s="1"/>
  <c r="E143" i="13" s="1"/>
  <c r="AX871" i="1"/>
  <c r="AX813" i="1"/>
  <c r="AX869" i="1"/>
  <c r="AX9" i="1"/>
  <c r="N48" i="6" s="1"/>
  <c r="N90" i="6" s="1"/>
  <c r="AY1" i="1"/>
  <c r="AX10" i="1"/>
  <c r="M56" i="6"/>
  <c r="M98" i="6" s="1"/>
  <c r="D121" i="13" s="1"/>
  <c r="M49" i="6"/>
  <c r="M91" i="6" s="1"/>
  <c r="D114" i="13" s="1"/>
  <c r="M53" i="6"/>
  <c r="M95" i="6" s="1"/>
  <c r="D118" i="13" s="1"/>
  <c r="M54" i="6"/>
  <c r="M96" i="6" s="1"/>
  <c r="D119" i="13" s="1"/>
  <c r="M64" i="6"/>
  <c r="M106" i="6" s="1"/>
  <c r="D129" i="13" s="1"/>
  <c r="M58" i="6"/>
  <c r="M100" i="6" s="1"/>
  <c r="D123" i="13" s="1"/>
  <c r="G75" i="13"/>
  <c r="J75" i="13"/>
  <c r="F75" i="13"/>
  <c r="H75" i="13"/>
  <c r="J64" i="13"/>
  <c r="P41" i="6"/>
  <c r="J71" i="13"/>
  <c r="I71" i="13"/>
  <c r="F63" i="13"/>
  <c r="G63" i="13"/>
  <c r="I63" i="13"/>
  <c r="H63" i="13"/>
  <c r="J65" i="13"/>
  <c r="I65" i="13"/>
  <c r="G65" i="13"/>
  <c r="G71" i="13"/>
  <c r="H71" i="13"/>
  <c r="H65" i="13"/>
  <c r="G64" i="13"/>
  <c r="F64" i="13"/>
  <c r="H64" i="13"/>
  <c r="F69" i="13"/>
  <c r="I69" i="13"/>
  <c r="G69" i="13"/>
  <c r="F42" i="6"/>
  <c r="H69" i="13"/>
  <c r="E190" i="13"/>
  <c r="M163" i="6"/>
  <c r="G190" i="13"/>
  <c r="O163" i="6"/>
  <c r="C60" i="13"/>
  <c r="C94" i="13" s="1"/>
  <c r="G163" i="6"/>
  <c r="F190" i="13"/>
  <c r="N163" i="6"/>
  <c r="B190" i="13"/>
  <c r="J163" i="6"/>
  <c r="G82" i="6"/>
  <c r="B60" i="13"/>
  <c r="B94" i="13" s="1"/>
  <c r="F163" i="6"/>
  <c r="N42" i="6"/>
  <c r="B51" i="12"/>
  <c r="K163" i="6"/>
  <c r="C190" i="13" s="1"/>
  <c r="H190" i="13"/>
  <c r="P163" i="6"/>
  <c r="J190" i="13"/>
  <c r="R163" i="6"/>
  <c r="E60" i="13"/>
  <c r="I163" i="6"/>
  <c r="B113" i="13"/>
  <c r="B147" i="13" s="1"/>
  <c r="K124" i="6"/>
  <c r="I190" i="13"/>
  <c r="Q163" i="6"/>
  <c r="D190" i="13"/>
  <c r="L163" i="6"/>
  <c r="D60" i="13"/>
  <c r="D94" i="13" s="1"/>
  <c r="H163" i="6"/>
  <c r="E94" i="13"/>
  <c r="C18" i="12"/>
  <c r="C51" i="12" s="1"/>
  <c r="F78" i="13"/>
  <c r="I78" i="13"/>
  <c r="G78" i="13"/>
  <c r="J78" i="13"/>
  <c r="H78" i="13"/>
  <c r="G90" i="6"/>
  <c r="G124" i="6" s="1"/>
  <c r="F66" i="6"/>
  <c r="F108" i="6" s="1"/>
  <c r="B33" i="10" s="1"/>
  <c r="F57" i="6"/>
  <c r="F99" i="6" s="1"/>
  <c r="B24" i="10" s="1"/>
  <c r="F52" i="6"/>
  <c r="F94" i="6" s="1"/>
  <c r="B19" i="10" s="1"/>
  <c r="F48" i="6"/>
  <c r="F60" i="6"/>
  <c r="F102" i="6" s="1"/>
  <c r="B27" i="10" s="1"/>
  <c r="F56" i="6"/>
  <c r="F98" i="6" s="1"/>
  <c r="B23" i="10" s="1"/>
  <c r="H70" i="13"/>
  <c r="G70" i="13"/>
  <c r="I70" i="13"/>
  <c r="J70" i="13"/>
  <c r="F70" i="13"/>
  <c r="I68" i="13"/>
  <c r="G68" i="13"/>
  <c r="J68" i="13"/>
  <c r="H68" i="13"/>
  <c r="F68" i="13"/>
  <c r="F61" i="6"/>
  <c r="F103" i="6" s="1"/>
  <c r="B28" i="10" s="1"/>
  <c r="F49" i="6"/>
  <c r="F91" i="6" s="1"/>
  <c r="B16" i="10" s="1"/>
  <c r="F53" i="6"/>
  <c r="F95" i="6" s="1"/>
  <c r="B20" i="10" s="1"/>
  <c r="F59" i="6"/>
  <c r="F101" i="6" s="1"/>
  <c r="B26" i="10" s="1"/>
  <c r="H72" i="13"/>
  <c r="G72" i="13"/>
  <c r="F72" i="13"/>
  <c r="J72" i="13"/>
  <c r="I72" i="13"/>
  <c r="F50" i="6"/>
  <c r="F92" i="6" s="1"/>
  <c r="B17" i="10" s="1"/>
  <c r="F51" i="6"/>
  <c r="F93" i="6" s="1"/>
  <c r="B18" i="10" s="1"/>
  <c r="F63" i="6"/>
  <c r="F105" i="6" s="1"/>
  <c r="B30" i="10" s="1"/>
  <c r="F58" i="6"/>
  <c r="F100" i="6" s="1"/>
  <c r="B25" i="10" s="1"/>
  <c r="J76" i="13"/>
  <c r="I76" i="13"/>
  <c r="G76" i="13"/>
  <c r="H76" i="13"/>
  <c r="F76" i="13"/>
  <c r="F61" i="13"/>
  <c r="H61" i="13"/>
  <c r="G61" i="13"/>
  <c r="I61" i="13"/>
  <c r="J61" i="13"/>
  <c r="J62" i="13"/>
  <c r="G62" i="13"/>
  <c r="F62" i="13"/>
  <c r="I62" i="13"/>
  <c r="H62" i="13"/>
  <c r="F64" i="6"/>
  <c r="F106" i="6" s="1"/>
  <c r="B31" i="10" s="1"/>
  <c r="F55" i="6"/>
  <c r="F97" i="6" s="1"/>
  <c r="B22" i="10" s="1"/>
  <c r="I73" i="13"/>
  <c r="F73" i="13"/>
  <c r="G73" i="13"/>
  <c r="H73" i="13"/>
  <c r="J73" i="13"/>
  <c r="I67" i="13"/>
  <c r="H67" i="13"/>
  <c r="G67" i="13"/>
  <c r="J67" i="13"/>
  <c r="F67" i="13"/>
  <c r="O19" i="6"/>
  <c r="F21" i="9"/>
  <c r="P52" i="37" s="1"/>
  <c r="G47" i="37"/>
  <c r="H47" i="37"/>
  <c r="O47" i="37" s="1"/>
  <c r="F47" i="37"/>
  <c r="P47" i="37"/>
  <c r="O18" i="6"/>
  <c r="O15" i="6"/>
  <c r="O9" i="6"/>
  <c r="O13" i="6"/>
  <c r="O8" i="6"/>
  <c r="O14" i="6"/>
  <c r="O10" i="6"/>
  <c r="O26" i="6"/>
  <c r="O23" i="6"/>
  <c r="O12" i="6"/>
  <c r="O21" i="6"/>
  <c r="AD1" i="1"/>
  <c r="P40" i="6"/>
  <c r="P33" i="6"/>
  <c r="P36" i="6"/>
  <c r="AC10" i="1"/>
  <c r="P31" i="6"/>
  <c r="P38" i="6"/>
  <c r="P34" i="6"/>
  <c r="AC9" i="1"/>
  <c r="P39" i="6"/>
  <c r="P37" i="6"/>
  <c r="O24" i="6"/>
  <c r="O11" i="6"/>
  <c r="O17" i="6"/>
  <c r="O20" i="6"/>
  <c r="O16" i="6"/>
  <c r="N66" i="6" l="1"/>
  <c r="N108" i="6" s="1"/>
  <c r="E131" i="13" s="1"/>
  <c r="N53" i="6"/>
  <c r="N95" i="6" s="1"/>
  <c r="E118" i="13" s="1"/>
  <c r="AD16" i="1"/>
  <c r="AD219" i="1"/>
  <c r="AD338" i="1"/>
  <c r="AD367" i="1"/>
  <c r="AD750" i="1"/>
  <c r="AD761" i="1"/>
  <c r="AD857" i="1"/>
  <c r="AD96" i="1"/>
  <c r="AD498" i="1"/>
  <c r="AD605" i="1"/>
  <c r="AD97" i="1"/>
  <c r="AD124" i="1"/>
  <c r="AD275" i="1"/>
  <c r="AD352" i="1"/>
  <c r="AD344" i="1"/>
  <c r="AD351" i="1"/>
  <c r="AD714" i="1"/>
  <c r="AD758" i="1"/>
  <c r="AD349" i="1"/>
  <c r="AD358" i="1"/>
  <c r="AD350" i="1"/>
  <c r="AD600" i="1"/>
  <c r="AD898" i="1"/>
  <c r="AD357" i="1"/>
  <c r="AD544" i="1"/>
  <c r="AD838" i="1"/>
  <c r="AD360" i="1"/>
  <c r="AD359" i="1"/>
  <c r="AD472" i="1"/>
  <c r="AD545" i="1"/>
  <c r="AD707" i="1"/>
  <c r="AD764" i="1"/>
  <c r="AD844" i="1"/>
  <c r="AD123" i="1"/>
  <c r="AD599" i="1"/>
  <c r="AD594" i="1"/>
  <c r="AD713" i="1"/>
  <c r="AD469" i="1"/>
  <c r="AD596" i="1"/>
  <c r="AD345" i="1"/>
  <c r="AD354" i="1"/>
  <c r="AD346" i="1"/>
  <c r="AD353" i="1"/>
  <c r="AD593" i="1"/>
  <c r="AD601" i="1"/>
  <c r="AD843" i="1"/>
  <c r="AD602" i="1"/>
  <c r="AD99" i="1"/>
  <c r="AD98" i="1"/>
  <c r="AD217" i="1"/>
  <c r="AD364" i="1"/>
  <c r="AD361" i="1"/>
  <c r="AD541" i="1"/>
  <c r="AD709" i="1"/>
  <c r="AD748" i="1"/>
  <c r="AD759" i="1"/>
  <c r="AD835" i="1"/>
  <c r="AD471" i="1"/>
  <c r="AD95" i="1"/>
  <c r="AD100" i="1"/>
  <c r="AD365" i="1"/>
  <c r="AD711" i="1"/>
  <c r="AD841" i="1"/>
  <c r="AD218" i="1"/>
  <c r="AD347" i="1"/>
  <c r="AD356" i="1"/>
  <c r="AD273" i="1"/>
  <c r="AD348" i="1"/>
  <c r="AD355" i="1"/>
  <c r="AD488" i="1"/>
  <c r="AD542" i="1"/>
  <c r="AD595" i="1"/>
  <c r="AD603" i="1"/>
  <c r="AD749" i="1"/>
  <c r="AD760" i="1"/>
  <c r="AD847" i="1"/>
  <c r="AD606" i="1"/>
  <c r="AD757" i="1"/>
  <c r="AD292" i="1"/>
  <c r="AD294" i="1"/>
  <c r="AD673" i="1"/>
  <c r="AD751" i="1"/>
  <c r="AD845" i="1"/>
  <c r="AD274" i="1"/>
  <c r="AD468" i="1"/>
  <c r="AD675" i="1"/>
  <c r="AD846" i="1"/>
  <c r="AD204" i="1"/>
  <c r="AD404" i="1"/>
  <c r="AD670" i="1"/>
  <c r="AD840" i="1"/>
  <c r="AD77" i="1"/>
  <c r="AD183" i="1"/>
  <c r="AD694" i="1"/>
  <c r="AD343" i="1"/>
  <c r="AD574" i="1"/>
  <c r="AD690" i="1"/>
  <c r="AD755" i="1"/>
  <c r="AD337" i="1"/>
  <c r="AD676" i="1"/>
  <c r="AD854" i="1"/>
  <c r="AD282" i="1"/>
  <c r="AD598" i="1"/>
  <c r="AD201" i="1"/>
  <c r="AD485" i="1"/>
  <c r="AD614" i="1"/>
  <c r="AD803" i="1"/>
  <c r="AD15" i="1"/>
  <c r="AD11" i="1"/>
  <c r="AD677" i="1"/>
  <c r="AD205" i="1"/>
  <c r="AD671" i="1"/>
  <c r="AD834" i="1"/>
  <c r="AD40" i="1"/>
  <c r="AD63" i="1"/>
  <c r="AD76" i="1"/>
  <c r="AD433" i="1"/>
  <c r="AD442" i="1"/>
  <c r="AD467" i="1"/>
  <c r="AD430" i="1"/>
  <c r="AD435" i="1"/>
  <c r="AD566" i="1"/>
  <c r="AD553" i="1"/>
  <c r="AD515" i="1"/>
  <c r="AD523" i="1"/>
  <c r="AD650" i="1"/>
  <c r="AD696" i="1"/>
  <c r="AD628" i="1"/>
  <c r="AD660" i="1"/>
  <c r="AD698" i="1"/>
  <c r="AD881" i="1"/>
  <c r="AD894" i="1"/>
  <c r="AD902" i="1"/>
  <c r="AD37" i="1"/>
  <c r="AD45" i="1"/>
  <c r="AD206" i="1"/>
  <c r="AD407" i="1"/>
  <c r="AD674" i="1"/>
  <c r="AD716" i="1"/>
  <c r="AD203" i="1"/>
  <c r="AD495" i="1"/>
  <c r="AD669" i="1"/>
  <c r="AD837" i="1"/>
  <c r="AD83" i="1"/>
  <c r="AD200" i="1"/>
  <c r="AD483" i="1"/>
  <c r="AD612" i="1"/>
  <c r="AD107" i="1"/>
  <c r="AD363" i="1"/>
  <c r="AD543" i="1"/>
  <c r="AD604" i="1"/>
  <c r="AD747" i="1"/>
  <c r="AD538" i="1"/>
  <c r="AD341" i="1"/>
  <c r="AD568" i="1"/>
  <c r="AD689" i="1"/>
  <c r="AD712" i="1"/>
  <c r="AD79" i="1"/>
  <c r="AD540" i="1"/>
  <c r="AD85" i="1"/>
  <c r="AD202" i="1"/>
  <c r="AD489" i="1"/>
  <c r="AD668" i="1"/>
  <c r="AD199" i="1"/>
  <c r="AD482" i="1"/>
  <c r="AD610" i="1"/>
  <c r="AD756" i="1"/>
  <c r="AD182" i="1"/>
  <c r="AD408" i="1"/>
  <c r="AD693" i="1"/>
  <c r="AD753" i="1"/>
  <c r="AD896" i="1"/>
  <c r="AD406" i="1"/>
  <c r="AD29" i="1"/>
  <c r="AD48" i="1"/>
  <c r="AD55" i="1"/>
  <c r="AD89" i="1"/>
  <c r="AD60" i="1"/>
  <c r="AD68" i="1"/>
  <c r="AD110" i="1"/>
  <c r="AD118" i="1"/>
  <c r="AD128" i="1"/>
  <c r="AD136" i="1"/>
  <c r="AD144" i="1"/>
  <c r="AD154" i="1"/>
  <c r="AD162" i="1"/>
  <c r="AD170" i="1"/>
  <c r="AD178" i="1"/>
  <c r="AD188" i="1"/>
  <c r="AD196" i="1"/>
  <c r="AD209" i="1"/>
  <c r="AD224" i="1"/>
  <c r="AD232" i="1"/>
  <c r="AD240" i="1"/>
  <c r="AD248" i="1"/>
  <c r="AD256" i="1"/>
  <c r="AD288" i="1"/>
  <c r="AD310" i="1"/>
  <c r="AD325" i="1"/>
  <c r="AD378" i="1"/>
  <c r="AD387" i="1"/>
  <c r="AD402" i="1"/>
  <c r="AD263" i="1"/>
  <c r="AD271" i="1"/>
  <c r="AD301" i="1"/>
  <c r="AD381" i="1"/>
  <c r="AD388" i="1"/>
  <c r="AD397" i="1"/>
  <c r="AD329" i="1"/>
  <c r="AD401" i="1"/>
  <c r="AD422" i="1"/>
  <c r="AD416" i="1"/>
  <c r="AD427" i="1"/>
  <c r="AD451" i="1"/>
  <c r="AD484" i="1"/>
  <c r="AD496" i="1"/>
  <c r="AD398" i="1"/>
  <c r="AD423" i="1"/>
  <c r="AD448" i="1"/>
  <c r="AD464" i="1"/>
  <c r="AD534" i="1"/>
  <c r="AD561" i="1"/>
  <c r="AD579" i="1"/>
  <c r="AD587" i="1"/>
  <c r="AD619" i="1"/>
  <c r="AD635" i="1"/>
  <c r="AD683" i="1"/>
  <c r="AD645" i="1"/>
  <c r="AD718" i="1"/>
  <c r="AD737" i="1"/>
  <c r="AD724" i="1"/>
  <c r="AD746" i="1"/>
  <c r="AD773" i="1"/>
  <c r="AD794" i="1"/>
  <c r="AD808" i="1"/>
  <c r="AD766" i="1"/>
  <c r="AD795" i="1"/>
  <c r="AD802" i="1"/>
  <c r="AD826" i="1"/>
  <c r="AD836" i="1"/>
  <c r="AD850" i="1"/>
  <c r="AD868" i="1"/>
  <c r="AD863" i="1"/>
  <c r="AD849" i="1"/>
  <c r="AD897" i="1"/>
  <c r="AD855" i="1"/>
  <c r="AD856" i="1"/>
  <c r="AD18" i="1"/>
  <c r="AD12" i="1"/>
  <c r="AD148" i="1"/>
  <c r="AD369" i="1"/>
  <c r="AD667" i="1"/>
  <c r="AD105" i="1"/>
  <c r="AD340" i="1"/>
  <c r="AD615" i="1"/>
  <c r="AD763" i="1"/>
  <c r="AD102" i="1"/>
  <c r="AD276" i="1"/>
  <c r="AD609" i="1"/>
  <c r="AD198" i="1"/>
  <c r="AD479" i="1"/>
  <c r="AD608" i="1"/>
  <c r="AD13" i="1"/>
  <c r="AD149" i="1"/>
  <c r="AD405" i="1"/>
  <c r="AD539" i="1"/>
  <c r="AD688" i="1"/>
  <c r="AD752" i="1"/>
  <c r="AD106" i="1"/>
  <c r="AD342" i="1"/>
  <c r="AD597" i="1"/>
  <c r="AD762" i="1"/>
  <c r="AD577" i="1"/>
  <c r="AD705" i="1"/>
  <c r="AD103" i="1"/>
  <c r="AD281" i="1"/>
  <c r="AD611" i="1"/>
  <c r="AD715" i="1"/>
  <c r="AD17" i="1"/>
  <c r="AD33" i="1"/>
  <c r="AD23" i="1"/>
  <c r="AD52" i="1"/>
  <c r="AD491" i="1"/>
  <c r="AD505" i="1"/>
  <c r="AD511" i="1"/>
  <c r="AD519" i="1"/>
  <c r="AD527" i="1"/>
  <c r="AD548" i="1"/>
  <c r="AD570" i="1"/>
  <c r="AD104" i="1"/>
  <c r="AD293" i="1"/>
  <c r="AD613" i="1"/>
  <c r="AD101" i="1"/>
  <c r="AD272" i="1"/>
  <c r="AD607" i="1"/>
  <c r="AD708" i="1"/>
  <c r="AD366" i="1"/>
  <c r="AD576" i="1"/>
  <c r="AD692" i="1"/>
  <c r="AD672" i="1"/>
  <c r="AD710" i="1"/>
  <c r="AD477" i="1"/>
  <c r="AD754" i="1"/>
  <c r="AD853" i="1"/>
  <c r="AD368" i="1"/>
  <c r="AD370" i="1"/>
  <c r="AD578" i="1"/>
  <c r="AD706" i="1"/>
  <c r="AD765" i="1"/>
  <c r="AD81" i="1"/>
  <c r="AD362" i="1"/>
  <c r="AD575" i="1"/>
  <c r="AD691" i="1"/>
  <c r="AD14" i="1"/>
  <c r="AD339" i="1"/>
  <c r="AD567" i="1"/>
  <c r="AD25" i="1"/>
  <c r="AD36" i="1"/>
  <c r="AD44" i="1"/>
  <c r="AD71" i="1"/>
  <c r="AD84" i="1"/>
  <c r="AD92" i="1"/>
  <c r="AD114" i="1"/>
  <c r="AD122" i="1"/>
  <c r="AD132" i="1"/>
  <c r="AD140" i="1"/>
  <c r="AD150" i="1"/>
  <c r="AD158" i="1"/>
  <c r="AD166" i="1"/>
  <c r="AD174" i="1"/>
  <c r="AD184" i="1"/>
  <c r="AD192" i="1"/>
  <c r="AD213" i="1"/>
  <c r="AD220" i="1"/>
  <c r="AD228" i="1"/>
  <c r="AD236" i="1"/>
  <c r="AD244" i="1"/>
  <c r="AD252" i="1"/>
  <c r="AD260" i="1"/>
  <c r="AD302" i="1"/>
  <c r="AD318" i="1"/>
  <c r="AD335" i="1"/>
  <c r="AD267" i="1"/>
  <c r="AD291" i="1"/>
  <c r="AD309" i="1"/>
  <c r="AD320" i="1"/>
  <c r="AD373" i="1"/>
  <c r="AD317" i="1"/>
  <c r="AD333" i="1"/>
  <c r="AD502" i="1"/>
  <c r="AD591" i="1"/>
  <c r="AD620" i="1"/>
  <c r="AD733" i="1"/>
  <c r="AD728" i="1"/>
  <c r="AD786" i="1"/>
  <c r="AD781" i="1"/>
  <c r="AD26" i="1"/>
  <c r="AD30" i="1"/>
  <c r="AD65" i="1"/>
  <c r="AD20" i="1"/>
  <c r="AD86" i="1"/>
  <c r="AD440" i="1"/>
  <c r="AD436" i="1"/>
  <c r="AD445" i="1"/>
  <c r="AD560" i="1"/>
  <c r="AD532" i="1"/>
  <c r="AD556" i="1"/>
  <c r="AD551" i="1"/>
  <c r="AD584" i="1"/>
  <c r="AD644" i="1"/>
  <c r="AD684" i="1"/>
  <c r="AD622" i="1"/>
  <c r="AD638" i="1"/>
  <c r="AD654" i="1"/>
  <c r="AD666" i="1"/>
  <c r="AD721" i="1"/>
  <c r="AD729" i="1"/>
  <c r="AD819" i="1"/>
  <c r="AD813" i="1"/>
  <c r="AD859" i="1"/>
  <c r="AD875" i="1"/>
  <c r="AD886" i="1"/>
  <c r="AD27" i="1"/>
  <c r="AD51" i="1"/>
  <c r="AD59" i="1"/>
  <c r="AD75" i="1"/>
  <c r="AD64" i="1"/>
  <c r="AD72" i="1"/>
  <c r="AD108" i="1"/>
  <c r="AD116" i="1"/>
  <c r="AD126" i="1"/>
  <c r="AD134" i="1"/>
  <c r="AD142" i="1"/>
  <c r="AD152" i="1"/>
  <c r="AD160" i="1"/>
  <c r="AD168" i="1"/>
  <c r="AD176" i="1"/>
  <c r="AD186" i="1"/>
  <c r="AD194" i="1"/>
  <c r="AD207" i="1"/>
  <c r="AD215" i="1"/>
  <c r="AD222" i="1"/>
  <c r="AD230" i="1"/>
  <c r="AD238" i="1"/>
  <c r="AD246" i="1"/>
  <c r="AD254" i="1"/>
  <c r="AD306" i="1"/>
  <c r="AD374" i="1"/>
  <c r="AD383" i="1"/>
  <c r="AD322" i="1"/>
  <c r="AD261" i="1"/>
  <c r="AD269" i="1"/>
  <c r="AD280" i="1"/>
  <c r="AD297" i="1"/>
  <c r="AD313" i="1"/>
  <c r="AD336" i="1"/>
  <c r="AD377" i="1"/>
  <c r="AD384" i="1"/>
  <c r="AD327" i="1"/>
  <c r="AD395" i="1"/>
  <c r="AD410" i="1"/>
  <c r="AD447" i="1"/>
  <c r="AD463" i="1"/>
  <c r="AD480" i="1"/>
  <c r="AD413" i="1"/>
  <c r="AD417" i="1"/>
  <c r="AD426" i="1"/>
  <c r="AD460" i="1"/>
  <c r="AD506" i="1"/>
  <c r="AD547" i="1"/>
  <c r="AD559" i="1"/>
  <c r="AD529" i="1"/>
  <c r="AD585" i="1"/>
  <c r="AD631" i="1"/>
  <c r="AD679" i="1"/>
  <c r="AD685" i="1"/>
  <c r="AD735" i="1"/>
  <c r="AD722" i="1"/>
  <c r="AD730" i="1"/>
  <c r="AD744" i="1"/>
  <c r="AD775" i="1"/>
  <c r="AD788" i="1"/>
  <c r="AD769" i="1"/>
  <c r="AD799" i="1"/>
  <c r="AD806" i="1"/>
  <c r="AD823" i="1"/>
  <c r="AD774" i="1"/>
  <c r="AD785" i="1"/>
  <c r="AD798" i="1"/>
  <c r="AD832" i="1"/>
  <c r="AD867" i="1"/>
  <c r="AD887" i="1"/>
  <c r="AD28" i="1"/>
  <c r="AD66" i="1"/>
  <c r="AD113" i="1"/>
  <c r="AD121" i="1"/>
  <c r="AD131" i="1"/>
  <c r="AD139" i="1"/>
  <c r="AD147" i="1"/>
  <c r="AD157" i="1"/>
  <c r="AD165" i="1"/>
  <c r="AD173" i="1"/>
  <c r="AD181" i="1"/>
  <c r="AD191" i="1"/>
  <c r="AD212" i="1"/>
  <c r="AD227" i="1"/>
  <c r="AD235" i="1"/>
  <c r="AD243" i="1"/>
  <c r="AD251" i="1"/>
  <c r="AD259" i="1"/>
  <c r="AD308" i="1"/>
  <c r="AD321" i="1"/>
  <c r="AD376" i="1"/>
  <c r="AD385" i="1"/>
  <c r="AD326" i="1"/>
  <c r="AD266" i="1"/>
  <c r="AD299" i="1"/>
  <c r="AD315" i="1"/>
  <c r="AD379" i="1"/>
  <c r="AD386" i="1"/>
  <c r="AD290" i="1"/>
  <c r="AD332" i="1"/>
  <c r="AD399" i="1"/>
  <c r="AD412" i="1"/>
  <c r="AD414" i="1"/>
  <c r="AD425" i="1"/>
  <c r="AD449" i="1"/>
  <c r="AD494" i="1"/>
  <c r="AD421" i="1"/>
  <c r="AD396" i="1"/>
  <c r="AD419" i="1"/>
  <c r="AD428" i="1"/>
  <c r="AD446" i="1"/>
  <c r="AD462" i="1"/>
  <c r="AD508" i="1"/>
  <c r="AD554" i="1"/>
  <c r="AD503" i="1"/>
  <c r="AD510" i="1"/>
  <c r="AD518" i="1"/>
  <c r="AD526" i="1"/>
  <c r="AD573" i="1"/>
  <c r="AD617" i="1"/>
  <c r="AD633" i="1"/>
  <c r="AD681" i="1"/>
  <c r="AD695" i="1"/>
  <c r="AD687" i="1"/>
  <c r="AD732" i="1"/>
  <c r="AD740" i="1"/>
  <c r="AD741" i="1"/>
  <c r="AD779" i="1"/>
  <c r="AD792" i="1"/>
  <c r="AD771" i="1"/>
  <c r="AD459" i="1"/>
  <c r="AD409" i="1"/>
  <c r="AD555" i="1"/>
  <c r="AD627" i="1"/>
  <c r="AD678" i="1"/>
  <c r="AD664" i="1"/>
  <c r="AD742" i="1"/>
  <c r="AD780" i="1"/>
  <c r="AD811" i="1"/>
  <c r="AD817" i="1"/>
  <c r="AD861" i="1"/>
  <c r="AD880" i="1"/>
  <c r="AD890" i="1"/>
  <c r="AD41" i="1"/>
  <c r="AD73" i="1"/>
  <c r="AD78" i="1"/>
  <c r="AD94" i="1"/>
  <c r="AD111" i="1"/>
  <c r="AD119" i="1"/>
  <c r="AD129" i="1"/>
  <c r="AD137" i="1"/>
  <c r="AD145" i="1"/>
  <c r="AD155" i="1"/>
  <c r="AD163" i="1"/>
  <c r="AD171" i="1"/>
  <c r="AD179" i="1"/>
  <c r="AD189" i="1"/>
  <c r="AD197" i="1"/>
  <c r="AD210" i="1"/>
  <c r="AD225" i="1"/>
  <c r="AD233" i="1"/>
  <c r="AD241" i="1"/>
  <c r="AD249" i="1"/>
  <c r="AD257" i="1"/>
  <c r="AD278" i="1"/>
  <c r="AD304" i="1"/>
  <c r="AD372" i="1"/>
  <c r="AD283" i="1"/>
  <c r="AD264" i="1"/>
  <c r="AD295" i="1"/>
  <c r="AD311" i="1"/>
  <c r="AD375" i="1"/>
  <c r="AD382" i="1"/>
  <c r="AD284" i="1"/>
  <c r="AD330" i="1"/>
  <c r="AD429" i="1"/>
  <c r="AD461" i="1"/>
  <c r="AD478" i="1"/>
  <c r="AD492" i="1"/>
  <c r="AD411" i="1"/>
  <c r="AD415" i="1"/>
  <c r="AD424" i="1"/>
  <c r="AD458" i="1"/>
  <c r="AD504" i="1"/>
  <c r="AD516" i="1"/>
  <c r="AD524" i="1"/>
  <c r="AD571" i="1"/>
  <c r="AD530" i="1"/>
  <c r="AD629" i="1"/>
  <c r="AD661" i="1"/>
  <c r="AD703" i="1"/>
  <c r="AD738" i="1"/>
  <c r="AD767" i="1"/>
  <c r="AD778" i="1"/>
  <c r="AD809" i="1"/>
  <c r="AD790" i="1"/>
  <c r="AD820" i="1"/>
  <c r="AD772" i="1"/>
  <c r="AD827" i="1"/>
  <c r="AD839" i="1"/>
  <c r="AD865" i="1"/>
  <c r="AD889" i="1"/>
  <c r="AD891" i="1"/>
  <c r="AD38" i="1"/>
  <c r="AD42" i="1"/>
  <c r="AD67" i="1"/>
  <c r="AD93" i="1"/>
  <c r="AD441" i="1"/>
  <c r="AD437" i="1"/>
  <c r="AD487" i="1"/>
  <c r="AD499" i="1"/>
  <c r="AD509" i="1"/>
  <c r="AD517" i="1"/>
  <c r="AD525" i="1"/>
  <c r="AD557" i="1"/>
  <c r="AD616" i="1"/>
  <c r="AD632" i="1"/>
  <c r="AD682" i="1"/>
  <c r="AD700" i="1"/>
  <c r="AD818" i="1"/>
  <c r="AD862" i="1"/>
  <c r="AD874" i="1"/>
  <c r="AD864" i="1"/>
  <c r="AD876" i="1"/>
  <c r="AD39" i="1"/>
  <c r="AD43" i="1"/>
  <c r="AD53" i="1"/>
  <c r="AD69" i="1"/>
  <c r="AD19" i="1"/>
  <c r="AD50" i="1"/>
  <c r="AD82" i="1"/>
  <c r="AD90" i="1"/>
  <c r="AD439" i="1"/>
  <c r="AD475" i="1"/>
  <c r="AD476" i="1"/>
  <c r="AD456" i="1"/>
  <c r="AD659" i="1"/>
  <c r="AD636" i="1"/>
  <c r="AD720" i="1"/>
  <c r="AD804" i="1"/>
  <c r="AD770" i="1"/>
  <c r="AD885" i="1"/>
  <c r="AD49" i="1"/>
  <c r="AD62" i="1"/>
  <c r="AD70" i="1"/>
  <c r="AD473" i="1"/>
  <c r="AD497" i="1"/>
  <c r="AD438" i="1"/>
  <c r="AD549" i="1"/>
  <c r="AD580" i="1"/>
  <c r="AD588" i="1"/>
  <c r="AD592" i="1"/>
  <c r="AD630" i="1"/>
  <c r="AD680" i="1"/>
  <c r="AD719" i="1"/>
  <c r="AD725" i="1"/>
  <c r="AD872" i="1"/>
  <c r="AD900" i="1"/>
  <c r="AD31" i="1"/>
  <c r="AD46" i="1"/>
  <c r="AD24" i="1"/>
  <c r="AD112" i="1"/>
  <c r="AD120" i="1"/>
  <c r="AD130" i="1"/>
  <c r="AD138" i="1"/>
  <c r="AD146" i="1"/>
  <c r="AD156" i="1"/>
  <c r="AD164" i="1"/>
  <c r="AD172" i="1"/>
  <c r="AD180" i="1"/>
  <c r="AD190" i="1"/>
  <c r="AD211" i="1"/>
  <c r="AD226" i="1"/>
  <c r="AD234" i="1"/>
  <c r="AD242" i="1"/>
  <c r="AD250" i="1"/>
  <c r="AD258" i="1"/>
  <c r="AD279" i="1"/>
  <c r="AD298" i="1"/>
  <c r="AD314" i="1"/>
  <c r="AD391" i="1"/>
  <c r="AD286" i="1"/>
  <c r="AD265" i="1"/>
  <c r="AD305" i="1"/>
  <c r="AD392" i="1"/>
  <c r="AD287" i="1"/>
  <c r="AD331" i="1"/>
  <c r="AD420" i="1"/>
  <c r="AD455" i="1"/>
  <c r="AD474" i="1"/>
  <c r="AD452" i="1"/>
  <c r="AD470" i="1"/>
  <c r="AD550" i="1"/>
  <c r="AD536" i="1"/>
  <c r="AD565" i="1"/>
  <c r="AD581" i="1"/>
  <c r="AD589" i="1"/>
  <c r="AD623" i="1"/>
  <c r="AD639" i="1"/>
  <c r="AD655" i="1"/>
  <c r="AD663" i="1"/>
  <c r="AD649" i="1"/>
  <c r="AD731" i="1"/>
  <c r="AD739" i="1"/>
  <c r="AD726" i="1"/>
  <c r="AD787" i="1"/>
  <c r="AD810" i="1"/>
  <c r="AD776" i="1"/>
  <c r="AD793" i="1"/>
  <c r="AD821" i="1"/>
  <c r="AD828" i="1"/>
  <c r="AD852" i="1"/>
  <c r="AD870" i="1"/>
  <c r="AD883" i="1"/>
  <c r="AD901" i="1"/>
  <c r="AD899" i="1"/>
  <c r="AD21" i="1"/>
  <c r="AD32" i="1"/>
  <c r="AD47" i="1"/>
  <c r="AD87" i="1"/>
  <c r="AD109" i="1"/>
  <c r="AD117" i="1"/>
  <c r="AD127" i="1"/>
  <c r="AD135" i="1"/>
  <c r="AD143" i="1"/>
  <c r="AD153" i="1"/>
  <c r="AD161" i="1"/>
  <c r="AD169" i="1"/>
  <c r="AD177" i="1"/>
  <c r="AD187" i="1"/>
  <c r="AD195" i="1"/>
  <c r="AD208" i="1"/>
  <c r="AD216" i="1"/>
  <c r="AD223" i="1"/>
  <c r="AD231" i="1"/>
  <c r="AD239" i="1"/>
  <c r="AD247" i="1"/>
  <c r="AD255" i="1"/>
  <c r="AD285" i="1"/>
  <c r="AD300" i="1"/>
  <c r="AD393" i="1"/>
  <c r="AD316" i="1"/>
  <c r="AD262" i="1"/>
  <c r="AD270" i="1"/>
  <c r="AD289" i="1"/>
  <c r="AD307" i="1"/>
  <c r="AD371" i="1"/>
  <c r="AD394" i="1"/>
  <c r="AD328" i="1"/>
  <c r="AD432" i="1"/>
  <c r="AD457" i="1"/>
  <c r="AD490" i="1"/>
  <c r="AD500" i="1"/>
  <c r="AD454" i="1"/>
  <c r="AD552" i="1"/>
  <c r="AD514" i="1"/>
  <c r="AD522" i="1"/>
  <c r="AD537" i="1"/>
  <c r="AD569" i="1"/>
  <c r="AD531" i="1"/>
  <c r="AD583" i="1"/>
  <c r="AD643" i="1"/>
  <c r="AD652" i="1"/>
  <c r="AD702" i="1"/>
  <c r="AD815" i="1"/>
  <c r="AD830" i="1"/>
  <c r="AD873" i="1"/>
  <c r="AD22" i="1"/>
  <c r="AD57" i="1"/>
  <c r="AD91" i="1"/>
  <c r="AD54" i="1"/>
  <c r="AD115" i="1"/>
  <c r="AD125" i="1"/>
  <c r="AD133" i="1"/>
  <c r="AD141" i="1"/>
  <c r="AD151" i="1"/>
  <c r="AD159" i="1"/>
  <c r="AD167" i="1"/>
  <c r="AD175" i="1"/>
  <c r="AD185" i="1"/>
  <c r="AD193" i="1"/>
  <c r="AD214" i="1"/>
  <c r="AD221" i="1"/>
  <c r="AD229" i="1"/>
  <c r="AD237" i="1"/>
  <c r="AD245" i="1"/>
  <c r="AD253" i="1"/>
  <c r="AD296" i="1"/>
  <c r="AD312" i="1"/>
  <c r="AD380" i="1"/>
  <c r="AD389" i="1"/>
  <c r="AD319" i="1"/>
  <c r="AD400" i="1"/>
  <c r="AD268" i="1"/>
  <c r="AD277" i="1"/>
  <c r="AD303" i="1"/>
  <c r="AD323" i="1"/>
  <c r="AD390" i="1"/>
  <c r="AD324" i="1"/>
  <c r="AD334" i="1"/>
  <c r="AD403" i="1"/>
  <c r="AD418" i="1"/>
  <c r="AD453" i="1"/>
  <c r="AD486" i="1"/>
  <c r="AD434" i="1"/>
  <c r="AD450" i="1"/>
  <c r="AD466" i="1"/>
  <c r="AD507" i="1"/>
  <c r="AD512" i="1"/>
  <c r="AD520" i="1"/>
  <c r="AD528" i="1"/>
  <c r="AD535" i="1"/>
  <c r="AD563" i="1"/>
  <c r="AD621" i="1"/>
  <c r="AD637" i="1"/>
  <c r="AD653" i="1"/>
  <c r="AD697" i="1"/>
  <c r="AD647" i="1"/>
  <c r="AD699" i="1"/>
  <c r="AD734" i="1"/>
  <c r="AD743" i="1"/>
  <c r="AD783" i="1"/>
  <c r="AD816" i="1"/>
  <c r="AD796" i="1"/>
  <c r="AD805" i="1"/>
  <c r="AD768" i="1"/>
  <c r="AD782" i="1"/>
  <c r="AD797" i="1"/>
  <c r="AD831" i="1"/>
  <c r="AD869" i="1"/>
  <c r="AD851" i="1"/>
  <c r="AD882" i="1"/>
  <c r="AD895" i="1"/>
  <c r="AD34" i="1"/>
  <c r="AD56" i="1"/>
  <c r="AD80" i="1"/>
  <c r="AD88" i="1"/>
  <c r="AD431" i="1"/>
  <c r="AD493" i="1"/>
  <c r="AD444" i="1"/>
  <c r="AD443" i="1"/>
  <c r="AD562" i="1"/>
  <c r="AD513" i="1"/>
  <c r="AD521" i="1"/>
  <c r="AD572" i="1"/>
  <c r="AD546" i="1"/>
  <c r="AD646" i="1"/>
  <c r="AD686" i="1"/>
  <c r="AD624" i="1"/>
  <c r="AD640" i="1"/>
  <c r="AD656" i="1"/>
  <c r="AD704" i="1"/>
  <c r="AD877" i="1"/>
  <c r="AD892" i="1"/>
  <c r="AD35" i="1"/>
  <c r="AD61" i="1"/>
  <c r="AD58" i="1"/>
  <c r="AD74" i="1"/>
  <c r="AD465" i="1"/>
  <c r="AD481" i="1"/>
  <c r="AD501" i="1"/>
  <c r="AD564" i="1"/>
  <c r="AD533" i="1"/>
  <c r="AD586" i="1"/>
  <c r="AD648" i="1"/>
  <c r="AD626" i="1"/>
  <c r="AD642" i="1"/>
  <c r="AD658" i="1"/>
  <c r="AD717" i="1"/>
  <c r="AD723" i="1"/>
  <c r="AD879" i="1"/>
  <c r="AD888" i="1"/>
  <c r="AD558" i="1"/>
  <c r="AD641" i="1"/>
  <c r="AD701" i="1"/>
  <c r="AD736" i="1"/>
  <c r="AD791" i="1"/>
  <c r="AD814" i="1"/>
  <c r="AD825" i="1"/>
  <c r="AD829" i="1"/>
  <c r="AD860" i="1"/>
  <c r="AD842" i="1"/>
  <c r="AD893" i="1"/>
  <c r="AD582" i="1"/>
  <c r="AD665" i="1"/>
  <c r="AD634" i="1"/>
  <c r="AD662" i="1"/>
  <c r="AD824" i="1"/>
  <c r="AD812" i="1"/>
  <c r="AD800" i="1"/>
  <c r="AD858" i="1"/>
  <c r="AD625" i="1"/>
  <c r="AD618" i="1"/>
  <c r="AD745" i="1"/>
  <c r="AD801" i="1"/>
  <c r="AD807" i="1"/>
  <c r="AD784" i="1"/>
  <c r="AD822" i="1"/>
  <c r="AD777" i="1"/>
  <c r="AD848" i="1"/>
  <c r="AD866" i="1"/>
  <c r="AD878" i="1"/>
  <c r="AD904" i="1"/>
  <c r="AD590" i="1"/>
  <c r="AD657" i="1"/>
  <c r="AD651" i="1"/>
  <c r="AD727" i="1"/>
  <c r="AD789" i="1"/>
  <c r="AD833" i="1"/>
  <c r="AD871" i="1"/>
  <c r="AD884" i="1"/>
  <c r="AD903" i="1"/>
  <c r="N54" i="6"/>
  <c r="N96" i="6" s="1"/>
  <c r="E119" i="13" s="1"/>
  <c r="N60" i="6"/>
  <c r="N102" i="6" s="1"/>
  <c r="E125" i="13" s="1"/>
  <c r="N52" i="6"/>
  <c r="N94" i="6" s="1"/>
  <c r="E117" i="13" s="1"/>
  <c r="M82" i="6"/>
  <c r="M90" i="6"/>
  <c r="AY712" i="1"/>
  <c r="AY15" i="1"/>
  <c r="AY17" i="1"/>
  <c r="AY18" i="1"/>
  <c r="AY16" i="1"/>
  <c r="AY755" i="1"/>
  <c r="AY751" i="1"/>
  <c r="AY710" i="1"/>
  <c r="AY692" i="1"/>
  <c r="AY677" i="1"/>
  <c r="AY609" i="1"/>
  <c r="AY671" i="1"/>
  <c r="AY610" i="1"/>
  <c r="AY576" i="1"/>
  <c r="AY567" i="1"/>
  <c r="AY483" i="1"/>
  <c r="AY206" i="1"/>
  <c r="AY202" i="1"/>
  <c r="AY198" i="1"/>
  <c r="AY148" i="1"/>
  <c r="AY104" i="1"/>
  <c r="AY13" i="1"/>
  <c r="AY342" i="1"/>
  <c r="AY368" i="1"/>
  <c r="AY404" i="1"/>
  <c r="AY363" i="1"/>
  <c r="AY667" i="1"/>
  <c r="AY834" i="1"/>
  <c r="AY670" i="1"/>
  <c r="AY468" i="1"/>
  <c r="AY293" i="1"/>
  <c r="AY14" i="1"/>
  <c r="AY294" i="1"/>
  <c r="AY81" i="1"/>
  <c r="AY274" i="1"/>
  <c r="AY540" i="1"/>
  <c r="AY854" i="1"/>
  <c r="AY803" i="1"/>
  <c r="AY754" i="1"/>
  <c r="AY747" i="1"/>
  <c r="AY708" i="1"/>
  <c r="AY691" i="1"/>
  <c r="AY615" i="1"/>
  <c r="AY607" i="1"/>
  <c r="AY673" i="1"/>
  <c r="AY608" i="1"/>
  <c r="AY575" i="1"/>
  <c r="AY495" i="1"/>
  <c r="AY482" i="1"/>
  <c r="AY205" i="1"/>
  <c r="AY201" i="1"/>
  <c r="AY183" i="1"/>
  <c r="AY107" i="1"/>
  <c r="AY103" i="1"/>
  <c r="AY11" i="1"/>
  <c r="AY343" i="1"/>
  <c r="AY370" i="1"/>
  <c r="AY405" i="1"/>
  <c r="AY369" i="1"/>
  <c r="AY669" i="1"/>
  <c r="AY840" i="1"/>
  <c r="AY674" i="1"/>
  <c r="AY672" i="1"/>
  <c r="AY337" i="1"/>
  <c r="AY281" i="1"/>
  <c r="AY762" i="1"/>
  <c r="AY83" i="1"/>
  <c r="AY276" i="1"/>
  <c r="AY539" i="1"/>
  <c r="AY855" i="1"/>
  <c r="AY757" i="1"/>
  <c r="AY753" i="1"/>
  <c r="AY716" i="1"/>
  <c r="AY706" i="1"/>
  <c r="AY690" i="1"/>
  <c r="AY613" i="1"/>
  <c r="AY694" i="1"/>
  <c r="AY614" i="1"/>
  <c r="AY578" i="1"/>
  <c r="AY574" i="1"/>
  <c r="AY489" i="1"/>
  <c r="AY479" i="1"/>
  <c r="AY204" i="1"/>
  <c r="AY200" i="1"/>
  <c r="AY182" i="1"/>
  <c r="AY106" i="1"/>
  <c r="AY102" i="1"/>
  <c r="AY340" i="1"/>
  <c r="AY407" i="1"/>
  <c r="AY339" i="1"/>
  <c r="AY406" i="1"/>
  <c r="AY598" i="1"/>
  <c r="AY675" i="1"/>
  <c r="AY597" i="1"/>
  <c r="AY845" i="1"/>
  <c r="AY688" i="1"/>
  <c r="AY763" i="1"/>
  <c r="AY12" i="1"/>
  <c r="AY77" i="1"/>
  <c r="AY85" i="1"/>
  <c r="AY282" i="1"/>
  <c r="AY896" i="1"/>
  <c r="O71" i="6" s="1"/>
  <c r="O113" i="6" s="1"/>
  <c r="F136" i="13" s="1"/>
  <c r="AY853" i="1"/>
  <c r="AY756" i="1"/>
  <c r="AY752" i="1"/>
  <c r="AY715" i="1"/>
  <c r="AY705" i="1"/>
  <c r="AY689" i="1"/>
  <c r="AY611" i="1"/>
  <c r="AY693" i="1"/>
  <c r="AY612" i="1"/>
  <c r="AY577" i="1"/>
  <c r="AY568" i="1"/>
  <c r="AY485" i="1"/>
  <c r="AY477" i="1"/>
  <c r="AY203" i="1"/>
  <c r="AY199" i="1"/>
  <c r="AY149" i="1"/>
  <c r="AY105" i="1"/>
  <c r="AY101" i="1"/>
  <c r="AY341" i="1"/>
  <c r="AY366" i="1"/>
  <c r="AY362" i="1"/>
  <c r="AY408" i="1"/>
  <c r="AY604" i="1"/>
  <c r="AY676" i="1"/>
  <c r="AY668" i="1"/>
  <c r="AY846" i="1"/>
  <c r="AY837" i="1"/>
  <c r="AY765" i="1"/>
  <c r="AY292" i="1"/>
  <c r="AY79" i="1"/>
  <c r="AY272" i="1"/>
  <c r="AY538" i="1"/>
  <c r="AY543" i="1"/>
  <c r="AY856" i="1"/>
  <c r="AY760" i="1"/>
  <c r="AY749" i="1"/>
  <c r="AY711" i="1"/>
  <c r="AY498" i="1"/>
  <c r="AY217" i="1"/>
  <c r="AY99" i="1"/>
  <c r="AY95" i="1"/>
  <c r="AY346" i="1"/>
  <c r="AY350" i="1"/>
  <c r="AY360" i="1"/>
  <c r="AY353" i="1"/>
  <c r="AY361" i="1"/>
  <c r="AY596" i="1"/>
  <c r="AY593" i="1"/>
  <c r="AY605" i="1"/>
  <c r="AY599" i="1"/>
  <c r="AY761" i="1"/>
  <c r="AY471" i="1"/>
  <c r="AY898" i="1"/>
  <c r="O74" i="6" s="1"/>
  <c r="O116" i="6" s="1"/>
  <c r="F139" i="13" s="1"/>
  <c r="AY759" i="1"/>
  <c r="AY748" i="1"/>
  <c r="AY709" i="1"/>
  <c r="AY488" i="1"/>
  <c r="AY124" i="1"/>
  <c r="AY98" i="1"/>
  <c r="AY338" i="1"/>
  <c r="AY347" i="1"/>
  <c r="AY352" i="1"/>
  <c r="AY364" i="1"/>
  <c r="AY355" i="1"/>
  <c r="AY365" i="1"/>
  <c r="AY600" i="1"/>
  <c r="AY595" i="1"/>
  <c r="AY843" i="1"/>
  <c r="AY835" i="1"/>
  <c r="AY273" i="1"/>
  <c r="AY764" i="1"/>
  <c r="AY545" i="1"/>
  <c r="AY758" i="1"/>
  <c r="AY714" i="1"/>
  <c r="AY707" i="1"/>
  <c r="AY219" i="1"/>
  <c r="AY123" i="1"/>
  <c r="AY97" i="1"/>
  <c r="AY344" i="1"/>
  <c r="AY348" i="1"/>
  <c r="AY356" i="1"/>
  <c r="AY354" i="1"/>
  <c r="AY357" i="1"/>
  <c r="AY367" i="1"/>
  <c r="AY602" i="1"/>
  <c r="AY601" i="1"/>
  <c r="AY844" i="1"/>
  <c r="AY841" i="1"/>
  <c r="AY275" i="1"/>
  <c r="AY544" i="1"/>
  <c r="AY542" i="1"/>
  <c r="AY750" i="1"/>
  <c r="AY713" i="1"/>
  <c r="AY606" i="1"/>
  <c r="AY218" i="1"/>
  <c r="AY100" i="1"/>
  <c r="AY96" i="1"/>
  <c r="AY345" i="1"/>
  <c r="AY349" i="1"/>
  <c r="AY358" i="1"/>
  <c r="AY351" i="1"/>
  <c r="AY359" i="1"/>
  <c r="AY594" i="1"/>
  <c r="AY838" i="1"/>
  <c r="AY603" i="1"/>
  <c r="AY847" i="1"/>
  <c r="AY472" i="1"/>
  <c r="AY469" i="1"/>
  <c r="AY857" i="1"/>
  <c r="AY541" i="1"/>
  <c r="AY894" i="1"/>
  <c r="AY890" i="1"/>
  <c r="AY885" i="1"/>
  <c r="AY888" i="1"/>
  <c r="AY830" i="1"/>
  <c r="AY826" i="1"/>
  <c r="AY821" i="1"/>
  <c r="AY793" i="1"/>
  <c r="AY809" i="1"/>
  <c r="AY805" i="1"/>
  <c r="AY744" i="1"/>
  <c r="AY730" i="1"/>
  <c r="AY726" i="1"/>
  <c r="AY722" i="1"/>
  <c r="AY739" i="1"/>
  <c r="AY735" i="1"/>
  <c r="AY731" i="1"/>
  <c r="AY704" i="1"/>
  <c r="AY700" i="1"/>
  <c r="AY696" i="1"/>
  <c r="AY678" i="1"/>
  <c r="AY623" i="1"/>
  <c r="AY681" i="1"/>
  <c r="AY626" i="1"/>
  <c r="AY618" i="1"/>
  <c r="AY589" i="1"/>
  <c r="AY585" i="1"/>
  <c r="AY581" i="1"/>
  <c r="AY572" i="1"/>
  <c r="AY429" i="1"/>
  <c r="AY496" i="1"/>
  <c r="AY491" i="1"/>
  <c r="AY484" i="1"/>
  <c r="AY476" i="1"/>
  <c r="AY428" i="1"/>
  <c r="AY268" i="1"/>
  <c r="AY264" i="1"/>
  <c r="AY260" i="1"/>
  <c r="AY257" i="1"/>
  <c r="AY253" i="1"/>
  <c r="AY249" i="1"/>
  <c r="AY245" i="1"/>
  <c r="AY241" i="1"/>
  <c r="AY237" i="1"/>
  <c r="AY233" i="1"/>
  <c r="AY229" i="1"/>
  <c r="AY225" i="1"/>
  <c r="AY221" i="1"/>
  <c r="AY214" i="1"/>
  <c r="AY210" i="1"/>
  <c r="AY197" i="1"/>
  <c r="AY193" i="1"/>
  <c r="AY189" i="1"/>
  <c r="AY185" i="1"/>
  <c r="AY179" i="1"/>
  <c r="AY174" i="1"/>
  <c r="AY170" i="1"/>
  <c r="AY166" i="1"/>
  <c r="AY162" i="1"/>
  <c r="AY158" i="1"/>
  <c r="AY154" i="1"/>
  <c r="AY150" i="1"/>
  <c r="AY144" i="1"/>
  <c r="AY140" i="1"/>
  <c r="AY136" i="1"/>
  <c r="AY132" i="1"/>
  <c r="AY128" i="1"/>
  <c r="AY122" i="1"/>
  <c r="AY118" i="1"/>
  <c r="AY114" i="1"/>
  <c r="AY110" i="1"/>
  <c r="AY94" i="1"/>
  <c r="AY46" i="1"/>
  <c r="AY42" i="1"/>
  <c r="AY38" i="1"/>
  <c r="AY34" i="1"/>
  <c r="AY385" i="1"/>
  <c r="AY389" i="1"/>
  <c r="AY393" i="1"/>
  <c r="AY397" i="1"/>
  <c r="AY372" i="1"/>
  <c r="AY380" i="1"/>
  <c r="AY419" i="1"/>
  <c r="AY398" i="1"/>
  <c r="AY402" i="1"/>
  <c r="AY417" i="1"/>
  <c r="AY375" i="1"/>
  <c r="AY411" i="1"/>
  <c r="AY635" i="1"/>
  <c r="AY644" i="1"/>
  <c r="AY654" i="1"/>
  <c r="AY685" i="1"/>
  <c r="AY465" i="1"/>
  <c r="AY630" i="1"/>
  <c r="AY638" i="1"/>
  <c r="AY645" i="1"/>
  <c r="AY659" i="1"/>
  <c r="AY665" i="1"/>
  <c r="AY848" i="1"/>
  <c r="AY427" i="1"/>
  <c r="AY648" i="1"/>
  <c r="AY836" i="1"/>
  <c r="AY291" i="1"/>
  <c r="AY286" i="1"/>
  <c r="AY300" i="1"/>
  <c r="AY307" i="1"/>
  <c r="AY322" i="1"/>
  <c r="AY796" i="1"/>
  <c r="AY788" i="1"/>
  <c r="AY562" i="1"/>
  <c r="AY25" i="1"/>
  <c r="AY56" i="1"/>
  <c r="AY64" i="1"/>
  <c r="AY72" i="1"/>
  <c r="AY80" i="1"/>
  <c r="AY88" i="1"/>
  <c r="AY279" i="1"/>
  <c r="AY318" i="1"/>
  <c r="AY335" i="1"/>
  <c r="AY778" i="1"/>
  <c r="AY24" i="1"/>
  <c r="AY299" i="1"/>
  <c r="AY308" i="1"/>
  <c r="AY319" i="1"/>
  <c r="AY326" i="1"/>
  <c r="AY777" i="1"/>
  <c r="AY800" i="1"/>
  <c r="AY791" i="1"/>
  <c r="AY565" i="1"/>
  <c r="AY53" i="1"/>
  <c r="AY61" i="1"/>
  <c r="AY69" i="1"/>
  <c r="AY87" i="1"/>
  <c r="AY280" i="1"/>
  <c r="AY329" i="1"/>
  <c r="AY336" i="1"/>
  <c r="AY779" i="1"/>
  <c r="AY26" i="1"/>
  <c r="AY30" i="1"/>
  <c r="AY431" i="1"/>
  <c r="AY443" i="1"/>
  <c r="AY451" i="1"/>
  <c r="AY459" i="1"/>
  <c r="AY504" i="1"/>
  <c r="AY534" i="1"/>
  <c r="AY556" i="1"/>
  <c r="AY501" i="1"/>
  <c r="AY516" i="1"/>
  <c r="AY524" i="1"/>
  <c r="AY434" i="1"/>
  <c r="AY440" i="1"/>
  <c r="AY448" i="1"/>
  <c r="AY456" i="1"/>
  <c r="AY503" i="1"/>
  <c r="AY537" i="1"/>
  <c r="AY555" i="1"/>
  <c r="AY511" i="1"/>
  <c r="AY519" i="1"/>
  <c r="AY527" i="1"/>
  <c r="AY865" i="1"/>
  <c r="AY816" i="1"/>
  <c r="AY867" i="1"/>
  <c r="AY903" i="1"/>
  <c r="O80" i="6" s="1"/>
  <c r="O122" i="6" s="1"/>
  <c r="F145" i="13" s="1"/>
  <c r="AY553" i="1"/>
  <c r="AY863" i="1"/>
  <c r="AY873" i="1"/>
  <c r="AY877" i="1"/>
  <c r="AY881" i="1"/>
  <c r="AY552" i="1"/>
  <c r="AY851" i="1"/>
  <c r="AY901" i="1"/>
  <c r="O78" i="6" s="1"/>
  <c r="O120" i="6" s="1"/>
  <c r="F143" i="13" s="1"/>
  <c r="AY893" i="1"/>
  <c r="AY889" i="1"/>
  <c r="AY884" i="1"/>
  <c r="AY842" i="1"/>
  <c r="AY829" i="1"/>
  <c r="AY825" i="1"/>
  <c r="AY820" i="1"/>
  <c r="AY823" i="1"/>
  <c r="AY808" i="1"/>
  <c r="AY804" i="1"/>
  <c r="AY743" i="1"/>
  <c r="AY729" i="1"/>
  <c r="AY725" i="1"/>
  <c r="AY721" i="1"/>
  <c r="AY738" i="1"/>
  <c r="AY734" i="1"/>
  <c r="AY740" i="1"/>
  <c r="AY703" i="1"/>
  <c r="AY699" i="1"/>
  <c r="AY695" i="1"/>
  <c r="AY661" i="1"/>
  <c r="AY621" i="1"/>
  <c r="AY679" i="1"/>
  <c r="AY624" i="1"/>
  <c r="AY616" i="1"/>
  <c r="AY588" i="1"/>
  <c r="AY584" i="1"/>
  <c r="AY580" i="1"/>
  <c r="AY571" i="1"/>
  <c r="AY500" i="1"/>
  <c r="AY494" i="1"/>
  <c r="AY490" i="1"/>
  <c r="AY481" i="1"/>
  <c r="AY475" i="1"/>
  <c r="AY271" i="1"/>
  <c r="AY267" i="1"/>
  <c r="AY263" i="1"/>
  <c r="AY315" i="1"/>
  <c r="AY256" i="1"/>
  <c r="AY252" i="1"/>
  <c r="AY248" i="1"/>
  <c r="AY244" i="1"/>
  <c r="AY240" i="1"/>
  <c r="AY236" i="1"/>
  <c r="AY232" i="1"/>
  <c r="AY228" i="1"/>
  <c r="AY224" i="1"/>
  <c r="AY220" i="1"/>
  <c r="AY213" i="1"/>
  <c r="AY209" i="1"/>
  <c r="AY196" i="1"/>
  <c r="AY192" i="1"/>
  <c r="AY188" i="1"/>
  <c r="AY184" i="1"/>
  <c r="AY178" i="1"/>
  <c r="AY173" i="1"/>
  <c r="AY169" i="1"/>
  <c r="AY165" i="1"/>
  <c r="AY161" i="1"/>
  <c r="AY157" i="1"/>
  <c r="AY153" i="1"/>
  <c r="AY147" i="1"/>
  <c r="AY143" i="1"/>
  <c r="AY139" i="1"/>
  <c r="AY135" i="1"/>
  <c r="AY131" i="1"/>
  <c r="AY127" i="1"/>
  <c r="AY121" i="1"/>
  <c r="AY117" i="1"/>
  <c r="AY113" i="1"/>
  <c r="AY109" i="1"/>
  <c r="AY49" i="1"/>
  <c r="AY45" i="1"/>
  <c r="AY41" i="1"/>
  <c r="AY37" i="1"/>
  <c r="AY33" i="1"/>
  <c r="AY386" i="1"/>
  <c r="AY390" i="1"/>
  <c r="AY394" i="1"/>
  <c r="AY414" i="1"/>
  <c r="AY374" i="1"/>
  <c r="AY410" i="1"/>
  <c r="AY420" i="1"/>
  <c r="AY399" i="1"/>
  <c r="AY403" i="1"/>
  <c r="AY422" i="1"/>
  <c r="AY377" i="1"/>
  <c r="AY629" i="1"/>
  <c r="AY637" i="1"/>
  <c r="AY646" i="1"/>
  <c r="AY656" i="1"/>
  <c r="AY850" i="1"/>
  <c r="AY467" i="1"/>
  <c r="AY632" i="1"/>
  <c r="AY640" i="1"/>
  <c r="AY652" i="1"/>
  <c r="AY662" i="1"/>
  <c r="AY666" i="1"/>
  <c r="AY849" i="1"/>
  <c r="AY464" i="1"/>
  <c r="AY649" i="1"/>
  <c r="AY839" i="1"/>
  <c r="AY295" i="1"/>
  <c r="AY287" i="1"/>
  <c r="AY302" i="1"/>
  <c r="AY892" i="1"/>
  <c r="AY887" i="1"/>
  <c r="AY883" i="1"/>
  <c r="AY832" i="1"/>
  <c r="AY828" i="1"/>
  <c r="AY824" i="1"/>
  <c r="AY819" i="1"/>
  <c r="AY822" i="1"/>
  <c r="AY807" i="1"/>
  <c r="AY746" i="1"/>
  <c r="AY742" i="1"/>
  <c r="AY728" i="1"/>
  <c r="AY724" i="1"/>
  <c r="AY720" i="1"/>
  <c r="AY737" i="1"/>
  <c r="AY733" i="1"/>
  <c r="AY718" i="1"/>
  <c r="AY702" i="1"/>
  <c r="AY698" i="1"/>
  <c r="AY682" i="1"/>
  <c r="AY627" i="1"/>
  <c r="AY619" i="1"/>
  <c r="AY592" i="1"/>
  <c r="AY622" i="1"/>
  <c r="AY591" i="1"/>
  <c r="AY587" i="1"/>
  <c r="AY583" i="1"/>
  <c r="AY579" i="1"/>
  <c r="AY570" i="1"/>
  <c r="AY499" i="1"/>
  <c r="AY493" i="1"/>
  <c r="AY487" i="1"/>
  <c r="AY480" i="1"/>
  <c r="AY474" i="1"/>
  <c r="AY270" i="1"/>
  <c r="AY266" i="1"/>
  <c r="AY262" i="1"/>
  <c r="AY259" i="1"/>
  <c r="AY255" i="1"/>
  <c r="AY251" i="1"/>
  <c r="AY247" i="1"/>
  <c r="AY243" i="1"/>
  <c r="AY239" i="1"/>
  <c r="AY235" i="1"/>
  <c r="AY231" i="1"/>
  <c r="AY227" i="1"/>
  <c r="AY223" i="1"/>
  <c r="AY216" i="1"/>
  <c r="AY212" i="1"/>
  <c r="AY208" i="1"/>
  <c r="AY195" i="1"/>
  <c r="AY191" i="1"/>
  <c r="AY187" i="1"/>
  <c r="AY181" i="1"/>
  <c r="AY176" i="1"/>
  <c r="AY172" i="1"/>
  <c r="AY168" i="1"/>
  <c r="AY164" i="1"/>
  <c r="AY160" i="1"/>
  <c r="AY156" i="1"/>
  <c r="AY152" i="1"/>
  <c r="AY146" i="1"/>
  <c r="AY142" i="1"/>
  <c r="AY138" i="1"/>
  <c r="AY134" i="1"/>
  <c r="AY130" i="1"/>
  <c r="AY126" i="1"/>
  <c r="AY120" i="1"/>
  <c r="AY116" i="1"/>
  <c r="AY112" i="1"/>
  <c r="AY108" i="1"/>
  <c r="AY48" i="1"/>
  <c r="AY44" i="1"/>
  <c r="AY40" i="1"/>
  <c r="AY36" i="1"/>
  <c r="AY382" i="1"/>
  <c r="AY387" i="1"/>
  <c r="AY391" i="1"/>
  <c r="AY395" i="1"/>
  <c r="AY416" i="1"/>
  <c r="AY376" i="1"/>
  <c r="AY412" i="1"/>
  <c r="AY381" i="1"/>
  <c r="AY400" i="1"/>
  <c r="AY413" i="1"/>
  <c r="AY371" i="1"/>
  <c r="AY379" i="1"/>
  <c r="AY631" i="1"/>
  <c r="AY639" i="1"/>
  <c r="AY651" i="1"/>
  <c r="AY658" i="1"/>
  <c r="AY424" i="1"/>
  <c r="AY687" i="1"/>
  <c r="AY634" i="1"/>
  <c r="AY642" i="1"/>
  <c r="AY655" i="1"/>
  <c r="AY663" i="1"/>
  <c r="AY684" i="1"/>
  <c r="AY423" i="1"/>
  <c r="AY466" i="1"/>
  <c r="AY650" i="1"/>
  <c r="AY895" i="1"/>
  <c r="AY297" i="1"/>
  <c r="AY288" i="1"/>
  <c r="AY304" i="1"/>
  <c r="AY311" i="1"/>
  <c r="AY470" i="1"/>
  <c r="AY801" i="1"/>
  <c r="AY802" i="1"/>
  <c r="AY904" i="1"/>
  <c r="O81" i="6" s="1"/>
  <c r="O123" i="6" s="1"/>
  <c r="F146" i="13" s="1"/>
  <c r="AY891" i="1"/>
  <c r="AY886" i="1"/>
  <c r="AY882" i="1"/>
  <c r="AY831" i="1"/>
  <c r="AY827" i="1"/>
  <c r="AY795" i="1"/>
  <c r="AY794" i="1"/>
  <c r="AY810" i="1"/>
  <c r="AY806" i="1"/>
  <c r="AY745" i="1"/>
  <c r="AY741" i="1"/>
  <c r="AY727" i="1"/>
  <c r="AY723" i="1"/>
  <c r="AY719" i="1"/>
  <c r="AY736" i="1"/>
  <c r="AY732" i="1"/>
  <c r="AY717" i="1"/>
  <c r="AY701" i="1"/>
  <c r="AY697" i="1"/>
  <c r="AY680" i="1"/>
  <c r="AY625" i="1"/>
  <c r="AY617" i="1"/>
  <c r="AY683" i="1"/>
  <c r="AY620" i="1"/>
  <c r="AY590" i="1"/>
  <c r="AY586" i="1"/>
  <c r="AY582" i="1"/>
  <c r="AY573" i="1"/>
  <c r="AY569" i="1"/>
  <c r="AY497" i="1"/>
  <c r="AY492" i="1"/>
  <c r="AY486" i="1"/>
  <c r="AY478" i="1"/>
  <c r="AY473" i="1"/>
  <c r="AY269" i="1"/>
  <c r="AY265" i="1"/>
  <c r="AY261" i="1"/>
  <c r="AY258" i="1"/>
  <c r="AY254" i="1"/>
  <c r="AY250" i="1"/>
  <c r="AY246" i="1"/>
  <c r="AY242" i="1"/>
  <c r="AY238" i="1"/>
  <c r="AY234" i="1"/>
  <c r="AY215" i="1"/>
  <c r="AY190" i="1"/>
  <c r="AY171" i="1"/>
  <c r="AY155" i="1"/>
  <c r="AY137" i="1"/>
  <c r="AY119" i="1"/>
  <c r="AY47" i="1"/>
  <c r="AY384" i="1"/>
  <c r="AY418" i="1"/>
  <c r="AY401" i="1"/>
  <c r="AY633" i="1"/>
  <c r="AY426" i="1"/>
  <c r="AY657" i="1"/>
  <c r="AY647" i="1"/>
  <c r="AY289" i="1"/>
  <c r="AY324" i="1"/>
  <c r="AY790" i="1"/>
  <c r="AY19" i="1"/>
  <c r="AY58" i="1"/>
  <c r="AY68" i="1"/>
  <c r="AY78" i="1"/>
  <c r="AY90" i="1"/>
  <c r="AY316" i="1"/>
  <c r="AY332" i="1"/>
  <c r="AY780" i="1"/>
  <c r="AY296" i="1"/>
  <c r="AY306" i="1"/>
  <c r="AY321" i="1"/>
  <c r="AY775" i="1"/>
  <c r="AY798" i="1"/>
  <c r="AY559" i="1"/>
  <c r="AY22" i="1"/>
  <c r="AY59" i="1"/>
  <c r="AY71" i="1"/>
  <c r="AY91" i="1"/>
  <c r="AY327" i="1"/>
  <c r="AY768" i="1"/>
  <c r="AY783" i="1"/>
  <c r="AY29" i="1"/>
  <c r="AY437" i="1"/>
  <c r="AY447" i="1"/>
  <c r="AY457" i="1"/>
  <c r="AY506" i="1"/>
  <c r="AY551" i="1"/>
  <c r="AY433" i="1"/>
  <c r="AY518" i="1"/>
  <c r="AY528" i="1"/>
  <c r="AY438" i="1"/>
  <c r="AY450" i="1"/>
  <c r="AY460" i="1"/>
  <c r="AY531" i="1"/>
  <c r="AY93" i="1"/>
  <c r="AY515" i="1"/>
  <c r="AY525" i="1"/>
  <c r="AY860" i="1"/>
  <c r="AY866" i="1"/>
  <c r="AY899" i="1"/>
  <c r="O76" i="6" s="1"/>
  <c r="O118" i="6" s="1"/>
  <c r="F141" i="13" s="1"/>
  <c r="AY812" i="1"/>
  <c r="AY868" i="1"/>
  <c r="AY876" i="1"/>
  <c r="AY548" i="1"/>
  <c r="AY864" i="1"/>
  <c r="AY897" i="1"/>
  <c r="O73" i="6" s="1"/>
  <c r="O115" i="6" s="1"/>
  <c r="F138" i="13" s="1"/>
  <c r="AY230" i="1"/>
  <c r="AY211" i="1"/>
  <c r="AY186" i="1"/>
  <c r="AY167" i="1"/>
  <c r="AY151" i="1"/>
  <c r="AY133" i="1"/>
  <c r="AY115" i="1"/>
  <c r="AY43" i="1"/>
  <c r="AY388" i="1"/>
  <c r="AY378" i="1"/>
  <c r="AY415" i="1"/>
  <c r="AY641" i="1"/>
  <c r="AY628" i="1"/>
  <c r="AY664" i="1"/>
  <c r="AY686" i="1"/>
  <c r="AY305" i="1"/>
  <c r="AY767" i="1"/>
  <c r="AY560" i="1"/>
  <c r="AY50" i="1"/>
  <c r="AY60" i="1"/>
  <c r="AY70" i="1"/>
  <c r="AY82" i="1"/>
  <c r="AY92" i="1"/>
  <c r="AY317" i="1"/>
  <c r="AY769" i="1"/>
  <c r="AY782" i="1"/>
  <c r="AY298" i="1"/>
  <c r="AY310" i="1"/>
  <c r="AY323" i="1"/>
  <c r="AY776" i="1"/>
  <c r="AY785" i="1"/>
  <c r="AY561" i="1"/>
  <c r="AY51" i="1"/>
  <c r="AY63" i="1"/>
  <c r="AY73" i="1"/>
  <c r="AY278" i="1"/>
  <c r="AY331" i="1"/>
  <c r="AY770" i="1"/>
  <c r="AY21" i="1"/>
  <c r="AY31" i="1"/>
  <c r="AY439" i="1"/>
  <c r="AY449" i="1"/>
  <c r="AY461" i="1"/>
  <c r="AY508" i="1"/>
  <c r="AY558" i="1"/>
  <c r="AY510" i="1"/>
  <c r="AY520" i="1"/>
  <c r="AY529" i="1"/>
  <c r="AY442" i="1"/>
  <c r="AY452" i="1"/>
  <c r="AY462" i="1"/>
  <c r="AY532" i="1"/>
  <c r="AY430" i="1"/>
  <c r="AY517" i="1"/>
  <c r="AY554" i="1"/>
  <c r="AY811" i="1"/>
  <c r="AY858" i="1"/>
  <c r="AY902" i="1"/>
  <c r="O79" i="6" s="1"/>
  <c r="O121" i="6" s="1"/>
  <c r="F144" i="13" s="1"/>
  <c r="AY817" i="1"/>
  <c r="AY872" i="1"/>
  <c r="AY878" i="1"/>
  <c r="AY549" i="1"/>
  <c r="AY852" i="1"/>
  <c r="AY226" i="1"/>
  <c r="AY207" i="1"/>
  <c r="AY180" i="1"/>
  <c r="AY163" i="1"/>
  <c r="AY145" i="1"/>
  <c r="AY129" i="1"/>
  <c r="AY111" i="1"/>
  <c r="AY39" i="1"/>
  <c r="AY392" i="1"/>
  <c r="AY421" i="1"/>
  <c r="AY373" i="1"/>
  <c r="AY653" i="1"/>
  <c r="AY636" i="1"/>
  <c r="AY833" i="1"/>
  <c r="AY792" i="1"/>
  <c r="AY309" i="1"/>
  <c r="AY799" i="1"/>
  <c r="AY564" i="1"/>
  <c r="AY52" i="1"/>
  <c r="AY62" i="1"/>
  <c r="AY74" i="1"/>
  <c r="AY84" i="1"/>
  <c r="AY277" i="1"/>
  <c r="AY328" i="1"/>
  <c r="AY771" i="1"/>
  <c r="AY797" i="1"/>
  <c r="AY301" i="1"/>
  <c r="AY312" i="1"/>
  <c r="AY325" i="1"/>
  <c r="AY766" i="1"/>
  <c r="AY787" i="1"/>
  <c r="AY563" i="1"/>
  <c r="AY55" i="1"/>
  <c r="AY65" i="1"/>
  <c r="AY75" i="1"/>
  <c r="AY284" i="1"/>
  <c r="AY333" i="1"/>
  <c r="AY772" i="1"/>
  <c r="AY27" i="1"/>
  <c r="AY32" i="1"/>
  <c r="AY441" i="1"/>
  <c r="AY453" i="1"/>
  <c r="AY463" i="1"/>
  <c r="AY530" i="1"/>
  <c r="AY550" i="1"/>
  <c r="AY512" i="1"/>
  <c r="AY522" i="1"/>
  <c r="AY435" i="1"/>
  <c r="AY444" i="1"/>
  <c r="AY454" i="1"/>
  <c r="AY505" i="1"/>
  <c r="AY533" i="1"/>
  <c r="AY509" i="1"/>
  <c r="AY521" i="1"/>
  <c r="AY547" i="1"/>
  <c r="AY815" i="1"/>
  <c r="AY869" i="1"/>
  <c r="AY900" i="1"/>
  <c r="O77" i="6" s="1"/>
  <c r="O119" i="6" s="1"/>
  <c r="F142" i="13" s="1"/>
  <c r="AY818" i="1"/>
  <c r="AY874" i="1"/>
  <c r="AY879" i="1"/>
  <c r="AY557" i="1"/>
  <c r="AY859" i="1"/>
  <c r="AY222" i="1"/>
  <c r="AY194" i="1"/>
  <c r="AY175" i="1"/>
  <c r="AY159" i="1"/>
  <c r="AY141" i="1"/>
  <c r="AY125" i="1"/>
  <c r="AY177" i="1"/>
  <c r="AY35" i="1"/>
  <c r="AY396" i="1"/>
  <c r="AY383" i="1"/>
  <c r="AY409" i="1"/>
  <c r="AY660" i="1"/>
  <c r="AY643" i="1"/>
  <c r="AY425" i="1"/>
  <c r="AY285" i="1"/>
  <c r="AY313" i="1"/>
  <c r="AY786" i="1"/>
  <c r="AY566" i="1"/>
  <c r="AY54" i="1"/>
  <c r="AY66" i="1"/>
  <c r="AY76" i="1"/>
  <c r="AY86" i="1"/>
  <c r="AY283" i="1"/>
  <c r="AY330" i="1"/>
  <c r="AY773" i="1"/>
  <c r="AY290" i="1"/>
  <c r="AY303" i="1"/>
  <c r="AY314" i="1"/>
  <c r="AY774" i="1"/>
  <c r="AY784" i="1"/>
  <c r="AY789" i="1"/>
  <c r="AY23" i="1"/>
  <c r="AY57" i="1"/>
  <c r="AY67" i="1"/>
  <c r="AY89" i="1"/>
  <c r="AY320" i="1"/>
  <c r="AY334" i="1"/>
  <c r="AY781" i="1"/>
  <c r="AY28" i="1"/>
  <c r="AY20" i="1"/>
  <c r="AY445" i="1"/>
  <c r="AY455" i="1"/>
  <c r="AY502" i="1"/>
  <c r="AY536" i="1"/>
  <c r="AY432" i="1"/>
  <c r="AY514" i="1"/>
  <c r="AY526" i="1"/>
  <c r="AY436" i="1"/>
  <c r="AY446" i="1"/>
  <c r="AY458" i="1"/>
  <c r="AY507" i="1"/>
  <c r="AY535" i="1"/>
  <c r="AY513" i="1"/>
  <c r="AY523" i="1"/>
  <c r="AY862" i="1"/>
  <c r="AY814" i="1"/>
  <c r="AY871" i="1"/>
  <c r="AY546" i="1"/>
  <c r="AY861" i="1"/>
  <c r="AY875" i="1"/>
  <c r="AY880" i="1"/>
  <c r="AY813" i="1"/>
  <c r="AY870" i="1"/>
  <c r="AY9" i="1"/>
  <c r="O48" i="6" s="1"/>
  <c r="O90" i="6" s="1"/>
  <c r="AZ1" i="1"/>
  <c r="AY10" i="1"/>
  <c r="N49" i="6"/>
  <c r="N55" i="6"/>
  <c r="N97" i="6" s="1"/>
  <c r="E120" i="13" s="1"/>
  <c r="N50" i="6"/>
  <c r="N92" i="6" s="1"/>
  <c r="E115" i="13" s="1"/>
  <c r="N56" i="6"/>
  <c r="N98" i="6" s="1"/>
  <c r="E121" i="13" s="1"/>
  <c r="N59" i="6"/>
  <c r="N101" i="6" s="1"/>
  <c r="E124" i="13" s="1"/>
  <c r="N51" i="6"/>
  <c r="N93" i="6" s="1"/>
  <c r="E116" i="13" s="1"/>
  <c r="N61" i="6"/>
  <c r="N103" i="6" s="1"/>
  <c r="E126" i="13" s="1"/>
  <c r="N57" i="6"/>
  <c r="N99" i="6" s="1"/>
  <c r="E122" i="13" s="1"/>
  <c r="N63" i="6"/>
  <c r="N105" i="6" s="1"/>
  <c r="E128" i="13" s="1"/>
  <c r="N64" i="6"/>
  <c r="N106" i="6" s="1"/>
  <c r="E129" i="13" s="1"/>
  <c r="N58" i="6"/>
  <c r="N100" i="6" s="1"/>
  <c r="E123" i="13" s="1"/>
  <c r="P14" i="6"/>
  <c r="Q41" i="6"/>
  <c r="P17" i="6"/>
  <c r="P8" i="6"/>
  <c r="H52" i="37"/>
  <c r="O52" i="37" s="1"/>
  <c r="F52" i="37"/>
  <c r="O42" i="6"/>
  <c r="E113" i="13"/>
  <c r="F82" i="6"/>
  <c r="L52" i="37"/>
  <c r="G52" i="37"/>
  <c r="I52" i="37"/>
  <c r="F90" i="6"/>
  <c r="F124" i="6" s="1"/>
  <c r="I60" i="13"/>
  <c r="I94" i="13" s="1"/>
  <c r="F60" i="13"/>
  <c r="F94" i="13" s="1"/>
  <c r="G60" i="13"/>
  <c r="G94" i="13" s="1"/>
  <c r="H60" i="13"/>
  <c r="H94" i="13" s="1"/>
  <c r="J60" i="13"/>
  <c r="J94" i="13" s="1"/>
  <c r="P19" i="6"/>
  <c r="F22" i="9"/>
  <c r="I34" i="37"/>
  <c r="L34" i="37"/>
  <c r="P12" i="6"/>
  <c r="P11" i="6"/>
  <c r="P10" i="6"/>
  <c r="P26" i="6"/>
  <c r="P21" i="6"/>
  <c r="P24" i="6"/>
  <c r="P13" i="6"/>
  <c r="P15" i="6"/>
  <c r="AE1" i="1"/>
  <c r="Q40" i="6"/>
  <c r="Q36" i="6"/>
  <c r="AD10" i="1"/>
  <c r="Q33" i="6"/>
  <c r="Q31" i="6"/>
  <c r="Q39" i="6"/>
  <c r="AD9" i="1"/>
  <c r="Q38" i="6"/>
  <c r="Q37" i="6"/>
  <c r="Q34" i="6"/>
  <c r="P20" i="6"/>
  <c r="P9" i="6"/>
  <c r="P23" i="6"/>
  <c r="P16" i="6"/>
  <c r="P18" i="6"/>
  <c r="N82" i="6" l="1"/>
  <c r="N91" i="6"/>
  <c r="O66" i="6"/>
  <c r="O108" i="6" s="1"/>
  <c r="F131" i="13" s="1"/>
  <c r="O54" i="6"/>
  <c r="O96" i="6" s="1"/>
  <c r="F119" i="13" s="1"/>
  <c r="O53" i="6"/>
  <c r="O95" i="6" s="1"/>
  <c r="F118" i="13" s="1"/>
  <c r="O59" i="6"/>
  <c r="O101" i="6" s="1"/>
  <c r="F124" i="13" s="1"/>
  <c r="O64" i="6"/>
  <c r="O106" i="6" s="1"/>
  <c r="F129" i="13" s="1"/>
  <c r="AE16" i="1"/>
  <c r="AE96" i="1"/>
  <c r="AE599" i="1"/>
  <c r="AE357" i="1"/>
  <c r="AE594" i="1"/>
  <c r="AE713" i="1"/>
  <c r="AE761" i="1"/>
  <c r="AE219" i="1"/>
  <c r="AE498" i="1"/>
  <c r="AE750" i="1"/>
  <c r="AE97" i="1"/>
  <c r="AE545" i="1"/>
  <c r="AE600" i="1"/>
  <c r="AE764" i="1"/>
  <c r="AE358" i="1"/>
  <c r="AE338" i="1"/>
  <c r="AE857" i="1"/>
  <c r="AE359" i="1"/>
  <c r="AE469" i="1"/>
  <c r="AE596" i="1"/>
  <c r="AE714" i="1"/>
  <c r="AE349" i="1"/>
  <c r="AE367" i="1"/>
  <c r="AE605" i="1"/>
  <c r="AE838" i="1"/>
  <c r="AE352" i="1"/>
  <c r="AE360" i="1"/>
  <c r="AE344" i="1"/>
  <c r="AE758" i="1"/>
  <c r="AE898" i="1"/>
  <c r="AE123" i="1"/>
  <c r="AE350" i="1"/>
  <c r="AE544" i="1"/>
  <c r="AE124" i="1"/>
  <c r="AE275" i="1"/>
  <c r="AE351" i="1"/>
  <c r="AE472" i="1"/>
  <c r="AE707" i="1"/>
  <c r="AE844" i="1"/>
  <c r="AE98" i="1"/>
  <c r="AE345" i="1"/>
  <c r="AE602" i="1"/>
  <c r="AE748" i="1"/>
  <c r="AE217" i="1"/>
  <c r="AE364" i="1"/>
  <c r="AE361" i="1"/>
  <c r="AE471" i="1"/>
  <c r="AE541" i="1"/>
  <c r="AE601" i="1"/>
  <c r="AE835" i="1"/>
  <c r="AE354" i="1"/>
  <c r="AE346" i="1"/>
  <c r="AE593" i="1"/>
  <c r="AE759" i="1"/>
  <c r="AE99" i="1"/>
  <c r="AE353" i="1"/>
  <c r="AE709" i="1"/>
  <c r="AE843" i="1"/>
  <c r="AE95" i="1"/>
  <c r="AE348" i="1"/>
  <c r="AE542" i="1"/>
  <c r="AE595" i="1"/>
  <c r="AE606" i="1"/>
  <c r="AE760" i="1"/>
  <c r="AE273" i="1"/>
  <c r="AE355" i="1"/>
  <c r="AE711" i="1"/>
  <c r="AE847" i="1"/>
  <c r="AE347" i="1"/>
  <c r="AE356" i="1"/>
  <c r="AE749" i="1"/>
  <c r="AE841" i="1"/>
  <c r="AE100" i="1"/>
  <c r="AE218" i="1"/>
  <c r="AE365" i="1"/>
  <c r="AE488" i="1"/>
  <c r="AE603" i="1"/>
  <c r="AE104" i="1"/>
  <c r="AE206" i="1"/>
  <c r="AE855" i="1"/>
  <c r="AE101" i="1"/>
  <c r="AE203" i="1"/>
  <c r="AE669" i="1"/>
  <c r="AE837" i="1"/>
  <c r="AE200" i="1"/>
  <c r="AE612" i="1"/>
  <c r="AE757" i="1"/>
  <c r="AE747" i="1"/>
  <c r="AE667" i="1"/>
  <c r="AE615" i="1"/>
  <c r="AE763" i="1"/>
  <c r="AE609" i="1"/>
  <c r="AE710" i="1"/>
  <c r="AE568" i="1"/>
  <c r="AE689" i="1"/>
  <c r="AE79" i="1"/>
  <c r="AE540" i="1"/>
  <c r="AE597" i="1"/>
  <c r="AE705" i="1"/>
  <c r="AE202" i="1"/>
  <c r="AE765" i="1"/>
  <c r="AE199" i="1"/>
  <c r="AE362" i="1"/>
  <c r="AE610" i="1"/>
  <c r="AE756" i="1"/>
  <c r="AE14" i="1"/>
  <c r="AE408" i="1"/>
  <c r="AE753" i="1"/>
  <c r="AE406" i="1"/>
  <c r="AE715" i="1"/>
  <c r="AE23" i="1"/>
  <c r="AE60" i="1"/>
  <c r="AE110" i="1"/>
  <c r="AE118" i="1"/>
  <c r="AE128" i="1"/>
  <c r="AE136" i="1"/>
  <c r="AE144" i="1"/>
  <c r="AE154" i="1"/>
  <c r="AE162" i="1"/>
  <c r="AE170" i="1"/>
  <c r="AE192" i="1"/>
  <c r="AE209" i="1"/>
  <c r="AE220" i="1"/>
  <c r="AE228" i="1"/>
  <c r="AE236" i="1"/>
  <c r="AE244" i="1"/>
  <c r="AE252" i="1"/>
  <c r="AE260" i="1"/>
  <c r="AE288" i="1"/>
  <c r="AE310" i="1"/>
  <c r="AE325" i="1"/>
  <c r="AE378" i="1"/>
  <c r="AE263" i="1"/>
  <c r="AE271" i="1"/>
  <c r="AE320" i="1"/>
  <c r="AE381" i="1"/>
  <c r="AE388" i="1"/>
  <c r="AE317" i="1"/>
  <c r="AE329" i="1"/>
  <c r="AE401" i="1"/>
  <c r="AE422" i="1"/>
  <c r="AE476" i="1"/>
  <c r="AE491" i="1"/>
  <c r="AE398" i="1"/>
  <c r="AE502" i="1"/>
  <c r="AE531" i="1"/>
  <c r="AE534" i="1"/>
  <c r="AE548" i="1"/>
  <c r="AE579" i="1"/>
  <c r="AE587" i="1"/>
  <c r="AE643" i="1"/>
  <c r="AE659" i="1"/>
  <c r="AE636" i="1"/>
  <c r="AE664" i="1"/>
  <c r="AE702" i="1"/>
  <c r="AE737" i="1"/>
  <c r="AE780" i="1"/>
  <c r="AE808" i="1"/>
  <c r="AE766" i="1"/>
  <c r="AE815" i="1"/>
  <c r="AE830" i="1"/>
  <c r="AE868" i="1"/>
  <c r="AE849" i="1"/>
  <c r="AE894" i="1"/>
  <c r="AE30" i="1"/>
  <c r="AE22" i="1"/>
  <c r="AE37" i="1"/>
  <c r="AE45" i="1"/>
  <c r="AE65" i="1"/>
  <c r="AE70" i="1"/>
  <c r="AE293" i="1"/>
  <c r="AE613" i="1"/>
  <c r="AE716" i="1"/>
  <c r="AE607" i="1"/>
  <c r="AE708" i="1"/>
  <c r="AE543" i="1"/>
  <c r="AE672" i="1"/>
  <c r="AE12" i="1"/>
  <c r="AE673" i="1"/>
  <c r="AE751" i="1"/>
  <c r="AE340" i="1"/>
  <c r="AE675" i="1"/>
  <c r="AE276" i="1"/>
  <c r="AE404" i="1"/>
  <c r="AE694" i="1"/>
  <c r="AE198" i="1"/>
  <c r="AE608" i="1"/>
  <c r="AE755" i="1"/>
  <c r="AE337" i="1"/>
  <c r="AE539" i="1"/>
  <c r="AE752" i="1"/>
  <c r="AE854" i="1"/>
  <c r="AE342" i="1"/>
  <c r="AE598" i="1"/>
  <c r="AE762" i="1"/>
  <c r="AE853" i="1"/>
  <c r="AE577" i="1"/>
  <c r="AE803" i="1"/>
  <c r="AE15" i="1"/>
  <c r="AE706" i="1"/>
  <c r="AE182" i="1"/>
  <c r="AE339" i="1"/>
  <c r="AE896" i="1"/>
  <c r="AE281" i="1"/>
  <c r="AE17" i="1"/>
  <c r="AE25" i="1"/>
  <c r="AE33" i="1"/>
  <c r="AE40" i="1"/>
  <c r="AE55" i="1"/>
  <c r="AE71" i="1"/>
  <c r="AE76" i="1"/>
  <c r="AE92" i="1"/>
  <c r="AE178" i="1"/>
  <c r="AE184" i="1"/>
  <c r="AE302" i="1"/>
  <c r="AE402" i="1"/>
  <c r="AE301" i="1"/>
  <c r="AE309" i="1"/>
  <c r="AE433" i="1"/>
  <c r="AE427" i="1"/>
  <c r="AE451" i="1"/>
  <c r="AE467" i="1"/>
  <c r="AE409" i="1"/>
  <c r="AE430" i="1"/>
  <c r="AE435" i="1"/>
  <c r="AE448" i="1"/>
  <c r="AE464" i="1"/>
  <c r="AE505" i="1"/>
  <c r="AE511" i="1"/>
  <c r="AE519" i="1"/>
  <c r="AE527" i="1"/>
  <c r="AE561" i="1"/>
  <c r="AE627" i="1"/>
  <c r="AE645" i="1"/>
  <c r="AE724" i="1"/>
  <c r="AE742" i="1"/>
  <c r="AE773" i="1"/>
  <c r="AE794" i="1"/>
  <c r="AE786" i="1"/>
  <c r="AE802" i="1"/>
  <c r="AE850" i="1"/>
  <c r="AE407" i="1"/>
  <c r="AE674" i="1"/>
  <c r="AE272" i="1"/>
  <c r="AE495" i="1"/>
  <c r="AE366" i="1"/>
  <c r="AE483" i="1"/>
  <c r="AE576" i="1"/>
  <c r="AE692" i="1"/>
  <c r="AE107" i="1"/>
  <c r="AE292" i="1"/>
  <c r="AE363" i="1"/>
  <c r="AE856" i="1"/>
  <c r="AE18" i="1"/>
  <c r="AE468" i="1"/>
  <c r="AE846" i="1"/>
  <c r="AE670" i="1"/>
  <c r="AE77" i="1"/>
  <c r="AE183" i="1"/>
  <c r="AE477" i="1"/>
  <c r="AE754" i="1"/>
  <c r="AE688" i="1"/>
  <c r="AE85" i="1"/>
  <c r="AE368" i="1"/>
  <c r="AE11" i="1"/>
  <c r="AE370" i="1"/>
  <c r="AE489" i="1"/>
  <c r="AE578" i="1"/>
  <c r="AE482" i="1"/>
  <c r="AE575" i="1"/>
  <c r="AE691" i="1"/>
  <c r="AE567" i="1"/>
  <c r="AE693" i="1"/>
  <c r="AE48" i="1"/>
  <c r="AE89" i="1"/>
  <c r="AE68" i="1"/>
  <c r="AE84" i="1"/>
  <c r="AE114" i="1"/>
  <c r="AE122" i="1"/>
  <c r="AE132" i="1"/>
  <c r="AE140" i="1"/>
  <c r="AE150" i="1"/>
  <c r="AE158" i="1"/>
  <c r="AE166" i="1"/>
  <c r="AE174" i="1"/>
  <c r="AE188" i="1"/>
  <c r="AE196" i="1"/>
  <c r="AE213" i="1"/>
  <c r="AE224" i="1"/>
  <c r="AE232" i="1"/>
  <c r="AE240" i="1"/>
  <c r="AE248" i="1"/>
  <c r="AE256" i="1"/>
  <c r="AE387" i="1"/>
  <c r="AE267" i="1"/>
  <c r="AE373" i="1"/>
  <c r="AE397" i="1"/>
  <c r="AE333" i="1"/>
  <c r="AE416" i="1"/>
  <c r="AE442" i="1"/>
  <c r="AE484" i="1"/>
  <c r="AE496" i="1"/>
  <c r="AE423" i="1"/>
  <c r="AE566" i="1"/>
  <c r="AE553" i="1"/>
  <c r="AE570" i="1"/>
  <c r="AE583" i="1"/>
  <c r="AE591" i="1"/>
  <c r="AE83" i="1"/>
  <c r="AE604" i="1"/>
  <c r="AE148" i="1"/>
  <c r="AE294" i="1"/>
  <c r="AE369" i="1"/>
  <c r="AE538" i="1"/>
  <c r="AE845" i="1"/>
  <c r="AE105" i="1"/>
  <c r="AE274" i="1"/>
  <c r="AE102" i="1"/>
  <c r="AE204" i="1"/>
  <c r="AE840" i="1"/>
  <c r="AE341" i="1"/>
  <c r="AE712" i="1"/>
  <c r="AE343" i="1"/>
  <c r="AE479" i="1"/>
  <c r="AE574" i="1"/>
  <c r="AE690" i="1"/>
  <c r="AE13" i="1"/>
  <c r="AE149" i="1"/>
  <c r="AE405" i="1"/>
  <c r="AE676" i="1"/>
  <c r="AE106" i="1"/>
  <c r="AE282" i="1"/>
  <c r="AE201" i="1"/>
  <c r="AE485" i="1"/>
  <c r="AE614" i="1"/>
  <c r="AE668" i="1"/>
  <c r="AE81" i="1"/>
  <c r="AE677" i="1"/>
  <c r="AE103" i="1"/>
  <c r="AE205" i="1"/>
  <c r="AE611" i="1"/>
  <c r="AE671" i="1"/>
  <c r="AE834" i="1"/>
  <c r="AE29" i="1"/>
  <c r="AE36" i="1"/>
  <c r="AE44" i="1"/>
  <c r="AE63" i="1"/>
  <c r="AE52" i="1"/>
  <c r="AE318" i="1"/>
  <c r="AE335" i="1"/>
  <c r="AE291" i="1"/>
  <c r="AE555" i="1"/>
  <c r="AE523" i="1"/>
  <c r="AE619" i="1"/>
  <c r="AE650" i="1"/>
  <c r="AE620" i="1"/>
  <c r="AE728" i="1"/>
  <c r="AE811" i="1"/>
  <c r="AE770" i="1"/>
  <c r="AE880" i="1"/>
  <c r="AE57" i="1"/>
  <c r="AE73" i="1"/>
  <c r="AE115" i="1"/>
  <c r="AE125" i="1"/>
  <c r="AE133" i="1"/>
  <c r="AE141" i="1"/>
  <c r="AE151" i="1"/>
  <c r="AE159" i="1"/>
  <c r="AE167" i="1"/>
  <c r="AE175" i="1"/>
  <c r="AE197" i="1"/>
  <c r="AE214" i="1"/>
  <c r="AE225" i="1"/>
  <c r="AE233" i="1"/>
  <c r="AE241" i="1"/>
  <c r="AE249" i="1"/>
  <c r="AE257" i="1"/>
  <c r="AE372" i="1"/>
  <c r="AE389" i="1"/>
  <c r="AE283" i="1"/>
  <c r="AE268" i="1"/>
  <c r="AE375" i="1"/>
  <c r="AE418" i="1"/>
  <c r="AE445" i="1"/>
  <c r="AE473" i="1"/>
  <c r="AE486" i="1"/>
  <c r="AE497" i="1"/>
  <c r="AE415" i="1"/>
  <c r="AE438" i="1"/>
  <c r="AE549" i="1"/>
  <c r="AE571" i="1"/>
  <c r="AE584" i="1"/>
  <c r="AE653" i="1"/>
  <c r="AE592" i="1"/>
  <c r="AE697" i="1"/>
  <c r="AE622" i="1"/>
  <c r="AE630" i="1"/>
  <c r="AE654" i="1"/>
  <c r="AE699" i="1"/>
  <c r="AE734" i="1"/>
  <c r="AE767" i="1"/>
  <c r="AE805" i="1"/>
  <c r="AE819" i="1"/>
  <c r="AE768" i="1"/>
  <c r="AE820" i="1"/>
  <c r="AE797" i="1"/>
  <c r="AE827" i="1"/>
  <c r="AE865" i="1"/>
  <c r="AE872" i="1"/>
  <c r="AE869" i="1"/>
  <c r="AE882" i="1"/>
  <c r="AE900" i="1"/>
  <c r="AE891" i="1"/>
  <c r="AE31" i="1"/>
  <c r="AE38" i="1"/>
  <c r="AE51" i="1"/>
  <c r="AE67" i="1"/>
  <c r="AE24" i="1"/>
  <c r="AE88" i="1"/>
  <c r="AE180" i="1"/>
  <c r="AE298" i="1"/>
  <c r="AE383" i="1"/>
  <c r="AE261" i="1"/>
  <c r="AE297" i="1"/>
  <c r="AE327" i="1"/>
  <c r="AE447" i="1"/>
  <c r="AE463" i="1"/>
  <c r="AE460" i="1"/>
  <c r="AE509" i="1"/>
  <c r="AE517" i="1"/>
  <c r="AE525" i="1"/>
  <c r="AE557" i="1"/>
  <c r="AE546" i="1"/>
  <c r="AE623" i="1"/>
  <c r="AE639" i="1"/>
  <c r="AE663" i="1"/>
  <c r="AE722" i="1"/>
  <c r="AE730" i="1"/>
  <c r="AE769" i="1"/>
  <c r="AE787" i="1"/>
  <c r="AE793" i="1"/>
  <c r="AE785" i="1"/>
  <c r="AE798" i="1"/>
  <c r="AE862" i="1"/>
  <c r="AE887" i="1"/>
  <c r="AE901" i="1"/>
  <c r="AE32" i="1"/>
  <c r="AE53" i="1"/>
  <c r="AE69" i="1"/>
  <c r="AE58" i="1"/>
  <c r="AE74" i="1"/>
  <c r="AE90" i="1"/>
  <c r="AE181" i="1"/>
  <c r="AE191" i="1"/>
  <c r="AE300" i="1"/>
  <c r="AE262" i="1"/>
  <c r="AE307" i="1"/>
  <c r="AE432" i="1"/>
  <c r="AE425" i="1"/>
  <c r="AE449" i="1"/>
  <c r="AE465" i="1"/>
  <c r="AE428" i="1"/>
  <c r="AE446" i="1"/>
  <c r="AE462" i="1"/>
  <c r="AE503" i="1"/>
  <c r="AE510" i="1"/>
  <c r="AE518" i="1"/>
  <c r="AE526" i="1"/>
  <c r="AE533" i="1"/>
  <c r="AE558" i="1"/>
  <c r="AE625" i="1"/>
  <c r="AE641" i="1"/>
  <c r="AE665" i="1"/>
  <c r="AE662" i="1"/>
  <c r="AE723" i="1"/>
  <c r="AE741" i="1"/>
  <c r="AE792" i="1"/>
  <c r="AE771" i="1"/>
  <c r="AE678" i="1"/>
  <c r="AE628" i="1"/>
  <c r="AE652" i="1"/>
  <c r="AE718" i="1"/>
  <c r="AE817" i="1"/>
  <c r="AE795" i="1"/>
  <c r="AE897" i="1"/>
  <c r="AE890" i="1"/>
  <c r="AE41" i="1"/>
  <c r="AE49" i="1"/>
  <c r="AE62" i="1"/>
  <c r="AE86" i="1"/>
  <c r="AE179" i="1"/>
  <c r="AE185" i="1"/>
  <c r="AE193" i="1"/>
  <c r="AE296" i="1"/>
  <c r="AE319" i="1"/>
  <c r="AE264" i="1"/>
  <c r="AE295" i="1"/>
  <c r="AE324" i="1"/>
  <c r="AE334" i="1"/>
  <c r="AE429" i="1"/>
  <c r="AE461" i="1"/>
  <c r="AE434" i="1"/>
  <c r="AE424" i="1"/>
  <c r="AE458" i="1"/>
  <c r="AE556" i="1"/>
  <c r="AE516" i="1"/>
  <c r="AE524" i="1"/>
  <c r="AE551" i="1"/>
  <c r="AE621" i="1"/>
  <c r="AE637" i="1"/>
  <c r="AE661" i="1"/>
  <c r="AE721" i="1"/>
  <c r="AE729" i="1"/>
  <c r="AE816" i="1"/>
  <c r="AE778" i="1"/>
  <c r="AE796" i="1"/>
  <c r="AE772" i="1"/>
  <c r="AE813" i="1"/>
  <c r="AE851" i="1"/>
  <c r="AE875" i="1"/>
  <c r="AE889" i="1"/>
  <c r="AE886" i="1"/>
  <c r="AE112" i="1"/>
  <c r="AE120" i="1"/>
  <c r="AE130" i="1"/>
  <c r="AE138" i="1"/>
  <c r="AE146" i="1"/>
  <c r="AE156" i="1"/>
  <c r="AE164" i="1"/>
  <c r="AE172" i="1"/>
  <c r="AE190" i="1"/>
  <c r="AE211" i="1"/>
  <c r="AE222" i="1"/>
  <c r="AE230" i="1"/>
  <c r="AE238" i="1"/>
  <c r="AE246" i="1"/>
  <c r="AE254" i="1"/>
  <c r="AE279" i="1"/>
  <c r="AE314" i="1"/>
  <c r="AE286" i="1"/>
  <c r="AE280" i="1"/>
  <c r="AE305" i="1"/>
  <c r="AE384" i="1"/>
  <c r="AE392" i="1"/>
  <c r="AE331" i="1"/>
  <c r="AE395" i="1"/>
  <c r="AE441" i="1"/>
  <c r="AE437" i="1"/>
  <c r="AE480" i="1"/>
  <c r="AE493" i="1"/>
  <c r="AE444" i="1"/>
  <c r="AE506" i="1"/>
  <c r="AE562" i="1"/>
  <c r="AE529" i="1"/>
  <c r="AE536" i="1"/>
  <c r="AE581" i="1"/>
  <c r="AE589" i="1"/>
  <c r="AE679" i="1"/>
  <c r="AE616" i="1"/>
  <c r="AE640" i="1"/>
  <c r="AE704" i="1"/>
  <c r="AE731" i="1"/>
  <c r="AE739" i="1"/>
  <c r="AE810" i="1"/>
  <c r="AE832" i="1"/>
  <c r="AE877" i="1"/>
  <c r="AE35" i="1"/>
  <c r="AE43" i="1"/>
  <c r="AE50" i="1"/>
  <c r="AE113" i="1"/>
  <c r="AE121" i="1"/>
  <c r="AE131" i="1"/>
  <c r="AE139" i="1"/>
  <c r="AE147" i="1"/>
  <c r="AE157" i="1"/>
  <c r="AE165" i="1"/>
  <c r="AE173" i="1"/>
  <c r="AE212" i="1"/>
  <c r="AE223" i="1"/>
  <c r="AE231" i="1"/>
  <c r="AE239" i="1"/>
  <c r="AE247" i="1"/>
  <c r="AE255" i="1"/>
  <c r="AE321" i="1"/>
  <c r="AE385" i="1"/>
  <c r="AE316" i="1"/>
  <c r="AE299" i="1"/>
  <c r="AE371" i="1"/>
  <c r="AE394" i="1"/>
  <c r="AE332" i="1"/>
  <c r="AE414" i="1"/>
  <c r="AE439" i="1"/>
  <c r="AE481" i="1"/>
  <c r="AE494" i="1"/>
  <c r="AE421" i="1"/>
  <c r="AE501" i="1"/>
  <c r="AE508" i="1"/>
  <c r="AE459" i="1"/>
  <c r="AE660" i="1"/>
  <c r="AE720" i="1"/>
  <c r="AE804" i="1"/>
  <c r="AE826" i="1"/>
  <c r="AE836" i="1"/>
  <c r="AE861" i="1"/>
  <c r="AE863" i="1"/>
  <c r="AE873" i="1"/>
  <c r="AE885" i="1"/>
  <c r="AE91" i="1"/>
  <c r="AE20" i="1"/>
  <c r="AE54" i="1"/>
  <c r="AE111" i="1"/>
  <c r="AE119" i="1"/>
  <c r="AE129" i="1"/>
  <c r="AE137" i="1"/>
  <c r="AE145" i="1"/>
  <c r="AE155" i="1"/>
  <c r="AE163" i="1"/>
  <c r="AE171" i="1"/>
  <c r="AE210" i="1"/>
  <c r="AE221" i="1"/>
  <c r="AE229" i="1"/>
  <c r="AE237" i="1"/>
  <c r="AE245" i="1"/>
  <c r="AE253" i="1"/>
  <c r="AE278" i="1"/>
  <c r="AE312" i="1"/>
  <c r="AE380" i="1"/>
  <c r="AE277" i="1"/>
  <c r="AE323" i="1"/>
  <c r="AE382" i="1"/>
  <c r="AE390" i="1"/>
  <c r="AE284" i="1"/>
  <c r="AE330" i="1"/>
  <c r="AE403" i="1"/>
  <c r="AE440" i="1"/>
  <c r="AE436" i="1"/>
  <c r="AE478" i="1"/>
  <c r="AE492" i="1"/>
  <c r="AE504" i="1"/>
  <c r="AE560" i="1"/>
  <c r="AE532" i="1"/>
  <c r="AE535" i="1"/>
  <c r="AE580" i="1"/>
  <c r="AE588" i="1"/>
  <c r="AE530" i="1"/>
  <c r="AE638" i="1"/>
  <c r="AE666" i="1"/>
  <c r="AE703" i="1"/>
  <c r="AE719" i="1"/>
  <c r="AE738" i="1"/>
  <c r="AE783" i="1"/>
  <c r="AE809" i="1"/>
  <c r="AE782" i="1"/>
  <c r="AE831" i="1"/>
  <c r="AE859" i="1"/>
  <c r="AE27" i="1"/>
  <c r="AE34" i="1"/>
  <c r="AE42" i="1"/>
  <c r="AE46" i="1"/>
  <c r="AE59" i="1"/>
  <c r="AE75" i="1"/>
  <c r="AE64" i="1"/>
  <c r="AE80" i="1"/>
  <c r="AE322" i="1"/>
  <c r="AE313" i="1"/>
  <c r="AE431" i="1"/>
  <c r="AE420" i="1"/>
  <c r="AE455" i="1"/>
  <c r="AE413" i="1"/>
  <c r="AE426" i="1"/>
  <c r="AE452" i="1"/>
  <c r="AE550" i="1"/>
  <c r="AE547" i="1"/>
  <c r="AE513" i="1"/>
  <c r="AE521" i="1"/>
  <c r="AE565" i="1"/>
  <c r="AE631" i="1"/>
  <c r="AE646" i="1"/>
  <c r="AE686" i="1"/>
  <c r="AE656" i="1"/>
  <c r="AE682" i="1"/>
  <c r="AE685" i="1"/>
  <c r="AE726" i="1"/>
  <c r="AE744" i="1"/>
  <c r="AE775" i="1"/>
  <c r="AE788" i="1"/>
  <c r="AE776" i="1"/>
  <c r="AE818" i="1"/>
  <c r="AE852" i="1"/>
  <c r="AE870" i="1"/>
  <c r="AE864" i="1"/>
  <c r="AE876" i="1"/>
  <c r="AE883" i="1"/>
  <c r="AE899" i="1"/>
  <c r="AE28" i="1"/>
  <c r="AE47" i="1"/>
  <c r="AE61" i="1"/>
  <c r="AE87" i="1"/>
  <c r="AE66" i="1"/>
  <c r="AE82" i="1"/>
  <c r="AE187" i="1"/>
  <c r="AE195" i="1"/>
  <c r="AE326" i="1"/>
  <c r="AE266" i="1"/>
  <c r="AE290" i="1"/>
  <c r="AE457" i="1"/>
  <c r="AE454" i="1"/>
  <c r="AE554" i="1"/>
  <c r="AE514" i="1"/>
  <c r="AE522" i="1"/>
  <c r="AE456" i="1"/>
  <c r="AE515" i="1"/>
  <c r="AE635" i="1"/>
  <c r="AE683" i="1"/>
  <c r="AE696" i="1"/>
  <c r="AE698" i="1"/>
  <c r="AE733" i="1"/>
  <c r="AE746" i="1"/>
  <c r="AE781" i="1"/>
  <c r="AE881" i="1"/>
  <c r="AE902" i="1"/>
  <c r="AE26" i="1"/>
  <c r="AE78" i="1"/>
  <c r="AE94" i="1"/>
  <c r="AE189" i="1"/>
  <c r="AE304" i="1"/>
  <c r="AE400" i="1"/>
  <c r="AE303" i="1"/>
  <c r="AE311" i="1"/>
  <c r="AE453" i="1"/>
  <c r="AE411" i="1"/>
  <c r="AE450" i="1"/>
  <c r="AE466" i="1"/>
  <c r="AE507" i="1"/>
  <c r="AE512" i="1"/>
  <c r="AE520" i="1"/>
  <c r="AE528" i="1"/>
  <c r="AE563" i="1"/>
  <c r="AE629" i="1"/>
  <c r="AE644" i="1"/>
  <c r="AE684" i="1"/>
  <c r="AE647" i="1"/>
  <c r="AE680" i="1"/>
  <c r="AE725" i="1"/>
  <c r="AE743" i="1"/>
  <c r="AE790" i="1"/>
  <c r="AE839" i="1"/>
  <c r="AE895" i="1"/>
  <c r="AE93" i="1"/>
  <c r="AE56" i="1"/>
  <c r="AE72" i="1"/>
  <c r="AE108" i="1"/>
  <c r="AE116" i="1"/>
  <c r="AE126" i="1"/>
  <c r="AE134" i="1"/>
  <c r="AE142" i="1"/>
  <c r="AE152" i="1"/>
  <c r="AE160" i="1"/>
  <c r="AE168" i="1"/>
  <c r="AE176" i="1"/>
  <c r="AE186" i="1"/>
  <c r="AE194" i="1"/>
  <c r="AE207" i="1"/>
  <c r="AE215" i="1"/>
  <c r="AE226" i="1"/>
  <c r="AE234" i="1"/>
  <c r="AE242" i="1"/>
  <c r="AE250" i="1"/>
  <c r="AE258" i="1"/>
  <c r="AE306" i="1"/>
  <c r="AE374" i="1"/>
  <c r="AE391" i="1"/>
  <c r="AE265" i="1"/>
  <c r="AE269" i="1"/>
  <c r="AE336" i="1"/>
  <c r="AE377" i="1"/>
  <c r="AE287" i="1"/>
  <c r="AE410" i="1"/>
  <c r="AE474" i="1"/>
  <c r="AE487" i="1"/>
  <c r="AE499" i="1"/>
  <c r="AE417" i="1"/>
  <c r="AE443" i="1"/>
  <c r="AE470" i="1"/>
  <c r="AE559" i="1"/>
  <c r="AE572" i="1"/>
  <c r="AE585" i="1"/>
  <c r="AE655" i="1"/>
  <c r="AE624" i="1"/>
  <c r="AE632" i="1"/>
  <c r="AE649" i="1"/>
  <c r="AE700" i="1"/>
  <c r="AE735" i="1"/>
  <c r="AE799" i="1"/>
  <c r="AE806" i="1"/>
  <c r="AE823" i="1"/>
  <c r="AE821" i="1"/>
  <c r="AE774" i="1"/>
  <c r="AE828" i="1"/>
  <c r="AE867" i="1"/>
  <c r="AE874" i="1"/>
  <c r="AE892" i="1"/>
  <c r="AE21" i="1"/>
  <c r="AE39" i="1"/>
  <c r="AE19" i="1"/>
  <c r="AE109" i="1"/>
  <c r="AE117" i="1"/>
  <c r="AE127" i="1"/>
  <c r="AE135" i="1"/>
  <c r="AE143" i="1"/>
  <c r="AE153" i="1"/>
  <c r="AE161" i="1"/>
  <c r="AE169" i="1"/>
  <c r="AE177" i="1"/>
  <c r="AE208" i="1"/>
  <c r="AE216" i="1"/>
  <c r="AE227" i="1"/>
  <c r="AE235" i="1"/>
  <c r="AE243" i="1"/>
  <c r="AE251" i="1"/>
  <c r="AE259" i="1"/>
  <c r="AE285" i="1"/>
  <c r="AE308" i="1"/>
  <c r="AE376" i="1"/>
  <c r="AE393" i="1"/>
  <c r="AE270" i="1"/>
  <c r="AE289" i="1"/>
  <c r="AE315" i="1"/>
  <c r="AE379" i="1"/>
  <c r="AE386" i="1"/>
  <c r="AE328" i="1"/>
  <c r="AE399" i="1"/>
  <c r="AE412" i="1"/>
  <c r="AE475" i="1"/>
  <c r="AE490" i="1"/>
  <c r="AE500" i="1"/>
  <c r="AE396" i="1"/>
  <c r="AE419" i="1"/>
  <c r="AE552" i="1"/>
  <c r="AE573" i="1"/>
  <c r="AE586" i="1"/>
  <c r="AE657" i="1"/>
  <c r="AE626" i="1"/>
  <c r="AE634" i="1"/>
  <c r="AE701" i="1"/>
  <c r="AE736" i="1"/>
  <c r="AE801" i="1"/>
  <c r="AE807" i="1"/>
  <c r="AE814" i="1"/>
  <c r="AE824" i="1"/>
  <c r="AE822" i="1"/>
  <c r="AE829" i="1"/>
  <c r="AE860" i="1"/>
  <c r="AE871" i="1"/>
  <c r="AE888" i="1"/>
  <c r="AE893" i="1"/>
  <c r="AE569" i="1"/>
  <c r="AE633" i="1"/>
  <c r="AE651" i="1"/>
  <c r="AE727" i="1"/>
  <c r="AE777" i="1"/>
  <c r="AE789" i="1"/>
  <c r="AE866" i="1"/>
  <c r="AE842" i="1"/>
  <c r="AE878" i="1"/>
  <c r="AE884" i="1"/>
  <c r="AE903" i="1"/>
  <c r="AE537" i="1"/>
  <c r="AE582" i="1"/>
  <c r="AE617" i="1"/>
  <c r="AE648" i="1"/>
  <c r="AE658" i="1"/>
  <c r="AE717" i="1"/>
  <c r="AE779" i="1"/>
  <c r="AE791" i="1"/>
  <c r="AE825" i="1"/>
  <c r="AE879" i="1"/>
  <c r="AE904" i="1"/>
  <c r="AE564" i="1"/>
  <c r="AE695" i="1"/>
  <c r="AE618" i="1"/>
  <c r="AE642" i="1"/>
  <c r="AE740" i="1"/>
  <c r="AE745" i="1"/>
  <c r="AE812" i="1"/>
  <c r="AE800" i="1"/>
  <c r="AE590" i="1"/>
  <c r="AE681" i="1"/>
  <c r="AE687" i="1"/>
  <c r="AE732" i="1"/>
  <c r="AE784" i="1"/>
  <c r="AE833" i="1"/>
  <c r="AE858" i="1"/>
  <c r="AE848" i="1"/>
  <c r="O50" i="6"/>
  <c r="O92" i="6" s="1"/>
  <c r="F115" i="13" s="1"/>
  <c r="O63" i="6"/>
  <c r="O105" i="6" s="1"/>
  <c r="F128" i="13" s="1"/>
  <c r="O51" i="6"/>
  <c r="O93" i="6" s="1"/>
  <c r="F116" i="13" s="1"/>
  <c r="O52" i="6"/>
  <c r="O94" i="6" s="1"/>
  <c r="F117" i="13" s="1"/>
  <c r="AZ712" i="1"/>
  <c r="AZ15" i="1"/>
  <c r="AZ16" i="1"/>
  <c r="AZ17" i="1"/>
  <c r="AZ18" i="1"/>
  <c r="AZ763" i="1"/>
  <c r="AZ754" i="1"/>
  <c r="AZ747" i="1"/>
  <c r="AZ708" i="1"/>
  <c r="AZ693" i="1"/>
  <c r="AZ609" i="1"/>
  <c r="AZ612" i="1"/>
  <c r="AZ597" i="1"/>
  <c r="AZ689" i="1"/>
  <c r="AZ575" i="1"/>
  <c r="AZ495" i="1"/>
  <c r="AZ482" i="1"/>
  <c r="AZ282" i="1"/>
  <c r="AZ274" i="1"/>
  <c r="AZ276" i="1"/>
  <c r="AZ204" i="1"/>
  <c r="AZ200" i="1"/>
  <c r="AZ182" i="1"/>
  <c r="AZ106" i="1"/>
  <c r="AZ102" i="1"/>
  <c r="AZ13" i="1"/>
  <c r="AZ407" i="1"/>
  <c r="AZ405" i="1"/>
  <c r="AZ837" i="1"/>
  <c r="AZ834" i="1"/>
  <c r="AZ667" i="1"/>
  <c r="AZ671" i="1"/>
  <c r="AZ292" i="1"/>
  <c r="AZ11" i="1"/>
  <c r="AZ81" i="1"/>
  <c r="AZ538" i="1"/>
  <c r="AZ854" i="1"/>
  <c r="AZ856" i="1"/>
  <c r="AZ757" i="1"/>
  <c r="AZ753" i="1"/>
  <c r="AZ716" i="1"/>
  <c r="AZ706" i="1"/>
  <c r="AZ615" i="1"/>
  <c r="AZ607" i="1"/>
  <c r="AZ610" i="1"/>
  <c r="AZ692" i="1"/>
  <c r="AZ578" i="1"/>
  <c r="AZ574" i="1"/>
  <c r="AZ489" i="1"/>
  <c r="AZ479" i="1"/>
  <c r="AZ369" i="1"/>
  <c r="AZ370" i="1"/>
  <c r="AZ272" i="1"/>
  <c r="AZ203" i="1"/>
  <c r="AZ199" i="1"/>
  <c r="AZ149" i="1"/>
  <c r="AZ105" i="1"/>
  <c r="AZ101" i="1"/>
  <c r="AZ341" i="1"/>
  <c r="AZ362" i="1"/>
  <c r="AZ408" i="1"/>
  <c r="AZ762" i="1"/>
  <c r="AZ840" i="1"/>
  <c r="AZ668" i="1"/>
  <c r="AZ688" i="1"/>
  <c r="AZ294" i="1"/>
  <c r="AZ293" i="1"/>
  <c r="AZ83" i="1"/>
  <c r="AZ540" i="1"/>
  <c r="AZ855" i="1"/>
  <c r="AZ803" i="1"/>
  <c r="AZ756" i="1"/>
  <c r="AZ752" i="1"/>
  <c r="AZ715" i="1"/>
  <c r="AZ705" i="1"/>
  <c r="AZ613" i="1"/>
  <c r="AZ598" i="1"/>
  <c r="AZ608" i="1"/>
  <c r="AZ691" i="1"/>
  <c r="AZ577" i="1"/>
  <c r="AZ568" i="1"/>
  <c r="AZ485" i="1"/>
  <c r="AZ477" i="1"/>
  <c r="AZ363" i="1"/>
  <c r="AZ368" i="1"/>
  <c r="AZ206" i="1"/>
  <c r="AZ202" i="1"/>
  <c r="AZ198" i="1"/>
  <c r="AZ148" i="1"/>
  <c r="AZ104" i="1"/>
  <c r="AZ343" i="1"/>
  <c r="AZ339" i="1"/>
  <c r="AZ406" i="1"/>
  <c r="AZ675" i="1"/>
  <c r="AZ674" i="1"/>
  <c r="AZ672" i="1"/>
  <c r="AZ669" i="1"/>
  <c r="AZ845" i="1"/>
  <c r="AZ337" i="1"/>
  <c r="AZ77" i="1"/>
  <c r="AZ85" i="1"/>
  <c r="AZ539" i="1"/>
  <c r="AZ543" i="1"/>
  <c r="AZ765" i="1"/>
  <c r="AZ755" i="1"/>
  <c r="AZ751" i="1"/>
  <c r="AZ710" i="1"/>
  <c r="AZ694" i="1"/>
  <c r="AZ611" i="1"/>
  <c r="AZ614" i="1"/>
  <c r="AZ604" i="1"/>
  <c r="AZ690" i="1"/>
  <c r="AZ576" i="1"/>
  <c r="AZ567" i="1"/>
  <c r="AZ483" i="1"/>
  <c r="AZ468" i="1"/>
  <c r="AZ281" i="1"/>
  <c r="AZ366" i="1"/>
  <c r="AZ205" i="1"/>
  <c r="AZ201" i="1"/>
  <c r="AZ183" i="1"/>
  <c r="AZ107" i="1"/>
  <c r="AZ103" i="1"/>
  <c r="AZ342" i="1"/>
  <c r="AZ340" i="1"/>
  <c r="AZ404" i="1"/>
  <c r="AZ677" i="1"/>
  <c r="AZ673" i="1"/>
  <c r="AZ676" i="1"/>
  <c r="AZ670" i="1"/>
  <c r="AZ846" i="1"/>
  <c r="AZ14" i="1"/>
  <c r="AZ79" i="1"/>
  <c r="AZ12" i="1"/>
  <c r="AZ896" i="1"/>
  <c r="P71" i="6" s="1"/>
  <c r="P113" i="6" s="1"/>
  <c r="G136" i="13" s="1"/>
  <c r="AZ853" i="1"/>
  <c r="AZ759" i="1"/>
  <c r="AZ748" i="1"/>
  <c r="AZ709" i="1"/>
  <c r="AZ601" i="1"/>
  <c r="AZ602" i="1"/>
  <c r="AZ498" i="1"/>
  <c r="AZ273" i="1"/>
  <c r="AZ218" i="1"/>
  <c r="AZ100" i="1"/>
  <c r="AZ96" i="1"/>
  <c r="AZ345" i="1"/>
  <c r="AZ356" i="1"/>
  <c r="AZ360" i="1"/>
  <c r="AZ350" i="1"/>
  <c r="AZ348" i="1"/>
  <c r="AZ841" i="1"/>
  <c r="AZ847" i="1"/>
  <c r="AZ544" i="1"/>
  <c r="AZ545" i="1"/>
  <c r="AZ758" i="1"/>
  <c r="AZ714" i="1"/>
  <c r="AZ707" i="1"/>
  <c r="AZ596" i="1"/>
  <c r="AZ600" i="1"/>
  <c r="AZ488" i="1"/>
  <c r="AZ364" i="1"/>
  <c r="AZ217" i="1"/>
  <c r="AZ99" i="1"/>
  <c r="AZ95" i="1"/>
  <c r="AZ344" i="1"/>
  <c r="AZ357" i="1"/>
  <c r="AZ361" i="1"/>
  <c r="AZ352" i="1"/>
  <c r="AZ838" i="1"/>
  <c r="AZ835" i="1"/>
  <c r="AZ469" i="1"/>
  <c r="AZ542" i="1"/>
  <c r="AZ898" i="1"/>
  <c r="P74" i="6" s="1"/>
  <c r="P116" i="6" s="1"/>
  <c r="G139" i="13" s="1"/>
  <c r="AZ761" i="1"/>
  <c r="AZ750" i="1"/>
  <c r="AZ713" i="1"/>
  <c r="AZ605" i="1"/>
  <c r="AZ594" i="1"/>
  <c r="AZ595" i="1"/>
  <c r="AZ367" i="1"/>
  <c r="AZ275" i="1"/>
  <c r="AZ124" i="1"/>
  <c r="AZ98" i="1"/>
  <c r="AZ351" i="1"/>
  <c r="AZ338" i="1"/>
  <c r="AZ358" i="1"/>
  <c r="AZ347" i="1"/>
  <c r="AZ354" i="1"/>
  <c r="AZ599" i="1"/>
  <c r="AZ843" i="1"/>
  <c r="AZ471" i="1"/>
  <c r="AZ541" i="1"/>
  <c r="AZ760" i="1"/>
  <c r="AZ749" i="1"/>
  <c r="AZ711" i="1"/>
  <c r="AZ603" i="1"/>
  <c r="AZ606" i="1"/>
  <c r="AZ593" i="1"/>
  <c r="AZ365" i="1"/>
  <c r="AZ219" i="1"/>
  <c r="AZ123" i="1"/>
  <c r="AZ97" i="1"/>
  <c r="AZ353" i="1"/>
  <c r="AZ355" i="1"/>
  <c r="AZ359" i="1"/>
  <c r="AZ346" i="1"/>
  <c r="AZ349" i="1"/>
  <c r="AZ764" i="1"/>
  <c r="AZ844" i="1"/>
  <c r="AZ472" i="1"/>
  <c r="AZ857" i="1"/>
  <c r="AZ892" i="1"/>
  <c r="AZ888" i="1"/>
  <c r="AZ887" i="1"/>
  <c r="AZ883" i="1"/>
  <c r="AZ876" i="1"/>
  <c r="AZ872" i="1"/>
  <c r="AZ831" i="1"/>
  <c r="AZ827" i="1"/>
  <c r="AZ821" i="1"/>
  <c r="AZ782" i="1"/>
  <c r="AZ822" i="1"/>
  <c r="AZ807" i="1"/>
  <c r="AZ780" i="1"/>
  <c r="AZ746" i="1"/>
  <c r="AZ742" i="1"/>
  <c r="AZ737" i="1"/>
  <c r="AZ733" i="1"/>
  <c r="AZ730" i="1"/>
  <c r="AZ726" i="1"/>
  <c r="AZ722" i="1"/>
  <c r="AZ718" i="1"/>
  <c r="AZ702" i="1"/>
  <c r="AZ698" i="1"/>
  <c r="AZ661" i="1"/>
  <c r="AZ621" i="1"/>
  <c r="AZ647" i="1"/>
  <c r="AZ635" i="1"/>
  <c r="AZ592" i="1"/>
  <c r="AZ620" i="1"/>
  <c r="AZ648" i="1"/>
  <c r="AZ636" i="1"/>
  <c r="AZ628" i="1"/>
  <c r="AZ588" i="1"/>
  <c r="AZ584" i="1"/>
  <c r="AZ580" i="1"/>
  <c r="AZ571" i="1"/>
  <c r="AZ527" i="1"/>
  <c r="AZ523" i="1"/>
  <c r="AZ519" i="1"/>
  <c r="AZ515" i="1"/>
  <c r="AZ511" i="1"/>
  <c r="AZ467" i="1"/>
  <c r="AZ496" i="1"/>
  <c r="AZ491" i="1"/>
  <c r="AZ484" i="1"/>
  <c r="AZ476" i="1"/>
  <c r="AZ466" i="1"/>
  <c r="AZ270" i="1"/>
  <c r="AZ266" i="1"/>
  <c r="AZ262" i="1"/>
  <c r="AZ377" i="1"/>
  <c r="AZ289" i="1"/>
  <c r="AZ277" i="1"/>
  <c r="AZ378" i="1"/>
  <c r="AZ285" i="1"/>
  <c r="AZ258" i="1"/>
  <c r="AZ254" i="1"/>
  <c r="AZ250" i="1"/>
  <c r="AZ246" i="1"/>
  <c r="AZ242" i="1"/>
  <c r="AZ238" i="1"/>
  <c r="AZ234" i="1"/>
  <c r="AZ230" i="1"/>
  <c r="AZ226" i="1"/>
  <c r="AZ222" i="1"/>
  <c r="AZ215" i="1"/>
  <c r="AZ211" i="1"/>
  <c r="AZ207" i="1"/>
  <c r="AZ194" i="1"/>
  <c r="AZ190" i="1"/>
  <c r="AZ186" i="1"/>
  <c r="AZ180" i="1"/>
  <c r="AZ175" i="1"/>
  <c r="AZ171" i="1"/>
  <c r="AZ167" i="1"/>
  <c r="AZ163" i="1"/>
  <c r="AZ159" i="1"/>
  <c r="AZ155" i="1"/>
  <c r="AZ151" i="1"/>
  <c r="AZ145" i="1"/>
  <c r="AZ141" i="1"/>
  <c r="AZ137" i="1"/>
  <c r="AZ133" i="1"/>
  <c r="AZ129" i="1"/>
  <c r="AZ125" i="1"/>
  <c r="AZ119" i="1"/>
  <c r="AZ115" i="1"/>
  <c r="AZ111" i="1"/>
  <c r="AZ177" i="1"/>
  <c r="AZ413" i="1"/>
  <c r="AZ412" i="1"/>
  <c r="AZ385" i="1"/>
  <c r="AZ389" i="1"/>
  <c r="AZ393" i="1"/>
  <c r="AZ397" i="1"/>
  <c r="AZ429" i="1"/>
  <c r="AZ384" i="1"/>
  <c r="AZ401" i="1"/>
  <c r="AZ417" i="1"/>
  <c r="AZ422" i="1"/>
  <c r="AZ646" i="1"/>
  <c r="AZ836" i="1"/>
  <c r="AZ681" i="1"/>
  <c r="AZ425" i="1"/>
  <c r="AZ663" i="1"/>
  <c r="AZ683" i="1"/>
  <c r="AZ779" i="1"/>
  <c r="AZ655" i="1"/>
  <c r="AZ659" i="1"/>
  <c r="AZ682" i="1"/>
  <c r="AZ848" i="1"/>
  <c r="AZ298" i="1"/>
  <c r="AZ312" i="1"/>
  <c r="AZ315" i="1"/>
  <c r="AZ327" i="1"/>
  <c r="AZ334" i="1"/>
  <c r="AZ770" i="1"/>
  <c r="AZ784" i="1"/>
  <c r="AZ562" i="1"/>
  <c r="AZ566" i="1"/>
  <c r="AZ34" i="1"/>
  <c r="AZ42" i="1"/>
  <c r="AZ50" i="1"/>
  <c r="AZ58" i="1"/>
  <c r="AZ66" i="1"/>
  <c r="AZ74" i="1"/>
  <c r="AZ82" i="1"/>
  <c r="AZ90" i="1"/>
  <c r="AZ326" i="1"/>
  <c r="AZ26" i="1"/>
  <c r="AZ30" i="1"/>
  <c r="AZ895" i="1"/>
  <c r="AZ291" i="1"/>
  <c r="AZ307" i="1"/>
  <c r="AZ300" i="1"/>
  <c r="AZ316" i="1"/>
  <c r="AZ323" i="1"/>
  <c r="AZ332" i="1"/>
  <c r="AZ21" i="1"/>
  <c r="AZ37" i="1"/>
  <c r="AZ45" i="1"/>
  <c r="AZ53" i="1"/>
  <c r="AZ61" i="1"/>
  <c r="AZ69" i="1"/>
  <c r="AZ87" i="1"/>
  <c r="AZ787" i="1"/>
  <c r="AZ800" i="1"/>
  <c r="AZ530" i="1"/>
  <c r="AZ557" i="1"/>
  <c r="AZ435" i="1"/>
  <c r="AZ442" i="1"/>
  <c r="AZ450" i="1"/>
  <c r="AZ458" i="1"/>
  <c r="AZ503" i="1"/>
  <c r="AZ507" i="1"/>
  <c r="AZ533" i="1"/>
  <c r="AZ531" i="1"/>
  <c r="AZ439" i="1"/>
  <c r="AZ447" i="1"/>
  <c r="AZ455" i="1"/>
  <c r="AZ463" i="1"/>
  <c r="AZ547" i="1"/>
  <c r="AZ904" i="1"/>
  <c r="P81" i="6" s="1"/>
  <c r="P123" i="6" s="1"/>
  <c r="G146" i="13" s="1"/>
  <c r="AZ814" i="1"/>
  <c r="AZ869" i="1"/>
  <c r="AZ555" i="1"/>
  <c r="AZ865" i="1"/>
  <c r="AZ556" i="1"/>
  <c r="AZ861" i="1"/>
  <c r="AZ871" i="1"/>
  <c r="AZ891" i="1"/>
  <c r="AZ881" i="1"/>
  <c r="AZ886" i="1"/>
  <c r="AZ882" i="1"/>
  <c r="AZ866" i="1"/>
  <c r="AZ875" i="1"/>
  <c r="AZ830" i="1"/>
  <c r="AZ826" i="1"/>
  <c r="AZ820" i="1"/>
  <c r="AZ778" i="1"/>
  <c r="AZ810" i="1"/>
  <c r="AZ806" i="1"/>
  <c r="AZ776" i="1"/>
  <c r="AZ745" i="1"/>
  <c r="AZ741" i="1"/>
  <c r="AZ736" i="1"/>
  <c r="AZ732" i="1"/>
  <c r="AZ729" i="1"/>
  <c r="AZ725" i="1"/>
  <c r="AZ721" i="1"/>
  <c r="AZ717" i="1"/>
  <c r="AZ701" i="1"/>
  <c r="AZ697" i="1"/>
  <c r="AZ627" i="1"/>
  <c r="AZ619" i="1"/>
  <c r="AZ641" i="1"/>
  <c r="AZ633" i="1"/>
  <c r="AZ626" i="1"/>
  <c r="AZ618" i="1"/>
  <c r="AZ642" i="1"/>
  <c r="AZ634" i="1"/>
  <c r="AZ591" i="1"/>
  <c r="AZ587" i="1"/>
  <c r="AZ583" i="1"/>
  <c r="AZ579" i="1"/>
  <c r="AZ570" i="1"/>
  <c r="AZ526" i="1"/>
  <c r="AZ522" i="1"/>
  <c r="AZ518" i="1"/>
  <c r="AZ514" i="1"/>
  <c r="AZ510" i="1"/>
  <c r="AZ465" i="1"/>
  <c r="AZ494" i="1"/>
  <c r="AZ490" i="1"/>
  <c r="AZ481" i="1"/>
  <c r="AZ475" i="1"/>
  <c r="AZ464" i="1"/>
  <c r="AZ269" i="1"/>
  <c r="AZ265" i="1"/>
  <c r="AZ261" i="1"/>
  <c r="AZ375" i="1"/>
  <c r="AZ286" i="1"/>
  <c r="AZ288" i="1"/>
  <c r="AZ376" i="1"/>
  <c r="AZ280" i="1"/>
  <c r="AZ257" i="1"/>
  <c r="AZ253" i="1"/>
  <c r="AZ249" i="1"/>
  <c r="AZ245" i="1"/>
  <c r="AZ241" i="1"/>
  <c r="AZ237" i="1"/>
  <c r="AZ233" i="1"/>
  <c r="AZ229" i="1"/>
  <c r="AZ225" i="1"/>
  <c r="AZ221" i="1"/>
  <c r="AZ214" i="1"/>
  <c r="AZ210" i="1"/>
  <c r="AZ197" i="1"/>
  <c r="AZ193" i="1"/>
  <c r="AZ189" i="1"/>
  <c r="AZ185" i="1"/>
  <c r="AZ179" i="1"/>
  <c r="AZ174" i="1"/>
  <c r="AZ170" i="1"/>
  <c r="AZ166" i="1"/>
  <c r="AZ162" i="1"/>
  <c r="AZ158" i="1"/>
  <c r="AZ154" i="1"/>
  <c r="AZ150" i="1"/>
  <c r="AZ144" i="1"/>
  <c r="AZ140" i="1"/>
  <c r="AZ136" i="1"/>
  <c r="AZ132" i="1"/>
  <c r="AZ128" i="1"/>
  <c r="AZ122" i="1"/>
  <c r="AZ118" i="1"/>
  <c r="AZ114" i="1"/>
  <c r="AZ110" i="1"/>
  <c r="AZ94" i="1"/>
  <c r="AZ409" i="1"/>
  <c r="AZ421" i="1"/>
  <c r="AZ386" i="1"/>
  <c r="AZ390" i="1"/>
  <c r="AZ394" i="1"/>
  <c r="AZ414" i="1"/>
  <c r="AZ795" i="1"/>
  <c r="AZ398" i="1"/>
  <c r="AZ402" i="1"/>
  <c r="AZ419" i="1"/>
  <c r="AZ643" i="1"/>
  <c r="AZ651" i="1"/>
  <c r="AZ775" i="1"/>
  <c r="AZ777" i="1"/>
  <c r="AZ427" i="1"/>
  <c r="AZ664" i="1"/>
  <c r="AZ842" i="1"/>
  <c r="AZ420" i="1"/>
  <c r="AZ656" i="1"/>
  <c r="AZ660" i="1"/>
  <c r="AZ685" i="1"/>
  <c r="AZ849" i="1"/>
  <c r="AZ306" i="1"/>
  <c r="AZ299" i="1"/>
  <c r="AZ320" i="1"/>
  <c r="AZ329" i="1"/>
  <c r="AZ470" i="1"/>
  <c r="AZ771" i="1"/>
  <c r="AZ802" i="1"/>
  <c r="AZ563" i="1"/>
  <c r="AZ22" i="1"/>
  <c r="AZ36" i="1"/>
  <c r="AZ44" i="1"/>
  <c r="AZ52" i="1"/>
  <c r="AZ60" i="1"/>
  <c r="AZ68" i="1"/>
  <c r="AZ76" i="1"/>
  <c r="AZ84" i="1"/>
  <c r="AZ92" i="1"/>
  <c r="AZ799" i="1"/>
  <c r="AZ27" i="1"/>
  <c r="AZ31" i="1"/>
  <c r="AZ789" i="1"/>
  <c r="AZ295" i="1"/>
  <c r="AZ309" i="1"/>
  <c r="AZ302" i="1"/>
  <c r="AZ317" i="1"/>
  <c r="AZ325" i="1"/>
  <c r="AZ335" i="1"/>
  <c r="AZ25" i="1"/>
  <c r="AZ39" i="1"/>
  <c r="AZ47" i="1"/>
  <c r="AZ55" i="1"/>
  <c r="AZ63" i="1"/>
  <c r="AZ71" i="1"/>
  <c r="AZ89" i="1"/>
  <c r="AZ319" i="1"/>
  <c r="AZ559" i="1"/>
  <c r="AZ548" i="1"/>
  <c r="AZ93" i="1"/>
  <c r="AZ436" i="1"/>
  <c r="AZ444" i="1"/>
  <c r="AZ452" i="1"/>
  <c r="AZ460" i="1"/>
  <c r="AZ504" i="1"/>
  <c r="AZ508" i="1"/>
  <c r="AZ535" i="1"/>
  <c r="AZ532" i="1"/>
  <c r="AZ441" i="1"/>
  <c r="AZ449" i="1"/>
  <c r="AZ457" i="1"/>
  <c r="AZ534" i="1"/>
  <c r="AZ818" i="1"/>
  <c r="AZ552" i="1"/>
  <c r="AZ864" i="1"/>
  <c r="AZ899" i="1"/>
  <c r="P76" i="6" s="1"/>
  <c r="P118" i="6" s="1"/>
  <c r="G141" i="13" s="1"/>
  <c r="AZ558" i="1"/>
  <c r="AZ868" i="1"/>
  <c r="AZ550" i="1"/>
  <c r="AZ852" i="1"/>
  <c r="AZ870" i="1"/>
  <c r="AZ894" i="1"/>
  <c r="AZ890" i="1"/>
  <c r="AZ879" i="1"/>
  <c r="AZ885" i="1"/>
  <c r="AZ880" i="1"/>
  <c r="AZ862" i="1"/>
  <c r="AZ873" i="1"/>
  <c r="AZ829" i="1"/>
  <c r="AZ825" i="1"/>
  <c r="AZ819" i="1"/>
  <c r="AZ774" i="1"/>
  <c r="AZ809" i="1"/>
  <c r="AZ805" i="1"/>
  <c r="AZ790" i="1"/>
  <c r="AZ744" i="1"/>
  <c r="AZ739" i="1"/>
  <c r="AZ735" i="1"/>
  <c r="AZ731" i="1"/>
  <c r="AZ728" i="1"/>
  <c r="AZ724" i="1"/>
  <c r="AZ720" i="1"/>
  <c r="AZ704" i="1"/>
  <c r="AZ700" i="1"/>
  <c r="AZ696" i="1"/>
  <c r="AZ625" i="1"/>
  <c r="AZ617" i="1"/>
  <c r="AZ639" i="1"/>
  <c r="AZ631" i="1"/>
  <c r="AZ624" i="1"/>
  <c r="AZ616" i="1"/>
  <c r="AZ640" i="1"/>
  <c r="AZ632" i="1"/>
  <c r="AZ590" i="1"/>
  <c r="AZ586" i="1"/>
  <c r="AZ582" i="1"/>
  <c r="AZ573" i="1"/>
  <c r="AZ569" i="1"/>
  <c r="AZ525" i="1"/>
  <c r="AZ521" i="1"/>
  <c r="AZ517" i="1"/>
  <c r="AZ513" i="1"/>
  <c r="AZ509" i="1"/>
  <c r="AZ499" i="1"/>
  <c r="AZ493" i="1"/>
  <c r="AZ487" i="1"/>
  <c r="AZ480" i="1"/>
  <c r="AZ474" i="1"/>
  <c r="AZ287" i="1"/>
  <c r="AZ268" i="1"/>
  <c r="AZ264" i="1"/>
  <c r="AZ260" i="1"/>
  <c r="AZ373" i="1"/>
  <c r="AZ284" i="1"/>
  <c r="AZ283" i="1"/>
  <c r="AZ374" i="1"/>
  <c r="AZ279" i="1"/>
  <c r="AZ256" i="1"/>
  <c r="AZ252" i="1"/>
  <c r="AZ248" i="1"/>
  <c r="AZ244" i="1"/>
  <c r="AZ240" i="1"/>
  <c r="AZ236" i="1"/>
  <c r="AZ232" i="1"/>
  <c r="AZ228" i="1"/>
  <c r="AZ224" i="1"/>
  <c r="AZ220" i="1"/>
  <c r="AZ213" i="1"/>
  <c r="AZ209" i="1"/>
  <c r="AZ196" i="1"/>
  <c r="AZ192" i="1"/>
  <c r="AZ188" i="1"/>
  <c r="AZ184" i="1"/>
  <c r="AZ178" i="1"/>
  <c r="AZ173" i="1"/>
  <c r="AZ169" i="1"/>
  <c r="AZ165" i="1"/>
  <c r="AZ161" i="1"/>
  <c r="AZ157" i="1"/>
  <c r="AZ153" i="1"/>
  <c r="AZ147" i="1"/>
  <c r="AZ143" i="1"/>
  <c r="AZ139" i="1"/>
  <c r="AZ135" i="1"/>
  <c r="AZ131" i="1"/>
  <c r="AZ127" i="1"/>
  <c r="AZ121" i="1"/>
  <c r="AZ117" i="1"/>
  <c r="AZ113" i="1"/>
  <c r="AZ109" i="1"/>
  <c r="AZ381" i="1"/>
  <c r="AZ410" i="1"/>
  <c r="AZ423" i="1"/>
  <c r="AZ387" i="1"/>
  <c r="AZ391" i="1"/>
  <c r="AZ395" i="1"/>
  <c r="AZ416" i="1"/>
  <c r="AZ767" i="1"/>
  <c r="AZ399" i="1"/>
  <c r="AZ403" i="1"/>
  <c r="AZ424" i="1"/>
  <c r="AZ644" i="1"/>
  <c r="AZ653" i="1"/>
  <c r="AZ684" i="1"/>
  <c r="AZ781" i="1"/>
  <c r="AZ652" i="1"/>
  <c r="AZ665" i="1"/>
  <c r="AZ839" i="1"/>
  <c r="AZ428" i="1"/>
  <c r="AZ657" i="1"/>
  <c r="AZ678" i="1"/>
  <c r="AZ686" i="1"/>
  <c r="AZ290" i="1"/>
  <c r="AZ308" i="1"/>
  <c r="AZ301" i="1"/>
  <c r="AZ322" i="1"/>
  <c r="AZ331" i="1"/>
  <c r="AZ768" i="1"/>
  <c r="AZ772" i="1"/>
  <c r="AZ560" i="1"/>
  <c r="AZ564" i="1"/>
  <c r="AZ24" i="1"/>
  <c r="AZ38" i="1"/>
  <c r="AZ46" i="1"/>
  <c r="AZ54" i="1"/>
  <c r="AZ62" i="1"/>
  <c r="AZ70" i="1"/>
  <c r="AZ78" i="1"/>
  <c r="AZ86" i="1"/>
  <c r="AZ783" i="1"/>
  <c r="AZ801" i="1"/>
  <c r="AZ28" i="1"/>
  <c r="AZ32" i="1"/>
  <c r="AZ791" i="1"/>
  <c r="AZ297" i="1"/>
  <c r="AZ311" i="1"/>
  <c r="AZ304" i="1"/>
  <c r="AZ318" i="1"/>
  <c r="AZ328" i="1"/>
  <c r="AZ797" i="1"/>
  <c r="AZ33" i="1"/>
  <c r="AZ41" i="1"/>
  <c r="AZ49" i="1"/>
  <c r="AZ57" i="1"/>
  <c r="AZ65" i="1"/>
  <c r="AZ73" i="1"/>
  <c r="AZ91" i="1"/>
  <c r="AZ336" i="1"/>
  <c r="AZ431" i="1"/>
  <c r="AZ549" i="1"/>
  <c r="AZ432" i="1"/>
  <c r="AZ438" i="1"/>
  <c r="AZ446" i="1"/>
  <c r="AZ454" i="1"/>
  <c r="AZ462" i="1"/>
  <c r="AZ505" i="1"/>
  <c r="AZ501" i="1"/>
  <c r="AZ537" i="1"/>
  <c r="AZ430" i="1"/>
  <c r="AZ443" i="1"/>
  <c r="AZ451" i="1"/>
  <c r="AZ459" i="1"/>
  <c r="AZ536" i="1"/>
  <c r="AZ860" i="1"/>
  <c r="AZ811" i="1"/>
  <c r="AZ858" i="1"/>
  <c r="AZ903" i="1"/>
  <c r="P80" i="6" s="1"/>
  <c r="P122" i="6" s="1"/>
  <c r="G145" i="13" s="1"/>
  <c r="AZ812" i="1"/>
  <c r="AZ900" i="1"/>
  <c r="P77" i="6" s="1"/>
  <c r="P119" i="6" s="1"/>
  <c r="G142" i="13" s="1"/>
  <c r="AZ813" i="1"/>
  <c r="AZ851" i="1"/>
  <c r="AZ897" i="1"/>
  <c r="P73" i="6" s="1"/>
  <c r="P115" i="6" s="1"/>
  <c r="G138" i="13" s="1"/>
  <c r="AZ893" i="1"/>
  <c r="AZ889" i="1"/>
  <c r="AZ877" i="1"/>
  <c r="AZ884" i="1"/>
  <c r="AZ878" i="1"/>
  <c r="AZ874" i="1"/>
  <c r="AZ832" i="1"/>
  <c r="AZ828" i="1"/>
  <c r="AZ824" i="1"/>
  <c r="AZ788" i="1"/>
  <c r="AZ823" i="1"/>
  <c r="AZ808" i="1"/>
  <c r="AZ804" i="1"/>
  <c r="AZ786" i="1"/>
  <c r="AZ743" i="1"/>
  <c r="AZ738" i="1"/>
  <c r="AZ734" i="1"/>
  <c r="AZ740" i="1"/>
  <c r="AZ727" i="1"/>
  <c r="AZ723" i="1"/>
  <c r="AZ719" i="1"/>
  <c r="AZ703" i="1"/>
  <c r="AZ699" i="1"/>
  <c r="AZ695" i="1"/>
  <c r="AZ623" i="1"/>
  <c r="AZ649" i="1"/>
  <c r="AZ637" i="1"/>
  <c r="AZ629" i="1"/>
  <c r="AZ622" i="1"/>
  <c r="AZ650" i="1"/>
  <c r="AZ638" i="1"/>
  <c r="AZ630" i="1"/>
  <c r="AZ589" i="1"/>
  <c r="AZ585" i="1"/>
  <c r="AZ581" i="1"/>
  <c r="AZ572" i="1"/>
  <c r="AZ528" i="1"/>
  <c r="AZ524" i="1"/>
  <c r="AZ520" i="1"/>
  <c r="AZ516" i="1"/>
  <c r="AZ512" i="1"/>
  <c r="AZ500" i="1"/>
  <c r="AZ497" i="1"/>
  <c r="AZ492" i="1"/>
  <c r="AZ486" i="1"/>
  <c r="AZ478" i="1"/>
  <c r="AZ473" i="1"/>
  <c r="AZ271" i="1"/>
  <c r="AZ267" i="1"/>
  <c r="AZ263" i="1"/>
  <c r="AZ379" i="1"/>
  <c r="AZ371" i="1"/>
  <c r="AZ278" i="1"/>
  <c r="AZ380" i="1"/>
  <c r="AZ372" i="1"/>
  <c r="AZ259" i="1"/>
  <c r="AZ255" i="1"/>
  <c r="AZ251" i="1"/>
  <c r="AZ247" i="1"/>
  <c r="AZ243" i="1"/>
  <c r="AZ239" i="1"/>
  <c r="AZ235" i="1"/>
  <c r="AZ231" i="1"/>
  <c r="AZ227" i="1"/>
  <c r="AZ223" i="1"/>
  <c r="AZ216" i="1"/>
  <c r="AZ212" i="1"/>
  <c r="AZ208" i="1"/>
  <c r="AZ195" i="1"/>
  <c r="AZ191" i="1"/>
  <c r="AZ187" i="1"/>
  <c r="AZ181" i="1"/>
  <c r="AZ176" i="1"/>
  <c r="AZ172" i="1"/>
  <c r="AZ168" i="1"/>
  <c r="AZ164" i="1"/>
  <c r="AZ160" i="1"/>
  <c r="AZ156" i="1"/>
  <c r="AZ152" i="1"/>
  <c r="AZ146" i="1"/>
  <c r="AZ142" i="1"/>
  <c r="AZ138" i="1"/>
  <c r="AZ134" i="1"/>
  <c r="AZ130" i="1"/>
  <c r="AZ126" i="1"/>
  <c r="AZ120" i="1"/>
  <c r="AZ116" i="1"/>
  <c r="AZ112" i="1"/>
  <c r="AZ108" i="1"/>
  <c r="AZ383" i="1"/>
  <c r="AZ411" i="1"/>
  <c r="AZ793" i="1"/>
  <c r="AZ388" i="1"/>
  <c r="AZ392" i="1"/>
  <c r="AZ396" i="1"/>
  <c r="AZ418" i="1"/>
  <c r="AZ382" i="1"/>
  <c r="AZ400" i="1"/>
  <c r="AZ415" i="1"/>
  <c r="AZ426" i="1"/>
  <c r="AZ645" i="1"/>
  <c r="AZ833" i="1"/>
  <c r="AZ679" i="1"/>
  <c r="AZ785" i="1"/>
  <c r="AZ662" i="1"/>
  <c r="AZ666" i="1"/>
  <c r="AZ766" i="1"/>
  <c r="AZ654" i="1"/>
  <c r="AZ658" i="1"/>
  <c r="AZ680" i="1"/>
  <c r="AZ687" i="1"/>
  <c r="AZ296" i="1"/>
  <c r="AZ310" i="1"/>
  <c r="AZ303" i="1"/>
  <c r="AZ324" i="1"/>
  <c r="AZ333" i="1"/>
  <c r="AZ769" i="1"/>
  <c r="AZ773" i="1"/>
  <c r="AZ561" i="1"/>
  <c r="AZ565" i="1"/>
  <c r="AZ19" i="1"/>
  <c r="AZ40" i="1"/>
  <c r="AZ48" i="1"/>
  <c r="AZ56" i="1"/>
  <c r="AZ64" i="1"/>
  <c r="AZ72" i="1"/>
  <c r="AZ80" i="1"/>
  <c r="AZ88" i="1"/>
  <c r="AZ794" i="1"/>
  <c r="AZ796" i="1"/>
  <c r="AZ29" i="1"/>
  <c r="AZ23" i="1"/>
  <c r="AZ792" i="1"/>
  <c r="AZ305" i="1"/>
  <c r="AZ313" i="1"/>
  <c r="AZ314" i="1"/>
  <c r="AZ321" i="1"/>
  <c r="AZ330" i="1"/>
  <c r="AZ20" i="1"/>
  <c r="AZ35" i="1"/>
  <c r="AZ43" i="1"/>
  <c r="AZ51" i="1"/>
  <c r="AZ59" i="1"/>
  <c r="AZ67" i="1"/>
  <c r="AZ75" i="1"/>
  <c r="AZ850" i="1"/>
  <c r="AZ798" i="1"/>
  <c r="AZ433" i="1"/>
  <c r="AZ554" i="1"/>
  <c r="AZ434" i="1"/>
  <c r="AZ440" i="1"/>
  <c r="AZ448" i="1"/>
  <c r="AZ456" i="1"/>
  <c r="AZ502" i="1"/>
  <c r="AZ506" i="1"/>
  <c r="AZ529" i="1"/>
  <c r="AZ551" i="1"/>
  <c r="AZ437" i="1"/>
  <c r="AZ445" i="1"/>
  <c r="AZ453" i="1"/>
  <c r="AZ461" i="1"/>
  <c r="AZ553" i="1"/>
  <c r="AZ863" i="1"/>
  <c r="AZ815" i="1"/>
  <c r="AZ867" i="1"/>
  <c r="AZ902" i="1"/>
  <c r="P79" i="6" s="1"/>
  <c r="P121" i="6" s="1"/>
  <c r="G144" i="13" s="1"/>
  <c r="AZ817" i="1"/>
  <c r="AZ546" i="1"/>
  <c r="AZ816" i="1"/>
  <c r="AZ859" i="1"/>
  <c r="AZ901" i="1"/>
  <c r="P78" i="6" s="1"/>
  <c r="P120" i="6" s="1"/>
  <c r="G143" i="13" s="1"/>
  <c r="BA1" i="1"/>
  <c r="AZ10" i="1"/>
  <c r="AZ9" i="1"/>
  <c r="O49" i="6"/>
  <c r="O55" i="6"/>
  <c r="O97" i="6" s="1"/>
  <c r="F120" i="13" s="1"/>
  <c r="O57" i="6"/>
  <c r="O99" i="6" s="1"/>
  <c r="F122" i="13" s="1"/>
  <c r="O60" i="6"/>
  <c r="O102" i="6" s="1"/>
  <c r="F125" i="13" s="1"/>
  <c r="O56" i="6"/>
  <c r="O98" i="6" s="1"/>
  <c r="F121" i="13" s="1"/>
  <c r="O61" i="6"/>
  <c r="O103" i="6" s="1"/>
  <c r="F126" i="13" s="1"/>
  <c r="O58" i="6"/>
  <c r="O100" i="6" s="1"/>
  <c r="F123" i="13" s="1"/>
  <c r="M124" i="6"/>
  <c r="D113" i="13"/>
  <c r="D147" i="13" s="1"/>
  <c r="Q9" i="6"/>
  <c r="Q12" i="6"/>
  <c r="R41" i="6"/>
  <c r="Q13" i="6"/>
  <c r="Q11" i="6"/>
  <c r="Q20" i="6"/>
  <c r="P42" i="6"/>
  <c r="B15" i="10"/>
  <c r="B50" i="10" s="1"/>
  <c r="C48" i="10" s="1"/>
  <c r="Q16" i="6"/>
  <c r="F23" i="9"/>
  <c r="G53" i="37"/>
  <c r="G34" i="37"/>
  <c r="P53" i="37"/>
  <c r="H53" i="37"/>
  <c r="O53" i="37" s="1"/>
  <c r="P34" i="37"/>
  <c r="H34" i="37"/>
  <c r="O34" i="37" s="1"/>
  <c r="F34" i="37"/>
  <c r="F53" i="37"/>
  <c r="Q19" i="6"/>
  <c r="Q21" i="6"/>
  <c r="Q26" i="6"/>
  <c r="Q10" i="6"/>
  <c r="Q23" i="6"/>
  <c r="Q24" i="6"/>
  <c r="Q18" i="6"/>
  <c r="Q15" i="6"/>
  <c r="F113" i="13"/>
  <c r="Q8" i="6"/>
  <c r="Q14" i="6"/>
  <c r="Q17" i="6"/>
  <c r="AF1" i="1"/>
  <c r="R40" i="6"/>
  <c r="AE10" i="1"/>
  <c r="R33" i="6"/>
  <c r="R36" i="6"/>
  <c r="R31" i="6"/>
  <c r="R38" i="6"/>
  <c r="R39" i="6"/>
  <c r="AE9" i="1"/>
  <c r="R37" i="6"/>
  <c r="R34" i="6"/>
  <c r="O82" i="6" l="1"/>
  <c r="O91" i="6"/>
  <c r="P55" i="6"/>
  <c r="P97" i="6" s="1"/>
  <c r="G120" i="13" s="1"/>
  <c r="P56" i="6"/>
  <c r="P98" i="6" s="1"/>
  <c r="G121" i="13" s="1"/>
  <c r="P53" i="6"/>
  <c r="P95" i="6" s="1"/>
  <c r="G118" i="13" s="1"/>
  <c r="P57" i="6"/>
  <c r="P99" i="6" s="1"/>
  <c r="G122" i="13" s="1"/>
  <c r="P58" i="6"/>
  <c r="P100" i="6" s="1"/>
  <c r="G123" i="13" s="1"/>
  <c r="P60" i="6"/>
  <c r="P102" i="6" s="1"/>
  <c r="G125" i="13" s="1"/>
  <c r="P48" i="6"/>
  <c r="P66" i="6"/>
  <c r="P108" i="6" s="1"/>
  <c r="G131" i="13" s="1"/>
  <c r="P52" i="6"/>
  <c r="P94" i="6" s="1"/>
  <c r="G117" i="13" s="1"/>
  <c r="AF16" i="1"/>
  <c r="AF96" i="1"/>
  <c r="AF367" i="1"/>
  <c r="AF123" i="1"/>
  <c r="AF357" i="1"/>
  <c r="AF498" i="1"/>
  <c r="AF599" i="1"/>
  <c r="AF594" i="1"/>
  <c r="AF713" i="1"/>
  <c r="AF761" i="1"/>
  <c r="AF338" i="1"/>
  <c r="AF838" i="1"/>
  <c r="AF97" i="1"/>
  <c r="AF352" i="1"/>
  <c r="AF472" i="1"/>
  <c r="AF844" i="1"/>
  <c r="AF898" i="1"/>
  <c r="AF219" i="1"/>
  <c r="AF350" i="1"/>
  <c r="AF544" i="1"/>
  <c r="AF750" i="1"/>
  <c r="AF124" i="1"/>
  <c r="AF351" i="1"/>
  <c r="AF359" i="1"/>
  <c r="AF600" i="1"/>
  <c r="AF596" i="1"/>
  <c r="AF714" i="1"/>
  <c r="AF469" i="1"/>
  <c r="AF545" i="1"/>
  <c r="AF758" i="1"/>
  <c r="AF349" i="1"/>
  <c r="AF358" i="1"/>
  <c r="AF605" i="1"/>
  <c r="AF857" i="1"/>
  <c r="AF275" i="1"/>
  <c r="AF360" i="1"/>
  <c r="AF344" i="1"/>
  <c r="AF707" i="1"/>
  <c r="AF764" i="1"/>
  <c r="AF99" i="1"/>
  <c r="AF98" i="1"/>
  <c r="AF354" i="1"/>
  <c r="AF748" i="1"/>
  <c r="AF843" i="1"/>
  <c r="AF217" i="1"/>
  <c r="AF345" i="1"/>
  <c r="AF353" i="1"/>
  <c r="AF361" i="1"/>
  <c r="AF602" i="1"/>
  <c r="AF601" i="1"/>
  <c r="AF364" i="1"/>
  <c r="AF471" i="1"/>
  <c r="AF759" i="1"/>
  <c r="AF835" i="1"/>
  <c r="AF346" i="1"/>
  <c r="AF541" i="1"/>
  <c r="AF593" i="1"/>
  <c r="AF709" i="1"/>
  <c r="AF95" i="1"/>
  <c r="AF365" i="1"/>
  <c r="AF760" i="1"/>
  <c r="AF348" i="1"/>
  <c r="AF355" i="1"/>
  <c r="AF488" i="1"/>
  <c r="AF595" i="1"/>
  <c r="AF711" i="1"/>
  <c r="AF606" i="1"/>
  <c r="AF749" i="1"/>
  <c r="AF841" i="1"/>
  <c r="AF847" i="1"/>
  <c r="AF100" i="1"/>
  <c r="AF218" i="1"/>
  <c r="AF347" i="1"/>
  <c r="AF356" i="1"/>
  <c r="AF273" i="1"/>
  <c r="AF542" i="1"/>
  <c r="AF603" i="1"/>
  <c r="AF293" i="1"/>
  <c r="AF674" i="1"/>
  <c r="AF716" i="1"/>
  <c r="AF495" i="1"/>
  <c r="AF669" i="1"/>
  <c r="AF708" i="1"/>
  <c r="AF483" i="1"/>
  <c r="AF612" i="1"/>
  <c r="AF107" i="1"/>
  <c r="AF856" i="1"/>
  <c r="AF12" i="1"/>
  <c r="AF751" i="1"/>
  <c r="AF340" i="1"/>
  <c r="AF615" i="1"/>
  <c r="AF102" i="1"/>
  <c r="AF609" i="1"/>
  <c r="AF77" i="1"/>
  <c r="AF198" i="1"/>
  <c r="AF343" i="1"/>
  <c r="AF755" i="1"/>
  <c r="AF405" i="1"/>
  <c r="AF688" i="1"/>
  <c r="AF752" i="1"/>
  <c r="AF85" i="1"/>
  <c r="AF577" i="1"/>
  <c r="AF11" i="1"/>
  <c r="AF489" i="1"/>
  <c r="AF706" i="1"/>
  <c r="AF482" i="1"/>
  <c r="AF610" i="1"/>
  <c r="AF693" i="1"/>
  <c r="AF896" i="1"/>
  <c r="AF611" i="1"/>
  <c r="AF671" i="1"/>
  <c r="AF29" i="1"/>
  <c r="AF36" i="1"/>
  <c r="AF44" i="1"/>
  <c r="AF114" i="1"/>
  <c r="AF122" i="1"/>
  <c r="AF132" i="1"/>
  <c r="AF140" i="1"/>
  <c r="AF150" i="1"/>
  <c r="AF158" i="1"/>
  <c r="AF166" i="1"/>
  <c r="AF174" i="1"/>
  <c r="AF178" i="1"/>
  <c r="AF192" i="1"/>
  <c r="AF209" i="1"/>
  <c r="AF220" i="1"/>
  <c r="AF228" i="1"/>
  <c r="AF236" i="1"/>
  <c r="AF244" i="1"/>
  <c r="AF252" i="1"/>
  <c r="AF260" i="1"/>
  <c r="AF302" i="1"/>
  <c r="AF263" i="1"/>
  <c r="AF271" i="1"/>
  <c r="AF301" i="1"/>
  <c r="AF388" i="1"/>
  <c r="AF317" i="1"/>
  <c r="AF329" i="1"/>
  <c r="AF401" i="1"/>
  <c r="AF433" i="1"/>
  <c r="AF416" i="1"/>
  <c r="AF427" i="1"/>
  <c r="AF459" i="1"/>
  <c r="AF467" i="1"/>
  <c r="AF484" i="1"/>
  <c r="AF496" i="1"/>
  <c r="AF430" i="1"/>
  <c r="AF423" i="1"/>
  <c r="AF456" i="1"/>
  <c r="AF464" i="1"/>
  <c r="AF555" i="1"/>
  <c r="AF566" i="1"/>
  <c r="AF515" i="1"/>
  <c r="AF523" i="1"/>
  <c r="AF561" i="1"/>
  <c r="AF579" i="1"/>
  <c r="AF587" i="1"/>
  <c r="AF627" i="1"/>
  <c r="AF678" i="1"/>
  <c r="AF652" i="1"/>
  <c r="AF702" i="1"/>
  <c r="AF737" i="1"/>
  <c r="AF773" i="1"/>
  <c r="AF794" i="1"/>
  <c r="AF804" i="1"/>
  <c r="AF781" i="1"/>
  <c r="AF826" i="1"/>
  <c r="AF861" i="1"/>
  <c r="AF850" i="1"/>
  <c r="AF897" i="1"/>
  <c r="AF894" i="1"/>
  <c r="AF26" i="1"/>
  <c r="AF41" i="1"/>
  <c r="AF49" i="1"/>
  <c r="AF613" i="1"/>
  <c r="AF855" i="1"/>
  <c r="AF101" i="1"/>
  <c r="AF607" i="1"/>
  <c r="AF83" i="1"/>
  <c r="AF366" i="1"/>
  <c r="AF576" i="1"/>
  <c r="AF692" i="1"/>
  <c r="AF363" i="1"/>
  <c r="AF18" i="1"/>
  <c r="AF148" i="1"/>
  <c r="AF667" i="1"/>
  <c r="AF845" i="1"/>
  <c r="AF105" i="1"/>
  <c r="AF276" i="1"/>
  <c r="AF840" i="1"/>
  <c r="AF754" i="1"/>
  <c r="AF479" i="1"/>
  <c r="AF608" i="1"/>
  <c r="AF149" i="1"/>
  <c r="AF337" i="1"/>
  <c r="AF539" i="1"/>
  <c r="AF854" i="1"/>
  <c r="AF106" i="1"/>
  <c r="AF370" i="1"/>
  <c r="AF578" i="1"/>
  <c r="AF81" i="1"/>
  <c r="AF575" i="1"/>
  <c r="AF691" i="1"/>
  <c r="AF339" i="1"/>
  <c r="AF567" i="1"/>
  <c r="AF103" i="1"/>
  <c r="AF281" i="1"/>
  <c r="AF406" i="1"/>
  <c r="AF17" i="1"/>
  <c r="AF63" i="1"/>
  <c r="AF89" i="1"/>
  <c r="AF60" i="1"/>
  <c r="AF76" i="1"/>
  <c r="AF92" i="1"/>
  <c r="AF184" i="1"/>
  <c r="AF378" i="1"/>
  <c r="AF387" i="1"/>
  <c r="AF381" i="1"/>
  <c r="AF397" i="1"/>
  <c r="AF442" i="1"/>
  <c r="AF502" i="1"/>
  <c r="AF553" i="1"/>
  <c r="AF635" i="1"/>
  <c r="AF643" i="1"/>
  <c r="AF620" i="1"/>
  <c r="AF628" i="1"/>
  <c r="AF660" i="1"/>
  <c r="AF724" i="1"/>
  <c r="AF742" i="1"/>
  <c r="AF817" i="1"/>
  <c r="AF795" i="1"/>
  <c r="AF849" i="1"/>
  <c r="AF873" i="1"/>
  <c r="AF880" i="1"/>
  <c r="AF104" i="1"/>
  <c r="AF407" i="1"/>
  <c r="AF272" i="1"/>
  <c r="AF837" i="1"/>
  <c r="AF292" i="1"/>
  <c r="AF543" i="1"/>
  <c r="AF604" i="1"/>
  <c r="AF672" i="1"/>
  <c r="AF675" i="1"/>
  <c r="AF846" i="1"/>
  <c r="AF204" i="1"/>
  <c r="AF404" i="1"/>
  <c r="AF670" i="1"/>
  <c r="AF183" i="1"/>
  <c r="AF477" i="1"/>
  <c r="AF79" i="1"/>
  <c r="AF574" i="1"/>
  <c r="AF690" i="1"/>
  <c r="AF13" i="1"/>
  <c r="AF342" i="1"/>
  <c r="AF853" i="1"/>
  <c r="AF201" i="1"/>
  <c r="AF15" i="1"/>
  <c r="AF765" i="1"/>
  <c r="AF362" i="1"/>
  <c r="AF14" i="1"/>
  <c r="AF205" i="1"/>
  <c r="AF40" i="1"/>
  <c r="AF48" i="1"/>
  <c r="AF110" i="1"/>
  <c r="AF118" i="1"/>
  <c r="AF128" i="1"/>
  <c r="AF136" i="1"/>
  <c r="AF144" i="1"/>
  <c r="AF154" i="1"/>
  <c r="AF162" i="1"/>
  <c r="AF170" i="1"/>
  <c r="AF188" i="1"/>
  <c r="AF196" i="1"/>
  <c r="AF213" i="1"/>
  <c r="AF224" i="1"/>
  <c r="AF232" i="1"/>
  <c r="AF240" i="1"/>
  <c r="AF248" i="1"/>
  <c r="AF256" i="1"/>
  <c r="AF310" i="1"/>
  <c r="AF325" i="1"/>
  <c r="AF402" i="1"/>
  <c r="AF335" i="1"/>
  <c r="AF267" i="1"/>
  <c r="AF291" i="1"/>
  <c r="AF333" i="1"/>
  <c r="AF422" i="1"/>
  <c r="AF451" i="1"/>
  <c r="AF476" i="1"/>
  <c r="AF491" i="1"/>
  <c r="AF409" i="1"/>
  <c r="AF448" i="1"/>
  <c r="AF531" i="1"/>
  <c r="AF511" i="1"/>
  <c r="AF519" i="1"/>
  <c r="AF527" i="1"/>
  <c r="AF570" i="1"/>
  <c r="AF583" i="1"/>
  <c r="AF591" i="1"/>
  <c r="AF619" i="1"/>
  <c r="AF206" i="1"/>
  <c r="AF203" i="1"/>
  <c r="AF200" i="1"/>
  <c r="AF757" i="1"/>
  <c r="AF747" i="1"/>
  <c r="AF294" i="1"/>
  <c r="AF369" i="1"/>
  <c r="AF538" i="1"/>
  <c r="AF673" i="1"/>
  <c r="AF274" i="1"/>
  <c r="AF468" i="1"/>
  <c r="AF763" i="1"/>
  <c r="AF710" i="1"/>
  <c r="AF341" i="1"/>
  <c r="AF568" i="1"/>
  <c r="AF694" i="1"/>
  <c r="AF689" i="1"/>
  <c r="AF712" i="1"/>
  <c r="AF676" i="1"/>
  <c r="AF282" i="1"/>
  <c r="AF540" i="1"/>
  <c r="AF597" i="1"/>
  <c r="AF598" i="1"/>
  <c r="AF762" i="1"/>
  <c r="AF368" i="1"/>
  <c r="AF485" i="1"/>
  <c r="AF614" i="1"/>
  <c r="AF705" i="1"/>
  <c r="AF803" i="1"/>
  <c r="AF202" i="1"/>
  <c r="AF668" i="1"/>
  <c r="AF199" i="1"/>
  <c r="AF756" i="1"/>
  <c r="AF182" i="1"/>
  <c r="AF408" i="1"/>
  <c r="AF677" i="1"/>
  <c r="AF753" i="1"/>
  <c r="AF715" i="1"/>
  <c r="AF834" i="1"/>
  <c r="AF25" i="1"/>
  <c r="AF33" i="1"/>
  <c r="AF55" i="1"/>
  <c r="AF71" i="1"/>
  <c r="AF23" i="1"/>
  <c r="AF52" i="1"/>
  <c r="AF68" i="1"/>
  <c r="AF84" i="1"/>
  <c r="AF288" i="1"/>
  <c r="AF318" i="1"/>
  <c r="AF309" i="1"/>
  <c r="AF320" i="1"/>
  <c r="AF373" i="1"/>
  <c r="AF435" i="1"/>
  <c r="AF534" i="1"/>
  <c r="AF683" i="1"/>
  <c r="AF696" i="1"/>
  <c r="AF636" i="1"/>
  <c r="AF664" i="1"/>
  <c r="AF698" i="1"/>
  <c r="AF733" i="1"/>
  <c r="AF746" i="1"/>
  <c r="AF780" i="1"/>
  <c r="AF811" i="1"/>
  <c r="AF786" i="1"/>
  <c r="AF802" i="1"/>
  <c r="AF45" i="1"/>
  <c r="AF20" i="1"/>
  <c r="AF62" i="1"/>
  <c r="AF111" i="1"/>
  <c r="AF119" i="1"/>
  <c r="AF129" i="1"/>
  <c r="AF137" i="1"/>
  <c r="AF145" i="1"/>
  <c r="AF155" i="1"/>
  <c r="AF163" i="1"/>
  <c r="AF171" i="1"/>
  <c r="AF189" i="1"/>
  <c r="AF197" i="1"/>
  <c r="AF214" i="1"/>
  <c r="AF225" i="1"/>
  <c r="AF233" i="1"/>
  <c r="AF241" i="1"/>
  <c r="AF249" i="1"/>
  <c r="AF257" i="1"/>
  <c r="AF296" i="1"/>
  <c r="AF312" i="1"/>
  <c r="AF400" i="1"/>
  <c r="AF268" i="1"/>
  <c r="AF277" i="1"/>
  <c r="AF295" i="1"/>
  <c r="AF323" i="1"/>
  <c r="AF382" i="1"/>
  <c r="AF330" i="1"/>
  <c r="AF453" i="1"/>
  <c r="AF478" i="1"/>
  <c r="AF492" i="1"/>
  <c r="AF411" i="1"/>
  <c r="AF450" i="1"/>
  <c r="AF560" i="1"/>
  <c r="AF551" i="1"/>
  <c r="AF571" i="1"/>
  <c r="AF584" i="1"/>
  <c r="AF621" i="1"/>
  <c r="AF644" i="1"/>
  <c r="AF697" i="1"/>
  <c r="AF647" i="1"/>
  <c r="AF680" i="1"/>
  <c r="AF699" i="1"/>
  <c r="AF719" i="1"/>
  <c r="AF734" i="1"/>
  <c r="AF767" i="1"/>
  <c r="AF783" i="1"/>
  <c r="AF778" i="1"/>
  <c r="AF809" i="1"/>
  <c r="AF820" i="1"/>
  <c r="AF772" i="1"/>
  <c r="AF813" i="1"/>
  <c r="AF831" i="1"/>
  <c r="AF839" i="1"/>
  <c r="AF865" i="1"/>
  <c r="AF889" i="1"/>
  <c r="AF891" i="1"/>
  <c r="AF59" i="1"/>
  <c r="AF75" i="1"/>
  <c r="AF24" i="1"/>
  <c r="AF56" i="1"/>
  <c r="AF72" i="1"/>
  <c r="AF88" i="1"/>
  <c r="AF180" i="1"/>
  <c r="AF279" i="1"/>
  <c r="AF374" i="1"/>
  <c r="AF286" i="1"/>
  <c r="AF280" i="1"/>
  <c r="AF313" i="1"/>
  <c r="AF377" i="1"/>
  <c r="AF410" i="1"/>
  <c r="AF431" i="1"/>
  <c r="AF420" i="1"/>
  <c r="AF444" i="1"/>
  <c r="AF443" i="1"/>
  <c r="AF470" i="1"/>
  <c r="AF559" i="1"/>
  <c r="AF536" i="1"/>
  <c r="AF631" i="1"/>
  <c r="AF686" i="1"/>
  <c r="AF616" i="1"/>
  <c r="AF640" i="1"/>
  <c r="AF649" i="1"/>
  <c r="AF656" i="1"/>
  <c r="AF685" i="1"/>
  <c r="AF722" i="1"/>
  <c r="AF730" i="1"/>
  <c r="AF788" i="1"/>
  <c r="AF787" i="1"/>
  <c r="AF785" i="1"/>
  <c r="AF818" i="1"/>
  <c r="AF862" i="1"/>
  <c r="AF874" i="1"/>
  <c r="AF876" i="1"/>
  <c r="AF887" i="1"/>
  <c r="AF61" i="1"/>
  <c r="AF87" i="1"/>
  <c r="AF58" i="1"/>
  <c r="AF74" i="1"/>
  <c r="AF90" i="1"/>
  <c r="AF181" i="1"/>
  <c r="AF321" i="1"/>
  <c r="AF376" i="1"/>
  <c r="AF385" i="1"/>
  <c r="AF299" i="1"/>
  <c r="AF379" i="1"/>
  <c r="AF412" i="1"/>
  <c r="AF501" i="1"/>
  <c r="AF514" i="1"/>
  <c r="AF522" i="1"/>
  <c r="AF537" i="1"/>
  <c r="AF633" i="1"/>
  <c r="AF618" i="1"/>
  <c r="AF642" i="1"/>
  <c r="AF651" i="1"/>
  <c r="AF658" i="1"/>
  <c r="AF723" i="1"/>
  <c r="AF741" i="1"/>
  <c r="AF791" i="1"/>
  <c r="AF650" i="1"/>
  <c r="AF645" i="1"/>
  <c r="AF728" i="1"/>
  <c r="AF766" i="1"/>
  <c r="AF836" i="1"/>
  <c r="AF902" i="1"/>
  <c r="AF57" i="1"/>
  <c r="AF54" i="1"/>
  <c r="AF86" i="1"/>
  <c r="AF179" i="1"/>
  <c r="AF278" i="1"/>
  <c r="AF372" i="1"/>
  <c r="AF283" i="1"/>
  <c r="AF311" i="1"/>
  <c r="AF375" i="1"/>
  <c r="AF284" i="1"/>
  <c r="AF334" i="1"/>
  <c r="AF440" i="1"/>
  <c r="AF436" i="1"/>
  <c r="AF445" i="1"/>
  <c r="AF507" i="1"/>
  <c r="AF512" i="1"/>
  <c r="AF520" i="1"/>
  <c r="AF528" i="1"/>
  <c r="AF535" i="1"/>
  <c r="AF629" i="1"/>
  <c r="AF661" i="1"/>
  <c r="AF592" i="1"/>
  <c r="AF684" i="1"/>
  <c r="AF638" i="1"/>
  <c r="AF666" i="1"/>
  <c r="AF721" i="1"/>
  <c r="AF729" i="1"/>
  <c r="AF796" i="1"/>
  <c r="AF819" i="1"/>
  <c r="AF768" i="1"/>
  <c r="AF790" i="1"/>
  <c r="AF872" i="1"/>
  <c r="AF882" i="1"/>
  <c r="AF886" i="1"/>
  <c r="AF895" i="1"/>
  <c r="AF31" i="1"/>
  <c r="AF38" i="1"/>
  <c r="AF46" i="1"/>
  <c r="AF108" i="1"/>
  <c r="AF116" i="1"/>
  <c r="AF126" i="1"/>
  <c r="AF134" i="1"/>
  <c r="AF142" i="1"/>
  <c r="AF152" i="1"/>
  <c r="AF160" i="1"/>
  <c r="AF168" i="1"/>
  <c r="AF176" i="1"/>
  <c r="AF186" i="1"/>
  <c r="AF194" i="1"/>
  <c r="AF211" i="1"/>
  <c r="AF222" i="1"/>
  <c r="AF230" i="1"/>
  <c r="AF238" i="1"/>
  <c r="AF246" i="1"/>
  <c r="AF254" i="1"/>
  <c r="AF306" i="1"/>
  <c r="AF322" i="1"/>
  <c r="AF265" i="1"/>
  <c r="AF392" i="1"/>
  <c r="AF331" i="1"/>
  <c r="AF447" i="1"/>
  <c r="AF463" i="1"/>
  <c r="AF474" i="1"/>
  <c r="AF487" i="1"/>
  <c r="AF499" i="1"/>
  <c r="AF426" i="1"/>
  <c r="AF460" i="1"/>
  <c r="AF547" i="1"/>
  <c r="AF509" i="1"/>
  <c r="AF517" i="1"/>
  <c r="AF525" i="1"/>
  <c r="AF557" i="1"/>
  <c r="AF565" i="1"/>
  <c r="AF581" i="1"/>
  <c r="AF589" i="1"/>
  <c r="AF704" i="1"/>
  <c r="AF731" i="1"/>
  <c r="AF739" i="1"/>
  <c r="AF775" i="1"/>
  <c r="AF799" i="1"/>
  <c r="AF806" i="1"/>
  <c r="AF776" i="1"/>
  <c r="AF828" i="1"/>
  <c r="AF852" i="1"/>
  <c r="AF867" i="1"/>
  <c r="AF901" i="1"/>
  <c r="AF899" i="1"/>
  <c r="AF32" i="1"/>
  <c r="AF39" i="1"/>
  <c r="AF47" i="1"/>
  <c r="AF109" i="1"/>
  <c r="AF117" i="1"/>
  <c r="AF127" i="1"/>
  <c r="AF135" i="1"/>
  <c r="AF143" i="1"/>
  <c r="AF153" i="1"/>
  <c r="AF161" i="1"/>
  <c r="AF169" i="1"/>
  <c r="AF177" i="1"/>
  <c r="AF187" i="1"/>
  <c r="AF195" i="1"/>
  <c r="AF212" i="1"/>
  <c r="AF223" i="1"/>
  <c r="AF231" i="1"/>
  <c r="AF239" i="1"/>
  <c r="AF247" i="1"/>
  <c r="AF255" i="1"/>
  <c r="AF308" i="1"/>
  <c r="AF316" i="1"/>
  <c r="AF326" i="1"/>
  <c r="AF266" i="1"/>
  <c r="AF394" i="1"/>
  <c r="AF290" i="1"/>
  <c r="AF328" i="1"/>
  <c r="AF449" i="1"/>
  <c r="AF475" i="1"/>
  <c r="AF490" i="1"/>
  <c r="AF421" i="1"/>
  <c r="AF396" i="1"/>
  <c r="AF428" i="1"/>
  <c r="AF446" i="1"/>
  <c r="AF462" i="1"/>
  <c r="AF508" i="1"/>
  <c r="AF505" i="1"/>
  <c r="AF548" i="1"/>
  <c r="AF718" i="1"/>
  <c r="AF830" i="1"/>
  <c r="AF881" i="1"/>
  <c r="AF890" i="1"/>
  <c r="AF22" i="1"/>
  <c r="AF37" i="1"/>
  <c r="AF91" i="1"/>
  <c r="AF115" i="1"/>
  <c r="AF125" i="1"/>
  <c r="AF133" i="1"/>
  <c r="AF141" i="1"/>
  <c r="AF151" i="1"/>
  <c r="AF159" i="1"/>
  <c r="AF167" i="1"/>
  <c r="AF175" i="1"/>
  <c r="AF185" i="1"/>
  <c r="AF193" i="1"/>
  <c r="AF210" i="1"/>
  <c r="AF221" i="1"/>
  <c r="AF229" i="1"/>
  <c r="AF237" i="1"/>
  <c r="AF245" i="1"/>
  <c r="AF253" i="1"/>
  <c r="AF304" i="1"/>
  <c r="AF264" i="1"/>
  <c r="AF303" i="1"/>
  <c r="AF390" i="1"/>
  <c r="AF403" i="1"/>
  <c r="AF429" i="1"/>
  <c r="AF418" i="1"/>
  <c r="AF461" i="1"/>
  <c r="AF473" i="1"/>
  <c r="AF486" i="1"/>
  <c r="AF497" i="1"/>
  <c r="AF424" i="1"/>
  <c r="AF458" i="1"/>
  <c r="AF466" i="1"/>
  <c r="AF504" i="1"/>
  <c r="AF532" i="1"/>
  <c r="AF556" i="1"/>
  <c r="AF563" i="1"/>
  <c r="AF580" i="1"/>
  <c r="AF588" i="1"/>
  <c r="AF653" i="1"/>
  <c r="AF654" i="1"/>
  <c r="AF703" i="1"/>
  <c r="AF738" i="1"/>
  <c r="AF816" i="1"/>
  <c r="AF805" i="1"/>
  <c r="AF782" i="1"/>
  <c r="AF827" i="1"/>
  <c r="AF869" i="1"/>
  <c r="AF851" i="1"/>
  <c r="AF51" i="1"/>
  <c r="AF67" i="1"/>
  <c r="AF93" i="1"/>
  <c r="AF64" i="1"/>
  <c r="AF80" i="1"/>
  <c r="AF383" i="1"/>
  <c r="AF391" i="1"/>
  <c r="AF261" i="1"/>
  <c r="AF305" i="1"/>
  <c r="AF336" i="1"/>
  <c r="AF287" i="1"/>
  <c r="AF441" i="1"/>
  <c r="AF437" i="1"/>
  <c r="AF417" i="1"/>
  <c r="AF506" i="1"/>
  <c r="AF550" i="1"/>
  <c r="AF529" i="1"/>
  <c r="AF639" i="1"/>
  <c r="AF655" i="1"/>
  <c r="AF679" i="1"/>
  <c r="AF624" i="1"/>
  <c r="AF632" i="1"/>
  <c r="AF726" i="1"/>
  <c r="AF744" i="1"/>
  <c r="AF774" i="1"/>
  <c r="AF798" i="1"/>
  <c r="AF864" i="1"/>
  <c r="AF877" i="1"/>
  <c r="AF883" i="1"/>
  <c r="AF21" i="1"/>
  <c r="AF53" i="1"/>
  <c r="AF69" i="1"/>
  <c r="AF19" i="1"/>
  <c r="AF50" i="1"/>
  <c r="AF66" i="1"/>
  <c r="AF82" i="1"/>
  <c r="AF285" i="1"/>
  <c r="AF393" i="1"/>
  <c r="AF289" i="1"/>
  <c r="AF307" i="1"/>
  <c r="AF371" i="1"/>
  <c r="AF439" i="1"/>
  <c r="AF419" i="1"/>
  <c r="AF552" i="1"/>
  <c r="AF503" i="1"/>
  <c r="AF510" i="1"/>
  <c r="AF518" i="1"/>
  <c r="AF526" i="1"/>
  <c r="AF533" i="1"/>
  <c r="AF398" i="1"/>
  <c r="AF659" i="1"/>
  <c r="AF720" i="1"/>
  <c r="AF808" i="1"/>
  <c r="AF815" i="1"/>
  <c r="AF770" i="1"/>
  <c r="AF868" i="1"/>
  <c r="AF863" i="1"/>
  <c r="AF885" i="1"/>
  <c r="AF30" i="1"/>
  <c r="AF65" i="1"/>
  <c r="AF73" i="1"/>
  <c r="AF70" i="1"/>
  <c r="AF78" i="1"/>
  <c r="AF94" i="1"/>
  <c r="AF380" i="1"/>
  <c r="AF389" i="1"/>
  <c r="AF319" i="1"/>
  <c r="AF324" i="1"/>
  <c r="AF434" i="1"/>
  <c r="AF415" i="1"/>
  <c r="AF438" i="1"/>
  <c r="AF549" i="1"/>
  <c r="AF516" i="1"/>
  <c r="AF524" i="1"/>
  <c r="AF530" i="1"/>
  <c r="AF637" i="1"/>
  <c r="AF622" i="1"/>
  <c r="AF630" i="1"/>
  <c r="AF725" i="1"/>
  <c r="AF743" i="1"/>
  <c r="AF797" i="1"/>
  <c r="AF859" i="1"/>
  <c r="AF875" i="1"/>
  <c r="AF900" i="1"/>
  <c r="AF27" i="1"/>
  <c r="AF34" i="1"/>
  <c r="AF42" i="1"/>
  <c r="AF112" i="1"/>
  <c r="AF120" i="1"/>
  <c r="AF130" i="1"/>
  <c r="AF138" i="1"/>
  <c r="AF146" i="1"/>
  <c r="AF156" i="1"/>
  <c r="AF164" i="1"/>
  <c r="AF172" i="1"/>
  <c r="AF190" i="1"/>
  <c r="AF207" i="1"/>
  <c r="AF215" i="1"/>
  <c r="AF226" i="1"/>
  <c r="AF234" i="1"/>
  <c r="AF242" i="1"/>
  <c r="AF250" i="1"/>
  <c r="AF258" i="1"/>
  <c r="AF298" i="1"/>
  <c r="AF314" i="1"/>
  <c r="AF269" i="1"/>
  <c r="AF297" i="1"/>
  <c r="AF384" i="1"/>
  <c r="AF327" i="1"/>
  <c r="AF395" i="1"/>
  <c r="AF455" i="1"/>
  <c r="AF480" i="1"/>
  <c r="AF493" i="1"/>
  <c r="AF413" i="1"/>
  <c r="AF452" i="1"/>
  <c r="AF562" i="1"/>
  <c r="AF513" i="1"/>
  <c r="AF521" i="1"/>
  <c r="AF572" i="1"/>
  <c r="AF585" i="1"/>
  <c r="AF546" i="1"/>
  <c r="AF623" i="1"/>
  <c r="AF646" i="1"/>
  <c r="AF663" i="1"/>
  <c r="AF682" i="1"/>
  <c r="AF700" i="1"/>
  <c r="AF735" i="1"/>
  <c r="AF769" i="1"/>
  <c r="AF810" i="1"/>
  <c r="AF823" i="1"/>
  <c r="AF793" i="1"/>
  <c r="AF821" i="1"/>
  <c r="AF832" i="1"/>
  <c r="AF870" i="1"/>
  <c r="AF892" i="1"/>
  <c r="AF28" i="1"/>
  <c r="AF35" i="1"/>
  <c r="AF43" i="1"/>
  <c r="AF113" i="1"/>
  <c r="AF121" i="1"/>
  <c r="AF131" i="1"/>
  <c r="AF139" i="1"/>
  <c r="AF147" i="1"/>
  <c r="AF157" i="1"/>
  <c r="AF165" i="1"/>
  <c r="AF173" i="1"/>
  <c r="AF191" i="1"/>
  <c r="AF208" i="1"/>
  <c r="AF216" i="1"/>
  <c r="AF227" i="1"/>
  <c r="AF235" i="1"/>
  <c r="AF243" i="1"/>
  <c r="AF251" i="1"/>
  <c r="AF259" i="1"/>
  <c r="AF300" i="1"/>
  <c r="AF262" i="1"/>
  <c r="AF270" i="1"/>
  <c r="AF315" i="1"/>
  <c r="AF386" i="1"/>
  <c r="AF332" i="1"/>
  <c r="AF399" i="1"/>
  <c r="AF432" i="1"/>
  <c r="AF414" i="1"/>
  <c r="AF425" i="1"/>
  <c r="AF457" i="1"/>
  <c r="AF465" i="1"/>
  <c r="AF481" i="1"/>
  <c r="AF494" i="1"/>
  <c r="AF500" i="1"/>
  <c r="AF454" i="1"/>
  <c r="AF554" i="1"/>
  <c r="AF564" i="1"/>
  <c r="AF573" i="1"/>
  <c r="AF586" i="1"/>
  <c r="AF625" i="1"/>
  <c r="AF665" i="1"/>
  <c r="AF687" i="1"/>
  <c r="AF701" i="1"/>
  <c r="AF736" i="1"/>
  <c r="AF771" i="1"/>
  <c r="AF824" i="1"/>
  <c r="AF822" i="1"/>
  <c r="AF777" i="1"/>
  <c r="AF825" i="1"/>
  <c r="AF842" i="1"/>
  <c r="AF893" i="1"/>
  <c r="AF590" i="1"/>
  <c r="AF617" i="1"/>
  <c r="AF657" i="1"/>
  <c r="AF681" i="1"/>
  <c r="AF695" i="1"/>
  <c r="AF626" i="1"/>
  <c r="AF732" i="1"/>
  <c r="AF740" i="1"/>
  <c r="AF814" i="1"/>
  <c r="AF812" i="1"/>
  <c r="AF800" i="1"/>
  <c r="AF833" i="1"/>
  <c r="AF848" i="1"/>
  <c r="AF871" i="1"/>
  <c r="AF878" i="1"/>
  <c r="AF662" i="1"/>
  <c r="AF727" i="1"/>
  <c r="AF792" i="1"/>
  <c r="AF807" i="1"/>
  <c r="AF784" i="1"/>
  <c r="AF829" i="1"/>
  <c r="AF879" i="1"/>
  <c r="AF884" i="1"/>
  <c r="AF888" i="1"/>
  <c r="AF558" i="1"/>
  <c r="AF569" i="1"/>
  <c r="AF641" i="1"/>
  <c r="AF648" i="1"/>
  <c r="AF717" i="1"/>
  <c r="AF779" i="1"/>
  <c r="AF801" i="1"/>
  <c r="AF858" i="1"/>
  <c r="AF582" i="1"/>
  <c r="AF634" i="1"/>
  <c r="AF745" i="1"/>
  <c r="AF789" i="1"/>
  <c r="AF866" i="1"/>
  <c r="AF860" i="1"/>
  <c r="AF903" i="1"/>
  <c r="AF904" i="1"/>
  <c r="P50" i="6"/>
  <c r="P92" i="6" s="1"/>
  <c r="G115" i="13" s="1"/>
  <c r="P49" i="6"/>
  <c r="P91" i="6" s="1"/>
  <c r="G114" i="13" s="1"/>
  <c r="P54" i="6"/>
  <c r="P96" i="6" s="1"/>
  <c r="G119" i="13" s="1"/>
  <c r="N124" i="6"/>
  <c r="E114" i="13"/>
  <c r="E147" i="13" s="1"/>
  <c r="BA712" i="1"/>
  <c r="BA15" i="1"/>
  <c r="BA16" i="1"/>
  <c r="BA17" i="1"/>
  <c r="BA18" i="1"/>
  <c r="BA854" i="1"/>
  <c r="BA856" i="1"/>
  <c r="BA13" i="1"/>
  <c r="BA81" i="1"/>
  <c r="BA483" i="1"/>
  <c r="BA101" i="1"/>
  <c r="BA149" i="1"/>
  <c r="BA203" i="1"/>
  <c r="BA337" i="1"/>
  <c r="BA363" i="1"/>
  <c r="BA468" i="1"/>
  <c r="BA102" i="1"/>
  <c r="BA182" i="1"/>
  <c r="BA204" i="1"/>
  <c r="BA276" i="1"/>
  <c r="BA340" i="1"/>
  <c r="BA368" i="1"/>
  <c r="BA408" i="1"/>
  <c r="BA576" i="1"/>
  <c r="BA608" i="1"/>
  <c r="BA668" i="1"/>
  <c r="BA676" i="1"/>
  <c r="BA694" i="1"/>
  <c r="BA715" i="1"/>
  <c r="BA755" i="1"/>
  <c r="BA803" i="1"/>
  <c r="BA567" i="1"/>
  <c r="BA607" i="1"/>
  <c r="BA615" i="1"/>
  <c r="BA673" i="1"/>
  <c r="BA691" i="1"/>
  <c r="BA752" i="1"/>
  <c r="BA837" i="1"/>
  <c r="BA538" i="1"/>
  <c r="BA855" i="1"/>
  <c r="BA83" i="1"/>
  <c r="BA77" i="1"/>
  <c r="BA485" i="1"/>
  <c r="BA103" i="1"/>
  <c r="BA183" i="1"/>
  <c r="BA205" i="1"/>
  <c r="BA339" i="1"/>
  <c r="BA369" i="1"/>
  <c r="BA482" i="1"/>
  <c r="BA104" i="1"/>
  <c r="BA198" i="1"/>
  <c r="BA206" i="1"/>
  <c r="BA282" i="1"/>
  <c r="BA342" i="1"/>
  <c r="BA370" i="1"/>
  <c r="BA539" i="1"/>
  <c r="BA578" i="1"/>
  <c r="BA610" i="1"/>
  <c r="BA670" i="1"/>
  <c r="BA688" i="1"/>
  <c r="BA706" i="1"/>
  <c r="BA747" i="1"/>
  <c r="BA757" i="1"/>
  <c r="BA834" i="1"/>
  <c r="BA575" i="1"/>
  <c r="BA609" i="1"/>
  <c r="BA667" i="1"/>
  <c r="BA675" i="1"/>
  <c r="BA693" i="1"/>
  <c r="BA754" i="1"/>
  <c r="BA845" i="1"/>
  <c r="BA540" i="1"/>
  <c r="BA79" i="1"/>
  <c r="BA12" i="1"/>
  <c r="BA477" i="1"/>
  <c r="BA489" i="1"/>
  <c r="BA105" i="1"/>
  <c r="BA199" i="1"/>
  <c r="BA281" i="1"/>
  <c r="BA341" i="1"/>
  <c r="BA405" i="1"/>
  <c r="BA543" i="1"/>
  <c r="BA106" i="1"/>
  <c r="BA200" i="1"/>
  <c r="BA272" i="1"/>
  <c r="BA292" i="1"/>
  <c r="BA362" i="1"/>
  <c r="BA404" i="1"/>
  <c r="BA568" i="1"/>
  <c r="BA598" i="1"/>
  <c r="BA612" i="1"/>
  <c r="BA672" i="1"/>
  <c r="BA690" i="1"/>
  <c r="BA708" i="1"/>
  <c r="BA751" i="1"/>
  <c r="BA763" i="1"/>
  <c r="BA840" i="1"/>
  <c r="BA577" i="1"/>
  <c r="BA611" i="1"/>
  <c r="BA669" i="1"/>
  <c r="BA677" i="1"/>
  <c r="BA705" i="1"/>
  <c r="BA756" i="1"/>
  <c r="BA896" i="1"/>
  <c r="Q71" i="6" s="1"/>
  <c r="Q113" i="6" s="1"/>
  <c r="H136" i="13" s="1"/>
  <c r="BA853" i="1"/>
  <c r="BA14" i="1"/>
  <c r="BA11" i="1"/>
  <c r="BA479" i="1"/>
  <c r="BA495" i="1"/>
  <c r="BA107" i="1"/>
  <c r="BA201" i="1"/>
  <c r="BA293" i="1"/>
  <c r="BA343" i="1"/>
  <c r="BA407" i="1"/>
  <c r="BA85" i="1"/>
  <c r="BA148" i="1"/>
  <c r="BA202" i="1"/>
  <c r="BA274" i="1"/>
  <c r="BA294" i="1"/>
  <c r="BA366" i="1"/>
  <c r="BA406" i="1"/>
  <c r="BA574" i="1"/>
  <c r="BA604" i="1"/>
  <c r="BA614" i="1"/>
  <c r="BA674" i="1"/>
  <c r="BA692" i="1"/>
  <c r="BA710" i="1"/>
  <c r="BA753" i="1"/>
  <c r="BA765" i="1"/>
  <c r="BA846" i="1"/>
  <c r="BA597" i="1"/>
  <c r="BA613" i="1"/>
  <c r="BA671" i="1"/>
  <c r="BA689" i="1"/>
  <c r="BA716" i="1"/>
  <c r="BA762" i="1"/>
  <c r="BA542" i="1"/>
  <c r="BA541" i="1"/>
  <c r="BA99" i="1"/>
  <c r="BA273" i="1"/>
  <c r="BA349" i="1"/>
  <c r="BA357" i="1"/>
  <c r="BA367" i="1"/>
  <c r="BA96" i="1"/>
  <c r="BA218" i="1"/>
  <c r="BA348" i="1"/>
  <c r="BA356" i="1"/>
  <c r="BA594" i="1"/>
  <c r="BA606" i="1"/>
  <c r="BA761" i="1"/>
  <c r="BA595" i="1"/>
  <c r="BA605" i="1"/>
  <c r="BA714" i="1"/>
  <c r="BA760" i="1"/>
  <c r="BA843" i="1"/>
  <c r="BA898" i="1"/>
  <c r="Q74" i="6" s="1"/>
  <c r="Q116" i="6" s="1"/>
  <c r="H139" i="13" s="1"/>
  <c r="BA545" i="1"/>
  <c r="BA123" i="1"/>
  <c r="BA275" i="1"/>
  <c r="BA351" i="1"/>
  <c r="BA359" i="1"/>
  <c r="BA472" i="1"/>
  <c r="BA98" i="1"/>
  <c r="BA338" i="1"/>
  <c r="BA350" i="1"/>
  <c r="BA358" i="1"/>
  <c r="BA596" i="1"/>
  <c r="BA713" i="1"/>
  <c r="BA838" i="1"/>
  <c r="BA599" i="1"/>
  <c r="BA707" i="1"/>
  <c r="BA748" i="1"/>
  <c r="BA764" i="1"/>
  <c r="BA847" i="1"/>
  <c r="BA857" i="1"/>
  <c r="BA469" i="1"/>
  <c r="Q54" i="6" s="1"/>
  <c r="BA95" i="1"/>
  <c r="BA217" i="1"/>
  <c r="BA345" i="1"/>
  <c r="BA353" i="1"/>
  <c r="BA361" i="1"/>
  <c r="BA488" i="1"/>
  <c r="BA100" i="1"/>
  <c r="BA344" i="1"/>
  <c r="BA352" i="1"/>
  <c r="BA360" i="1"/>
  <c r="BA600" i="1"/>
  <c r="BA749" i="1"/>
  <c r="BA844" i="1"/>
  <c r="BA601" i="1"/>
  <c r="BA709" i="1"/>
  <c r="BA750" i="1"/>
  <c r="BA835" i="1"/>
  <c r="BA544" i="1"/>
  <c r="BA471" i="1"/>
  <c r="BA97" i="1"/>
  <c r="BA219" i="1"/>
  <c r="BA347" i="1"/>
  <c r="BA355" i="1"/>
  <c r="BA365" i="1"/>
  <c r="BA498" i="1"/>
  <c r="BA124" i="1"/>
  <c r="BA346" i="1"/>
  <c r="BA354" i="1"/>
  <c r="BA364" i="1"/>
  <c r="BA602" i="1"/>
  <c r="BA759" i="1"/>
  <c r="BA593" i="1"/>
  <c r="BA603" i="1"/>
  <c r="BA711" i="1"/>
  <c r="BA758" i="1"/>
  <c r="BA841" i="1"/>
  <c r="BA858" i="1"/>
  <c r="BA812" i="1"/>
  <c r="BA507" i="1"/>
  <c r="BA535" i="1"/>
  <c r="BA508" i="1"/>
  <c r="BA432" i="1"/>
  <c r="BA27" i="1"/>
  <c r="BA37" i="1"/>
  <c r="BA66" i="1"/>
  <c r="BA42" i="1"/>
  <c r="BA35" i="1"/>
  <c r="BA65" i="1"/>
  <c r="BA39" i="1"/>
  <c r="BA75" i="1"/>
  <c r="BA28" i="1"/>
  <c r="BA36" i="1"/>
  <c r="BA70" i="1"/>
  <c r="BA21" i="1"/>
  <c r="BA54" i="1"/>
  <c r="BA72" i="1"/>
  <c r="BA87" i="1"/>
  <c r="BA57" i="1"/>
  <c r="BA435" i="1"/>
  <c r="BA475" i="1"/>
  <c r="BA493" i="1"/>
  <c r="BA510" i="1"/>
  <c r="BA514" i="1"/>
  <c r="BA518" i="1"/>
  <c r="BA522" i="1"/>
  <c r="BA526" i="1"/>
  <c r="BA555" i="1"/>
  <c r="BA56" i="1"/>
  <c r="BA113" i="1"/>
  <c r="BA121" i="1"/>
  <c r="BA131" i="1"/>
  <c r="BA139" i="1"/>
  <c r="BA147" i="1"/>
  <c r="BA157" i="1"/>
  <c r="BA165" i="1"/>
  <c r="BA173" i="1"/>
  <c r="BA181" i="1"/>
  <c r="BA191" i="1"/>
  <c r="BA207" i="1"/>
  <c r="BA215" i="1"/>
  <c r="BA227" i="1"/>
  <c r="BA235" i="1"/>
  <c r="BA243" i="1"/>
  <c r="BA251" i="1"/>
  <c r="BA259" i="1"/>
  <c r="BA267" i="1"/>
  <c r="BA279" i="1"/>
  <c r="BA289" i="1"/>
  <c r="BA299" i="1"/>
  <c r="BA307" i="1"/>
  <c r="BA315" i="1"/>
  <c r="BA323" i="1"/>
  <c r="BA331" i="1"/>
  <c r="BA373" i="1"/>
  <c r="BA381" i="1"/>
  <c r="BA389" i="1"/>
  <c r="BA397" i="1"/>
  <c r="BA409" i="1"/>
  <c r="BA417" i="1"/>
  <c r="BA425" i="1"/>
  <c r="BA438" i="1"/>
  <c r="BA446" i="1"/>
  <c r="BA454" i="1"/>
  <c r="BA462" i="1"/>
  <c r="BA73" i="1"/>
  <c r="BA466" i="1"/>
  <c r="BA478" i="1"/>
  <c r="BA490" i="1"/>
  <c r="BA500" i="1"/>
  <c r="BA41" i="1"/>
  <c r="BA110" i="1"/>
  <c r="BA118" i="1"/>
  <c r="BA128" i="1"/>
  <c r="BA136" i="1"/>
  <c r="BA144" i="1"/>
  <c r="BA154" i="1"/>
  <c r="BA162" i="1"/>
  <c r="BA170" i="1"/>
  <c r="BA178" i="1"/>
  <c r="BA188" i="1"/>
  <c r="BA196" i="1"/>
  <c r="BA214" i="1"/>
  <c r="BA224" i="1"/>
  <c r="BA232" i="1"/>
  <c r="BA240" i="1"/>
  <c r="BA248" i="1"/>
  <c r="BA256" i="1"/>
  <c r="BA264" i="1"/>
  <c r="BA278" i="1"/>
  <c r="BA288" i="1"/>
  <c r="BA300" i="1"/>
  <c r="BA308" i="1"/>
  <c r="BA316" i="1"/>
  <c r="BA324" i="1"/>
  <c r="BA332" i="1"/>
  <c r="BA374" i="1"/>
  <c r="BA382" i="1"/>
  <c r="BA390" i="1"/>
  <c r="BA398" i="1"/>
  <c r="BA412" i="1"/>
  <c r="BA420" i="1"/>
  <c r="BA428" i="1"/>
  <c r="BA441" i="1"/>
  <c r="BA449" i="1"/>
  <c r="BA457" i="1"/>
  <c r="BA560" i="1"/>
  <c r="BA570" i="1"/>
  <c r="BA584" i="1"/>
  <c r="BA592" i="1"/>
  <c r="BA622" i="1"/>
  <c r="BA630" i="1"/>
  <c r="BA638" i="1"/>
  <c r="BA646" i="1"/>
  <c r="BA654" i="1"/>
  <c r="BA662" i="1"/>
  <c r="BA680" i="1"/>
  <c r="BA696" i="1"/>
  <c r="BA704" i="1"/>
  <c r="BA723" i="1"/>
  <c r="BA817" i="1"/>
  <c r="BA901" i="1"/>
  <c r="Q78" i="6" s="1"/>
  <c r="Q120" i="6" s="1"/>
  <c r="H143" i="13" s="1"/>
  <c r="BA886" i="1"/>
  <c r="BA894" i="1"/>
  <c r="BA731" i="1"/>
  <c r="BA739" i="1"/>
  <c r="BA767" i="1"/>
  <c r="BA775" i="1"/>
  <c r="BA783" i="1"/>
  <c r="BA791" i="1"/>
  <c r="BA799" i="1"/>
  <c r="BA809" i="1"/>
  <c r="BA822" i="1"/>
  <c r="BA830" i="1"/>
  <c r="BA848" i="1"/>
  <c r="BA897" i="1"/>
  <c r="Q73" i="6" s="1"/>
  <c r="Q115" i="6" s="1"/>
  <c r="H138" i="13" s="1"/>
  <c r="BA550" i="1"/>
  <c r="BA565" i="1"/>
  <c r="BA579" i="1"/>
  <c r="BA587" i="1"/>
  <c r="BA619" i="1"/>
  <c r="BA627" i="1"/>
  <c r="BA635" i="1"/>
  <c r="BA643" i="1"/>
  <c r="BA651" i="1"/>
  <c r="BA659" i="1"/>
  <c r="BA679" i="1"/>
  <c r="BA687" i="1"/>
  <c r="BA701" i="1"/>
  <c r="BA722" i="1"/>
  <c r="BA730" i="1"/>
  <c r="BA869" i="1"/>
  <c r="BA875" i="1"/>
  <c r="BA879" i="1"/>
  <c r="BA885" i="1"/>
  <c r="BA554" i="1"/>
  <c r="BA736" i="1"/>
  <c r="BA744" i="1"/>
  <c r="BA770" i="1"/>
  <c r="BA778" i="1"/>
  <c r="BA786" i="1"/>
  <c r="BA794" i="1"/>
  <c r="BA802" i="1"/>
  <c r="BA810" i="1"/>
  <c r="BA819" i="1"/>
  <c r="BA827" i="1"/>
  <c r="BA839" i="1"/>
  <c r="BA900" i="1"/>
  <c r="Q77" i="6" s="1"/>
  <c r="Q119" i="6" s="1"/>
  <c r="H142" i="13" s="1"/>
  <c r="BA852" i="1"/>
  <c r="BA814" i="1"/>
  <c r="BA505" i="1"/>
  <c r="BA534" i="1"/>
  <c r="BA506" i="1"/>
  <c r="BA430" i="1"/>
  <c r="BA29" i="1"/>
  <c r="BA43" i="1"/>
  <c r="BA82" i="1"/>
  <c r="BA58" i="1"/>
  <c r="BA47" i="1"/>
  <c r="BA74" i="1"/>
  <c r="BA49" i="1"/>
  <c r="BA91" i="1"/>
  <c r="BA30" i="1"/>
  <c r="BA44" i="1"/>
  <c r="BA71" i="1"/>
  <c r="BA38" i="1"/>
  <c r="BA63" i="1"/>
  <c r="BA80" i="1"/>
  <c r="BA90" i="1"/>
  <c r="BA60" i="1"/>
  <c r="BA465" i="1"/>
  <c r="BA481" i="1"/>
  <c r="BA497" i="1"/>
  <c r="BA511" i="1"/>
  <c r="BA515" i="1"/>
  <c r="BA519" i="1"/>
  <c r="BA523" i="1"/>
  <c r="BA527" i="1"/>
  <c r="BA549" i="1"/>
  <c r="BA88" i="1"/>
  <c r="BA115" i="1"/>
  <c r="BA125" i="1"/>
  <c r="BA133" i="1"/>
  <c r="BA141" i="1"/>
  <c r="BA151" i="1"/>
  <c r="BA159" i="1"/>
  <c r="BA167" i="1"/>
  <c r="BA175" i="1"/>
  <c r="BA185" i="1"/>
  <c r="BA193" i="1"/>
  <c r="BA209" i="1"/>
  <c r="BA221" i="1"/>
  <c r="BA229" i="1"/>
  <c r="BA237" i="1"/>
  <c r="BA245" i="1"/>
  <c r="BA253" i="1"/>
  <c r="BA261" i="1"/>
  <c r="BA269" i="1"/>
  <c r="BA283" i="1"/>
  <c r="BA291" i="1"/>
  <c r="BA301" i="1"/>
  <c r="BA309" i="1"/>
  <c r="BA317" i="1"/>
  <c r="BA325" i="1"/>
  <c r="BA333" i="1"/>
  <c r="BA375" i="1"/>
  <c r="BA383" i="1"/>
  <c r="BA391" i="1"/>
  <c r="BA399" i="1"/>
  <c r="BA411" i="1"/>
  <c r="BA419" i="1"/>
  <c r="BA427" i="1"/>
  <c r="BA440" i="1"/>
  <c r="BA448" i="1"/>
  <c r="BA456" i="1"/>
  <c r="BA501" i="1"/>
  <c r="BA431" i="1"/>
  <c r="BA470" i="1"/>
  <c r="BA480" i="1"/>
  <c r="BA492" i="1"/>
  <c r="BA530" i="1"/>
  <c r="BA434" i="1"/>
  <c r="BA112" i="1"/>
  <c r="BA120" i="1"/>
  <c r="BA130" i="1"/>
  <c r="BA138" i="1"/>
  <c r="BA146" i="1"/>
  <c r="BA156" i="1"/>
  <c r="BA164" i="1"/>
  <c r="BA172" i="1"/>
  <c r="BA180" i="1"/>
  <c r="BA190" i="1"/>
  <c r="BA208" i="1"/>
  <c r="BA216" i="1"/>
  <c r="BA226" i="1"/>
  <c r="BA234" i="1"/>
  <c r="BA242" i="1"/>
  <c r="BA250" i="1"/>
  <c r="BA258" i="1"/>
  <c r="BA266" i="1"/>
  <c r="BA280" i="1"/>
  <c r="BA290" i="1"/>
  <c r="BA302" i="1"/>
  <c r="BA310" i="1"/>
  <c r="BA318" i="1"/>
  <c r="BA326" i="1"/>
  <c r="BA334" i="1"/>
  <c r="BA376" i="1"/>
  <c r="BA384" i="1"/>
  <c r="BA392" i="1"/>
  <c r="BA400" i="1"/>
  <c r="BA414" i="1"/>
  <c r="BA422" i="1"/>
  <c r="BA429" i="1"/>
  <c r="BA443" i="1"/>
  <c r="BA451" i="1"/>
  <c r="BA459" i="1"/>
  <c r="BA562" i="1"/>
  <c r="BA572" i="1"/>
  <c r="BA586" i="1"/>
  <c r="BA616" i="1"/>
  <c r="BA624" i="1"/>
  <c r="BA632" i="1"/>
  <c r="BA640" i="1"/>
  <c r="BA648" i="1"/>
  <c r="BA656" i="1"/>
  <c r="BA664" i="1"/>
  <c r="BA682" i="1"/>
  <c r="BA698" i="1"/>
  <c r="BA717" i="1"/>
  <c r="BA725" i="1"/>
  <c r="BA818" i="1"/>
  <c r="BA903" i="1"/>
  <c r="Q80" i="6" s="1"/>
  <c r="Q122" i="6" s="1"/>
  <c r="H145" i="13" s="1"/>
  <c r="BA888" i="1"/>
  <c r="BA893" i="1"/>
  <c r="BA733" i="1"/>
  <c r="BA741" i="1"/>
  <c r="BA769" i="1"/>
  <c r="BA777" i="1"/>
  <c r="BA785" i="1"/>
  <c r="BA793" i="1"/>
  <c r="BA801" i="1"/>
  <c r="BA863" i="1"/>
  <c r="BA824" i="1"/>
  <c r="BA832" i="1"/>
  <c r="BA850" i="1"/>
  <c r="BA899" i="1"/>
  <c r="Q76" i="6" s="1"/>
  <c r="Q118" i="6" s="1"/>
  <c r="H141" i="13" s="1"/>
  <c r="BA559" i="1"/>
  <c r="BA569" i="1"/>
  <c r="BA581" i="1"/>
  <c r="BA589" i="1"/>
  <c r="BA621" i="1"/>
  <c r="BA629" i="1"/>
  <c r="BA637" i="1"/>
  <c r="BA645" i="1"/>
  <c r="BA653" i="1"/>
  <c r="BA661" i="1"/>
  <c r="BA681" i="1"/>
  <c r="BA695" i="1"/>
  <c r="BA703" i="1"/>
  <c r="BA724" i="1"/>
  <c r="BA860" i="1"/>
  <c r="BA872" i="1"/>
  <c r="BA876" i="1"/>
  <c r="BA880" i="1"/>
  <c r="BA887" i="1"/>
  <c r="BA552" i="1"/>
  <c r="BA738" i="1"/>
  <c r="BA746" i="1"/>
  <c r="BA772" i="1"/>
  <c r="BA780" i="1"/>
  <c r="BA788" i="1"/>
  <c r="BA796" i="1"/>
  <c r="BA804" i="1"/>
  <c r="BA816" i="1"/>
  <c r="BA821" i="1"/>
  <c r="BA829" i="1"/>
  <c r="BA849" i="1"/>
  <c r="BA851" i="1"/>
  <c r="BA813" i="1"/>
  <c r="BA811" i="1"/>
  <c r="BA503" i="1"/>
  <c r="BA533" i="1"/>
  <c r="BA504" i="1"/>
  <c r="BA20" i="1"/>
  <c r="BA31" i="1"/>
  <c r="BA46" i="1"/>
  <c r="BA89" i="1"/>
  <c r="BA24" i="1"/>
  <c r="BA55" i="1"/>
  <c r="BA76" i="1"/>
  <c r="BA59" i="1"/>
  <c r="BA548" i="1"/>
  <c r="BA32" i="1"/>
  <c r="BA51" i="1"/>
  <c r="BA546" i="1"/>
  <c r="BA50" i="1"/>
  <c r="BA67" i="1"/>
  <c r="BA84" i="1"/>
  <c r="BA34" i="1"/>
  <c r="BA62" i="1"/>
  <c r="BA467" i="1"/>
  <c r="BA487" i="1"/>
  <c r="BA499" i="1"/>
  <c r="BA512" i="1"/>
  <c r="BA516" i="1"/>
  <c r="BA520" i="1"/>
  <c r="BA524" i="1"/>
  <c r="BA528" i="1"/>
  <c r="BA553" i="1"/>
  <c r="BA109" i="1"/>
  <c r="BA117" i="1"/>
  <c r="BA127" i="1"/>
  <c r="BA135" i="1"/>
  <c r="BA143" i="1"/>
  <c r="BA153" i="1"/>
  <c r="BA161" i="1"/>
  <c r="BA169" i="1"/>
  <c r="BA177" i="1"/>
  <c r="BA187" i="1"/>
  <c r="BA195" i="1"/>
  <c r="BA211" i="1"/>
  <c r="BA223" i="1"/>
  <c r="BA231" i="1"/>
  <c r="BA239" i="1"/>
  <c r="BA247" i="1"/>
  <c r="BA255" i="1"/>
  <c r="BA263" i="1"/>
  <c r="BA271" i="1"/>
  <c r="BA285" i="1"/>
  <c r="BA295" i="1"/>
  <c r="BA303" i="1"/>
  <c r="BA311" i="1"/>
  <c r="BA319" i="1"/>
  <c r="BA327" i="1"/>
  <c r="BA335" i="1"/>
  <c r="BA377" i="1"/>
  <c r="BA385" i="1"/>
  <c r="BA393" i="1"/>
  <c r="BA401" i="1"/>
  <c r="BA413" i="1"/>
  <c r="BA421" i="1"/>
  <c r="BA433" i="1"/>
  <c r="BA442" i="1"/>
  <c r="BA450" i="1"/>
  <c r="BA458" i="1"/>
  <c r="BA92" i="1"/>
  <c r="BA463" i="1"/>
  <c r="BA474" i="1"/>
  <c r="BA484" i="1"/>
  <c r="BA494" i="1"/>
  <c r="BA532" i="1"/>
  <c r="BA94" i="1"/>
  <c r="BA114" i="1"/>
  <c r="BA122" i="1"/>
  <c r="BA132" i="1"/>
  <c r="BA140" i="1"/>
  <c r="BA150" i="1"/>
  <c r="BA158" i="1"/>
  <c r="BA166" i="1"/>
  <c r="BA174" i="1"/>
  <c r="BA184" i="1"/>
  <c r="BA192" i="1"/>
  <c r="BA210" i="1"/>
  <c r="BA220" i="1"/>
  <c r="BA228" i="1"/>
  <c r="BA236" i="1"/>
  <c r="BA244" i="1"/>
  <c r="BA252" i="1"/>
  <c r="BA260" i="1"/>
  <c r="BA268" i="1"/>
  <c r="BA284" i="1"/>
  <c r="BA296" i="1"/>
  <c r="BA304" i="1"/>
  <c r="BA312" i="1"/>
  <c r="BA320" i="1"/>
  <c r="BA328" i="1"/>
  <c r="BA336" i="1"/>
  <c r="BA378" i="1"/>
  <c r="BA386" i="1"/>
  <c r="BA394" i="1"/>
  <c r="BA402" i="1"/>
  <c r="BA416" i="1"/>
  <c r="BA424" i="1"/>
  <c r="BA437" i="1"/>
  <c r="BA445" i="1"/>
  <c r="BA453" i="1"/>
  <c r="BA461" i="1"/>
  <c r="BA564" i="1"/>
  <c r="BA580" i="1"/>
  <c r="BA588" i="1"/>
  <c r="BA618" i="1"/>
  <c r="BA626" i="1"/>
  <c r="BA634" i="1"/>
  <c r="BA642" i="1"/>
  <c r="BA650" i="1"/>
  <c r="BA658" i="1"/>
  <c r="BA666" i="1"/>
  <c r="BA684" i="1"/>
  <c r="BA700" i="1"/>
  <c r="BA719" i="1"/>
  <c r="BA727" i="1"/>
  <c r="BA868" i="1"/>
  <c r="BA882" i="1"/>
  <c r="BA890" i="1"/>
  <c r="BA895" i="1"/>
  <c r="BA735" i="1"/>
  <c r="BA743" i="1"/>
  <c r="BA771" i="1"/>
  <c r="BA779" i="1"/>
  <c r="BA787" i="1"/>
  <c r="BA795" i="1"/>
  <c r="BA805" i="1"/>
  <c r="BA866" i="1"/>
  <c r="BA826" i="1"/>
  <c r="BA836" i="1"/>
  <c r="BA871" i="1"/>
  <c r="BA904" i="1"/>
  <c r="Q81" i="6" s="1"/>
  <c r="Q123" i="6" s="1"/>
  <c r="H146" i="13" s="1"/>
  <c r="BA561" i="1"/>
  <c r="BA571" i="1"/>
  <c r="BA583" i="1"/>
  <c r="BA591" i="1"/>
  <c r="BA623" i="1"/>
  <c r="BA631" i="1"/>
  <c r="BA639" i="1"/>
  <c r="BA647" i="1"/>
  <c r="BA655" i="1"/>
  <c r="BA663" i="1"/>
  <c r="BA683" i="1"/>
  <c r="BA697" i="1"/>
  <c r="BA718" i="1"/>
  <c r="BA726" i="1"/>
  <c r="BA861" i="1"/>
  <c r="BA873" i="1"/>
  <c r="BA877" i="1"/>
  <c r="BA881" i="1"/>
  <c r="BA889" i="1"/>
  <c r="BA732" i="1"/>
  <c r="BA740" i="1"/>
  <c r="BA766" i="1"/>
  <c r="BA774" i="1"/>
  <c r="BA782" i="1"/>
  <c r="BA790" i="1"/>
  <c r="BA798" i="1"/>
  <c r="BA806" i="1"/>
  <c r="BA864" i="1"/>
  <c r="BA823" i="1"/>
  <c r="BA831" i="1"/>
  <c r="BA870" i="1"/>
  <c r="BA859" i="1"/>
  <c r="BA815" i="1"/>
  <c r="BA529" i="1"/>
  <c r="BA536" i="1"/>
  <c r="BA531" i="1"/>
  <c r="BA502" i="1"/>
  <c r="BA25" i="1"/>
  <c r="BA19" i="1"/>
  <c r="BA48" i="1"/>
  <c r="BA40" i="1"/>
  <c r="BA33" i="1"/>
  <c r="BA64" i="1"/>
  <c r="BA78" i="1"/>
  <c r="BA69" i="1"/>
  <c r="BA26" i="1"/>
  <c r="BA23" i="1"/>
  <c r="BA61" i="1"/>
  <c r="BA22" i="1"/>
  <c r="BA53" i="1"/>
  <c r="BA68" i="1"/>
  <c r="BA86" i="1"/>
  <c r="BA45" i="1"/>
  <c r="BA93" i="1"/>
  <c r="BA473" i="1"/>
  <c r="BA491" i="1"/>
  <c r="BA509" i="1"/>
  <c r="BA513" i="1"/>
  <c r="BA517" i="1"/>
  <c r="BA521" i="1"/>
  <c r="BA525" i="1"/>
  <c r="BA537" i="1"/>
  <c r="BA547" i="1"/>
  <c r="BA111" i="1"/>
  <c r="BA119" i="1"/>
  <c r="BA129" i="1"/>
  <c r="BA137" i="1"/>
  <c r="BA145" i="1"/>
  <c r="BA155" i="1"/>
  <c r="BA163" i="1"/>
  <c r="BA171" i="1"/>
  <c r="BA179" i="1"/>
  <c r="BA189" i="1"/>
  <c r="BA197" i="1"/>
  <c r="BA213" i="1"/>
  <c r="BA225" i="1"/>
  <c r="BA233" i="1"/>
  <c r="BA241" i="1"/>
  <c r="BA249" i="1"/>
  <c r="BA257" i="1"/>
  <c r="BA265" i="1"/>
  <c r="BA277" i="1"/>
  <c r="BA287" i="1"/>
  <c r="BA297" i="1"/>
  <c r="BA305" i="1"/>
  <c r="BA313" i="1"/>
  <c r="BA321" i="1"/>
  <c r="BA329" i="1"/>
  <c r="BA371" i="1"/>
  <c r="BA379" i="1"/>
  <c r="BA387" i="1"/>
  <c r="BA395" i="1"/>
  <c r="BA403" i="1"/>
  <c r="BA415" i="1"/>
  <c r="BA423" i="1"/>
  <c r="BA436" i="1"/>
  <c r="BA444" i="1"/>
  <c r="BA452" i="1"/>
  <c r="BA460" i="1"/>
  <c r="BA52" i="1"/>
  <c r="BA464" i="1"/>
  <c r="BA476" i="1"/>
  <c r="BA486" i="1"/>
  <c r="BA496" i="1"/>
  <c r="BA551" i="1"/>
  <c r="BA108" i="1"/>
  <c r="BA116" i="1"/>
  <c r="BA126" i="1"/>
  <c r="BA134" i="1"/>
  <c r="BA142" i="1"/>
  <c r="BA152" i="1"/>
  <c r="BA160" i="1"/>
  <c r="BA168" i="1"/>
  <c r="BA176" i="1"/>
  <c r="BA186" i="1"/>
  <c r="BA194" i="1"/>
  <c r="BA212" i="1"/>
  <c r="BA222" i="1"/>
  <c r="BA230" i="1"/>
  <c r="BA238" i="1"/>
  <c r="BA246" i="1"/>
  <c r="BA254" i="1"/>
  <c r="BA262" i="1"/>
  <c r="BA270" i="1"/>
  <c r="BA286" i="1"/>
  <c r="BA298" i="1"/>
  <c r="BA306" i="1"/>
  <c r="BA314" i="1"/>
  <c r="BA322" i="1"/>
  <c r="BA330" i="1"/>
  <c r="BA372" i="1"/>
  <c r="BA380" i="1"/>
  <c r="BA388" i="1"/>
  <c r="BA396" i="1"/>
  <c r="BA410" i="1"/>
  <c r="BA418" i="1"/>
  <c r="BA426" i="1"/>
  <c r="BA439" i="1"/>
  <c r="BA447" i="1"/>
  <c r="BA455" i="1"/>
  <c r="BA558" i="1"/>
  <c r="BA566" i="1"/>
  <c r="BA582" i="1"/>
  <c r="BA590" i="1"/>
  <c r="BA620" i="1"/>
  <c r="BA628" i="1"/>
  <c r="BA636" i="1"/>
  <c r="BA644" i="1"/>
  <c r="BA652" i="1"/>
  <c r="BA660" i="1"/>
  <c r="BA678" i="1"/>
  <c r="BA686" i="1"/>
  <c r="BA702" i="1"/>
  <c r="BA721" i="1"/>
  <c r="BA729" i="1"/>
  <c r="BA902" i="1"/>
  <c r="Q79" i="6" s="1"/>
  <c r="Q121" i="6" s="1"/>
  <c r="H144" i="13" s="1"/>
  <c r="BA884" i="1"/>
  <c r="BA892" i="1"/>
  <c r="BA556" i="1"/>
  <c r="BA737" i="1"/>
  <c r="BA745" i="1"/>
  <c r="BA773" i="1"/>
  <c r="BA781" i="1"/>
  <c r="BA789" i="1"/>
  <c r="BA797" i="1"/>
  <c r="BA807" i="1"/>
  <c r="BA820" i="1"/>
  <c r="BA828" i="1"/>
  <c r="BA842" i="1"/>
  <c r="BA867" i="1"/>
  <c r="BA557" i="1"/>
  <c r="BA563" i="1"/>
  <c r="BA573" i="1"/>
  <c r="BA585" i="1"/>
  <c r="BA617" i="1"/>
  <c r="BA625" i="1"/>
  <c r="BA633" i="1"/>
  <c r="BA641" i="1"/>
  <c r="BA649" i="1"/>
  <c r="BA657" i="1"/>
  <c r="BA665" i="1"/>
  <c r="BA685" i="1"/>
  <c r="BA699" i="1"/>
  <c r="BA720" i="1"/>
  <c r="BA728" i="1"/>
  <c r="BA862" i="1"/>
  <c r="BA874" i="1"/>
  <c r="BA878" i="1"/>
  <c r="BA883" i="1"/>
  <c r="BA891" i="1"/>
  <c r="BA734" i="1"/>
  <c r="BA742" i="1"/>
  <c r="BA768" i="1"/>
  <c r="BA776" i="1"/>
  <c r="BA784" i="1"/>
  <c r="BA792" i="1"/>
  <c r="BA800" i="1"/>
  <c r="BA808" i="1"/>
  <c r="BA865" i="1"/>
  <c r="BA825" i="1"/>
  <c r="BA833" i="1"/>
  <c r="BB1" i="1"/>
  <c r="BA10" i="1"/>
  <c r="BA9" i="1"/>
  <c r="P59" i="6"/>
  <c r="P101" i="6" s="1"/>
  <c r="G124" i="13" s="1"/>
  <c r="P63" i="6"/>
  <c r="P105" i="6" s="1"/>
  <c r="G128" i="13" s="1"/>
  <c r="P51" i="6"/>
  <c r="P93" i="6" s="1"/>
  <c r="G116" i="13" s="1"/>
  <c r="P61" i="6"/>
  <c r="P103" i="6" s="1"/>
  <c r="G126" i="13" s="1"/>
  <c r="P64" i="6"/>
  <c r="P106" i="6" s="1"/>
  <c r="G129" i="13" s="1"/>
  <c r="R14" i="6"/>
  <c r="S41" i="6"/>
  <c r="Q96" i="6"/>
  <c r="H119" i="13" s="1"/>
  <c r="L48" i="10"/>
  <c r="J47" i="13" s="1"/>
  <c r="K48" i="10"/>
  <c r="I47" i="13" s="1"/>
  <c r="F48" i="10"/>
  <c r="D47" i="13" s="1"/>
  <c r="H48" i="10"/>
  <c r="F47" i="13" s="1"/>
  <c r="G48" i="10"/>
  <c r="E47" i="13" s="1"/>
  <c r="M48" i="10"/>
  <c r="K47" i="13" s="1"/>
  <c r="D48" i="10"/>
  <c r="N48" i="10"/>
  <c r="I48" i="10"/>
  <c r="G47" i="13" s="1"/>
  <c r="O48" i="10"/>
  <c r="J48" i="10"/>
  <c r="H47" i="13" s="1"/>
  <c r="E48" i="10"/>
  <c r="C47" i="13" s="1"/>
  <c r="Q42" i="6"/>
  <c r="R19" i="6"/>
  <c r="F24" i="9"/>
  <c r="R11" i="6"/>
  <c r="R24" i="6"/>
  <c r="R8" i="6"/>
  <c r="R10" i="6"/>
  <c r="R13" i="6"/>
  <c r="R15" i="6"/>
  <c r="R21" i="6"/>
  <c r="R12" i="6"/>
  <c r="R23" i="6"/>
  <c r="AG1" i="1"/>
  <c r="S40" i="6"/>
  <c r="AF10" i="1"/>
  <c r="S36" i="6"/>
  <c r="S38" i="6"/>
  <c r="S31" i="6"/>
  <c r="S39" i="6"/>
  <c r="AF9" i="1"/>
  <c r="S33" i="6"/>
  <c r="S34" i="6"/>
  <c r="S37" i="6"/>
  <c r="R20" i="6"/>
  <c r="R17" i="6"/>
  <c r="R16" i="6"/>
  <c r="R18" i="6"/>
  <c r="R26" i="6"/>
  <c r="R9" i="6"/>
  <c r="Q48" i="6" l="1"/>
  <c r="Q50" i="6"/>
  <c r="Q92" i="6" s="1"/>
  <c r="H115" i="13" s="1"/>
  <c r="Q52" i="6"/>
  <c r="Q94" i="6" s="1"/>
  <c r="H117" i="13" s="1"/>
  <c r="Q55" i="6"/>
  <c r="Q97" i="6" s="1"/>
  <c r="H120" i="13" s="1"/>
  <c r="Q56" i="6"/>
  <c r="Q98" i="6" s="1"/>
  <c r="H121" i="13" s="1"/>
  <c r="Q59" i="6"/>
  <c r="Q101" i="6" s="1"/>
  <c r="H124" i="13" s="1"/>
  <c r="Q53" i="6"/>
  <c r="Q95" i="6" s="1"/>
  <c r="H118" i="13" s="1"/>
  <c r="Q58" i="6"/>
  <c r="Q100" i="6" s="1"/>
  <c r="H123" i="13" s="1"/>
  <c r="F114" i="13"/>
  <c r="F147" i="13" s="1"/>
  <c r="O124" i="6"/>
  <c r="BB712" i="1"/>
  <c r="BB16" i="1"/>
  <c r="BB15" i="1"/>
  <c r="BB17" i="1"/>
  <c r="BB18" i="1"/>
  <c r="BB757" i="1"/>
  <c r="BB753" i="1"/>
  <c r="BB716" i="1"/>
  <c r="BB706" i="1"/>
  <c r="BB675" i="1"/>
  <c r="BB692" i="1"/>
  <c r="BB673" i="1"/>
  <c r="BB578" i="1"/>
  <c r="BB574" i="1"/>
  <c r="BB489" i="1"/>
  <c r="BB479" i="1"/>
  <c r="BB405" i="1"/>
  <c r="BB368" i="1"/>
  <c r="BB204" i="1"/>
  <c r="BB200" i="1"/>
  <c r="BB803" i="1"/>
  <c r="BB754" i="1"/>
  <c r="BB747" i="1"/>
  <c r="BB708" i="1"/>
  <c r="BB693" i="1"/>
  <c r="BB597" i="1"/>
  <c r="BB689" i="1"/>
  <c r="BB540" i="1"/>
  <c r="BB575" i="1"/>
  <c r="BB495" i="1"/>
  <c r="BB482" i="1"/>
  <c r="BB404" i="1"/>
  <c r="BB755" i="1"/>
  <c r="BB710" i="1"/>
  <c r="BB604" i="1"/>
  <c r="BB538" i="1"/>
  <c r="BB567" i="1"/>
  <c r="BB468" i="1"/>
  <c r="BB366" i="1"/>
  <c r="BB202" i="1"/>
  <c r="BB149" i="1"/>
  <c r="BB105" i="1"/>
  <c r="BB101" i="1"/>
  <c r="BB343" i="1"/>
  <c r="BB340" i="1"/>
  <c r="BB837" i="1"/>
  <c r="BB614" i="1"/>
  <c r="BB677" i="1"/>
  <c r="BB676" i="1"/>
  <c r="BB611" i="1"/>
  <c r="BB668" i="1"/>
  <c r="BB846" i="1"/>
  <c r="BB337" i="1"/>
  <c r="BB293" i="1"/>
  <c r="BB276" i="1"/>
  <c r="BB13" i="1"/>
  <c r="BB83" i="1"/>
  <c r="BB543" i="1"/>
  <c r="BB752" i="1"/>
  <c r="BB705" i="1"/>
  <c r="BB691" i="1"/>
  <c r="BB577" i="1"/>
  <c r="BB485" i="1"/>
  <c r="BB369" i="1"/>
  <c r="BB206" i="1"/>
  <c r="BB201" i="1"/>
  <c r="BB148" i="1"/>
  <c r="BB104" i="1"/>
  <c r="BB183" i="1"/>
  <c r="BB362" i="1"/>
  <c r="BB341" i="1"/>
  <c r="BB608" i="1"/>
  <c r="BB672" i="1"/>
  <c r="BB834" i="1"/>
  <c r="BB853" i="1"/>
  <c r="BB613" i="1"/>
  <c r="BB670" i="1"/>
  <c r="BB855" i="1"/>
  <c r="BB14" i="1"/>
  <c r="BB763" i="1"/>
  <c r="BB281" i="1"/>
  <c r="BB77" i="1"/>
  <c r="BB85" i="1"/>
  <c r="BB854" i="1"/>
  <c r="BB896" i="1"/>
  <c r="R71" i="6" s="1"/>
  <c r="R113" i="6" s="1"/>
  <c r="I136" i="13" s="1"/>
  <c r="BB751" i="1"/>
  <c r="BB694" i="1"/>
  <c r="BB690" i="1"/>
  <c r="BB576" i="1"/>
  <c r="BB483" i="1"/>
  <c r="BB363" i="1"/>
  <c r="BB205" i="1"/>
  <c r="BB199" i="1"/>
  <c r="BB107" i="1"/>
  <c r="BB103" i="1"/>
  <c r="BB182" i="1"/>
  <c r="BB407" i="1"/>
  <c r="BB406" i="1"/>
  <c r="BB610" i="1"/>
  <c r="BB667" i="1"/>
  <c r="BB840" i="1"/>
  <c r="BB607" i="1"/>
  <c r="BB615" i="1"/>
  <c r="BB688" i="1"/>
  <c r="BB292" i="1"/>
  <c r="BB765" i="1"/>
  <c r="BB272" i="1"/>
  <c r="BB282" i="1"/>
  <c r="BB79" i="1"/>
  <c r="BB539" i="1"/>
  <c r="BB756" i="1"/>
  <c r="BB715" i="1"/>
  <c r="BB671" i="1"/>
  <c r="BB598" i="1"/>
  <c r="BB568" i="1"/>
  <c r="BB477" i="1"/>
  <c r="BB370" i="1"/>
  <c r="BB203" i="1"/>
  <c r="BB198" i="1"/>
  <c r="BB106" i="1"/>
  <c r="BB102" i="1"/>
  <c r="BB342" i="1"/>
  <c r="BB339" i="1"/>
  <c r="BB408" i="1"/>
  <c r="BB612" i="1"/>
  <c r="BB669" i="1"/>
  <c r="BB762" i="1"/>
  <c r="BB609" i="1"/>
  <c r="BB674" i="1"/>
  <c r="BB845" i="1"/>
  <c r="BB294" i="1"/>
  <c r="BB11" i="1"/>
  <c r="BB274" i="1"/>
  <c r="BB12" i="1"/>
  <c r="BB81" i="1"/>
  <c r="BB856" i="1"/>
  <c r="BB857" i="1"/>
  <c r="BB750" i="1"/>
  <c r="BB713" i="1"/>
  <c r="BB602" i="1"/>
  <c r="BB599" i="1"/>
  <c r="BB596" i="1"/>
  <c r="BB498" i="1"/>
  <c r="BB364" i="1"/>
  <c r="BB124" i="1"/>
  <c r="BB98" i="1"/>
  <c r="BB351" i="1"/>
  <c r="BB357" i="1"/>
  <c r="BB361" i="1"/>
  <c r="BB347" i="1"/>
  <c r="BB350" i="1"/>
  <c r="BB606" i="1"/>
  <c r="BB844" i="1"/>
  <c r="BB472" i="1"/>
  <c r="BB273" i="1"/>
  <c r="BB760" i="1"/>
  <c r="BB749" i="1"/>
  <c r="BB711" i="1"/>
  <c r="BB600" i="1"/>
  <c r="BB605" i="1"/>
  <c r="BB594" i="1"/>
  <c r="BB488" i="1"/>
  <c r="BB219" i="1"/>
  <c r="BB123" i="1"/>
  <c r="BB97" i="1"/>
  <c r="BB353" i="1"/>
  <c r="BB358" i="1"/>
  <c r="BB344" i="1"/>
  <c r="BB348" i="1"/>
  <c r="BB352" i="1"/>
  <c r="BB841" i="1"/>
  <c r="BB847" i="1"/>
  <c r="BB761" i="1"/>
  <c r="BB275" i="1"/>
  <c r="BB759" i="1"/>
  <c r="BB748" i="1"/>
  <c r="BB709" i="1"/>
  <c r="BB595" i="1"/>
  <c r="BB603" i="1"/>
  <c r="BB544" i="1"/>
  <c r="BB367" i="1"/>
  <c r="BB218" i="1"/>
  <c r="BB100" i="1"/>
  <c r="BB96" i="1"/>
  <c r="BB355" i="1"/>
  <c r="BB359" i="1"/>
  <c r="BB345" i="1"/>
  <c r="BB349" i="1"/>
  <c r="BB354" i="1"/>
  <c r="BB835" i="1"/>
  <c r="BB469" i="1"/>
  <c r="R54" i="6" s="1"/>
  <c r="R96" i="6" s="1"/>
  <c r="I119" i="13" s="1"/>
  <c r="BB898" i="1"/>
  <c r="R74" i="6" s="1"/>
  <c r="R116" i="6" s="1"/>
  <c r="I139" i="13" s="1"/>
  <c r="BB541" i="1"/>
  <c r="BB758" i="1"/>
  <c r="BB714" i="1"/>
  <c r="BB707" i="1"/>
  <c r="BB593" i="1"/>
  <c r="BB601" i="1"/>
  <c r="BB542" i="1"/>
  <c r="BB365" i="1"/>
  <c r="BB217" i="1"/>
  <c r="BB99" i="1"/>
  <c r="BB95" i="1"/>
  <c r="BB356" i="1"/>
  <c r="BB360" i="1"/>
  <c r="BB346" i="1"/>
  <c r="BB338" i="1"/>
  <c r="BB838" i="1"/>
  <c r="BB843" i="1"/>
  <c r="BB471" i="1"/>
  <c r="BB764" i="1"/>
  <c r="BB545" i="1"/>
  <c r="BB902" i="1"/>
  <c r="R79" i="6" s="1"/>
  <c r="R121" i="6" s="1"/>
  <c r="I144" i="13" s="1"/>
  <c r="BB894" i="1"/>
  <c r="BB890" i="1"/>
  <c r="BB879" i="1"/>
  <c r="BB885" i="1"/>
  <c r="BB880" i="1"/>
  <c r="BB872" i="1"/>
  <c r="BB859" i="1"/>
  <c r="BB863" i="1"/>
  <c r="BB829" i="1"/>
  <c r="BB825" i="1"/>
  <c r="BB812" i="1"/>
  <c r="BB807" i="1"/>
  <c r="BB814" i="1"/>
  <c r="BB819" i="1"/>
  <c r="BB743" i="1"/>
  <c r="BB730" i="1"/>
  <c r="BB726" i="1"/>
  <c r="BB722" i="1"/>
  <c r="BB739" i="1"/>
  <c r="BB735" i="1"/>
  <c r="BB731" i="1"/>
  <c r="BB703" i="1"/>
  <c r="BB699" i="1"/>
  <c r="BB695" i="1"/>
  <c r="BB635" i="1"/>
  <c r="BB592" i="1"/>
  <c r="BB636" i="1"/>
  <c r="BB628" i="1"/>
  <c r="BB591" i="1"/>
  <c r="BB587" i="1"/>
  <c r="BB583" i="1"/>
  <c r="BB579" i="1"/>
  <c r="BB570" i="1"/>
  <c r="BB496" i="1"/>
  <c r="BB491" i="1"/>
  <c r="BB484" i="1"/>
  <c r="BB476" i="1"/>
  <c r="BB441" i="1"/>
  <c r="BB440" i="1"/>
  <c r="BB467" i="1"/>
  <c r="BB401" i="1"/>
  <c r="BB377" i="1"/>
  <c r="BB326" i="1"/>
  <c r="BB380" i="1"/>
  <c r="BB372" i="1"/>
  <c r="BB270" i="1"/>
  <c r="BB263" i="1"/>
  <c r="BB260" i="1"/>
  <c r="BB258" i="1"/>
  <c r="BB254" i="1"/>
  <c r="BB250" i="1"/>
  <c r="BB246" i="1"/>
  <c r="BB242" i="1"/>
  <c r="BB238" i="1"/>
  <c r="BB234" i="1"/>
  <c r="BB230" i="1"/>
  <c r="BB226" i="1"/>
  <c r="BB222" i="1"/>
  <c r="BB215" i="1"/>
  <c r="BB211" i="1"/>
  <c r="BB207" i="1"/>
  <c r="BB192" i="1"/>
  <c r="BB175" i="1"/>
  <c r="BB171" i="1"/>
  <c r="BB167" i="1"/>
  <c r="BB163" i="1"/>
  <c r="BB159" i="1"/>
  <c r="BB155" i="1"/>
  <c r="BB151" i="1"/>
  <c r="BB145" i="1"/>
  <c r="BB141" i="1"/>
  <c r="BB137" i="1"/>
  <c r="BB133" i="1"/>
  <c r="BB129" i="1"/>
  <c r="BB125" i="1"/>
  <c r="BB119" i="1"/>
  <c r="BB115" i="1"/>
  <c r="BB111" i="1"/>
  <c r="BB191" i="1"/>
  <c r="BB190" i="1"/>
  <c r="BB185" i="1"/>
  <c r="BB178" i="1"/>
  <c r="BB434" i="1"/>
  <c r="BB409" i="1"/>
  <c r="BB423" i="1"/>
  <c r="BB421" i="1"/>
  <c r="BB387" i="1"/>
  <c r="BB391" i="1"/>
  <c r="BB395" i="1"/>
  <c r="BB383" i="1"/>
  <c r="BB417" i="1"/>
  <c r="BB331" i="1"/>
  <c r="BB384" i="1"/>
  <c r="BB548" i="1"/>
  <c r="BB427" i="1"/>
  <c r="BB649" i="1"/>
  <c r="BB661" i="1"/>
  <c r="BB836" i="1"/>
  <c r="BB616" i="1"/>
  <c r="BB624" i="1"/>
  <c r="BB654" i="1"/>
  <c r="BB658" i="1"/>
  <c r="BB839" i="1"/>
  <c r="BB442" i="1"/>
  <c r="BB681" i="1"/>
  <c r="BB619" i="1"/>
  <c r="BB627" i="1"/>
  <c r="BB663" i="1"/>
  <c r="BB683" i="1"/>
  <c r="BB848" i="1"/>
  <c r="BB298" i="1"/>
  <c r="BB312" i="1"/>
  <c r="BB470" i="1"/>
  <c r="BB778" i="1"/>
  <c r="BB782" i="1"/>
  <c r="BB797" i="1"/>
  <c r="BB23" i="1"/>
  <c r="BB789" i="1"/>
  <c r="BB288" i="1"/>
  <c r="BB304" i="1"/>
  <c r="BB324" i="1"/>
  <c r="BB792" i="1"/>
  <c r="BB35" i="1"/>
  <c r="BB39" i="1"/>
  <c r="BB43" i="1"/>
  <c r="BB788" i="1"/>
  <c r="BB297" i="1"/>
  <c r="BB311" i="1"/>
  <c r="BB317" i="1"/>
  <c r="BB773" i="1"/>
  <c r="BB563" i="1"/>
  <c r="BB20" i="1"/>
  <c r="BB277" i="1"/>
  <c r="BB283" i="1"/>
  <c r="BB319" i="1"/>
  <c r="BB776" i="1"/>
  <c r="BB793" i="1"/>
  <c r="BB26" i="1"/>
  <c r="BB30" i="1"/>
  <c r="BB503" i="1"/>
  <c r="BB551" i="1"/>
  <c r="BB435" i="1"/>
  <c r="BB451" i="1"/>
  <c r="BB459" i="1"/>
  <c r="BB46" i="1"/>
  <c r="BB50" i="1"/>
  <c r="BB54" i="1"/>
  <c r="BB58" i="1"/>
  <c r="BB62" i="1"/>
  <c r="BB66" i="1"/>
  <c r="BB70" i="1"/>
  <c r="BB74" i="1"/>
  <c r="BB80" i="1"/>
  <c r="BB87" i="1"/>
  <c r="BB91" i="1"/>
  <c r="BB506" i="1"/>
  <c r="BB509" i="1"/>
  <c r="BB513" i="1"/>
  <c r="BB517" i="1"/>
  <c r="BB521" i="1"/>
  <c r="BB525" i="1"/>
  <c r="BB547" i="1"/>
  <c r="BB448" i="1"/>
  <c r="BB456" i="1"/>
  <c r="BB549" i="1"/>
  <c r="BB901" i="1"/>
  <c r="R78" i="6" s="1"/>
  <c r="R120" i="6" s="1"/>
  <c r="I143" i="13" s="1"/>
  <c r="BB868" i="1"/>
  <c r="BB557" i="1"/>
  <c r="BB811" i="1"/>
  <c r="BB852" i="1"/>
  <c r="BB900" i="1"/>
  <c r="R77" i="6" s="1"/>
  <c r="R119" i="6" s="1"/>
  <c r="I142" i="13" s="1"/>
  <c r="BB893" i="1"/>
  <c r="BB889" i="1"/>
  <c r="BB877" i="1"/>
  <c r="BB884" i="1"/>
  <c r="BB878" i="1"/>
  <c r="BB867" i="1"/>
  <c r="BB875" i="1"/>
  <c r="BB832" i="1"/>
  <c r="BB828" i="1"/>
  <c r="BB824" i="1"/>
  <c r="BB810" i="1"/>
  <c r="BB806" i="1"/>
  <c r="BB784" i="1"/>
  <c r="BB746" i="1"/>
  <c r="BB742" i="1"/>
  <c r="BB729" i="1"/>
  <c r="BB725" i="1"/>
  <c r="BB721" i="1"/>
  <c r="BB738" i="1"/>
  <c r="BB734" i="1"/>
  <c r="BB718" i="1"/>
  <c r="BB702" i="1"/>
  <c r="BB698" i="1"/>
  <c r="BB641" i="1"/>
  <c r="BB633" i="1"/>
  <c r="BB642" i="1"/>
  <c r="BB634" i="1"/>
  <c r="BB529" i="1"/>
  <c r="BB590" i="1"/>
  <c r="BB586" i="1"/>
  <c r="BB582" i="1"/>
  <c r="BB573" i="1"/>
  <c r="BB569" i="1"/>
  <c r="BB494" i="1"/>
  <c r="BB490" i="1"/>
  <c r="BB481" i="1"/>
  <c r="BB475" i="1"/>
  <c r="BB420" i="1"/>
  <c r="BB432" i="1"/>
  <c r="BB465" i="1"/>
  <c r="BB399" i="1"/>
  <c r="BB375" i="1"/>
  <c r="BB400" i="1"/>
  <c r="BB378" i="1"/>
  <c r="BB315" i="1"/>
  <c r="BB269" i="1"/>
  <c r="BB261" i="1"/>
  <c r="BB265" i="1"/>
  <c r="BB257" i="1"/>
  <c r="BB253" i="1"/>
  <c r="BB249" i="1"/>
  <c r="BB245" i="1"/>
  <c r="BB241" i="1"/>
  <c r="BB237" i="1"/>
  <c r="BB233" i="1"/>
  <c r="BB229" i="1"/>
  <c r="BB225" i="1"/>
  <c r="BB221" i="1"/>
  <c r="BB214" i="1"/>
  <c r="BB210" i="1"/>
  <c r="BB197" i="1"/>
  <c r="BB188" i="1"/>
  <c r="BB174" i="1"/>
  <c r="BB170" i="1"/>
  <c r="BB166" i="1"/>
  <c r="BB162" i="1"/>
  <c r="BB158" i="1"/>
  <c r="BB154" i="1"/>
  <c r="BB150" i="1"/>
  <c r="BB144" i="1"/>
  <c r="BB140" i="1"/>
  <c r="BB136" i="1"/>
  <c r="BB132" i="1"/>
  <c r="BB128" i="1"/>
  <c r="BB122" i="1"/>
  <c r="BB118" i="1"/>
  <c r="BB114" i="1"/>
  <c r="BB110" i="1"/>
  <c r="BB187" i="1"/>
  <c r="BB186" i="1"/>
  <c r="BB181" i="1"/>
  <c r="BB94" i="1"/>
  <c r="BB533" i="1"/>
  <c r="BB410" i="1"/>
  <c r="BB424" i="1"/>
  <c r="BB534" i="1"/>
  <c r="BB388" i="1"/>
  <c r="BB392" i="1"/>
  <c r="BB396" i="1"/>
  <c r="BB414" i="1"/>
  <c r="BB418" i="1"/>
  <c r="BB443" i="1"/>
  <c r="BB328" i="1"/>
  <c r="BB536" i="1"/>
  <c r="BB429" i="1"/>
  <c r="BB650" i="1"/>
  <c r="BB678" i="1"/>
  <c r="BB842" i="1"/>
  <c r="BB618" i="1"/>
  <c r="BB626" i="1"/>
  <c r="BB655" i="1"/>
  <c r="BB659" i="1"/>
  <c r="BB766" i="1"/>
  <c r="BB767" i="1"/>
  <c r="BB833" i="1"/>
  <c r="BB621" i="1"/>
  <c r="BB643" i="1"/>
  <c r="BB664" i="1"/>
  <c r="BB685" i="1"/>
  <c r="BB849" i="1"/>
  <c r="BB306" i="1"/>
  <c r="BB320" i="1"/>
  <c r="BB768" i="1"/>
  <c r="BB779" i="1"/>
  <c r="BB783" i="1"/>
  <c r="BB802" i="1"/>
  <c r="BB25" i="1"/>
  <c r="BB285" i="1"/>
  <c r="BB289" i="1"/>
  <c r="BB321" i="1"/>
  <c r="BB325" i="1"/>
  <c r="BB794" i="1"/>
  <c r="BB36" i="1"/>
  <c r="BB40" i="1"/>
  <c r="BB44" i="1"/>
  <c r="BB790" i="1"/>
  <c r="BB305" i="1"/>
  <c r="BB313" i="1"/>
  <c r="BB318" i="1"/>
  <c r="BB560" i="1"/>
  <c r="BB564" i="1"/>
  <c r="BB93" i="1"/>
  <c r="BB278" i="1"/>
  <c r="BB284" i="1"/>
  <c r="BB336" i="1"/>
  <c r="BB777" i="1"/>
  <c r="BB559" i="1"/>
  <c r="BB27" i="1"/>
  <c r="BB31" i="1"/>
  <c r="BB505" i="1"/>
  <c r="BB558" i="1"/>
  <c r="BB445" i="1"/>
  <c r="BB453" i="1"/>
  <c r="BB461" i="1"/>
  <c r="BB47" i="1"/>
  <c r="BB51" i="1"/>
  <c r="BB55" i="1"/>
  <c r="BB59" i="1"/>
  <c r="BB63" i="1"/>
  <c r="BB67" i="1"/>
  <c r="BB71" i="1"/>
  <c r="BB75" i="1"/>
  <c r="BB82" i="1"/>
  <c r="BB88" i="1"/>
  <c r="BB92" i="1"/>
  <c r="BB508" i="1"/>
  <c r="BB510" i="1"/>
  <c r="BB514" i="1"/>
  <c r="BB518" i="1"/>
  <c r="BB522" i="1"/>
  <c r="BB526" i="1"/>
  <c r="BB555" i="1"/>
  <c r="BB450" i="1"/>
  <c r="BB458" i="1"/>
  <c r="BB866" i="1"/>
  <c r="BB553" i="1"/>
  <c r="BB870" i="1"/>
  <c r="BB552" i="1"/>
  <c r="BB817" i="1"/>
  <c r="BB871" i="1"/>
  <c r="BB904" i="1"/>
  <c r="R81" i="6" s="1"/>
  <c r="R123" i="6" s="1"/>
  <c r="I146" i="13" s="1"/>
  <c r="BB892" i="1"/>
  <c r="BB888" i="1"/>
  <c r="BB887" i="1"/>
  <c r="BB883" i="1"/>
  <c r="BB876" i="1"/>
  <c r="BB865" i="1"/>
  <c r="BB873" i="1"/>
  <c r="BB831" i="1"/>
  <c r="BB827" i="1"/>
  <c r="BB823" i="1"/>
  <c r="BB809" i="1"/>
  <c r="BB805" i="1"/>
  <c r="BB821" i="1"/>
  <c r="BB745" i="1"/>
  <c r="BB741" i="1"/>
  <c r="BB728" i="1"/>
  <c r="BB724" i="1"/>
  <c r="BB720" i="1"/>
  <c r="BB737" i="1"/>
  <c r="BB733" i="1"/>
  <c r="BB717" i="1"/>
  <c r="BB701" i="1"/>
  <c r="BB697" i="1"/>
  <c r="BB639" i="1"/>
  <c r="BB631" i="1"/>
  <c r="BB640" i="1"/>
  <c r="BB632" i="1"/>
  <c r="BB500" i="1"/>
  <c r="BB589" i="1"/>
  <c r="BB585" i="1"/>
  <c r="BB581" i="1"/>
  <c r="BB572" i="1"/>
  <c r="BB499" i="1"/>
  <c r="BB493" i="1"/>
  <c r="BB487" i="1"/>
  <c r="BB480" i="1"/>
  <c r="BB474" i="1"/>
  <c r="BB466" i="1"/>
  <c r="BB430" i="1"/>
  <c r="BB444" i="1"/>
  <c r="BB398" i="1"/>
  <c r="BB373" i="1"/>
  <c r="BB381" i="1"/>
  <c r="BB376" i="1"/>
  <c r="BB334" i="1"/>
  <c r="BB268" i="1"/>
  <c r="BB266" i="1"/>
  <c r="BB264" i="1"/>
  <c r="BB256" i="1"/>
  <c r="BB252" i="1"/>
  <c r="BB248" i="1"/>
  <c r="BB244" i="1"/>
  <c r="BB240" i="1"/>
  <c r="BB236" i="1"/>
  <c r="BB232" i="1"/>
  <c r="BB228" i="1"/>
  <c r="BB224" i="1"/>
  <c r="BB220" i="1"/>
  <c r="BB213" i="1"/>
  <c r="BB209" i="1"/>
  <c r="BB196" i="1"/>
  <c r="BB184" i="1"/>
  <c r="BB173" i="1"/>
  <c r="BB169" i="1"/>
  <c r="BB165" i="1"/>
  <c r="BB161" i="1"/>
  <c r="BB157" i="1"/>
  <c r="BB153" i="1"/>
  <c r="BB147" i="1"/>
  <c r="BB143" i="1"/>
  <c r="BB139" i="1"/>
  <c r="BB135" i="1"/>
  <c r="BB131" i="1"/>
  <c r="BB127" i="1"/>
  <c r="BB121" i="1"/>
  <c r="BB117" i="1"/>
  <c r="BB113" i="1"/>
  <c r="BB109" i="1"/>
  <c r="BB177" i="1"/>
  <c r="BB193" i="1"/>
  <c r="BB180" i="1"/>
  <c r="BB329" i="1"/>
  <c r="BB861" i="1"/>
  <c r="BB411" i="1"/>
  <c r="BB330" i="1"/>
  <c r="BB385" i="1"/>
  <c r="BB389" i="1"/>
  <c r="BB393" i="1"/>
  <c r="BB397" i="1"/>
  <c r="BB415" i="1"/>
  <c r="BB428" i="1"/>
  <c r="BB437" i="1"/>
  <c r="BB332" i="1"/>
  <c r="BB816" i="1"/>
  <c r="BB647" i="1"/>
  <c r="BB651" i="1"/>
  <c r="BB680" i="1"/>
  <c r="BB850" i="1"/>
  <c r="BB620" i="1"/>
  <c r="BB644" i="1"/>
  <c r="BB656" i="1"/>
  <c r="BB660" i="1"/>
  <c r="BB426" i="1"/>
  <c r="BB652" i="1"/>
  <c r="BB851" i="1"/>
  <c r="BB623" i="1"/>
  <c r="BB645" i="1"/>
  <c r="BB665" i="1"/>
  <c r="BB686" i="1"/>
  <c r="BB290" i="1"/>
  <c r="BB308" i="1"/>
  <c r="BB314" i="1"/>
  <c r="BB770" i="1"/>
  <c r="BB780" i="1"/>
  <c r="BB795" i="1"/>
  <c r="BB546" i="1"/>
  <c r="BB19" i="1"/>
  <c r="BB286" i="1"/>
  <c r="BB300" i="1"/>
  <c r="BB322" i="1"/>
  <c r="BB799" i="1"/>
  <c r="BB33" i="1"/>
  <c r="BB37" i="1"/>
  <c r="BB41" i="1"/>
  <c r="BB45" i="1"/>
  <c r="BB291" i="1"/>
  <c r="BB307" i="1"/>
  <c r="BB299" i="1"/>
  <c r="BB769" i="1"/>
  <c r="BB561" i="1"/>
  <c r="BB565" i="1"/>
  <c r="BB787" i="1"/>
  <c r="BB279" i="1"/>
  <c r="BB301" i="1"/>
  <c r="BB774" i="1"/>
  <c r="BB798" i="1"/>
  <c r="BB22" i="1"/>
  <c r="BB28" i="1"/>
  <c r="BB32" i="1"/>
  <c r="BB507" i="1"/>
  <c r="BB556" i="1"/>
  <c r="BB447" i="1"/>
  <c r="BB455" i="1"/>
  <c r="BB463" i="1"/>
  <c r="BB48" i="1"/>
  <c r="BB52" i="1"/>
  <c r="BB56" i="1"/>
  <c r="BB60" i="1"/>
  <c r="BB64" i="1"/>
  <c r="BB68" i="1"/>
  <c r="BB72" i="1"/>
  <c r="BB76" i="1"/>
  <c r="BB84" i="1"/>
  <c r="BB89" i="1"/>
  <c r="BB502" i="1"/>
  <c r="BB501" i="1"/>
  <c r="BB511" i="1"/>
  <c r="BB515" i="1"/>
  <c r="BB519" i="1"/>
  <c r="BB523" i="1"/>
  <c r="BB527" i="1"/>
  <c r="BB431" i="1"/>
  <c r="BB452" i="1"/>
  <c r="BB460" i="1"/>
  <c r="BB858" i="1"/>
  <c r="BB815" i="1"/>
  <c r="BB903" i="1"/>
  <c r="R80" i="6" s="1"/>
  <c r="R122" i="6" s="1"/>
  <c r="I145" i="13" s="1"/>
  <c r="BB813" i="1"/>
  <c r="BB862" i="1"/>
  <c r="BB895" i="1"/>
  <c r="BB891" i="1"/>
  <c r="BB881" i="1"/>
  <c r="BB886" i="1"/>
  <c r="BB882" i="1"/>
  <c r="BB874" i="1"/>
  <c r="BB864" i="1"/>
  <c r="BB869" i="1"/>
  <c r="BB830" i="1"/>
  <c r="BB826" i="1"/>
  <c r="BB822" i="1"/>
  <c r="BB808" i="1"/>
  <c r="BB804" i="1"/>
  <c r="BB820" i="1"/>
  <c r="BB744" i="1"/>
  <c r="BB740" i="1"/>
  <c r="BB727" i="1"/>
  <c r="BB723" i="1"/>
  <c r="BB719" i="1"/>
  <c r="BB736" i="1"/>
  <c r="BB732" i="1"/>
  <c r="BB704" i="1"/>
  <c r="BB700" i="1"/>
  <c r="BB696" i="1"/>
  <c r="BB637" i="1"/>
  <c r="BB629" i="1"/>
  <c r="BB638" i="1"/>
  <c r="BB630" i="1"/>
  <c r="BB531" i="1"/>
  <c r="BB588" i="1"/>
  <c r="BB584" i="1"/>
  <c r="BB580" i="1"/>
  <c r="BB571" i="1"/>
  <c r="BB497" i="1"/>
  <c r="BB492" i="1"/>
  <c r="BB486" i="1"/>
  <c r="BB478" i="1"/>
  <c r="BB473" i="1"/>
  <c r="BB464" i="1"/>
  <c r="BB419" i="1"/>
  <c r="BB403" i="1"/>
  <c r="BB379" i="1"/>
  <c r="BB371" i="1"/>
  <c r="BB402" i="1"/>
  <c r="BB374" i="1"/>
  <c r="BB271" i="1"/>
  <c r="BB267" i="1"/>
  <c r="BB262" i="1"/>
  <c r="BB259" i="1"/>
  <c r="BB255" i="1"/>
  <c r="BB251" i="1"/>
  <c r="BB247" i="1"/>
  <c r="BB243" i="1"/>
  <c r="BB239" i="1"/>
  <c r="BB235" i="1"/>
  <c r="BB231" i="1"/>
  <c r="BB227" i="1"/>
  <c r="BB223" i="1"/>
  <c r="BB216" i="1"/>
  <c r="BB212" i="1"/>
  <c r="BB208" i="1"/>
  <c r="BB195" i="1"/>
  <c r="BB176" i="1"/>
  <c r="BB172" i="1"/>
  <c r="BB168" i="1"/>
  <c r="BB164" i="1"/>
  <c r="BB160" i="1"/>
  <c r="BB156" i="1"/>
  <c r="BB152" i="1"/>
  <c r="BB146" i="1"/>
  <c r="BB142" i="1"/>
  <c r="BB138" i="1"/>
  <c r="BB134" i="1"/>
  <c r="BB130" i="1"/>
  <c r="BB126" i="1"/>
  <c r="BB120" i="1"/>
  <c r="BB116" i="1"/>
  <c r="BB112" i="1"/>
  <c r="BB108" i="1"/>
  <c r="BB194" i="1"/>
  <c r="BB189" i="1"/>
  <c r="BB179" i="1"/>
  <c r="BB333" i="1"/>
  <c r="BB413" i="1"/>
  <c r="BB412" i="1"/>
  <c r="BB436" i="1"/>
  <c r="BB386" i="1"/>
  <c r="BB390" i="1"/>
  <c r="BB394" i="1"/>
  <c r="BB382" i="1"/>
  <c r="BB416" i="1"/>
  <c r="BB327" i="1"/>
  <c r="BB535" i="1"/>
  <c r="BB439" i="1"/>
  <c r="BB425" i="1"/>
  <c r="BB648" i="1"/>
  <c r="BB653" i="1"/>
  <c r="BB682" i="1"/>
  <c r="BB438" i="1"/>
  <c r="BB622" i="1"/>
  <c r="BB646" i="1"/>
  <c r="BB657" i="1"/>
  <c r="BB684" i="1"/>
  <c r="BB422" i="1"/>
  <c r="BB679" i="1"/>
  <c r="BB617" i="1"/>
  <c r="BB625" i="1"/>
  <c r="BB662" i="1"/>
  <c r="BB666" i="1"/>
  <c r="BB687" i="1"/>
  <c r="BB296" i="1"/>
  <c r="BB310" i="1"/>
  <c r="BB335" i="1"/>
  <c r="BB772" i="1"/>
  <c r="BB781" i="1"/>
  <c r="BB796" i="1"/>
  <c r="BB550" i="1"/>
  <c r="BB785" i="1"/>
  <c r="BB287" i="1"/>
  <c r="BB302" i="1"/>
  <c r="BB323" i="1"/>
  <c r="BB801" i="1"/>
  <c r="BB34" i="1"/>
  <c r="BB38" i="1"/>
  <c r="BB42" i="1"/>
  <c r="BB786" i="1"/>
  <c r="BB295" i="1"/>
  <c r="BB309" i="1"/>
  <c r="BB316" i="1"/>
  <c r="BB771" i="1"/>
  <c r="BB562" i="1"/>
  <c r="BB566" i="1"/>
  <c r="BB791" i="1"/>
  <c r="BB280" i="1"/>
  <c r="BB303" i="1"/>
  <c r="BB775" i="1"/>
  <c r="BB800" i="1"/>
  <c r="BB24" i="1"/>
  <c r="BB29" i="1"/>
  <c r="BB21" i="1"/>
  <c r="BB537" i="1"/>
  <c r="BB433" i="1"/>
  <c r="BB449" i="1"/>
  <c r="BB457" i="1"/>
  <c r="BB530" i="1"/>
  <c r="BB49" i="1"/>
  <c r="BB53" i="1"/>
  <c r="BB57" i="1"/>
  <c r="BB61" i="1"/>
  <c r="BB65" i="1"/>
  <c r="BB69" i="1"/>
  <c r="BB73" i="1"/>
  <c r="BB78" i="1"/>
  <c r="BB86" i="1"/>
  <c r="BB90" i="1"/>
  <c r="BB504" i="1"/>
  <c r="BB532" i="1"/>
  <c r="BB512" i="1"/>
  <c r="BB516" i="1"/>
  <c r="BB520" i="1"/>
  <c r="BB524" i="1"/>
  <c r="BB528" i="1"/>
  <c r="BB446" i="1"/>
  <c r="BB454" i="1"/>
  <c r="BB462" i="1"/>
  <c r="BB897" i="1"/>
  <c r="R73" i="6" s="1"/>
  <c r="R115" i="6" s="1"/>
  <c r="I138" i="13" s="1"/>
  <c r="BB818" i="1"/>
  <c r="BB899" i="1"/>
  <c r="R76" i="6" s="1"/>
  <c r="R118" i="6" s="1"/>
  <c r="I141" i="13" s="1"/>
  <c r="BB554" i="1"/>
  <c r="BB860" i="1"/>
  <c r="BB10" i="1"/>
  <c r="BC1" i="1"/>
  <c r="BB9" i="1"/>
  <c r="R48" i="6" s="1"/>
  <c r="Q64" i="6"/>
  <c r="Q106" i="6" s="1"/>
  <c r="H129" i="13" s="1"/>
  <c r="P82" i="6"/>
  <c r="P90" i="6"/>
  <c r="AG16" i="1"/>
  <c r="AG96" i="1"/>
  <c r="AG358" i="1"/>
  <c r="AG338" i="1"/>
  <c r="AG367" i="1"/>
  <c r="AG123" i="1"/>
  <c r="AG498" i="1"/>
  <c r="AG599" i="1"/>
  <c r="AG594" i="1"/>
  <c r="AG605" i="1"/>
  <c r="AG544" i="1"/>
  <c r="AG713" i="1"/>
  <c r="AG97" i="1"/>
  <c r="AG360" i="1"/>
  <c r="AG344" i="1"/>
  <c r="AG472" i="1"/>
  <c r="AG349" i="1"/>
  <c r="AG750" i="1"/>
  <c r="AG124" i="1"/>
  <c r="AG275" i="1"/>
  <c r="AG352" i="1"/>
  <c r="AG596" i="1"/>
  <c r="AG707" i="1"/>
  <c r="AG764" i="1"/>
  <c r="AG844" i="1"/>
  <c r="AG219" i="1"/>
  <c r="AG857" i="1"/>
  <c r="AG758" i="1"/>
  <c r="AG350" i="1"/>
  <c r="AG357" i="1"/>
  <c r="AG761" i="1"/>
  <c r="AG838" i="1"/>
  <c r="AG351" i="1"/>
  <c r="AG359" i="1"/>
  <c r="AG469" i="1"/>
  <c r="AG545" i="1"/>
  <c r="AG600" i="1"/>
  <c r="AG714" i="1"/>
  <c r="AG898" i="1"/>
  <c r="AG98" i="1"/>
  <c r="AG345" i="1"/>
  <c r="AG346" i="1"/>
  <c r="AG748" i="1"/>
  <c r="AG835" i="1"/>
  <c r="AG217" i="1"/>
  <c r="AG354" i="1"/>
  <c r="AG364" i="1"/>
  <c r="AG541" i="1"/>
  <c r="AG709" i="1"/>
  <c r="AG843" i="1"/>
  <c r="AG99" i="1"/>
  <c r="AG759" i="1"/>
  <c r="AG353" i="1"/>
  <c r="AG361" i="1"/>
  <c r="AG471" i="1"/>
  <c r="AG593" i="1"/>
  <c r="AG602" i="1"/>
  <c r="AG601" i="1"/>
  <c r="AG95" i="1"/>
  <c r="AG356" i="1"/>
  <c r="AG365" i="1"/>
  <c r="AG760" i="1"/>
  <c r="AG841" i="1"/>
  <c r="AG100" i="1"/>
  <c r="AG488" i="1"/>
  <c r="AG542" i="1"/>
  <c r="AG595" i="1"/>
  <c r="AG603" i="1"/>
  <c r="AG347" i="1"/>
  <c r="AG348" i="1"/>
  <c r="AG606" i="1"/>
  <c r="AG749" i="1"/>
  <c r="AG218" i="1"/>
  <c r="AG273" i="1"/>
  <c r="AG355" i="1"/>
  <c r="AG711" i="1"/>
  <c r="AG847" i="1"/>
  <c r="AG293" i="1"/>
  <c r="AG855" i="1"/>
  <c r="AG692" i="1"/>
  <c r="AG292" i="1"/>
  <c r="AG363" i="1"/>
  <c r="AG672" i="1"/>
  <c r="AG856" i="1"/>
  <c r="AG18" i="1"/>
  <c r="AG148" i="1"/>
  <c r="AG105" i="1"/>
  <c r="AG341" i="1"/>
  <c r="AG754" i="1"/>
  <c r="AG712" i="1"/>
  <c r="AG198" i="1"/>
  <c r="AG479" i="1"/>
  <c r="AG608" i="1"/>
  <c r="AG149" i="1"/>
  <c r="AG688" i="1"/>
  <c r="AG106" i="1"/>
  <c r="AG598" i="1"/>
  <c r="AG853" i="1"/>
  <c r="AG85" i="1"/>
  <c r="AG368" i="1"/>
  <c r="AG577" i="1"/>
  <c r="AG691" i="1"/>
  <c r="AG14" i="1"/>
  <c r="AG182" i="1"/>
  <c r="AG339" i="1"/>
  <c r="AG896" i="1"/>
  <c r="AG103" i="1"/>
  <c r="AG281" i="1"/>
  <c r="AG25" i="1"/>
  <c r="AG29" i="1"/>
  <c r="AG40" i="1"/>
  <c r="AG48" i="1"/>
  <c r="AG55" i="1"/>
  <c r="AG71" i="1"/>
  <c r="AG23" i="1"/>
  <c r="AG52" i="1"/>
  <c r="AG68" i="1"/>
  <c r="AG84" i="1"/>
  <c r="AG114" i="1"/>
  <c r="AG122" i="1"/>
  <c r="AG132" i="1"/>
  <c r="AG140" i="1"/>
  <c r="AG150" i="1"/>
  <c r="AG158" i="1"/>
  <c r="AG166" i="1"/>
  <c r="AG174" i="1"/>
  <c r="AG192" i="1"/>
  <c r="AG209" i="1"/>
  <c r="AG220" i="1"/>
  <c r="AG228" i="1"/>
  <c r="AG236" i="1"/>
  <c r="AG244" i="1"/>
  <c r="AG252" i="1"/>
  <c r="AG260" i="1"/>
  <c r="AG310" i="1"/>
  <c r="AG378" i="1"/>
  <c r="AG402" i="1"/>
  <c r="AG318" i="1"/>
  <c r="AG335" i="1"/>
  <c r="AG263" i="1"/>
  <c r="AG271" i="1"/>
  <c r="AG320" i="1"/>
  <c r="AG397" i="1"/>
  <c r="AG422" i="1"/>
  <c r="AG451" i="1"/>
  <c r="AG484" i="1"/>
  <c r="AG496" i="1"/>
  <c r="AG531" i="1"/>
  <c r="AG505" i="1"/>
  <c r="AG579" i="1"/>
  <c r="AG587" i="1"/>
  <c r="AG619" i="1"/>
  <c r="AG635" i="1"/>
  <c r="AG659" i="1"/>
  <c r="AG628" i="1"/>
  <c r="AG664" i="1"/>
  <c r="AG698" i="1"/>
  <c r="AG718" i="1"/>
  <c r="AG737" i="1"/>
  <c r="AG780" i="1"/>
  <c r="AG794" i="1"/>
  <c r="AG804" i="1"/>
  <c r="AG826" i="1"/>
  <c r="AG861" i="1"/>
  <c r="AG863" i="1"/>
  <c r="AG881" i="1"/>
  <c r="AG894" i="1"/>
  <c r="AG22" i="1"/>
  <c r="AG65" i="1"/>
  <c r="AG91" i="1"/>
  <c r="AG62" i="1"/>
  <c r="AG104" i="1"/>
  <c r="AG576" i="1"/>
  <c r="AG12" i="1"/>
  <c r="AG294" i="1"/>
  <c r="AG369" i="1"/>
  <c r="AG673" i="1"/>
  <c r="AG340" i="1"/>
  <c r="AG615" i="1"/>
  <c r="AG675" i="1"/>
  <c r="AG102" i="1"/>
  <c r="AG276" i="1"/>
  <c r="AG404" i="1"/>
  <c r="AG609" i="1"/>
  <c r="AG670" i="1"/>
  <c r="AG77" i="1"/>
  <c r="AG477" i="1"/>
  <c r="AG343" i="1"/>
  <c r="AG690" i="1"/>
  <c r="AG13" i="1"/>
  <c r="AG337" i="1"/>
  <c r="AG676" i="1"/>
  <c r="AG854" i="1"/>
  <c r="AG597" i="1"/>
  <c r="AG762" i="1"/>
  <c r="AG705" i="1"/>
  <c r="AG15" i="1"/>
  <c r="AG11" i="1"/>
  <c r="AG578" i="1"/>
  <c r="AG765" i="1"/>
  <c r="AG575" i="1"/>
  <c r="AG567" i="1"/>
  <c r="AG677" i="1"/>
  <c r="AG406" i="1"/>
  <c r="AG611" i="1"/>
  <c r="AG671" i="1"/>
  <c r="AG715" i="1"/>
  <c r="AG17" i="1"/>
  <c r="AG325" i="1"/>
  <c r="AG301" i="1"/>
  <c r="AG309" i="1"/>
  <c r="AG381" i="1"/>
  <c r="AG333" i="1"/>
  <c r="AG401" i="1"/>
  <c r="AG416" i="1"/>
  <c r="AG467" i="1"/>
  <c r="AG456" i="1"/>
  <c r="AG555" i="1"/>
  <c r="AG566" i="1"/>
  <c r="AG511" i="1"/>
  <c r="AG519" i="1"/>
  <c r="AG527" i="1"/>
  <c r="AG534" i="1"/>
  <c r="AG561" i="1"/>
  <c r="AG645" i="1"/>
  <c r="AG660" i="1"/>
  <c r="AG724" i="1"/>
  <c r="AG742" i="1"/>
  <c r="AG811" i="1"/>
  <c r="AG766" i="1"/>
  <c r="AG815" i="1"/>
  <c r="AG781" i="1"/>
  <c r="AG802" i="1"/>
  <c r="AG836" i="1"/>
  <c r="AG873" i="1"/>
  <c r="AG880" i="1"/>
  <c r="AG407" i="1"/>
  <c r="AG613" i="1"/>
  <c r="AG674" i="1"/>
  <c r="AG101" i="1"/>
  <c r="AG272" i="1"/>
  <c r="AG607" i="1"/>
  <c r="AG669" i="1"/>
  <c r="AG708" i="1"/>
  <c r="AG837" i="1"/>
  <c r="AG83" i="1"/>
  <c r="AG757" i="1"/>
  <c r="AG543" i="1"/>
  <c r="AG747" i="1"/>
  <c r="AG845" i="1"/>
  <c r="AG274" i="1"/>
  <c r="AG763" i="1"/>
  <c r="AG846" i="1"/>
  <c r="AG204" i="1"/>
  <c r="AG710" i="1"/>
  <c r="AG840" i="1"/>
  <c r="AG694" i="1"/>
  <c r="AG689" i="1"/>
  <c r="AG574" i="1"/>
  <c r="AG282" i="1"/>
  <c r="AG201" i="1"/>
  <c r="AG485" i="1"/>
  <c r="AG614" i="1"/>
  <c r="AG803" i="1"/>
  <c r="AG668" i="1"/>
  <c r="AG706" i="1"/>
  <c r="AG81" i="1"/>
  <c r="AG362" i="1"/>
  <c r="AG756" i="1"/>
  <c r="AG408" i="1"/>
  <c r="AG753" i="1"/>
  <c r="AG205" i="1"/>
  <c r="AG33" i="1"/>
  <c r="AG36" i="1"/>
  <c r="AG44" i="1"/>
  <c r="AG63" i="1"/>
  <c r="AG89" i="1"/>
  <c r="AG60" i="1"/>
  <c r="AG76" i="1"/>
  <c r="AG92" i="1"/>
  <c r="AG110" i="1"/>
  <c r="AG118" i="1"/>
  <c r="AG128" i="1"/>
  <c r="AG136" i="1"/>
  <c r="AG144" i="1"/>
  <c r="AG154" i="1"/>
  <c r="AG162" i="1"/>
  <c r="AG170" i="1"/>
  <c r="AG188" i="1"/>
  <c r="AG196" i="1"/>
  <c r="AG213" i="1"/>
  <c r="AG224" i="1"/>
  <c r="AG232" i="1"/>
  <c r="AG240" i="1"/>
  <c r="AG248" i="1"/>
  <c r="AG256" i="1"/>
  <c r="AG288" i="1"/>
  <c r="AG302" i="1"/>
  <c r="AG267" i="1"/>
  <c r="AG291" i="1"/>
  <c r="AG388" i="1"/>
  <c r="AG317" i="1"/>
  <c r="AG433" i="1"/>
  <c r="AG427" i="1"/>
  <c r="AG459" i="1"/>
  <c r="AG476" i="1"/>
  <c r="AG491" i="1"/>
  <c r="AG430" i="1"/>
  <c r="AG435" i="1"/>
  <c r="AG464" i="1"/>
  <c r="AG502" i="1"/>
  <c r="AG548" i="1"/>
  <c r="AG570" i="1"/>
  <c r="AG583" i="1"/>
  <c r="AG591" i="1"/>
  <c r="AG627" i="1"/>
  <c r="AG206" i="1"/>
  <c r="AG716" i="1"/>
  <c r="AG203" i="1"/>
  <c r="AG495" i="1"/>
  <c r="AG200" i="1"/>
  <c r="AG366" i="1"/>
  <c r="AG483" i="1"/>
  <c r="AG612" i="1"/>
  <c r="AG107" i="1"/>
  <c r="AG604" i="1"/>
  <c r="AG538" i="1"/>
  <c r="AG667" i="1"/>
  <c r="AG751" i="1"/>
  <c r="AG468" i="1"/>
  <c r="AG183" i="1"/>
  <c r="AG568" i="1"/>
  <c r="AG79" i="1"/>
  <c r="AG755" i="1"/>
  <c r="AG405" i="1"/>
  <c r="AG539" i="1"/>
  <c r="AG752" i="1"/>
  <c r="AG342" i="1"/>
  <c r="AG540" i="1"/>
  <c r="AG202" i="1"/>
  <c r="AG370" i="1"/>
  <c r="AG489" i="1"/>
  <c r="AG199" i="1"/>
  <c r="AG482" i="1"/>
  <c r="AG610" i="1"/>
  <c r="AG693" i="1"/>
  <c r="AG834" i="1"/>
  <c r="AG178" i="1"/>
  <c r="AG184" i="1"/>
  <c r="AG387" i="1"/>
  <c r="AG373" i="1"/>
  <c r="AG329" i="1"/>
  <c r="AG442" i="1"/>
  <c r="AG409" i="1"/>
  <c r="AG448" i="1"/>
  <c r="AG523" i="1"/>
  <c r="AG733" i="1"/>
  <c r="AG720" i="1"/>
  <c r="AG786" i="1"/>
  <c r="AG849" i="1"/>
  <c r="AG885" i="1"/>
  <c r="AG26" i="1"/>
  <c r="AG37" i="1"/>
  <c r="AG73" i="1"/>
  <c r="AG70" i="1"/>
  <c r="AG78" i="1"/>
  <c r="AG111" i="1"/>
  <c r="AG119" i="1"/>
  <c r="AG129" i="1"/>
  <c r="AG137" i="1"/>
  <c r="AG145" i="1"/>
  <c r="AG155" i="1"/>
  <c r="AG163" i="1"/>
  <c r="AG171" i="1"/>
  <c r="AG189" i="1"/>
  <c r="AG197" i="1"/>
  <c r="AG214" i="1"/>
  <c r="AG225" i="1"/>
  <c r="AG233" i="1"/>
  <c r="AG241" i="1"/>
  <c r="AG249" i="1"/>
  <c r="AG257" i="1"/>
  <c r="AG296" i="1"/>
  <c r="AG304" i="1"/>
  <c r="AG372" i="1"/>
  <c r="AG268" i="1"/>
  <c r="AG277" i="1"/>
  <c r="AG295" i="1"/>
  <c r="AG390" i="1"/>
  <c r="AG429" i="1"/>
  <c r="AG445" i="1"/>
  <c r="AG461" i="1"/>
  <c r="AG478" i="1"/>
  <c r="AG492" i="1"/>
  <c r="AG434" i="1"/>
  <c r="AG466" i="1"/>
  <c r="AG504" i="1"/>
  <c r="AG535" i="1"/>
  <c r="AG571" i="1"/>
  <c r="AG584" i="1"/>
  <c r="AG530" i="1"/>
  <c r="AG629" i="1"/>
  <c r="AG644" i="1"/>
  <c r="AG661" i="1"/>
  <c r="AG622" i="1"/>
  <c r="AG638" i="1"/>
  <c r="AG654" i="1"/>
  <c r="AG703" i="1"/>
  <c r="AG734" i="1"/>
  <c r="AG783" i="1"/>
  <c r="AG816" i="1"/>
  <c r="AG809" i="1"/>
  <c r="AG790" i="1"/>
  <c r="AG820" i="1"/>
  <c r="AG782" i="1"/>
  <c r="AG797" i="1"/>
  <c r="AG831" i="1"/>
  <c r="AG859" i="1"/>
  <c r="AG900" i="1"/>
  <c r="AG891" i="1"/>
  <c r="AG27" i="1"/>
  <c r="AG24" i="1"/>
  <c r="AG383" i="1"/>
  <c r="AG391" i="1"/>
  <c r="AG377" i="1"/>
  <c r="AG384" i="1"/>
  <c r="AG331" i="1"/>
  <c r="AG410" i="1"/>
  <c r="AG413" i="1"/>
  <c r="AG452" i="1"/>
  <c r="AG470" i="1"/>
  <c r="AG562" i="1"/>
  <c r="AG509" i="1"/>
  <c r="AG517" i="1"/>
  <c r="AG525" i="1"/>
  <c r="AG663" i="1"/>
  <c r="AG656" i="1"/>
  <c r="AG722" i="1"/>
  <c r="AG730" i="1"/>
  <c r="AG788" i="1"/>
  <c r="AG793" i="1"/>
  <c r="AG798" i="1"/>
  <c r="AG818" i="1"/>
  <c r="AG852" i="1"/>
  <c r="AG876" i="1"/>
  <c r="AG887" i="1"/>
  <c r="AG901" i="1"/>
  <c r="AG39" i="1"/>
  <c r="AG393" i="1"/>
  <c r="AG316" i="1"/>
  <c r="AG307" i="1"/>
  <c r="AG379" i="1"/>
  <c r="AG328" i="1"/>
  <c r="AG399" i="1"/>
  <c r="AG412" i="1"/>
  <c r="AG432" i="1"/>
  <c r="AG414" i="1"/>
  <c r="AG465" i="1"/>
  <c r="AG421" i="1"/>
  <c r="AG454" i="1"/>
  <c r="AG564" i="1"/>
  <c r="AG510" i="1"/>
  <c r="AG518" i="1"/>
  <c r="AG526" i="1"/>
  <c r="AG558" i="1"/>
  <c r="AG665" i="1"/>
  <c r="AG658" i="1"/>
  <c r="AG723" i="1"/>
  <c r="AG741" i="1"/>
  <c r="AG779" i="1"/>
  <c r="AG650" i="1"/>
  <c r="AG678" i="1"/>
  <c r="AG696" i="1"/>
  <c r="AG620" i="1"/>
  <c r="AG746" i="1"/>
  <c r="AG897" i="1"/>
  <c r="AG389" i="1"/>
  <c r="AG375" i="1"/>
  <c r="AG382" i="1"/>
  <c r="AG411" i="1"/>
  <c r="AG438" i="1"/>
  <c r="AG450" i="1"/>
  <c r="AG560" i="1"/>
  <c r="AG516" i="1"/>
  <c r="AG524" i="1"/>
  <c r="AG551" i="1"/>
  <c r="AG592" i="1"/>
  <c r="AG719" i="1"/>
  <c r="AG721" i="1"/>
  <c r="AG729" i="1"/>
  <c r="AG767" i="1"/>
  <c r="AG768" i="1"/>
  <c r="AG772" i="1"/>
  <c r="AG839" i="1"/>
  <c r="AG889" i="1"/>
  <c r="AG886" i="1"/>
  <c r="AG895" i="1"/>
  <c r="AG34" i="1"/>
  <c r="AG42" i="1"/>
  <c r="AG59" i="1"/>
  <c r="AG75" i="1"/>
  <c r="AG56" i="1"/>
  <c r="AG72" i="1"/>
  <c r="AG88" i="1"/>
  <c r="AG108" i="1"/>
  <c r="AG116" i="1"/>
  <c r="AG126" i="1"/>
  <c r="AG134" i="1"/>
  <c r="AG142" i="1"/>
  <c r="AG152" i="1"/>
  <c r="AG160" i="1"/>
  <c r="AG168" i="1"/>
  <c r="AG176" i="1"/>
  <c r="AG186" i="1"/>
  <c r="AG194" i="1"/>
  <c r="AG211" i="1"/>
  <c r="AG222" i="1"/>
  <c r="AG230" i="1"/>
  <c r="AG238" i="1"/>
  <c r="AG246" i="1"/>
  <c r="AG254" i="1"/>
  <c r="AG314" i="1"/>
  <c r="AG322" i="1"/>
  <c r="AG265" i="1"/>
  <c r="AG336" i="1"/>
  <c r="AG441" i="1"/>
  <c r="AG437" i="1"/>
  <c r="AG455" i="1"/>
  <c r="AG474" i="1"/>
  <c r="AG487" i="1"/>
  <c r="AG499" i="1"/>
  <c r="AG417" i="1"/>
  <c r="AG426" i="1"/>
  <c r="AG550" i="1"/>
  <c r="AG547" i="1"/>
  <c r="AG581" i="1"/>
  <c r="AG589" i="1"/>
  <c r="AG546" i="1"/>
  <c r="AG623" i="1"/>
  <c r="AG639" i="1"/>
  <c r="AG679" i="1"/>
  <c r="AG686" i="1"/>
  <c r="AG616" i="1"/>
  <c r="AG632" i="1"/>
  <c r="AG649" i="1"/>
  <c r="AG685" i="1"/>
  <c r="AG700" i="1"/>
  <c r="AG731" i="1"/>
  <c r="AG739" i="1"/>
  <c r="AG775" i="1"/>
  <c r="AG769" i="1"/>
  <c r="AG787" i="1"/>
  <c r="AG806" i="1"/>
  <c r="AG828" i="1"/>
  <c r="AG867" i="1"/>
  <c r="AG862" i="1"/>
  <c r="AG874" i="1"/>
  <c r="AG32" i="1"/>
  <c r="AG61" i="1"/>
  <c r="AG87" i="1"/>
  <c r="AG58" i="1"/>
  <c r="AG74" i="1"/>
  <c r="AG90" i="1"/>
  <c r="AG109" i="1"/>
  <c r="AG117" i="1"/>
  <c r="AG127" i="1"/>
  <c r="AG135" i="1"/>
  <c r="AG143" i="1"/>
  <c r="AG153" i="1"/>
  <c r="AG161" i="1"/>
  <c r="AG169" i="1"/>
  <c r="AG177" i="1"/>
  <c r="AG187" i="1"/>
  <c r="AG195" i="1"/>
  <c r="AG212" i="1"/>
  <c r="AG223" i="1"/>
  <c r="AG231" i="1"/>
  <c r="AG239" i="1"/>
  <c r="AG247" i="1"/>
  <c r="AG255" i="1"/>
  <c r="AG300" i="1"/>
  <c r="AG326" i="1"/>
  <c r="AG266" i="1"/>
  <c r="AG289" i="1"/>
  <c r="AG386" i="1"/>
  <c r="AG290" i="1"/>
  <c r="AG425" i="1"/>
  <c r="AG439" i="1"/>
  <c r="AG457" i="1"/>
  <c r="AG475" i="1"/>
  <c r="AG490" i="1"/>
  <c r="AG500" i="1"/>
  <c r="AG419" i="1"/>
  <c r="AG428" i="1"/>
  <c r="AG554" i="1"/>
  <c r="AG423" i="1"/>
  <c r="AG683" i="1"/>
  <c r="AG652" i="1"/>
  <c r="AG728" i="1"/>
  <c r="AG773" i="1"/>
  <c r="AG817" i="1"/>
  <c r="AG830" i="1"/>
  <c r="AG868" i="1"/>
  <c r="AG890" i="1"/>
  <c r="AG902" i="1"/>
  <c r="AG41" i="1"/>
  <c r="AG45" i="1"/>
  <c r="AG57" i="1"/>
  <c r="AG20" i="1"/>
  <c r="AG54" i="1"/>
  <c r="AG86" i="1"/>
  <c r="AG115" i="1"/>
  <c r="AG125" i="1"/>
  <c r="AG133" i="1"/>
  <c r="AG141" i="1"/>
  <c r="AG151" i="1"/>
  <c r="AG159" i="1"/>
  <c r="AG167" i="1"/>
  <c r="AG175" i="1"/>
  <c r="AG185" i="1"/>
  <c r="AG193" i="1"/>
  <c r="AG210" i="1"/>
  <c r="AG221" i="1"/>
  <c r="AG229" i="1"/>
  <c r="AG237" i="1"/>
  <c r="AG245" i="1"/>
  <c r="AG253" i="1"/>
  <c r="AG278" i="1"/>
  <c r="AG312" i="1"/>
  <c r="AG380" i="1"/>
  <c r="AG283" i="1"/>
  <c r="AG319" i="1"/>
  <c r="AG400" i="1"/>
  <c r="AG264" i="1"/>
  <c r="AG334" i="1"/>
  <c r="AG453" i="1"/>
  <c r="AG473" i="1"/>
  <c r="AG486" i="1"/>
  <c r="AG497" i="1"/>
  <c r="AG415" i="1"/>
  <c r="AG424" i="1"/>
  <c r="AG549" i="1"/>
  <c r="AG532" i="1"/>
  <c r="AG507" i="1"/>
  <c r="AG580" i="1"/>
  <c r="AG588" i="1"/>
  <c r="AG621" i="1"/>
  <c r="AG637" i="1"/>
  <c r="AG653" i="1"/>
  <c r="AG684" i="1"/>
  <c r="AG697" i="1"/>
  <c r="AG630" i="1"/>
  <c r="AG666" i="1"/>
  <c r="AG699" i="1"/>
  <c r="AG738" i="1"/>
  <c r="AG778" i="1"/>
  <c r="AG796" i="1"/>
  <c r="AG805" i="1"/>
  <c r="AG813" i="1"/>
  <c r="AG827" i="1"/>
  <c r="AG865" i="1"/>
  <c r="AG872" i="1"/>
  <c r="AG869" i="1"/>
  <c r="AG851" i="1"/>
  <c r="AG31" i="1"/>
  <c r="AG180" i="1"/>
  <c r="AG280" i="1"/>
  <c r="AG313" i="1"/>
  <c r="AG287" i="1"/>
  <c r="AG327" i="1"/>
  <c r="AG395" i="1"/>
  <c r="AG420" i="1"/>
  <c r="AG444" i="1"/>
  <c r="AG460" i="1"/>
  <c r="AG513" i="1"/>
  <c r="AG521" i="1"/>
  <c r="AG536" i="1"/>
  <c r="AG557" i="1"/>
  <c r="AG565" i="1"/>
  <c r="AG682" i="1"/>
  <c r="AG726" i="1"/>
  <c r="AG744" i="1"/>
  <c r="AG823" i="1"/>
  <c r="AG870" i="1"/>
  <c r="AG883" i="1"/>
  <c r="AG35" i="1"/>
  <c r="AG43" i="1"/>
  <c r="AG181" i="1"/>
  <c r="AG285" i="1"/>
  <c r="AG385" i="1"/>
  <c r="AG315" i="1"/>
  <c r="AG371" i="1"/>
  <c r="AG332" i="1"/>
  <c r="AG396" i="1"/>
  <c r="AG446" i="1"/>
  <c r="AG462" i="1"/>
  <c r="AG514" i="1"/>
  <c r="AG522" i="1"/>
  <c r="AG398" i="1"/>
  <c r="AG553" i="1"/>
  <c r="AG515" i="1"/>
  <c r="AG643" i="1"/>
  <c r="AG636" i="1"/>
  <c r="AG702" i="1"/>
  <c r="AG808" i="1"/>
  <c r="AG770" i="1"/>
  <c r="AG795" i="1"/>
  <c r="AG850" i="1"/>
  <c r="AG30" i="1"/>
  <c r="AG49" i="1"/>
  <c r="AG94" i="1"/>
  <c r="AG179" i="1"/>
  <c r="AG303" i="1"/>
  <c r="AG311" i="1"/>
  <c r="AG323" i="1"/>
  <c r="AG284" i="1"/>
  <c r="AG324" i="1"/>
  <c r="AG330" i="1"/>
  <c r="AG403" i="1"/>
  <c r="AG440" i="1"/>
  <c r="AG418" i="1"/>
  <c r="AG436" i="1"/>
  <c r="AG458" i="1"/>
  <c r="AG556" i="1"/>
  <c r="AG512" i="1"/>
  <c r="AG520" i="1"/>
  <c r="AG528" i="1"/>
  <c r="AG563" i="1"/>
  <c r="AG647" i="1"/>
  <c r="AG680" i="1"/>
  <c r="AG725" i="1"/>
  <c r="AG743" i="1"/>
  <c r="AG819" i="1"/>
  <c r="AG875" i="1"/>
  <c r="AG882" i="1"/>
  <c r="AG38" i="1"/>
  <c r="AG46" i="1"/>
  <c r="AG51" i="1"/>
  <c r="AG67" i="1"/>
  <c r="AG93" i="1"/>
  <c r="AG64" i="1"/>
  <c r="AG80" i="1"/>
  <c r="AG112" i="1"/>
  <c r="AG120" i="1"/>
  <c r="AG130" i="1"/>
  <c r="AG138" i="1"/>
  <c r="AG146" i="1"/>
  <c r="AG156" i="1"/>
  <c r="AG164" i="1"/>
  <c r="AG172" i="1"/>
  <c r="AG190" i="1"/>
  <c r="AG207" i="1"/>
  <c r="AG215" i="1"/>
  <c r="AG226" i="1"/>
  <c r="AG234" i="1"/>
  <c r="AG242" i="1"/>
  <c r="AG250" i="1"/>
  <c r="AG258" i="1"/>
  <c r="AG279" i="1"/>
  <c r="AG298" i="1"/>
  <c r="AG306" i="1"/>
  <c r="AG374" i="1"/>
  <c r="AG286" i="1"/>
  <c r="AG261" i="1"/>
  <c r="AG269" i="1"/>
  <c r="AG297" i="1"/>
  <c r="AG305" i="1"/>
  <c r="AG392" i="1"/>
  <c r="AG431" i="1"/>
  <c r="AG447" i="1"/>
  <c r="AG463" i="1"/>
  <c r="AG480" i="1"/>
  <c r="AG493" i="1"/>
  <c r="AG443" i="1"/>
  <c r="AG506" i="1"/>
  <c r="AG559" i="1"/>
  <c r="AG529" i="1"/>
  <c r="AG572" i="1"/>
  <c r="AG585" i="1"/>
  <c r="AG631" i="1"/>
  <c r="AG646" i="1"/>
  <c r="AG655" i="1"/>
  <c r="AG624" i="1"/>
  <c r="AG640" i="1"/>
  <c r="AG704" i="1"/>
  <c r="AG735" i="1"/>
  <c r="AG799" i="1"/>
  <c r="AG810" i="1"/>
  <c r="AG776" i="1"/>
  <c r="AG821" i="1"/>
  <c r="AG774" i="1"/>
  <c r="AG785" i="1"/>
  <c r="AG832" i="1"/>
  <c r="AG864" i="1"/>
  <c r="AG877" i="1"/>
  <c r="AG892" i="1"/>
  <c r="AG899" i="1"/>
  <c r="AG21" i="1"/>
  <c r="AG28" i="1"/>
  <c r="AG47" i="1"/>
  <c r="AG53" i="1"/>
  <c r="AG69" i="1"/>
  <c r="AG19" i="1"/>
  <c r="AG50" i="1"/>
  <c r="AG66" i="1"/>
  <c r="AG82" i="1"/>
  <c r="AG113" i="1"/>
  <c r="AG121" i="1"/>
  <c r="AG131" i="1"/>
  <c r="AG139" i="1"/>
  <c r="AG147" i="1"/>
  <c r="AG157" i="1"/>
  <c r="AG165" i="1"/>
  <c r="AG173" i="1"/>
  <c r="AG191" i="1"/>
  <c r="AG208" i="1"/>
  <c r="AG216" i="1"/>
  <c r="AG227" i="1"/>
  <c r="AG235" i="1"/>
  <c r="AG243" i="1"/>
  <c r="AG251" i="1"/>
  <c r="AG259" i="1"/>
  <c r="AG308" i="1"/>
  <c r="AG321" i="1"/>
  <c r="AG376" i="1"/>
  <c r="AG262" i="1"/>
  <c r="AG270" i="1"/>
  <c r="AG299" i="1"/>
  <c r="AG394" i="1"/>
  <c r="AG449" i="1"/>
  <c r="AG481" i="1"/>
  <c r="AG494" i="1"/>
  <c r="AG501" i="1"/>
  <c r="AG508" i="1"/>
  <c r="AG503" i="1"/>
  <c r="AG533" i="1"/>
  <c r="AG537" i="1"/>
  <c r="AG573" i="1"/>
  <c r="AG586" i="1"/>
  <c r="AG617" i="1"/>
  <c r="AG633" i="1"/>
  <c r="AG657" i="1"/>
  <c r="AG695" i="1"/>
  <c r="AG626" i="1"/>
  <c r="AG642" i="1"/>
  <c r="AG662" i="1"/>
  <c r="AG687" i="1"/>
  <c r="AG717" i="1"/>
  <c r="AG736" i="1"/>
  <c r="AG740" i="1"/>
  <c r="AG801" i="1"/>
  <c r="AG784" i="1"/>
  <c r="AG822" i="1"/>
  <c r="AG777" i="1"/>
  <c r="AG825" i="1"/>
  <c r="AG858" i="1"/>
  <c r="AG848" i="1"/>
  <c r="AG871" i="1"/>
  <c r="AG879" i="1"/>
  <c r="AG893" i="1"/>
  <c r="AG582" i="1"/>
  <c r="AG590" i="1"/>
  <c r="AG641" i="1"/>
  <c r="AG732" i="1"/>
  <c r="AG745" i="1"/>
  <c r="AG792" i="1"/>
  <c r="AG791" i="1"/>
  <c r="AG814" i="1"/>
  <c r="AG824" i="1"/>
  <c r="AG833" i="1"/>
  <c r="AG866" i="1"/>
  <c r="AG860" i="1"/>
  <c r="AG625" i="1"/>
  <c r="AG807" i="1"/>
  <c r="AG829" i="1"/>
  <c r="AG903" i="1"/>
  <c r="AG648" i="1"/>
  <c r="AG681" i="1"/>
  <c r="AG634" i="1"/>
  <c r="AG651" i="1"/>
  <c r="AG727" i="1"/>
  <c r="AG771" i="1"/>
  <c r="AG812" i="1"/>
  <c r="AG800" i="1"/>
  <c r="AG878" i="1"/>
  <c r="AG884" i="1"/>
  <c r="AG552" i="1"/>
  <c r="AG569" i="1"/>
  <c r="AG618" i="1"/>
  <c r="AG701" i="1"/>
  <c r="AG789" i="1"/>
  <c r="AG842" i="1"/>
  <c r="AG888" i="1"/>
  <c r="AG904" i="1"/>
  <c r="Q66" i="6"/>
  <c r="Q108" i="6" s="1"/>
  <c r="H131" i="13" s="1"/>
  <c r="Q49" i="6"/>
  <c r="Q91" i="6" s="1"/>
  <c r="H114" i="13" s="1"/>
  <c r="Q57" i="6"/>
  <c r="Q99" i="6" s="1"/>
  <c r="H122" i="13" s="1"/>
  <c r="Q51" i="6"/>
  <c r="Q93" i="6" s="1"/>
  <c r="H116" i="13" s="1"/>
  <c r="Q63" i="6"/>
  <c r="Q105" i="6" s="1"/>
  <c r="H128" i="13" s="1"/>
  <c r="Q60" i="6"/>
  <c r="Q102" i="6" s="1"/>
  <c r="H125" i="13" s="1"/>
  <c r="Q61" i="6"/>
  <c r="Q103" i="6" s="1"/>
  <c r="H126" i="13" s="1"/>
  <c r="T41" i="6"/>
  <c r="S14" i="6"/>
  <c r="B47" i="13"/>
  <c r="L47" i="13" s="1"/>
  <c r="P48" i="10"/>
  <c r="C49" i="17" s="1"/>
  <c r="D49" i="17" s="1"/>
  <c r="E47" i="24" s="1"/>
  <c r="R42" i="6"/>
  <c r="C15" i="10"/>
  <c r="C44" i="10"/>
  <c r="C45" i="10"/>
  <c r="C47" i="10"/>
  <c r="C37" i="10"/>
  <c r="C26" i="10"/>
  <c r="C22" i="10"/>
  <c r="C21" i="10"/>
  <c r="C17" i="10"/>
  <c r="C43" i="10"/>
  <c r="C32" i="10"/>
  <c r="C35" i="10"/>
  <c r="C40" i="10"/>
  <c r="C20" i="10"/>
  <c r="C16" i="10"/>
  <c r="C27" i="10"/>
  <c r="C23" i="10"/>
  <c r="C34" i="10"/>
  <c r="C46" i="10"/>
  <c r="C42" i="10"/>
  <c r="C41" i="10"/>
  <c r="C18" i="10"/>
  <c r="C38" i="10"/>
  <c r="C33" i="10"/>
  <c r="C28" i="10"/>
  <c r="C36" i="10"/>
  <c r="C39" i="10"/>
  <c r="C29" i="10"/>
  <c r="C24" i="10"/>
  <c r="C30" i="10"/>
  <c r="C19" i="10"/>
  <c r="C31" i="10"/>
  <c r="C25" i="10"/>
  <c r="S9" i="6"/>
  <c r="S17" i="6"/>
  <c r="F25" i="9"/>
  <c r="S24" i="6"/>
  <c r="S11" i="6"/>
  <c r="S8" i="6"/>
  <c r="S18" i="6"/>
  <c r="S13" i="6"/>
  <c r="S15" i="6"/>
  <c r="S21" i="6"/>
  <c r="S10" i="6"/>
  <c r="S26" i="6"/>
  <c r="S23" i="6"/>
  <c r="S19" i="6"/>
  <c r="R90" i="6"/>
  <c r="S12" i="6"/>
  <c r="S16" i="6"/>
  <c r="S20" i="6"/>
  <c r="AH1" i="1"/>
  <c r="T40" i="6"/>
  <c r="T38" i="6"/>
  <c r="T36" i="6"/>
  <c r="AG10" i="1"/>
  <c r="T31" i="6"/>
  <c r="T39" i="6"/>
  <c r="T37" i="6"/>
  <c r="T34" i="6"/>
  <c r="AG9" i="1"/>
  <c r="T33" i="6"/>
  <c r="R55" i="6" l="1"/>
  <c r="R97" i="6" s="1"/>
  <c r="I120" i="13" s="1"/>
  <c r="AH16" i="1"/>
  <c r="AH349" i="1"/>
  <c r="AH544" i="1"/>
  <c r="AH123" i="1"/>
  <c r="AH338" i="1"/>
  <c r="AH350" i="1"/>
  <c r="AH357" i="1"/>
  <c r="AH498" i="1"/>
  <c r="AH599" i="1"/>
  <c r="AH605" i="1"/>
  <c r="AH750" i="1"/>
  <c r="AH219" i="1"/>
  <c r="AH594" i="1"/>
  <c r="AH344" i="1"/>
  <c r="AH351" i="1"/>
  <c r="AH545" i="1"/>
  <c r="AH844" i="1"/>
  <c r="AH713" i="1"/>
  <c r="AH124" i="1"/>
  <c r="AH352" i="1"/>
  <c r="AH359" i="1"/>
  <c r="AH472" i="1"/>
  <c r="AH600" i="1"/>
  <c r="AH707" i="1"/>
  <c r="AH758" i="1"/>
  <c r="AH358" i="1"/>
  <c r="AH857" i="1"/>
  <c r="AH96" i="1"/>
  <c r="AH367" i="1"/>
  <c r="AH761" i="1"/>
  <c r="AH838" i="1"/>
  <c r="AH97" i="1"/>
  <c r="AH275" i="1"/>
  <c r="AH360" i="1"/>
  <c r="AH469" i="1"/>
  <c r="AH596" i="1"/>
  <c r="AH714" i="1"/>
  <c r="AH764" i="1"/>
  <c r="AH898" i="1"/>
  <c r="AH346" i="1"/>
  <c r="AH353" i="1"/>
  <c r="AH843" i="1"/>
  <c r="AH99" i="1"/>
  <c r="AH217" i="1"/>
  <c r="AH354" i="1"/>
  <c r="AH361" i="1"/>
  <c r="AH602" i="1"/>
  <c r="AH709" i="1"/>
  <c r="AH759" i="1"/>
  <c r="AH345" i="1"/>
  <c r="AH541" i="1"/>
  <c r="AH835" i="1"/>
  <c r="AH98" i="1"/>
  <c r="AH364" i="1"/>
  <c r="AH471" i="1"/>
  <c r="AH593" i="1"/>
  <c r="AH601" i="1"/>
  <c r="AH748" i="1"/>
  <c r="AH347" i="1"/>
  <c r="AH100" i="1"/>
  <c r="AH273" i="1"/>
  <c r="AH355" i="1"/>
  <c r="AH488" i="1"/>
  <c r="AH595" i="1"/>
  <c r="AH606" i="1"/>
  <c r="AH603" i="1"/>
  <c r="AH749" i="1"/>
  <c r="AH841" i="1"/>
  <c r="AH348" i="1"/>
  <c r="AH847" i="1"/>
  <c r="AH95" i="1"/>
  <c r="AH218" i="1"/>
  <c r="AH356" i="1"/>
  <c r="AH365" i="1"/>
  <c r="AH542" i="1"/>
  <c r="AH711" i="1"/>
  <c r="AH760" i="1"/>
  <c r="AH104" i="1"/>
  <c r="AH716" i="1"/>
  <c r="AH101" i="1"/>
  <c r="AH272" i="1"/>
  <c r="AH708" i="1"/>
  <c r="AH366" i="1"/>
  <c r="AH576" i="1"/>
  <c r="AH692" i="1"/>
  <c r="AH292" i="1"/>
  <c r="AH672" i="1"/>
  <c r="AH477" i="1"/>
  <c r="AH754" i="1"/>
  <c r="AH608" i="1"/>
  <c r="AH13" i="1"/>
  <c r="AH539" i="1"/>
  <c r="AH342" i="1"/>
  <c r="AH15" i="1"/>
  <c r="AH370" i="1"/>
  <c r="AH578" i="1"/>
  <c r="AH668" i="1"/>
  <c r="AH706" i="1"/>
  <c r="AH81" i="1"/>
  <c r="AH362" i="1"/>
  <c r="AH575" i="1"/>
  <c r="AH691" i="1"/>
  <c r="AH339" i="1"/>
  <c r="AH567" i="1"/>
  <c r="AH17" i="1"/>
  <c r="AH36" i="1"/>
  <c r="AH40" i="1"/>
  <c r="AH48" i="1"/>
  <c r="AH55" i="1"/>
  <c r="AH71" i="1"/>
  <c r="AH89" i="1"/>
  <c r="AH60" i="1"/>
  <c r="AH114" i="1"/>
  <c r="AH122" i="1"/>
  <c r="AH132" i="1"/>
  <c r="AH140" i="1"/>
  <c r="AH150" i="1"/>
  <c r="AH158" i="1"/>
  <c r="AH166" i="1"/>
  <c r="AH174" i="1"/>
  <c r="AH184" i="1"/>
  <c r="AH192" i="1"/>
  <c r="AH209" i="1"/>
  <c r="AH220" i="1"/>
  <c r="AH228" i="1"/>
  <c r="AH236" i="1"/>
  <c r="AH244" i="1"/>
  <c r="AH252" i="1"/>
  <c r="AH260" i="1"/>
  <c r="AH302" i="1"/>
  <c r="AH387" i="1"/>
  <c r="AH263" i="1"/>
  <c r="AH271" i="1"/>
  <c r="AH320" i="1"/>
  <c r="AH381" i="1"/>
  <c r="AH397" i="1"/>
  <c r="AH416" i="1"/>
  <c r="AH451" i="1"/>
  <c r="AH467" i="1"/>
  <c r="AH484" i="1"/>
  <c r="AH496" i="1"/>
  <c r="AH398" i="1"/>
  <c r="AH448" i="1"/>
  <c r="AH464" i="1"/>
  <c r="AH566" i="1"/>
  <c r="AH534" i="1"/>
  <c r="AH548" i="1"/>
  <c r="AH561" i="1"/>
  <c r="AH579" i="1"/>
  <c r="AH587" i="1"/>
  <c r="AH627" i="1"/>
  <c r="AH635" i="1"/>
  <c r="AH696" i="1"/>
  <c r="AH620" i="1"/>
  <c r="AH628" i="1"/>
  <c r="AH660" i="1"/>
  <c r="AH698" i="1"/>
  <c r="AH718" i="1"/>
  <c r="AH737" i="1"/>
  <c r="AH724" i="1"/>
  <c r="AH742" i="1"/>
  <c r="AH804" i="1"/>
  <c r="AH786" i="1"/>
  <c r="AH795" i="1"/>
  <c r="AH826" i="1"/>
  <c r="AH850" i="1"/>
  <c r="AH873" i="1"/>
  <c r="AH880" i="1"/>
  <c r="AH897" i="1"/>
  <c r="AH894" i="1"/>
  <c r="AH22" i="1"/>
  <c r="AH65" i="1"/>
  <c r="AH538" i="1"/>
  <c r="AH667" i="1"/>
  <c r="AH673" i="1"/>
  <c r="AH274" i="1"/>
  <c r="AH468" i="1"/>
  <c r="AH615" i="1"/>
  <c r="AH204" i="1"/>
  <c r="AH609" i="1"/>
  <c r="AH840" i="1"/>
  <c r="AH183" i="1"/>
  <c r="AH694" i="1"/>
  <c r="AH574" i="1"/>
  <c r="AH690" i="1"/>
  <c r="AH405" i="1"/>
  <c r="AH282" i="1"/>
  <c r="AH540" i="1"/>
  <c r="AH598" i="1"/>
  <c r="AH201" i="1"/>
  <c r="AH485" i="1"/>
  <c r="AH803" i="1"/>
  <c r="AH677" i="1"/>
  <c r="AH896" i="1"/>
  <c r="AH205" i="1"/>
  <c r="AH611" i="1"/>
  <c r="AH834" i="1"/>
  <c r="AH29" i="1"/>
  <c r="AH63" i="1"/>
  <c r="AH23" i="1"/>
  <c r="AH52" i="1"/>
  <c r="AH84" i="1"/>
  <c r="AH310" i="1"/>
  <c r="AH325" i="1"/>
  <c r="AH318" i="1"/>
  <c r="AH335" i="1"/>
  <c r="AH309" i="1"/>
  <c r="AH329" i="1"/>
  <c r="AH401" i="1"/>
  <c r="AH427" i="1"/>
  <c r="AH423" i="1"/>
  <c r="AH505" i="1"/>
  <c r="AH511" i="1"/>
  <c r="AH519" i="1"/>
  <c r="AH527" i="1"/>
  <c r="AH773" i="1"/>
  <c r="AH770" i="1"/>
  <c r="AH836" i="1"/>
  <c r="AH861" i="1"/>
  <c r="AH849" i="1"/>
  <c r="AH206" i="1"/>
  <c r="AH293" i="1"/>
  <c r="AH613" i="1"/>
  <c r="AH674" i="1"/>
  <c r="AH203" i="1"/>
  <c r="AH495" i="1"/>
  <c r="AH607" i="1"/>
  <c r="AH200" i="1"/>
  <c r="AH483" i="1"/>
  <c r="AH757" i="1"/>
  <c r="AH107" i="1"/>
  <c r="AH363" i="1"/>
  <c r="AH604" i="1"/>
  <c r="AH747" i="1"/>
  <c r="AH856" i="1"/>
  <c r="AH12" i="1"/>
  <c r="AH294" i="1"/>
  <c r="AH845" i="1"/>
  <c r="AH341" i="1"/>
  <c r="AH568" i="1"/>
  <c r="AH689" i="1"/>
  <c r="AH79" i="1"/>
  <c r="AH343" i="1"/>
  <c r="AH676" i="1"/>
  <c r="AH614" i="1"/>
  <c r="AH202" i="1"/>
  <c r="AH489" i="1"/>
  <c r="AH765" i="1"/>
  <c r="AH199" i="1"/>
  <c r="AH482" i="1"/>
  <c r="AH756" i="1"/>
  <c r="AH182" i="1"/>
  <c r="AH408" i="1"/>
  <c r="AH693" i="1"/>
  <c r="AH753" i="1"/>
  <c r="AH671" i="1"/>
  <c r="AH25" i="1"/>
  <c r="AH33" i="1"/>
  <c r="AH44" i="1"/>
  <c r="AH110" i="1"/>
  <c r="AH118" i="1"/>
  <c r="AH128" i="1"/>
  <c r="AH136" i="1"/>
  <c r="AH144" i="1"/>
  <c r="AH154" i="1"/>
  <c r="AH162" i="1"/>
  <c r="AH170" i="1"/>
  <c r="AH178" i="1"/>
  <c r="AH188" i="1"/>
  <c r="AH196" i="1"/>
  <c r="AH213" i="1"/>
  <c r="AH224" i="1"/>
  <c r="AH232" i="1"/>
  <c r="AH240" i="1"/>
  <c r="AH248" i="1"/>
  <c r="AH256" i="1"/>
  <c r="AH378" i="1"/>
  <c r="AH267" i="1"/>
  <c r="AH291" i="1"/>
  <c r="AH373" i="1"/>
  <c r="AH388" i="1"/>
  <c r="AH317" i="1"/>
  <c r="AH422" i="1"/>
  <c r="AH442" i="1"/>
  <c r="AH459" i="1"/>
  <c r="AH476" i="1"/>
  <c r="AH491" i="1"/>
  <c r="AH409" i="1"/>
  <c r="AH456" i="1"/>
  <c r="AH502" i="1"/>
  <c r="AH531" i="1"/>
  <c r="AH570" i="1"/>
  <c r="AH583" i="1"/>
  <c r="AH591" i="1"/>
  <c r="AH619" i="1"/>
  <c r="AH407" i="1"/>
  <c r="AH855" i="1"/>
  <c r="AH669" i="1"/>
  <c r="AH837" i="1"/>
  <c r="AH83" i="1"/>
  <c r="AH612" i="1"/>
  <c r="AH543" i="1"/>
  <c r="AH18" i="1"/>
  <c r="AH148" i="1"/>
  <c r="AH369" i="1"/>
  <c r="AH751" i="1"/>
  <c r="AH105" i="1"/>
  <c r="AH340" i="1"/>
  <c r="AH675" i="1"/>
  <c r="AH763" i="1"/>
  <c r="AH846" i="1"/>
  <c r="AH102" i="1"/>
  <c r="AH276" i="1"/>
  <c r="AH404" i="1"/>
  <c r="AH670" i="1"/>
  <c r="AH710" i="1"/>
  <c r="AH77" i="1"/>
  <c r="AH712" i="1"/>
  <c r="AH198" i="1"/>
  <c r="AH479" i="1"/>
  <c r="AH755" i="1"/>
  <c r="AH149" i="1"/>
  <c r="AH337" i="1"/>
  <c r="AH688" i="1"/>
  <c r="AH752" i="1"/>
  <c r="AH854" i="1"/>
  <c r="AH106" i="1"/>
  <c r="AH597" i="1"/>
  <c r="AH762" i="1"/>
  <c r="AH853" i="1"/>
  <c r="AH85" i="1"/>
  <c r="AH368" i="1"/>
  <c r="AH577" i="1"/>
  <c r="AH705" i="1"/>
  <c r="AH11" i="1"/>
  <c r="AH610" i="1"/>
  <c r="AH14" i="1"/>
  <c r="AH103" i="1"/>
  <c r="AH281" i="1"/>
  <c r="AH406" i="1"/>
  <c r="AH715" i="1"/>
  <c r="AH68" i="1"/>
  <c r="AH76" i="1"/>
  <c r="AH92" i="1"/>
  <c r="AH288" i="1"/>
  <c r="AH402" i="1"/>
  <c r="AH301" i="1"/>
  <c r="AH333" i="1"/>
  <c r="AH433" i="1"/>
  <c r="AH746" i="1"/>
  <c r="AH780" i="1"/>
  <c r="AH811" i="1"/>
  <c r="AH794" i="1"/>
  <c r="AH830" i="1"/>
  <c r="AH30" i="1"/>
  <c r="AH41" i="1"/>
  <c r="AH45" i="1"/>
  <c r="AH78" i="1"/>
  <c r="AH86" i="1"/>
  <c r="AH111" i="1"/>
  <c r="AH119" i="1"/>
  <c r="AH129" i="1"/>
  <c r="AH137" i="1"/>
  <c r="AH145" i="1"/>
  <c r="AH155" i="1"/>
  <c r="AH163" i="1"/>
  <c r="AH171" i="1"/>
  <c r="AH179" i="1"/>
  <c r="AH189" i="1"/>
  <c r="AH197" i="1"/>
  <c r="AH214" i="1"/>
  <c r="AH225" i="1"/>
  <c r="AH233" i="1"/>
  <c r="AH241" i="1"/>
  <c r="AH249" i="1"/>
  <c r="AH257" i="1"/>
  <c r="AH380" i="1"/>
  <c r="AH283" i="1"/>
  <c r="AH268" i="1"/>
  <c r="AH295" i="1"/>
  <c r="AH375" i="1"/>
  <c r="AH390" i="1"/>
  <c r="AH445" i="1"/>
  <c r="AH461" i="1"/>
  <c r="AH478" i="1"/>
  <c r="AH492" i="1"/>
  <c r="AH411" i="1"/>
  <c r="AH434" i="1"/>
  <c r="AH424" i="1"/>
  <c r="AH438" i="1"/>
  <c r="AH458" i="1"/>
  <c r="AH549" i="1"/>
  <c r="AH560" i="1"/>
  <c r="AH516" i="1"/>
  <c r="AH524" i="1"/>
  <c r="AH571" i="1"/>
  <c r="AH584" i="1"/>
  <c r="AH621" i="1"/>
  <c r="AH629" i="1"/>
  <c r="AH684" i="1"/>
  <c r="AH638" i="1"/>
  <c r="AH654" i="1"/>
  <c r="AH680" i="1"/>
  <c r="AH666" i="1"/>
  <c r="AH703" i="1"/>
  <c r="AH734" i="1"/>
  <c r="AH721" i="1"/>
  <c r="AH729" i="1"/>
  <c r="AH809" i="1"/>
  <c r="AH768" i="1"/>
  <c r="AH820" i="1"/>
  <c r="AH782" i="1"/>
  <c r="AH813" i="1"/>
  <c r="AH831" i="1"/>
  <c r="AH872" i="1"/>
  <c r="AH851" i="1"/>
  <c r="AH889" i="1"/>
  <c r="AH882" i="1"/>
  <c r="AH886" i="1"/>
  <c r="AH891" i="1"/>
  <c r="AH38" i="1"/>
  <c r="AH46" i="1"/>
  <c r="AH93" i="1"/>
  <c r="AH80" i="1"/>
  <c r="AH88" i="1"/>
  <c r="AH306" i="1"/>
  <c r="AH286" i="1"/>
  <c r="AH305" i="1"/>
  <c r="AH431" i="1"/>
  <c r="AH417" i="1"/>
  <c r="AH426" i="1"/>
  <c r="AH509" i="1"/>
  <c r="AH517" i="1"/>
  <c r="AH525" i="1"/>
  <c r="AH557" i="1"/>
  <c r="AH546" i="1"/>
  <c r="AH646" i="1"/>
  <c r="AH649" i="1"/>
  <c r="AH769" i="1"/>
  <c r="AH852" i="1"/>
  <c r="AH28" i="1"/>
  <c r="AH43" i="1"/>
  <c r="AH69" i="1"/>
  <c r="AH87" i="1"/>
  <c r="AH50" i="1"/>
  <c r="AH82" i="1"/>
  <c r="AH308" i="1"/>
  <c r="AH307" i="1"/>
  <c r="AH399" i="1"/>
  <c r="AH425" i="1"/>
  <c r="AH419" i="1"/>
  <c r="AH552" i="1"/>
  <c r="AH537" i="1"/>
  <c r="AH558" i="1"/>
  <c r="AH792" i="1"/>
  <c r="AH771" i="1"/>
  <c r="AH515" i="1"/>
  <c r="AH636" i="1"/>
  <c r="AH664" i="1"/>
  <c r="AH733" i="1"/>
  <c r="AH728" i="1"/>
  <c r="AH808" i="1"/>
  <c r="AH766" i="1"/>
  <c r="AH781" i="1"/>
  <c r="AH863" i="1"/>
  <c r="AH881" i="1"/>
  <c r="AH902" i="1"/>
  <c r="AH57" i="1"/>
  <c r="AH91" i="1"/>
  <c r="AH54" i="1"/>
  <c r="AH70" i="1"/>
  <c r="AH400" i="1"/>
  <c r="AH303" i="1"/>
  <c r="AH415" i="1"/>
  <c r="AH556" i="1"/>
  <c r="AH535" i="1"/>
  <c r="AH530" i="1"/>
  <c r="AH644" i="1"/>
  <c r="AH647" i="1"/>
  <c r="AH865" i="1"/>
  <c r="AH27" i="1"/>
  <c r="AH51" i="1"/>
  <c r="AH64" i="1"/>
  <c r="AH108" i="1"/>
  <c r="AH116" i="1"/>
  <c r="AH126" i="1"/>
  <c r="AH134" i="1"/>
  <c r="AH142" i="1"/>
  <c r="AH152" i="1"/>
  <c r="AH160" i="1"/>
  <c r="AH168" i="1"/>
  <c r="AH176" i="1"/>
  <c r="AH186" i="1"/>
  <c r="AH194" i="1"/>
  <c r="AH211" i="1"/>
  <c r="AH222" i="1"/>
  <c r="AH230" i="1"/>
  <c r="AH238" i="1"/>
  <c r="AH246" i="1"/>
  <c r="AH254" i="1"/>
  <c r="AH279" i="1"/>
  <c r="AH298" i="1"/>
  <c r="AH374" i="1"/>
  <c r="AH383" i="1"/>
  <c r="AH391" i="1"/>
  <c r="AH265" i="1"/>
  <c r="AH280" i="1"/>
  <c r="AH410" i="1"/>
  <c r="AH441" i="1"/>
  <c r="AH437" i="1"/>
  <c r="AH455" i="1"/>
  <c r="AH474" i="1"/>
  <c r="AH487" i="1"/>
  <c r="AH499" i="1"/>
  <c r="AH444" i="1"/>
  <c r="AH452" i="1"/>
  <c r="AH470" i="1"/>
  <c r="AH550" i="1"/>
  <c r="AH559" i="1"/>
  <c r="AH529" i="1"/>
  <c r="AH536" i="1"/>
  <c r="AH565" i="1"/>
  <c r="AH581" i="1"/>
  <c r="AH589" i="1"/>
  <c r="AH639" i="1"/>
  <c r="AH655" i="1"/>
  <c r="AH663" i="1"/>
  <c r="AH624" i="1"/>
  <c r="AH632" i="1"/>
  <c r="AH700" i="1"/>
  <c r="AH731" i="1"/>
  <c r="AH739" i="1"/>
  <c r="AH726" i="1"/>
  <c r="AH744" i="1"/>
  <c r="AH788" i="1"/>
  <c r="AH787" i="1"/>
  <c r="AH806" i="1"/>
  <c r="AH823" i="1"/>
  <c r="AH774" i="1"/>
  <c r="AH798" i="1"/>
  <c r="AH828" i="1"/>
  <c r="AH862" i="1"/>
  <c r="AH864" i="1"/>
  <c r="AH877" i="1"/>
  <c r="AH883" i="1"/>
  <c r="AH21" i="1"/>
  <c r="AH39" i="1"/>
  <c r="AH47" i="1"/>
  <c r="AH19" i="1"/>
  <c r="AH58" i="1"/>
  <c r="AH66" i="1"/>
  <c r="AH74" i="1"/>
  <c r="AH109" i="1"/>
  <c r="AH117" i="1"/>
  <c r="AH127" i="1"/>
  <c r="AH135" i="1"/>
  <c r="AH143" i="1"/>
  <c r="AH153" i="1"/>
  <c r="AH161" i="1"/>
  <c r="AH169" i="1"/>
  <c r="AH177" i="1"/>
  <c r="AH187" i="1"/>
  <c r="AH195" i="1"/>
  <c r="AH212" i="1"/>
  <c r="AH223" i="1"/>
  <c r="AH231" i="1"/>
  <c r="AH239" i="1"/>
  <c r="AH247" i="1"/>
  <c r="AH255" i="1"/>
  <c r="AH376" i="1"/>
  <c r="AH393" i="1"/>
  <c r="AH266" i="1"/>
  <c r="AH315" i="1"/>
  <c r="AH371" i="1"/>
  <c r="AH386" i="1"/>
  <c r="AH332" i="1"/>
  <c r="AH412" i="1"/>
  <c r="AH439" i="1"/>
  <c r="AH457" i="1"/>
  <c r="AH475" i="1"/>
  <c r="AH490" i="1"/>
  <c r="AH500" i="1"/>
  <c r="AH396" i="1"/>
  <c r="AH454" i="1"/>
  <c r="AH553" i="1"/>
  <c r="AH523" i="1"/>
  <c r="AH643" i="1"/>
  <c r="AH650" i="1"/>
  <c r="AH659" i="1"/>
  <c r="AH645" i="1"/>
  <c r="AH817" i="1"/>
  <c r="AH802" i="1"/>
  <c r="AH73" i="1"/>
  <c r="AH20" i="1"/>
  <c r="AH62" i="1"/>
  <c r="AH94" i="1"/>
  <c r="AH115" i="1"/>
  <c r="AH125" i="1"/>
  <c r="AH133" i="1"/>
  <c r="AH141" i="1"/>
  <c r="AH151" i="1"/>
  <c r="AH159" i="1"/>
  <c r="AH167" i="1"/>
  <c r="AH175" i="1"/>
  <c r="AH185" i="1"/>
  <c r="AH193" i="1"/>
  <c r="AH210" i="1"/>
  <c r="AH221" i="1"/>
  <c r="AH229" i="1"/>
  <c r="AH237" i="1"/>
  <c r="AH245" i="1"/>
  <c r="AH253" i="1"/>
  <c r="AH278" i="1"/>
  <c r="AH296" i="1"/>
  <c r="AH304" i="1"/>
  <c r="AH372" i="1"/>
  <c r="AH389" i="1"/>
  <c r="AH319" i="1"/>
  <c r="AH264" i="1"/>
  <c r="AH277" i="1"/>
  <c r="AH323" i="1"/>
  <c r="AH284" i="1"/>
  <c r="AH324" i="1"/>
  <c r="AH330" i="1"/>
  <c r="AH440" i="1"/>
  <c r="AH418" i="1"/>
  <c r="AH436" i="1"/>
  <c r="AH453" i="1"/>
  <c r="AH473" i="1"/>
  <c r="AH486" i="1"/>
  <c r="AH497" i="1"/>
  <c r="AH450" i="1"/>
  <c r="AH466" i="1"/>
  <c r="AH507" i="1"/>
  <c r="AH512" i="1"/>
  <c r="AH520" i="1"/>
  <c r="AH528" i="1"/>
  <c r="AH551" i="1"/>
  <c r="AH563" i="1"/>
  <c r="AH580" i="1"/>
  <c r="AH588" i="1"/>
  <c r="AH637" i="1"/>
  <c r="AH653" i="1"/>
  <c r="AH592" i="1"/>
  <c r="AH697" i="1"/>
  <c r="AH622" i="1"/>
  <c r="AH630" i="1"/>
  <c r="AH699" i="1"/>
  <c r="AH719" i="1"/>
  <c r="AH738" i="1"/>
  <c r="AH725" i="1"/>
  <c r="AH743" i="1"/>
  <c r="AH767" i="1"/>
  <c r="AH783" i="1"/>
  <c r="AH816" i="1"/>
  <c r="AH805" i="1"/>
  <c r="AH790" i="1"/>
  <c r="AH797" i="1"/>
  <c r="AH827" i="1"/>
  <c r="AH839" i="1"/>
  <c r="AH859" i="1"/>
  <c r="AH875" i="1"/>
  <c r="AH895" i="1"/>
  <c r="AH34" i="1"/>
  <c r="AH42" i="1"/>
  <c r="AH67" i="1"/>
  <c r="AH56" i="1"/>
  <c r="AH314" i="1"/>
  <c r="AH313" i="1"/>
  <c r="AH336" i="1"/>
  <c r="AH384" i="1"/>
  <c r="AH287" i="1"/>
  <c r="AH327" i="1"/>
  <c r="AH331" i="1"/>
  <c r="AH547" i="1"/>
  <c r="AH513" i="1"/>
  <c r="AH521" i="1"/>
  <c r="AH679" i="1"/>
  <c r="AH793" i="1"/>
  <c r="AH818" i="1"/>
  <c r="AH867" i="1"/>
  <c r="AH870" i="1"/>
  <c r="AH901" i="1"/>
  <c r="AH899" i="1"/>
  <c r="AH32" i="1"/>
  <c r="AH35" i="1"/>
  <c r="AH53" i="1"/>
  <c r="AH316" i="1"/>
  <c r="AH289" i="1"/>
  <c r="AH290" i="1"/>
  <c r="AH501" i="1"/>
  <c r="AH508" i="1"/>
  <c r="AH554" i="1"/>
  <c r="AH533" i="1"/>
  <c r="AH430" i="1"/>
  <c r="AH435" i="1"/>
  <c r="AH555" i="1"/>
  <c r="AH683" i="1"/>
  <c r="AH678" i="1"/>
  <c r="AH652" i="1"/>
  <c r="AH702" i="1"/>
  <c r="AH720" i="1"/>
  <c r="AH815" i="1"/>
  <c r="AH868" i="1"/>
  <c r="AH885" i="1"/>
  <c r="AH890" i="1"/>
  <c r="AH26" i="1"/>
  <c r="AH37" i="1"/>
  <c r="AH49" i="1"/>
  <c r="AH312" i="1"/>
  <c r="AH311" i="1"/>
  <c r="AH382" i="1"/>
  <c r="AH334" i="1"/>
  <c r="AH403" i="1"/>
  <c r="AH429" i="1"/>
  <c r="AH504" i="1"/>
  <c r="AH532" i="1"/>
  <c r="AH661" i="1"/>
  <c r="AH778" i="1"/>
  <c r="AH796" i="1"/>
  <c r="AH819" i="1"/>
  <c r="AH772" i="1"/>
  <c r="AH869" i="1"/>
  <c r="AH900" i="1"/>
  <c r="AH31" i="1"/>
  <c r="AH59" i="1"/>
  <c r="AH75" i="1"/>
  <c r="AH24" i="1"/>
  <c r="AH72" i="1"/>
  <c r="AH112" i="1"/>
  <c r="AH120" i="1"/>
  <c r="AH130" i="1"/>
  <c r="AH138" i="1"/>
  <c r="AH146" i="1"/>
  <c r="AH156" i="1"/>
  <c r="AH164" i="1"/>
  <c r="AH172" i="1"/>
  <c r="AH180" i="1"/>
  <c r="AH190" i="1"/>
  <c r="AH207" i="1"/>
  <c r="AH215" i="1"/>
  <c r="AH226" i="1"/>
  <c r="AH234" i="1"/>
  <c r="AH242" i="1"/>
  <c r="AH250" i="1"/>
  <c r="AH258" i="1"/>
  <c r="AH322" i="1"/>
  <c r="AH261" i="1"/>
  <c r="AH269" i="1"/>
  <c r="AH297" i="1"/>
  <c r="AH377" i="1"/>
  <c r="AH392" i="1"/>
  <c r="AH395" i="1"/>
  <c r="AH420" i="1"/>
  <c r="AH447" i="1"/>
  <c r="AH463" i="1"/>
  <c r="AH480" i="1"/>
  <c r="AH493" i="1"/>
  <c r="AH413" i="1"/>
  <c r="AH443" i="1"/>
  <c r="AH460" i="1"/>
  <c r="AH506" i="1"/>
  <c r="AH562" i="1"/>
  <c r="AH572" i="1"/>
  <c r="AH585" i="1"/>
  <c r="AH623" i="1"/>
  <c r="AH631" i="1"/>
  <c r="AH686" i="1"/>
  <c r="AH616" i="1"/>
  <c r="AH640" i="1"/>
  <c r="AH656" i="1"/>
  <c r="AH682" i="1"/>
  <c r="AH685" i="1"/>
  <c r="AH704" i="1"/>
  <c r="AH735" i="1"/>
  <c r="AH722" i="1"/>
  <c r="AH730" i="1"/>
  <c r="AH775" i="1"/>
  <c r="AH799" i="1"/>
  <c r="AH810" i="1"/>
  <c r="AH776" i="1"/>
  <c r="AH821" i="1"/>
  <c r="AH785" i="1"/>
  <c r="AH832" i="1"/>
  <c r="AH874" i="1"/>
  <c r="AH876" i="1"/>
  <c r="AH887" i="1"/>
  <c r="AH892" i="1"/>
  <c r="AH61" i="1"/>
  <c r="AH90" i="1"/>
  <c r="AH113" i="1"/>
  <c r="AH121" i="1"/>
  <c r="AH131" i="1"/>
  <c r="AH139" i="1"/>
  <c r="AH147" i="1"/>
  <c r="AH157" i="1"/>
  <c r="AH165" i="1"/>
  <c r="AH173" i="1"/>
  <c r="AH181" i="1"/>
  <c r="AH191" i="1"/>
  <c r="AH208" i="1"/>
  <c r="AH216" i="1"/>
  <c r="AH227" i="1"/>
  <c r="AH235" i="1"/>
  <c r="AH243" i="1"/>
  <c r="AH251" i="1"/>
  <c r="AH259" i="1"/>
  <c r="AH285" i="1"/>
  <c r="AH300" i="1"/>
  <c r="AH321" i="1"/>
  <c r="AH385" i="1"/>
  <c r="AH326" i="1"/>
  <c r="AH262" i="1"/>
  <c r="AH270" i="1"/>
  <c r="AH299" i="1"/>
  <c r="AH379" i="1"/>
  <c r="AH394" i="1"/>
  <c r="AH328" i="1"/>
  <c r="AH432" i="1"/>
  <c r="AH414" i="1"/>
  <c r="AH449" i="1"/>
  <c r="AH465" i="1"/>
  <c r="AH481" i="1"/>
  <c r="AH494" i="1"/>
  <c r="AH421" i="1"/>
  <c r="AH428" i="1"/>
  <c r="AH446" i="1"/>
  <c r="AH462" i="1"/>
  <c r="AH564" i="1"/>
  <c r="AH503" i="1"/>
  <c r="AH510" i="1"/>
  <c r="AH518" i="1"/>
  <c r="AH526" i="1"/>
  <c r="AH573" i="1"/>
  <c r="AH586" i="1"/>
  <c r="AH625" i="1"/>
  <c r="AH633" i="1"/>
  <c r="AH695" i="1"/>
  <c r="AH618" i="1"/>
  <c r="AH642" i="1"/>
  <c r="AH658" i="1"/>
  <c r="AH687" i="1"/>
  <c r="AH717" i="1"/>
  <c r="AH736" i="1"/>
  <c r="AH723" i="1"/>
  <c r="AH741" i="1"/>
  <c r="AH779" i="1"/>
  <c r="AH801" i="1"/>
  <c r="AH812" i="1"/>
  <c r="AH822" i="1"/>
  <c r="AH789" i="1"/>
  <c r="AH825" i="1"/>
  <c r="AH833" i="1"/>
  <c r="AH878" i="1"/>
  <c r="AH888" i="1"/>
  <c r="AH893" i="1"/>
  <c r="AH514" i="1"/>
  <c r="AH522" i="1"/>
  <c r="AH665" i="1"/>
  <c r="AH626" i="1"/>
  <c r="AH634" i="1"/>
  <c r="AH784" i="1"/>
  <c r="AH800" i="1"/>
  <c r="AH848" i="1"/>
  <c r="AH879" i="1"/>
  <c r="AH569" i="1"/>
  <c r="AH590" i="1"/>
  <c r="AH732" i="1"/>
  <c r="AH727" i="1"/>
  <c r="AH791" i="1"/>
  <c r="AH777" i="1"/>
  <c r="AH860" i="1"/>
  <c r="AH842" i="1"/>
  <c r="AH884" i="1"/>
  <c r="AH904" i="1"/>
  <c r="AH582" i="1"/>
  <c r="AH662" i="1"/>
  <c r="AH814" i="1"/>
  <c r="AH858" i="1"/>
  <c r="AH866" i="1"/>
  <c r="AH871" i="1"/>
  <c r="AH903" i="1"/>
  <c r="AH617" i="1"/>
  <c r="AH641" i="1"/>
  <c r="AH648" i="1"/>
  <c r="AH657" i="1"/>
  <c r="AH681" i="1"/>
  <c r="AH651" i="1"/>
  <c r="AH701" i="1"/>
  <c r="AH740" i="1"/>
  <c r="AH745" i="1"/>
  <c r="AH807" i="1"/>
  <c r="AH824" i="1"/>
  <c r="AH829" i="1"/>
  <c r="R50" i="6"/>
  <c r="R92" i="6" s="1"/>
  <c r="I115" i="13" s="1"/>
  <c r="R66" i="6"/>
  <c r="R108" i="6" s="1"/>
  <c r="I131" i="13" s="1"/>
  <c r="R51" i="6"/>
  <c r="R93" i="6" s="1"/>
  <c r="I116" i="13" s="1"/>
  <c r="R59" i="6"/>
  <c r="R101" i="6" s="1"/>
  <c r="I124" i="13" s="1"/>
  <c r="R63" i="6"/>
  <c r="R105" i="6" s="1"/>
  <c r="I128" i="13" s="1"/>
  <c r="R58" i="6"/>
  <c r="R100" i="6" s="1"/>
  <c r="I123" i="13" s="1"/>
  <c r="R64" i="6"/>
  <c r="R106" i="6" s="1"/>
  <c r="I129" i="13" s="1"/>
  <c r="P124" i="6"/>
  <c r="G113" i="13"/>
  <c r="G147" i="13" s="1"/>
  <c r="BC712" i="1"/>
  <c r="BC16" i="1"/>
  <c r="BC18" i="1"/>
  <c r="BC17" i="1"/>
  <c r="BC15" i="1"/>
  <c r="BC840" i="1"/>
  <c r="BC803" i="1"/>
  <c r="BC754" i="1"/>
  <c r="BC747" i="1"/>
  <c r="BC710" i="1"/>
  <c r="BC604" i="1"/>
  <c r="BC692" i="1"/>
  <c r="BC598" i="1"/>
  <c r="BC576" i="1"/>
  <c r="BC567" i="1"/>
  <c r="BC485" i="1"/>
  <c r="BC477" i="1"/>
  <c r="BC369" i="1"/>
  <c r="BC204" i="1"/>
  <c r="BC200" i="1"/>
  <c r="BC182" i="1"/>
  <c r="BC106" i="1"/>
  <c r="BC102" i="1"/>
  <c r="BC538" i="1"/>
  <c r="BC340" i="1"/>
  <c r="BC407" i="1"/>
  <c r="BC405" i="1"/>
  <c r="BC608" i="1"/>
  <c r="BC674" i="1"/>
  <c r="BC677" i="1"/>
  <c r="BC688" i="1"/>
  <c r="BC613" i="1"/>
  <c r="BC671" i="1"/>
  <c r="BC846" i="1"/>
  <c r="BC14" i="1"/>
  <c r="BC281" i="1"/>
  <c r="BC77" i="1"/>
  <c r="BC85" i="1"/>
  <c r="BC837" i="1"/>
  <c r="BC757" i="1"/>
  <c r="BC753" i="1"/>
  <c r="BC762" i="1"/>
  <c r="BC708" i="1"/>
  <c r="BC597" i="1"/>
  <c r="BC691" i="1"/>
  <c r="BC539" i="1"/>
  <c r="BC575" i="1"/>
  <c r="BC543" i="1"/>
  <c r="BC483" i="1"/>
  <c r="BC370" i="1"/>
  <c r="BC363" i="1"/>
  <c r="BC203" i="1"/>
  <c r="BC199" i="1"/>
  <c r="BC149" i="1"/>
  <c r="BC105" i="1"/>
  <c r="BC101" i="1"/>
  <c r="BC540" i="1"/>
  <c r="BC342" i="1"/>
  <c r="BC854" i="1"/>
  <c r="BC406" i="1"/>
  <c r="BC610" i="1"/>
  <c r="BC673" i="1"/>
  <c r="BC834" i="1"/>
  <c r="BC607" i="1"/>
  <c r="BC615" i="1"/>
  <c r="BC668" i="1"/>
  <c r="BC292" i="1"/>
  <c r="BC272" i="1"/>
  <c r="BC282" i="1"/>
  <c r="BC79" i="1"/>
  <c r="BC896" i="1"/>
  <c r="S71" i="6" s="1"/>
  <c r="S113" i="6" s="1"/>
  <c r="J136" i="13" s="1"/>
  <c r="BC765" i="1"/>
  <c r="BC756" i="1"/>
  <c r="BC752" i="1"/>
  <c r="BC716" i="1"/>
  <c r="BC706" i="1"/>
  <c r="BC694" i="1"/>
  <c r="BC690" i="1"/>
  <c r="BC578" i="1"/>
  <c r="BC574" i="1"/>
  <c r="BC495" i="1"/>
  <c r="BC482" i="1"/>
  <c r="BC368" i="1"/>
  <c r="BC206" i="1"/>
  <c r="BC202" i="1"/>
  <c r="BC198" i="1"/>
  <c r="BC148" i="1"/>
  <c r="BC104" i="1"/>
  <c r="BC13" i="1"/>
  <c r="BC856" i="1"/>
  <c r="BC343" i="1"/>
  <c r="BC341" i="1"/>
  <c r="BC408" i="1"/>
  <c r="BC612" i="1"/>
  <c r="BC667" i="1"/>
  <c r="BC853" i="1"/>
  <c r="BC609" i="1"/>
  <c r="BC672" i="1"/>
  <c r="BC670" i="1"/>
  <c r="BC294" i="1"/>
  <c r="BC274" i="1"/>
  <c r="BC293" i="1"/>
  <c r="BC81" i="1"/>
  <c r="BC855" i="1"/>
  <c r="BC763" i="1"/>
  <c r="BC755" i="1"/>
  <c r="BC751" i="1"/>
  <c r="BC715" i="1"/>
  <c r="BC705" i="1"/>
  <c r="BC693" i="1"/>
  <c r="BC689" i="1"/>
  <c r="BC577" i="1"/>
  <c r="BC568" i="1"/>
  <c r="BC489" i="1"/>
  <c r="BC479" i="1"/>
  <c r="BC366" i="1"/>
  <c r="BC205" i="1"/>
  <c r="BC201" i="1"/>
  <c r="BC183" i="1"/>
  <c r="BC107" i="1"/>
  <c r="BC103" i="1"/>
  <c r="BC11" i="1"/>
  <c r="BC339" i="1"/>
  <c r="BC362" i="1"/>
  <c r="BC404" i="1"/>
  <c r="BC675" i="1"/>
  <c r="BC614" i="1"/>
  <c r="BC669" i="1"/>
  <c r="BC468" i="1"/>
  <c r="BC611" i="1"/>
  <c r="BC676" i="1"/>
  <c r="BC845" i="1"/>
  <c r="BC337" i="1"/>
  <c r="BC276" i="1"/>
  <c r="BC12" i="1"/>
  <c r="BC83" i="1"/>
  <c r="BC841" i="1"/>
  <c r="BC759" i="1"/>
  <c r="BC748" i="1"/>
  <c r="BC709" i="1"/>
  <c r="BC595" i="1"/>
  <c r="BC603" i="1"/>
  <c r="BC541" i="1"/>
  <c r="BC367" i="1"/>
  <c r="BC217" i="1"/>
  <c r="BC99" i="1"/>
  <c r="BC95" i="1"/>
  <c r="BC542" i="1"/>
  <c r="BC345" i="1"/>
  <c r="BC349" i="1"/>
  <c r="BC352" i="1"/>
  <c r="BC358" i="1"/>
  <c r="BC606" i="1"/>
  <c r="BC469" i="1"/>
  <c r="BC275" i="1"/>
  <c r="BC764" i="1"/>
  <c r="BC758" i="1"/>
  <c r="BC714" i="1"/>
  <c r="BC707" i="1"/>
  <c r="BC593" i="1"/>
  <c r="BC601" i="1"/>
  <c r="BC498" i="1"/>
  <c r="BC365" i="1"/>
  <c r="BC124" i="1"/>
  <c r="BC98" i="1"/>
  <c r="BC544" i="1"/>
  <c r="BC338" i="1"/>
  <c r="BC346" i="1"/>
  <c r="BC838" i="1"/>
  <c r="BC355" i="1"/>
  <c r="BC359" i="1"/>
  <c r="BC843" i="1"/>
  <c r="BC471" i="1"/>
  <c r="BC545" i="1"/>
  <c r="BC898" i="1"/>
  <c r="S74" i="6" s="1"/>
  <c r="S116" i="6" s="1"/>
  <c r="J139" i="13" s="1"/>
  <c r="BC761" i="1"/>
  <c r="BC750" i="1"/>
  <c r="BC713" i="1"/>
  <c r="BC602" i="1"/>
  <c r="BC599" i="1"/>
  <c r="BC596" i="1"/>
  <c r="BC488" i="1"/>
  <c r="BC219" i="1"/>
  <c r="BC123" i="1"/>
  <c r="BC97" i="1"/>
  <c r="BC351" i="1"/>
  <c r="BC354" i="1"/>
  <c r="BC347" i="1"/>
  <c r="BC835" i="1"/>
  <c r="BC356" i="1"/>
  <c r="BC360" i="1"/>
  <c r="BC844" i="1"/>
  <c r="BC472" i="1"/>
  <c r="BC857" i="1"/>
  <c r="BC600" i="1"/>
  <c r="BC218" i="1"/>
  <c r="BC344" i="1"/>
  <c r="BC361" i="1"/>
  <c r="BC760" i="1"/>
  <c r="BC605" i="1"/>
  <c r="BC100" i="1"/>
  <c r="BC348" i="1"/>
  <c r="BC847" i="1"/>
  <c r="BC749" i="1"/>
  <c r="BC594" i="1"/>
  <c r="BC96" i="1"/>
  <c r="BC350" i="1"/>
  <c r="BC273" i="1"/>
  <c r="BC711" i="1"/>
  <c r="BC364" i="1"/>
  <c r="BC353" i="1"/>
  <c r="BC357" i="1"/>
  <c r="BC902" i="1"/>
  <c r="S79" i="6" s="1"/>
  <c r="S121" i="6" s="1"/>
  <c r="J144" i="13" s="1"/>
  <c r="BC894" i="1"/>
  <c r="BC890" i="1"/>
  <c r="BC886" i="1"/>
  <c r="BC882" i="1"/>
  <c r="BC836" i="1"/>
  <c r="BC829" i="1"/>
  <c r="BC825" i="1"/>
  <c r="BC814" i="1"/>
  <c r="BC786" i="1"/>
  <c r="BC789" i="1"/>
  <c r="BC809" i="1"/>
  <c r="BC805" i="1"/>
  <c r="BC745" i="1"/>
  <c r="BC741" i="1"/>
  <c r="BC728" i="1"/>
  <c r="BC724" i="1"/>
  <c r="BC720" i="1"/>
  <c r="BC737" i="1"/>
  <c r="BC733" i="1"/>
  <c r="BC717" i="1"/>
  <c r="BC701" i="1"/>
  <c r="BC697" i="1"/>
  <c r="BC591" i="1"/>
  <c r="BC587" i="1"/>
  <c r="BC583" i="1"/>
  <c r="BC579" i="1"/>
  <c r="BC570" i="1"/>
  <c r="BC426" i="1"/>
  <c r="BC497" i="1"/>
  <c r="BC492" i="1"/>
  <c r="BC486" i="1"/>
  <c r="BC478" i="1"/>
  <c r="BC473" i="1"/>
  <c r="BC420" i="1"/>
  <c r="BC391" i="1"/>
  <c r="BC381" i="1"/>
  <c r="BC378" i="1"/>
  <c r="BC396" i="1"/>
  <c r="BC388" i="1"/>
  <c r="BC271" i="1"/>
  <c r="BC267" i="1"/>
  <c r="BC263" i="1"/>
  <c r="BC375" i="1"/>
  <c r="BC260" i="1"/>
  <c r="BC256" i="1"/>
  <c r="BC252" i="1"/>
  <c r="BC248" i="1"/>
  <c r="BC244" i="1"/>
  <c r="BC240" i="1"/>
  <c r="BC236" i="1"/>
  <c r="BC232" i="1"/>
  <c r="BC228" i="1"/>
  <c r="BC224" i="1"/>
  <c r="BC220" i="1"/>
  <c r="BC213" i="1"/>
  <c r="BC209" i="1"/>
  <c r="BC196" i="1"/>
  <c r="BC192" i="1"/>
  <c r="BC188" i="1"/>
  <c r="BC184" i="1"/>
  <c r="BC178" i="1"/>
  <c r="BC175" i="1"/>
  <c r="BC171" i="1"/>
  <c r="BC167" i="1"/>
  <c r="BC163" i="1"/>
  <c r="BC159" i="1"/>
  <c r="BC155" i="1"/>
  <c r="BC151" i="1"/>
  <c r="BC145" i="1"/>
  <c r="BC141" i="1"/>
  <c r="BC137" i="1"/>
  <c r="BC133" i="1"/>
  <c r="BC129" i="1"/>
  <c r="BC125" i="1"/>
  <c r="BC119" i="1"/>
  <c r="BC115" i="1"/>
  <c r="BC111" i="1"/>
  <c r="BC48" i="1"/>
  <c r="BC44" i="1"/>
  <c r="BC40" i="1"/>
  <c r="BC36" i="1"/>
  <c r="BC21" i="1"/>
  <c r="BC384" i="1"/>
  <c r="BC383" i="1"/>
  <c r="BC416" i="1"/>
  <c r="BC411" i="1"/>
  <c r="BC815" i="1"/>
  <c r="BC421" i="1"/>
  <c r="BC398" i="1"/>
  <c r="BC402" i="1"/>
  <c r="BC417" i="1"/>
  <c r="BC649" i="1"/>
  <c r="BC628" i="1"/>
  <c r="BC632" i="1"/>
  <c r="BC636" i="1"/>
  <c r="BC640" i="1"/>
  <c r="BC655" i="1"/>
  <c r="BC659" i="1"/>
  <c r="BC680" i="1"/>
  <c r="BC618" i="1"/>
  <c r="BC626" i="1"/>
  <c r="BC766" i="1"/>
  <c r="BC466" i="1"/>
  <c r="BC681" i="1"/>
  <c r="BC621" i="1"/>
  <c r="BC643" i="1"/>
  <c r="BC664" i="1"/>
  <c r="BC685" i="1"/>
  <c r="BC848" i="1"/>
  <c r="BC298" i="1"/>
  <c r="BC312" i="1"/>
  <c r="BC322" i="1"/>
  <c r="BC331" i="1"/>
  <c r="BC470" i="1"/>
  <c r="BC784" i="1"/>
  <c r="BC562" i="1"/>
  <c r="BC566" i="1"/>
  <c r="BC285" i="1"/>
  <c r="BC289" i="1"/>
  <c r="BC799" i="1"/>
  <c r="BC794" i="1"/>
  <c r="BC29" i="1"/>
  <c r="BC56" i="1"/>
  <c r="BC64" i="1"/>
  <c r="BC72" i="1"/>
  <c r="BC80" i="1"/>
  <c r="BC88" i="1"/>
  <c r="BC277" i="1"/>
  <c r="BC283" i="1"/>
  <c r="BC297" i="1"/>
  <c r="BC311" i="1"/>
  <c r="BC323" i="1"/>
  <c r="BC332" i="1"/>
  <c r="BC797" i="1"/>
  <c r="BC93" i="1"/>
  <c r="BC774" i="1"/>
  <c r="BC778" i="1"/>
  <c r="BC782" i="1"/>
  <c r="BC793" i="1"/>
  <c r="BC49" i="1"/>
  <c r="BC57" i="1"/>
  <c r="BC65" i="1"/>
  <c r="BC73" i="1"/>
  <c r="BC91" i="1"/>
  <c r="BC513" i="1"/>
  <c r="BC521" i="1"/>
  <c r="BC529" i="1"/>
  <c r="BC434" i="1"/>
  <c r="BC439" i="1"/>
  <c r="BC447" i="1"/>
  <c r="BC455" i="1"/>
  <c r="BC503" i="1"/>
  <c r="BC532" i="1"/>
  <c r="BC432" i="1"/>
  <c r="BC516" i="1"/>
  <c r="BC524" i="1"/>
  <c r="BC436" i="1"/>
  <c r="BC444" i="1"/>
  <c r="BC452" i="1"/>
  <c r="BC460" i="1"/>
  <c r="BC506" i="1"/>
  <c r="BC558" i="1"/>
  <c r="BC867" i="1"/>
  <c r="BC556" i="1"/>
  <c r="BC536" i="1"/>
  <c r="BC870" i="1"/>
  <c r="BC818" i="1"/>
  <c r="BC872" i="1"/>
  <c r="BC876" i="1"/>
  <c r="BC880" i="1"/>
  <c r="BC900" i="1"/>
  <c r="S77" i="6" s="1"/>
  <c r="S119" i="6" s="1"/>
  <c r="J142" i="13" s="1"/>
  <c r="BC893" i="1"/>
  <c r="BC889" i="1"/>
  <c r="BC885" i="1"/>
  <c r="BC859" i="1"/>
  <c r="BC832" i="1"/>
  <c r="BC828" i="1"/>
  <c r="BC824" i="1"/>
  <c r="BC791" i="1"/>
  <c r="BC821" i="1"/>
  <c r="BC785" i="1"/>
  <c r="BC808" i="1"/>
  <c r="BC804" i="1"/>
  <c r="BC744" i="1"/>
  <c r="BC740" i="1"/>
  <c r="BC727" i="1"/>
  <c r="BC723" i="1"/>
  <c r="BC719" i="1"/>
  <c r="BC736" i="1"/>
  <c r="BC732" i="1"/>
  <c r="BC704" i="1"/>
  <c r="BC700" i="1"/>
  <c r="BC696" i="1"/>
  <c r="BC590" i="1"/>
  <c r="BC586" i="1"/>
  <c r="BC582" i="1"/>
  <c r="BC573" i="1"/>
  <c r="BC569" i="1"/>
  <c r="BC424" i="1"/>
  <c r="BC496" i="1"/>
  <c r="BC491" i="1"/>
  <c r="BC484" i="1"/>
  <c r="BC476" i="1"/>
  <c r="BC427" i="1"/>
  <c r="BC397" i="1"/>
  <c r="BC389" i="1"/>
  <c r="BC318" i="1"/>
  <c r="BC376" i="1"/>
  <c r="BC394" i="1"/>
  <c r="BC386" i="1"/>
  <c r="BC270" i="1"/>
  <c r="BC266" i="1"/>
  <c r="BC262" i="1"/>
  <c r="BC373" i="1"/>
  <c r="BC259" i="1"/>
  <c r="BC255" i="1"/>
  <c r="BC251" i="1"/>
  <c r="BC247" i="1"/>
  <c r="BC243" i="1"/>
  <c r="BC239" i="1"/>
  <c r="BC235" i="1"/>
  <c r="BC231" i="1"/>
  <c r="BC227" i="1"/>
  <c r="BC223" i="1"/>
  <c r="BC216" i="1"/>
  <c r="BC212" i="1"/>
  <c r="BC208" i="1"/>
  <c r="BC195" i="1"/>
  <c r="BC191" i="1"/>
  <c r="BC187" i="1"/>
  <c r="BC181" i="1"/>
  <c r="BC177" i="1"/>
  <c r="BC174" i="1"/>
  <c r="BC170" i="1"/>
  <c r="BC166" i="1"/>
  <c r="BC162" i="1"/>
  <c r="BC158" i="1"/>
  <c r="BC154" i="1"/>
  <c r="BC150" i="1"/>
  <c r="BC144" i="1"/>
  <c r="BC140" i="1"/>
  <c r="BC136" i="1"/>
  <c r="BC132" i="1"/>
  <c r="BC128" i="1"/>
  <c r="BC122" i="1"/>
  <c r="BC118" i="1"/>
  <c r="BC114" i="1"/>
  <c r="BC110" i="1"/>
  <c r="BC47" i="1"/>
  <c r="BC43" i="1"/>
  <c r="BC39" i="1"/>
  <c r="BC35" i="1"/>
  <c r="BC94" i="1"/>
  <c r="BC431" i="1"/>
  <c r="BC858" i="1"/>
  <c r="BC418" i="1"/>
  <c r="BC412" i="1"/>
  <c r="BC851" i="1"/>
  <c r="BC546" i="1"/>
  <c r="BC399" i="1"/>
  <c r="BC403" i="1"/>
  <c r="BC429" i="1"/>
  <c r="BC650" i="1"/>
  <c r="BC629" i="1"/>
  <c r="BC633" i="1"/>
  <c r="BC637" i="1"/>
  <c r="BC641" i="1"/>
  <c r="BC656" i="1"/>
  <c r="BC660" i="1"/>
  <c r="BC682" i="1"/>
  <c r="BC620" i="1"/>
  <c r="BC644" i="1"/>
  <c r="BC422" i="1"/>
  <c r="BC467" i="1"/>
  <c r="BC687" i="1"/>
  <c r="BC623" i="1"/>
  <c r="BC645" i="1"/>
  <c r="BC665" i="1"/>
  <c r="BC686" i="1"/>
  <c r="BC849" i="1"/>
  <c r="BC306" i="1"/>
  <c r="BC299" i="1"/>
  <c r="BC324" i="1"/>
  <c r="BC333" i="1"/>
  <c r="BC768" i="1"/>
  <c r="BC795" i="1"/>
  <c r="BC563" i="1"/>
  <c r="BC20" i="1"/>
  <c r="BC286" i="1"/>
  <c r="BC300" i="1"/>
  <c r="BC801" i="1"/>
  <c r="BC802" i="1"/>
  <c r="BC50" i="1"/>
  <c r="BC58" i="1"/>
  <c r="BC66" i="1"/>
  <c r="BC74" i="1"/>
  <c r="BC82" i="1"/>
  <c r="BC90" i="1"/>
  <c r="BC278" i="1"/>
  <c r="BC284" i="1"/>
  <c r="BC305" i="1"/>
  <c r="BC313" i="1"/>
  <c r="BC325" i="1"/>
  <c r="BC769" i="1"/>
  <c r="BC22" i="1"/>
  <c r="BC301" i="1"/>
  <c r="BC775" i="1"/>
  <c r="BC779" i="1"/>
  <c r="BC783" i="1"/>
  <c r="BC559" i="1"/>
  <c r="BC51" i="1"/>
  <c r="BC59" i="1"/>
  <c r="BC67" i="1"/>
  <c r="BC75" i="1"/>
  <c r="BC501" i="1"/>
  <c r="BC515" i="1"/>
  <c r="BC523" i="1"/>
  <c r="BC548" i="1"/>
  <c r="BC435" i="1"/>
  <c r="BC441" i="1"/>
  <c r="BC449" i="1"/>
  <c r="BC457" i="1"/>
  <c r="BC505" i="1"/>
  <c r="BC533" i="1"/>
  <c r="BC510" i="1"/>
  <c r="BC518" i="1"/>
  <c r="BC526" i="1"/>
  <c r="BC438" i="1"/>
  <c r="BC446" i="1"/>
  <c r="BC454" i="1"/>
  <c r="BC462" i="1"/>
  <c r="BC508" i="1"/>
  <c r="BC550" i="1"/>
  <c r="BC869" i="1"/>
  <c r="BC863" i="1"/>
  <c r="BC551" i="1"/>
  <c r="BC554" i="1"/>
  <c r="BC862" i="1"/>
  <c r="BC873" i="1"/>
  <c r="BC877" i="1"/>
  <c r="BC881" i="1"/>
  <c r="BC904" i="1"/>
  <c r="S81" i="6" s="1"/>
  <c r="S123" i="6" s="1"/>
  <c r="J146" i="13" s="1"/>
  <c r="BC892" i="1"/>
  <c r="BC888" i="1"/>
  <c r="BC884" i="1"/>
  <c r="BC850" i="1"/>
  <c r="BC831" i="1"/>
  <c r="BC827" i="1"/>
  <c r="BC823" i="1"/>
  <c r="BC787" i="1"/>
  <c r="BC820" i="1"/>
  <c r="BC812" i="1"/>
  <c r="BC807" i="1"/>
  <c r="BC788" i="1"/>
  <c r="BC743" i="1"/>
  <c r="BC730" i="1"/>
  <c r="BC726" i="1"/>
  <c r="BC722" i="1"/>
  <c r="BC739" i="1"/>
  <c r="BC735" i="1"/>
  <c r="BC731" i="1"/>
  <c r="BC703" i="1"/>
  <c r="BC699" i="1"/>
  <c r="BC695" i="1"/>
  <c r="BC589" i="1"/>
  <c r="BC585" i="1"/>
  <c r="BC581" i="1"/>
  <c r="BC572" i="1"/>
  <c r="BC537" i="1"/>
  <c r="BC419" i="1"/>
  <c r="BC494" i="1"/>
  <c r="BC490" i="1"/>
  <c r="BC481" i="1"/>
  <c r="BC475" i="1"/>
  <c r="BC425" i="1"/>
  <c r="BC395" i="1"/>
  <c r="BC387" i="1"/>
  <c r="BC317" i="1"/>
  <c r="BC374" i="1"/>
  <c r="BC392" i="1"/>
  <c r="BC319" i="1"/>
  <c r="BC269" i="1"/>
  <c r="BC265" i="1"/>
  <c r="BC379" i="1"/>
  <c r="BC371" i="1"/>
  <c r="BC258" i="1"/>
  <c r="BC254" i="1"/>
  <c r="BC250" i="1"/>
  <c r="BC246" i="1"/>
  <c r="BC242" i="1"/>
  <c r="BC238" i="1"/>
  <c r="BC234" i="1"/>
  <c r="BC230" i="1"/>
  <c r="BC226" i="1"/>
  <c r="BC222" i="1"/>
  <c r="BC215" i="1"/>
  <c r="BC211" i="1"/>
  <c r="BC207" i="1"/>
  <c r="BC194" i="1"/>
  <c r="BC190" i="1"/>
  <c r="BC186" i="1"/>
  <c r="BC180" i="1"/>
  <c r="BC261" i="1"/>
  <c r="BC173" i="1"/>
  <c r="BC169" i="1"/>
  <c r="BC165" i="1"/>
  <c r="BC161" i="1"/>
  <c r="BC157" i="1"/>
  <c r="BC153" i="1"/>
  <c r="BC147" i="1"/>
  <c r="BC143" i="1"/>
  <c r="BC139" i="1"/>
  <c r="BC135" i="1"/>
  <c r="BC131" i="1"/>
  <c r="BC127" i="1"/>
  <c r="BC121" i="1"/>
  <c r="BC117" i="1"/>
  <c r="BC113" i="1"/>
  <c r="BC109" i="1"/>
  <c r="BC46" i="1"/>
  <c r="BC42" i="1"/>
  <c r="BC38" i="1"/>
  <c r="BC34" i="1"/>
  <c r="BC23" i="1"/>
  <c r="BC813" i="1"/>
  <c r="BC899" i="1"/>
  <c r="S76" i="6" s="1"/>
  <c r="S118" i="6" s="1"/>
  <c r="J141" i="13" s="1"/>
  <c r="BC409" i="1"/>
  <c r="BC433" i="1"/>
  <c r="BC901" i="1"/>
  <c r="S78" i="6" s="1"/>
  <c r="S120" i="6" s="1"/>
  <c r="J143" i="13" s="1"/>
  <c r="BC852" i="1"/>
  <c r="BC400" i="1"/>
  <c r="BC413" i="1"/>
  <c r="BC647" i="1"/>
  <c r="BC651" i="1"/>
  <c r="BC630" i="1"/>
  <c r="BC634" i="1"/>
  <c r="BC638" i="1"/>
  <c r="BC642" i="1"/>
  <c r="BC657" i="1"/>
  <c r="BC661" i="1"/>
  <c r="BC428" i="1"/>
  <c r="BC622" i="1"/>
  <c r="BC646" i="1"/>
  <c r="BC464" i="1"/>
  <c r="BC652" i="1"/>
  <c r="BC617" i="1"/>
  <c r="BC625" i="1"/>
  <c r="BC662" i="1"/>
  <c r="BC666" i="1"/>
  <c r="BC833" i="1"/>
  <c r="BC290" i="1"/>
  <c r="BC308" i="1"/>
  <c r="BC315" i="1"/>
  <c r="BC327" i="1"/>
  <c r="BC334" i="1"/>
  <c r="BC770" i="1"/>
  <c r="BC560" i="1"/>
  <c r="BC564" i="1"/>
  <c r="BC28" i="1"/>
  <c r="BC287" i="1"/>
  <c r="BC302" i="1"/>
  <c r="BC796" i="1"/>
  <c r="BC24" i="1"/>
  <c r="BC52" i="1"/>
  <c r="BC60" i="1"/>
  <c r="BC68" i="1"/>
  <c r="BC76" i="1"/>
  <c r="BC84" i="1"/>
  <c r="BC92" i="1"/>
  <c r="BC279" i="1"/>
  <c r="BC291" i="1"/>
  <c r="BC307" i="1"/>
  <c r="BC314" i="1"/>
  <c r="BC328" i="1"/>
  <c r="BC771" i="1"/>
  <c r="BC26" i="1"/>
  <c r="BC303" i="1"/>
  <c r="BC776" i="1"/>
  <c r="BC780" i="1"/>
  <c r="BC798" i="1"/>
  <c r="BC27" i="1"/>
  <c r="BC53" i="1"/>
  <c r="BC61" i="1"/>
  <c r="BC69" i="1"/>
  <c r="BC87" i="1"/>
  <c r="BC509" i="1"/>
  <c r="BC517" i="1"/>
  <c r="BC525" i="1"/>
  <c r="BC549" i="1"/>
  <c r="BC463" i="1"/>
  <c r="BC443" i="1"/>
  <c r="BC451" i="1"/>
  <c r="BC459" i="1"/>
  <c r="BC507" i="1"/>
  <c r="BC535" i="1"/>
  <c r="BC512" i="1"/>
  <c r="BC520" i="1"/>
  <c r="BC528" i="1"/>
  <c r="BC440" i="1"/>
  <c r="BC448" i="1"/>
  <c r="BC456" i="1"/>
  <c r="BC502" i="1"/>
  <c r="BC530" i="1"/>
  <c r="BC816" i="1"/>
  <c r="BC871" i="1"/>
  <c r="BC861" i="1"/>
  <c r="BC557" i="1"/>
  <c r="BC547" i="1"/>
  <c r="BC865" i="1"/>
  <c r="BC874" i="1"/>
  <c r="BC878" i="1"/>
  <c r="BC895" i="1"/>
  <c r="BC891" i="1"/>
  <c r="BC887" i="1"/>
  <c r="BC883" i="1"/>
  <c r="BC839" i="1"/>
  <c r="BC830" i="1"/>
  <c r="BC826" i="1"/>
  <c r="BC822" i="1"/>
  <c r="BC790" i="1"/>
  <c r="BC819" i="1"/>
  <c r="BC810" i="1"/>
  <c r="BC806" i="1"/>
  <c r="BC746" i="1"/>
  <c r="BC742" i="1"/>
  <c r="BC729" i="1"/>
  <c r="BC725" i="1"/>
  <c r="BC721" i="1"/>
  <c r="BC738" i="1"/>
  <c r="BC734" i="1"/>
  <c r="BC718" i="1"/>
  <c r="BC702" i="1"/>
  <c r="BC698" i="1"/>
  <c r="BC592" i="1"/>
  <c r="BC588" i="1"/>
  <c r="BC584" i="1"/>
  <c r="BC580" i="1"/>
  <c r="BC571" i="1"/>
  <c r="BC500" i="1"/>
  <c r="BC499" i="1"/>
  <c r="BC493" i="1"/>
  <c r="BC487" i="1"/>
  <c r="BC480" i="1"/>
  <c r="BC474" i="1"/>
  <c r="BC423" i="1"/>
  <c r="BC393" i="1"/>
  <c r="BC385" i="1"/>
  <c r="BC380" i="1"/>
  <c r="BC372" i="1"/>
  <c r="BC390" i="1"/>
  <c r="BC316" i="1"/>
  <c r="BC268" i="1"/>
  <c r="BC264" i="1"/>
  <c r="BC377" i="1"/>
  <c r="BC326" i="1"/>
  <c r="BC257" i="1"/>
  <c r="BC253" i="1"/>
  <c r="BC249" i="1"/>
  <c r="BC245" i="1"/>
  <c r="BC241" i="1"/>
  <c r="BC237" i="1"/>
  <c r="BC233" i="1"/>
  <c r="BC229" i="1"/>
  <c r="BC225" i="1"/>
  <c r="BC221" i="1"/>
  <c r="BC214" i="1"/>
  <c r="BC210" i="1"/>
  <c r="BC197" i="1"/>
  <c r="BC193" i="1"/>
  <c r="BC189" i="1"/>
  <c r="BC185" i="1"/>
  <c r="BC179" i="1"/>
  <c r="BC176" i="1"/>
  <c r="BC172" i="1"/>
  <c r="BC168" i="1"/>
  <c r="BC164" i="1"/>
  <c r="BC160" i="1"/>
  <c r="BC156" i="1"/>
  <c r="BC152" i="1"/>
  <c r="BC146" i="1"/>
  <c r="BC142" i="1"/>
  <c r="BC138" i="1"/>
  <c r="BC134" i="1"/>
  <c r="BC130" i="1"/>
  <c r="BC126" i="1"/>
  <c r="BC120" i="1"/>
  <c r="BC116" i="1"/>
  <c r="BC112" i="1"/>
  <c r="BC108" i="1"/>
  <c r="BC45" i="1"/>
  <c r="BC41" i="1"/>
  <c r="BC37" i="1"/>
  <c r="BC33" i="1"/>
  <c r="BC19" i="1"/>
  <c r="BC897" i="1"/>
  <c r="S73" i="6" s="1"/>
  <c r="S115" i="6" s="1"/>
  <c r="J138" i="13" s="1"/>
  <c r="BC414" i="1"/>
  <c r="BC410" i="1"/>
  <c r="BC811" i="1"/>
  <c r="BC382" i="1"/>
  <c r="BC903" i="1"/>
  <c r="S80" i="6" s="1"/>
  <c r="S122" i="6" s="1"/>
  <c r="J145" i="13" s="1"/>
  <c r="BC401" i="1"/>
  <c r="BC415" i="1"/>
  <c r="BC648" i="1"/>
  <c r="BC653" i="1"/>
  <c r="BC631" i="1"/>
  <c r="BC635" i="1"/>
  <c r="BC639" i="1"/>
  <c r="BC654" i="1"/>
  <c r="BC658" i="1"/>
  <c r="BC678" i="1"/>
  <c r="BC616" i="1"/>
  <c r="BC624" i="1"/>
  <c r="BC684" i="1"/>
  <c r="BC465" i="1"/>
  <c r="BC679" i="1"/>
  <c r="BC619" i="1"/>
  <c r="BC627" i="1"/>
  <c r="BC663" i="1"/>
  <c r="BC683" i="1"/>
  <c r="BC842" i="1"/>
  <c r="BC296" i="1"/>
  <c r="BC310" i="1"/>
  <c r="BC320" i="1"/>
  <c r="BC329" i="1"/>
  <c r="BC335" i="1"/>
  <c r="BC772" i="1"/>
  <c r="BC561" i="1"/>
  <c r="BC565" i="1"/>
  <c r="BC32" i="1"/>
  <c r="BC288" i="1"/>
  <c r="BC304" i="1"/>
  <c r="BC792" i="1"/>
  <c r="BC25" i="1"/>
  <c r="BC54" i="1"/>
  <c r="BC62" i="1"/>
  <c r="BC70" i="1"/>
  <c r="BC78" i="1"/>
  <c r="BC86" i="1"/>
  <c r="BC767" i="1"/>
  <c r="BC280" i="1"/>
  <c r="BC295" i="1"/>
  <c r="BC309" i="1"/>
  <c r="BC321" i="1"/>
  <c r="BC330" i="1"/>
  <c r="BC773" i="1"/>
  <c r="BC30" i="1"/>
  <c r="BC336" i="1"/>
  <c r="BC777" i="1"/>
  <c r="BC781" i="1"/>
  <c r="BC800" i="1"/>
  <c r="BC31" i="1"/>
  <c r="BC55" i="1"/>
  <c r="BC63" i="1"/>
  <c r="BC71" i="1"/>
  <c r="BC89" i="1"/>
  <c r="BC511" i="1"/>
  <c r="BC519" i="1"/>
  <c r="BC527" i="1"/>
  <c r="BC552" i="1"/>
  <c r="BC437" i="1"/>
  <c r="BC445" i="1"/>
  <c r="BC453" i="1"/>
  <c r="BC461" i="1"/>
  <c r="BC531" i="1"/>
  <c r="BC555" i="1"/>
  <c r="BC514" i="1"/>
  <c r="BC522" i="1"/>
  <c r="BC430" i="1"/>
  <c r="BC442" i="1"/>
  <c r="BC450" i="1"/>
  <c r="BC458" i="1"/>
  <c r="BC504" i="1"/>
  <c r="BC534" i="1"/>
  <c r="BC866" i="1"/>
  <c r="BC553" i="1"/>
  <c r="BC868" i="1"/>
  <c r="BC864" i="1"/>
  <c r="BC817" i="1"/>
  <c r="BC860" i="1"/>
  <c r="BC875" i="1"/>
  <c r="BC879" i="1"/>
  <c r="BD1" i="1"/>
  <c r="BC10" i="1"/>
  <c r="BC9" i="1"/>
  <c r="R57" i="6"/>
  <c r="R99" i="6" s="1"/>
  <c r="I122" i="13" s="1"/>
  <c r="R61" i="6"/>
  <c r="R103" i="6" s="1"/>
  <c r="I126" i="13" s="1"/>
  <c r="R49" i="6"/>
  <c r="R56" i="6"/>
  <c r="R98" i="6" s="1"/>
  <c r="I121" i="13" s="1"/>
  <c r="R53" i="6"/>
  <c r="R95" i="6" s="1"/>
  <c r="I118" i="13" s="1"/>
  <c r="R52" i="6"/>
  <c r="R94" i="6" s="1"/>
  <c r="I117" i="13" s="1"/>
  <c r="R60" i="6"/>
  <c r="R102" i="6" s="1"/>
  <c r="I125" i="13" s="1"/>
  <c r="Q90" i="6"/>
  <c r="Q82" i="6"/>
  <c r="U41" i="6"/>
  <c r="T17" i="6"/>
  <c r="S42" i="6"/>
  <c r="C50" i="10"/>
  <c r="O30" i="10"/>
  <c r="D30" i="10"/>
  <c r="M30" i="10"/>
  <c r="K29" i="13" s="1"/>
  <c r="H30" i="10"/>
  <c r="F29" i="13" s="1"/>
  <c r="K30" i="10"/>
  <c r="I29" i="13" s="1"/>
  <c r="I30" i="10"/>
  <c r="G29" i="13" s="1"/>
  <c r="L30" i="10"/>
  <c r="J29" i="13" s="1"/>
  <c r="G30" i="10"/>
  <c r="E29" i="13" s="1"/>
  <c r="E30" i="10"/>
  <c r="C29" i="13" s="1"/>
  <c r="N30" i="10"/>
  <c r="J30" i="10"/>
  <c r="H29" i="13" s="1"/>
  <c r="F30" i="10"/>
  <c r="D29" i="13" s="1"/>
  <c r="H36" i="10"/>
  <c r="F35" i="13" s="1"/>
  <c r="G36" i="10"/>
  <c r="E35" i="13" s="1"/>
  <c r="O36" i="10"/>
  <c r="L36" i="10"/>
  <c r="J35" i="13" s="1"/>
  <c r="I36" i="10"/>
  <c r="G35" i="13" s="1"/>
  <c r="D36" i="10"/>
  <c r="N36" i="10"/>
  <c r="E36" i="10"/>
  <c r="C35" i="13" s="1"/>
  <c r="M36" i="10"/>
  <c r="K35" i="13" s="1"/>
  <c r="K36" i="10"/>
  <c r="I35" i="13" s="1"/>
  <c r="J36" i="10"/>
  <c r="H35" i="13" s="1"/>
  <c r="F36" i="10"/>
  <c r="D35" i="13" s="1"/>
  <c r="G18" i="10"/>
  <c r="E17" i="13" s="1"/>
  <c r="H18" i="10"/>
  <c r="F17" i="13" s="1"/>
  <c r="K18" i="10"/>
  <c r="I17" i="13" s="1"/>
  <c r="I18" i="10"/>
  <c r="G17" i="13" s="1"/>
  <c r="D18" i="10"/>
  <c r="L18" i="10"/>
  <c r="J17" i="13" s="1"/>
  <c r="E18" i="10"/>
  <c r="C17" i="13" s="1"/>
  <c r="N18" i="10"/>
  <c r="M18" i="10"/>
  <c r="K17" i="13" s="1"/>
  <c r="J18" i="10"/>
  <c r="H17" i="13" s="1"/>
  <c r="O18" i="10"/>
  <c r="F18" i="10"/>
  <c r="D17" i="13" s="1"/>
  <c r="F34" i="10"/>
  <c r="D33" i="13" s="1"/>
  <c r="N34" i="10"/>
  <c r="I34" i="10"/>
  <c r="G33" i="13" s="1"/>
  <c r="E34" i="10"/>
  <c r="C33" i="13" s="1"/>
  <c r="L34" i="10"/>
  <c r="J33" i="13" s="1"/>
  <c r="G34" i="10"/>
  <c r="E33" i="13" s="1"/>
  <c r="H34" i="10"/>
  <c r="F33" i="13" s="1"/>
  <c r="O34" i="10"/>
  <c r="M34" i="10"/>
  <c r="K33" i="13" s="1"/>
  <c r="D34" i="10"/>
  <c r="J34" i="10"/>
  <c r="H33" i="13" s="1"/>
  <c r="K34" i="10"/>
  <c r="I33" i="13" s="1"/>
  <c r="G20" i="10"/>
  <c r="E19" i="13" s="1"/>
  <c r="O20" i="10"/>
  <c r="N20" i="10"/>
  <c r="I20" i="10"/>
  <c r="G19" i="13" s="1"/>
  <c r="M20" i="10"/>
  <c r="K19" i="13" s="1"/>
  <c r="J20" i="10"/>
  <c r="H19" i="13" s="1"/>
  <c r="E20" i="10"/>
  <c r="C19" i="13" s="1"/>
  <c r="L20" i="10"/>
  <c r="J19" i="13" s="1"/>
  <c r="D20" i="10"/>
  <c r="K20" i="10"/>
  <c r="I19" i="13" s="1"/>
  <c r="F20" i="10"/>
  <c r="D19" i="13" s="1"/>
  <c r="H20" i="10"/>
  <c r="F19" i="13" s="1"/>
  <c r="G43" i="10"/>
  <c r="E42" i="13" s="1"/>
  <c r="I43" i="10"/>
  <c r="G42" i="13" s="1"/>
  <c r="H43" i="10"/>
  <c r="F42" i="13" s="1"/>
  <c r="K43" i="10"/>
  <c r="I42" i="13" s="1"/>
  <c r="N43" i="10"/>
  <c r="M43" i="10"/>
  <c r="K42" i="13" s="1"/>
  <c r="O43" i="10"/>
  <c r="F43" i="10"/>
  <c r="D42" i="13" s="1"/>
  <c r="E43" i="10"/>
  <c r="C42" i="13" s="1"/>
  <c r="L43" i="10"/>
  <c r="J42" i="13" s="1"/>
  <c r="D43" i="10"/>
  <c r="J43" i="10"/>
  <c r="H42" i="13" s="1"/>
  <c r="D26" i="10"/>
  <c r="E26" i="10"/>
  <c r="C25" i="13" s="1"/>
  <c r="N26" i="10"/>
  <c r="H26" i="10"/>
  <c r="F25" i="13" s="1"/>
  <c r="K26" i="10"/>
  <c r="I25" i="13" s="1"/>
  <c r="M26" i="10"/>
  <c r="K25" i="13" s="1"/>
  <c r="L26" i="10"/>
  <c r="J25" i="13" s="1"/>
  <c r="G26" i="10"/>
  <c r="E25" i="13" s="1"/>
  <c r="F26" i="10"/>
  <c r="D25" i="13" s="1"/>
  <c r="I26" i="10"/>
  <c r="G25" i="13" s="1"/>
  <c r="O26" i="10"/>
  <c r="J26" i="10"/>
  <c r="H25" i="13" s="1"/>
  <c r="L44" i="10"/>
  <c r="J43" i="13" s="1"/>
  <c r="E44" i="10"/>
  <c r="C43" i="13" s="1"/>
  <c r="G44" i="10"/>
  <c r="E43" i="13" s="1"/>
  <c r="J44" i="10"/>
  <c r="H43" i="13" s="1"/>
  <c r="N44" i="10"/>
  <c r="O44" i="10"/>
  <c r="H44" i="10"/>
  <c r="F43" i="13" s="1"/>
  <c r="D44" i="10"/>
  <c r="K44" i="10"/>
  <c r="I43" i="13" s="1"/>
  <c r="I44" i="10"/>
  <c r="G43" i="13" s="1"/>
  <c r="F44" i="10"/>
  <c r="D43" i="13" s="1"/>
  <c r="M44" i="10"/>
  <c r="K43" i="13" s="1"/>
  <c r="F26" i="9"/>
  <c r="L25" i="10"/>
  <c r="J24" i="13" s="1"/>
  <c r="M25" i="10"/>
  <c r="K24" i="13" s="1"/>
  <c r="J25" i="10"/>
  <c r="H24" i="13" s="1"/>
  <c r="O25" i="10"/>
  <c r="D25" i="10"/>
  <c r="F25" i="10"/>
  <c r="D24" i="13" s="1"/>
  <c r="E25" i="10"/>
  <c r="C24" i="13" s="1"/>
  <c r="H25" i="10"/>
  <c r="F24" i="13" s="1"/>
  <c r="I25" i="10"/>
  <c r="G24" i="13" s="1"/>
  <c r="N25" i="10"/>
  <c r="K25" i="10"/>
  <c r="I24" i="13" s="1"/>
  <c r="G25" i="10"/>
  <c r="E24" i="13" s="1"/>
  <c r="D24" i="10"/>
  <c r="O24" i="10"/>
  <c r="E24" i="10"/>
  <c r="C23" i="13" s="1"/>
  <c r="J24" i="10"/>
  <c r="H23" i="13" s="1"/>
  <c r="I24" i="10"/>
  <c r="G23" i="13" s="1"/>
  <c r="L24" i="10"/>
  <c r="J23" i="13" s="1"/>
  <c r="F24" i="10"/>
  <c r="D23" i="13" s="1"/>
  <c r="N24" i="10"/>
  <c r="M24" i="10"/>
  <c r="K23" i="13" s="1"/>
  <c r="K24" i="10"/>
  <c r="I23" i="13" s="1"/>
  <c r="G24" i="10"/>
  <c r="E23" i="13" s="1"/>
  <c r="H24" i="10"/>
  <c r="F23" i="13" s="1"/>
  <c r="M28" i="10"/>
  <c r="K27" i="13" s="1"/>
  <c r="J28" i="10"/>
  <c r="H27" i="13" s="1"/>
  <c r="N28" i="10"/>
  <c r="D28" i="10"/>
  <c r="E28" i="10"/>
  <c r="C27" i="13" s="1"/>
  <c r="K28" i="10"/>
  <c r="I27" i="13" s="1"/>
  <c r="O28" i="10"/>
  <c r="G28" i="10"/>
  <c r="E27" i="13" s="1"/>
  <c r="F28" i="10"/>
  <c r="D27" i="13" s="1"/>
  <c r="H28" i="10"/>
  <c r="F27" i="13" s="1"/>
  <c r="I28" i="10"/>
  <c r="G27" i="13" s="1"/>
  <c r="L28" i="10"/>
  <c r="J27" i="13" s="1"/>
  <c r="E41" i="10"/>
  <c r="C40" i="13" s="1"/>
  <c r="O41" i="10"/>
  <c r="I41" i="10"/>
  <c r="G40" i="13" s="1"/>
  <c r="F41" i="10"/>
  <c r="D40" i="13" s="1"/>
  <c r="J41" i="10"/>
  <c r="H40" i="13" s="1"/>
  <c r="D41" i="10"/>
  <c r="N41" i="10"/>
  <c r="G41" i="10"/>
  <c r="E40" i="13" s="1"/>
  <c r="L41" i="10"/>
  <c r="J40" i="13" s="1"/>
  <c r="K41" i="10"/>
  <c r="I40" i="13" s="1"/>
  <c r="M41" i="10"/>
  <c r="K40" i="13" s="1"/>
  <c r="H41" i="10"/>
  <c r="F40" i="13" s="1"/>
  <c r="H23" i="10"/>
  <c r="F22" i="13" s="1"/>
  <c r="E23" i="10"/>
  <c r="C22" i="13" s="1"/>
  <c r="O23" i="10"/>
  <c r="I23" i="10"/>
  <c r="G22" i="13" s="1"/>
  <c r="J23" i="10"/>
  <c r="H22" i="13" s="1"/>
  <c r="L23" i="10"/>
  <c r="J22" i="13" s="1"/>
  <c r="G23" i="10"/>
  <c r="E22" i="13" s="1"/>
  <c r="K23" i="10"/>
  <c r="I22" i="13" s="1"/>
  <c r="N23" i="10"/>
  <c r="D23" i="10"/>
  <c r="F23" i="10"/>
  <c r="D22" i="13" s="1"/>
  <c r="M23" i="10"/>
  <c r="K22" i="13" s="1"/>
  <c r="F40" i="10"/>
  <c r="D39" i="13" s="1"/>
  <c r="H40" i="10"/>
  <c r="F39" i="13" s="1"/>
  <c r="D40" i="10"/>
  <c r="L40" i="10"/>
  <c r="J39" i="13" s="1"/>
  <c r="J40" i="10"/>
  <c r="H39" i="13" s="1"/>
  <c r="N40" i="10"/>
  <c r="O40" i="10"/>
  <c r="M40" i="10"/>
  <c r="K39" i="13" s="1"/>
  <c r="I40" i="10"/>
  <c r="G39" i="13" s="1"/>
  <c r="E40" i="10"/>
  <c r="C39" i="13" s="1"/>
  <c r="K40" i="10"/>
  <c r="I39" i="13" s="1"/>
  <c r="G40" i="10"/>
  <c r="E39" i="13" s="1"/>
  <c r="O17" i="10"/>
  <c r="F17" i="10"/>
  <c r="D16" i="13" s="1"/>
  <c r="H17" i="10"/>
  <c r="F16" i="13" s="1"/>
  <c r="L17" i="10"/>
  <c r="J16" i="13" s="1"/>
  <c r="G17" i="10"/>
  <c r="E16" i="13" s="1"/>
  <c r="E17" i="10"/>
  <c r="C16" i="13" s="1"/>
  <c r="K17" i="10"/>
  <c r="I16" i="13" s="1"/>
  <c r="J17" i="10"/>
  <c r="H16" i="13" s="1"/>
  <c r="D17" i="10"/>
  <c r="N17" i="10"/>
  <c r="M17" i="10"/>
  <c r="K16" i="13" s="1"/>
  <c r="I17" i="10"/>
  <c r="G16" i="13" s="1"/>
  <c r="E37" i="10"/>
  <c r="C36" i="13" s="1"/>
  <c r="F37" i="10"/>
  <c r="D36" i="13" s="1"/>
  <c r="L37" i="10"/>
  <c r="J36" i="13" s="1"/>
  <c r="I37" i="10"/>
  <c r="G36" i="13" s="1"/>
  <c r="O37" i="10"/>
  <c r="G37" i="10"/>
  <c r="E36" i="13" s="1"/>
  <c r="J37" i="10"/>
  <c r="H36" i="13" s="1"/>
  <c r="H37" i="10"/>
  <c r="F36" i="13" s="1"/>
  <c r="D37" i="10"/>
  <c r="M37" i="10"/>
  <c r="K36" i="13" s="1"/>
  <c r="N37" i="10"/>
  <c r="K37" i="10"/>
  <c r="I36" i="13" s="1"/>
  <c r="E15" i="10"/>
  <c r="F15" i="10"/>
  <c r="L15" i="10"/>
  <c r="J15" i="10"/>
  <c r="M15" i="10"/>
  <c r="D15" i="10"/>
  <c r="O15" i="10"/>
  <c r="H15" i="10"/>
  <c r="G15" i="10"/>
  <c r="K15" i="10"/>
  <c r="I15" i="10"/>
  <c r="N15" i="10"/>
  <c r="F31" i="10"/>
  <c r="D30" i="13" s="1"/>
  <c r="O31" i="10"/>
  <c r="L31" i="10"/>
  <c r="J30" i="13" s="1"/>
  <c r="I31" i="10"/>
  <c r="G30" i="13" s="1"/>
  <c r="K31" i="10"/>
  <c r="I30" i="13" s="1"/>
  <c r="G31" i="10"/>
  <c r="E30" i="13" s="1"/>
  <c r="J31" i="10"/>
  <c r="H30" i="13" s="1"/>
  <c r="E31" i="10"/>
  <c r="C30" i="13" s="1"/>
  <c r="N31" i="10"/>
  <c r="D31" i="10"/>
  <c r="M31" i="10"/>
  <c r="K30" i="13" s="1"/>
  <c r="H31" i="10"/>
  <c r="F30" i="13" s="1"/>
  <c r="M29" i="10"/>
  <c r="K28" i="13" s="1"/>
  <c r="D29" i="10"/>
  <c r="N29" i="10"/>
  <c r="F29" i="10"/>
  <c r="D28" i="13" s="1"/>
  <c r="K29" i="10"/>
  <c r="I28" i="13" s="1"/>
  <c r="O29" i="10"/>
  <c r="L29" i="10"/>
  <c r="J28" i="13" s="1"/>
  <c r="H29" i="10"/>
  <c r="F28" i="13" s="1"/>
  <c r="G29" i="10"/>
  <c r="E28" i="13" s="1"/>
  <c r="E29" i="10"/>
  <c r="C28" i="13" s="1"/>
  <c r="I29" i="10"/>
  <c r="G28" i="13" s="1"/>
  <c r="J29" i="10"/>
  <c r="H28" i="13" s="1"/>
  <c r="E33" i="10"/>
  <c r="C32" i="13" s="1"/>
  <c r="F33" i="10"/>
  <c r="D32" i="13" s="1"/>
  <c r="K33" i="10"/>
  <c r="I32" i="13" s="1"/>
  <c r="O33" i="10"/>
  <c r="I33" i="10"/>
  <c r="G32" i="13" s="1"/>
  <c r="N33" i="10"/>
  <c r="M33" i="10"/>
  <c r="K32" i="13" s="1"/>
  <c r="J33" i="10"/>
  <c r="H32" i="13" s="1"/>
  <c r="H33" i="10"/>
  <c r="F32" i="13" s="1"/>
  <c r="L33" i="10"/>
  <c r="J32" i="13" s="1"/>
  <c r="D33" i="10"/>
  <c r="G33" i="10"/>
  <c r="E32" i="13" s="1"/>
  <c r="G42" i="10"/>
  <c r="E41" i="13" s="1"/>
  <c r="K42" i="10"/>
  <c r="I41" i="13" s="1"/>
  <c r="O42" i="10"/>
  <c r="L42" i="10"/>
  <c r="J41" i="13" s="1"/>
  <c r="J42" i="10"/>
  <c r="H41" i="13" s="1"/>
  <c r="D42" i="10"/>
  <c r="F42" i="10"/>
  <c r="D41" i="13" s="1"/>
  <c r="M42" i="10"/>
  <c r="K41" i="13" s="1"/>
  <c r="I42" i="10"/>
  <c r="G41" i="13" s="1"/>
  <c r="N42" i="10"/>
  <c r="E42" i="10"/>
  <c r="C41" i="13" s="1"/>
  <c r="H42" i="10"/>
  <c r="F41" i="13" s="1"/>
  <c r="O27" i="10"/>
  <c r="I27" i="10"/>
  <c r="G26" i="13" s="1"/>
  <c r="K27" i="10"/>
  <c r="I26" i="13" s="1"/>
  <c r="M27" i="10"/>
  <c r="K26" i="13" s="1"/>
  <c r="G27" i="10"/>
  <c r="E26" i="13" s="1"/>
  <c r="L27" i="10"/>
  <c r="J26" i="13" s="1"/>
  <c r="F27" i="10"/>
  <c r="D26" i="13" s="1"/>
  <c r="N27" i="10"/>
  <c r="H27" i="10"/>
  <c r="F26" i="13" s="1"/>
  <c r="D27" i="10"/>
  <c r="J27" i="10"/>
  <c r="H26" i="13" s="1"/>
  <c r="E27" i="10"/>
  <c r="C26" i="13" s="1"/>
  <c r="M35" i="10"/>
  <c r="K34" i="13" s="1"/>
  <c r="D35" i="10"/>
  <c r="J35" i="10"/>
  <c r="H34" i="13" s="1"/>
  <c r="E35" i="10"/>
  <c r="C34" i="13" s="1"/>
  <c r="L35" i="10"/>
  <c r="J34" i="13" s="1"/>
  <c r="G35" i="10"/>
  <c r="E34" i="13" s="1"/>
  <c r="H35" i="10"/>
  <c r="F34" i="13" s="1"/>
  <c r="N35" i="10"/>
  <c r="K35" i="10"/>
  <c r="I34" i="13" s="1"/>
  <c r="F35" i="10"/>
  <c r="D34" i="13" s="1"/>
  <c r="O35" i="10"/>
  <c r="I35" i="10"/>
  <c r="G34" i="13" s="1"/>
  <c r="L21" i="10"/>
  <c r="J20" i="13" s="1"/>
  <c r="D21" i="10"/>
  <c r="N21" i="10"/>
  <c r="M21" i="10"/>
  <c r="K20" i="13" s="1"/>
  <c r="G21" i="10"/>
  <c r="E20" i="13" s="1"/>
  <c r="O21" i="10"/>
  <c r="H21" i="10"/>
  <c r="F20" i="13" s="1"/>
  <c r="J21" i="10"/>
  <c r="H20" i="13" s="1"/>
  <c r="I21" i="10"/>
  <c r="G20" i="13" s="1"/>
  <c r="F21" i="10"/>
  <c r="D20" i="13" s="1"/>
  <c r="K21" i="10"/>
  <c r="I20" i="13" s="1"/>
  <c r="E21" i="10"/>
  <c r="C20" i="13" s="1"/>
  <c r="O47" i="10"/>
  <c r="J47" i="10"/>
  <c r="H46" i="13" s="1"/>
  <c r="E47" i="10"/>
  <c r="C46" i="13" s="1"/>
  <c r="K47" i="10"/>
  <c r="I46" i="13" s="1"/>
  <c r="I47" i="10"/>
  <c r="G46" i="13" s="1"/>
  <c r="H47" i="10"/>
  <c r="F46" i="13" s="1"/>
  <c r="D47" i="10"/>
  <c r="G47" i="10"/>
  <c r="E46" i="13" s="1"/>
  <c r="M47" i="10"/>
  <c r="K46" i="13" s="1"/>
  <c r="F47" i="10"/>
  <c r="D46" i="13" s="1"/>
  <c r="L47" i="10"/>
  <c r="J46" i="13" s="1"/>
  <c r="N47" i="10"/>
  <c r="N19" i="10"/>
  <c r="K19" i="10"/>
  <c r="I18" i="13" s="1"/>
  <c r="L19" i="10"/>
  <c r="J18" i="13" s="1"/>
  <c r="E19" i="10"/>
  <c r="C18" i="13" s="1"/>
  <c r="I19" i="10"/>
  <c r="G18" i="13" s="1"/>
  <c r="F19" i="10"/>
  <c r="D18" i="13" s="1"/>
  <c r="O19" i="10"/>
  <c r="H19" i="10"/>
  <c r="F18" i="13" s="1"/>
  <c r="J19" i="10"/>
  <c r="H18" i="13" s="1"/>
  <c r="D19" i="10"/>
  <c r="G19" i="10"/>
  <c r="E18" i="13" s="1"/>
  <c r="M19" i="10"/>
  <c r="K18" i="13" s="1"/>
  <c r="D39" i="10"/>
  <c r="N39" i="10"/>
  <c r="O39" i="10"/>
  <c r="I39" i="10"/>
  <c r="G38" i="13" s="1"/>
  <c r="F39" i="10"/>
  <c r="D38" i="13" s="1"/>
  <c r="E39" i="10"/>
  <c r="C38" i="13" s="1"/>
  <c r="L39" i="10"/>
  <c r="J38" i="13" s="1"/>
  <c r="M39" i="10"/>
  <c r="K38" i="13" s="1"/>
  <c r="G39" i="10"/>
  <c r="E38" i="13" s="1"/>
  <c r="J39" i="10"/>
  <c r="H38" i="13" s="1"/>
  <c r="K39" i="10"/>
  <c r="I38" i="13" s="1"/>
  <c r="H39" i="10"/>
  <c r="F38" i="13" s="1"/>
  <c r="I38" i="10"/>
  <c r="G37" i="13" s="1"/>
  <c r="G38" i="10"/>
  <c r="E37" i="13" s="1"/>
  <c r="D38" i="10"/>
  <c r="O38" i="10"/>
  <c r="H38" i="10"/>
  <c r="F37" i="13" s="1"/>
  <c r="F38" i="10"/>
  <c r="D37" i="13" s="1"/>
  <c r="J38" i="10"/>
  <c r="H37" i="13" s="1"/>
  <c r="K38" i="10"/>
  <c r="I37" i="13" s="1"/>
  <c r="N38" i="10"/>
  <c r="E38" i="10"/>
  <c r="C37" i="13" s="1"/>
  <c r="M38" i="10"/>
  <c r="K37" i="13" s="1"/>
  <c r="L38" i="10"/>
  <c r="J37" i="13" s="1"/>
  <c r="K46" i="10"/>
  <c r="I45" i="13" s="1"/>
  <c r="N46" i="10"/>
  <c r="L46" i="10"/>
  <c r="J45" i="13" s="1"/>
  <c r="I46" i="10"/>
  <c r="G45" i="13" s="1"/>
  <c r="E46" i="10"/>
  <c r="C45" i="13" s="1"/>
  <c r="F46" i="10"/>
  <c r="D45" i="13" s="1"/>
  <c r="O46" i="10"/>
  <c r="G46" i="10"/>
  <c r="E45" i="13" s="1"/>
  <c r="M46" i="10"/>
  <c r="K45" i="13" s="1"/>
  <c r="D46" i="10"/>
  <c r="J46" i="10"/>
  <c r="H45" i="13" s="1"/>
  <c r="H46" i="10"/>
  <c r="F45" i="13" s="1"/>
  <c r="M16" i="10"/>
  <c r="K15" i="13" s="1"/>
  <c r="O16" i="10"/>
  <c r="D16" i="10"/>
  <c r="I16" i="10"/>
  <c r="G15" i="13" s="1"/>
  <c r="N16" i="10"/>
  <c r="K16" i="10"/>
  <c r="I15" i="13" s="1"/>
  <c r="L16" i="10"/>
  <c r="J15" i="13" s="1"/>
  <c r="E16" i="10"/>
  <c r="C15" i="13" s="1"/>
  <c r="F16" i="10"/>
  <c r="D15" i="13" s="1"/>
  <c r="H16" i="10"/>
  <c r="F15" i="13" s="1"/>
  <c r="G16" i="10"/>
  <c r="E15" i="13" s="1"/>
  <c r="J16" i="10"/>
  <c r="H15" i="13" s="1"/>
  <c r="H32" i="10"/>
  <c r="F31" i="13" s="1"/>
  <c r="I32" i="10"/>
  <c r="G31" i="13" s="1"/>
  <c r="L32" i="10"/>
  <c r="J31" i="13" s="1"/>
  <c r="F32" i="10"/>
  <c r="D31" i="13" s="1"/>
  <c r="D32" i="10"/>
  <c r="J32" i="10"/>
  <c r="H31" i="13" s="1"/>
  <c r="K32" i="10"/>
  <c r="I31" i="13" s="1"/>
  <c r="O32" i="10"/>
  <c r="E32" i="10"/>
  <c r="C31" i="13" s="1"/>
  <c r="M32" i="10"/>
  <c r="K31" i="13" s="1"/>
  <c r="G32" i="10"/>
  <c r="E31" i="13" s="1"/>
  <c r="N32" i="10"/>
  <c r="D22" i="10"/>
  <c r="J22" i="10"/>
  <c r="H21" i="13" s="1"/>
  <c r="L22" i="10"/>
  <c r="J21" i="13" s="1"/>
  <c r="M22" i="10"/>
  <c r="K21" i="13" s="1"/>
  <c r="K22" i="10"/>
  <c r="I21" i="13" s="1"/>
  <c r="E22" i="10"/>
  <c r="C21" i="13" s="1"/>
  <c r="N22" i="10"/>
  <c r="H22" i="10"/>
  <c r="F21" i="13" s="1"/>
  <c r="G22" i="10"/>
  <c r="E21" i="13" s="1"/>
  <c r="I22" i="10"/>
  <c r="G21" i="13" s="1"/>
  <c r="F22" i="10"/>
  <c r="D21" i="13" s="1"/>
  <c r="O22" i="10"/>
  <c r="F45" i="10"/>
  <c r="D44" i="13" s="1"/>
  <c r="D45" i="10"/>
  <c r="E45" i="10"/>
  <c r="C44" i="13" s="1"/>
  <c r="M45" i="10"/>
  <c r="K44" i="13" s="1"/>
  <c r="O45" i="10"/>
  <c r="K45" i="10"/>
  <c r="I44" i="13" s="1"/>
  <c r="J45" i="10"/>
  <c r="H44" i="13" s="1"/>
  <c r="H45" i="10"/>
  <c r="F44" i="13" s="1"/>
  <c r="I45" i="10"/>
  <c r="G44" i="13" s="1"/>
  <c r="N45" i="10"/>
  <c r="G45" i="10"/>
  <c r="E44" i="13" s="1"/>
  <c r="L45" i="10"/>
  <c r="J44" i="13" s="1"/>
  <c r="T14" i="6"/>
  <c r="L35" i="37"/>
  <c r="L54" i="37"/>
  <c r="W17" i="37"/>
  <c r="I45" i="37"/>
  <c r="T17" i="37"/>
  <c r="I57" i="37"/>
  <c r="L57" i="37"/>
  <c r="L48" i="37"/>
  <c r="I44" i="37"/>
  <c r="L44" i="37"/>
  <c r="L45" i="37"/>
  <c r="L53" i="37"/>
  <c r="I54" i="37"/>
  <c r="L63" i="37"/>
  <c r="I63" i="37"/>
  <c r="I35" i="37"/>
  <c r="L61" i="37"/>
  <c r="I61" i="37"/>
  <c r="I48" i="37"/>
  <c r="I64" i="37"/>
  <c r="L64" i="37"/>
  <c r="I53" i="37"/>
  <c r="F48" i="37"/>
  <c r="F57" i="37"/>
  <c r="G57" i="37"/>
  <c r="F61" i="37"/>
  <c r="G44" i="37"/>
  <c r="R17" i="37"/>
  <c r="P45" i="37"/>
  <c r="F54" i="37"/>
  <c r="AA17" i="37"/>
  <c r="H48" i="37"/>
  <c r="O48" i="37" s="1"/>
  <c r="P64" i="37"/>
  <c r="G45" i="37"/>
  <c r="G54" i="37"/>
  <c r="H61" i="37"/>
  <c r="O61" i="37" s="1"/>
  <c r="H64" i="37"/>
  <c r="O64" i="37" s="1"/>
  <c r="G61" i="37"/>
  <c r="P63" i="37"/>
  <c r="H35" i="37"/>
  <c r="O35" i="37" s="1"/>
  <c r="P61" i="37"/>
  <c r="H44" i="37"/>
  <c r="O44" i="37" s="1"/>
  <c r="G48" i="37"/>
  <c r="P48" i="37"/>
  <c r="G35" i="37"/>
  <c r="H57" i="37"/>
  <c r="O57" i="37" s="1"/>
  <c r="H63" i="37"/>
  <c r="O63" i="37" s="1"/>
  <c r="G64" i="37"/>
  <c r="H54" i="37"/>
  <c r="O54" i="37" s="1"/>
  <c r="F63" i="37"/>
  <c r="F45" i="37"/>
  <c r="F35" i="37"/>
  <c r="H45" i="37"/>
  <c r="O45" i="37" s="1"/>
  <c r="P54" i="37"/>
  <c r="F64" i="37"/>
  <c r="S17" i="37"/>
  <c r="Z17" i="37" s="1"/>
  <c r="P35" i="37"/>
  <c r="G63" i="37"/>
  <c r="Q17" i="37"/>
  <c r="P57" i="37"/>
  <c r="P44" i="37"/>
  <c r="F44" i="37"/>
  <c r="T20" i="6"/>
  <c r="T19" i="6"/>
  <c r="T11" i="6"/>
  <c r="T24" i="6"/>
  <c r="T9" i="6"/>
  <c r="T10" i="6"/>
  <c r="T23" i="6"/>
  <c r="T15" i="6"/>
  <c r="AI1" i="1"/>
  <c r="U40" i="6"/>
  <c r="U36" i="6"/>
  <c r="AH10" i="1"/>
  <c r="U33" i="6"/>
  <c r="U31" i="6"/>
  <c r="U20" i="6"/>
  <c r="U38" i="6"/>
  <c r="U39" i="6"/>
  <c r="U37" i="6"/>
  <c r="U34" i="6"/>
  <c r="AH9" i="1"/>
  <c r="U8" i="6" s="1"/>
  <c r="T8" i="6"/>
  <c r="T21" i="6"/>
  <c r="T16" i="6"/>
  <c r="I113" i="13"/>
  <c r="T13" i="6"/>
  <c r="T12" i="6"/>
  <c r="T18" i="6"/>
  <c r="T26" i="6"/>
  <c r="AI16" i="1" l="1"/>
  <c r="AI219" i="1"/>
  <c r="AI367" i="1"/>
  <c r="AI605" i="1"/>
  <c r="AI713" i="1"/>
  <c r="AI761" i="1"/>
  <c r="AI349" i="1"/>
  <c r="AI358" i="1"/>
  <c r="AI338" i="1"/>
  <c r="AI350" i="1"/>
  <c r="AI544" i="1"/>
  <c r="AI750" i="1"/>
  <c r="AI838" i="1"/>
  <c r="AI857" i="1"/>
  <c r="AI351" i="1"/>
  <c r="AI469" i="1"/>
  <c r="AI545" i="1"/>
  <c r="AI714" i="1"/>
  <c r="AI357" i="1"/>
  <c r="AI594" i="1"/>
  <c r="AI360" i="1"/>
  <c r="AI758" i="1"/>
  <c r="AI764" i="1"/>
  <c r="AI844" i="1"/>
  <c r="AI898" i="1"/>
  <c r="AI96" i="1"/>
  <c r="AI123" i="1"/>
  <c r="AI124" i="1"/>
  <c r="AI275" i="1"/>
  <c r="AI472" i="1"/>
  <c r="AI600" i="1"/>
  <c r="AI596" i="1"/>
  <c r="AI707" i="1"/>
  <c r="AI498" i="1"/>
  <c r="AI599" i="1"/>
  <c r="AI97" i="1"/>
  <c r="AI352" i="1"/>
  <c r="AI344" i="1"/>
  <c r="AI359" i="1"/>
  <c r="AI353" i="1"/>
  <c r="AI471" i="1"/>
  <c r="AI541" i="1"/>
  <c r="AI593" i="1"/>
  <c r="AI99" i="1"/>
  <c r="AI759" i="1"/>
  <c r="AI835" i="1"/>
  <c r="AI843" i="1"/>
  <c r="AI217" i="1"/>
  <c r="AI602" i="1"/>
  <c r="AI601" i="1"/>
  <c r="AI709" i="1"/>
  <c r="AI98" i="1"/>
  <c r="AI345" i="1"/>
  <c r="AI354" i="1"/>
  <c r="AI364" i="1"/>
  <c r="AI346" i="1"/>
  <c r="AI361" i="1"/>
  <c r="AI748" i="1"/>
  <c r="AI218" i="1"/>
  <c r="AI365" i="1"/>
  <c r="AI603" i="1"/>
  <c r="AI711" i="1"/>
  <c r="AI347" i="1"/>
  <c r="AI356" i="1"/>
  <c r="AI348" i="1"/>
  <c r="AI749" i="1"/>
  <c r="AI273" i="1"/>
  <c r="AI488" i="1"/>
  <c r="AI542" i="1"/>
  <c r="AI595" i="1"/>
  <c r="AI841" i="1"/>
  <c r="AI95" i="1"/>
  <c r="AI100" i="1"/>
  <c r="AI355" i="1"/>
  <c r="AI606" i="1"/>
  <c r="AI760" i="1"/>
  <c r="AI847" i="1"/>
  <c r="AI293" i="1"/>
  <c r="AI407" i="1"/>
  <c r="AI613" i="1"/>
  <c r="AI674" i="1"/>
  <c r="AI716" i="1"/>
  <c r="AI272" i="1"/>
  <c r="AI607" i="1"/>
  <c r="AI669" i="1"/>
  <c r="AI83" i="1"/>
  <c r="AI576" i="1"/>
  <c r="AI543" i="1"/>
  <c r="AI747" i="1"/>
  <c r="AI12" i="1"/>
  <c r="AI148" i="1"/>
  <c r="AI105" i="1"/>
  <c r="AI710" i="1"/>
  <c r="AI840" i="1"/>
  <c r="AI183" i="1"/>
  <c r="AI341" i="1"/>
  <c r="AI689" i="1"/>
  <c r="AI712" i="1"/>
  <c r="AI479" i="1"/>
  <c r="AI13" i="1"/>
  <c r="AI149" i="1"/>
  <c r="AI337" i="1"/>
  <c r="AI854" i="1"/>
  <c r="AI106" i="1"/>
  <c r="AI201" i="1"/>
  <c r="AI368" i="1"/>
  <c r="AI705" i="1"/>
  <c r="AI578" i="1"/>
  <c r="AI81" i="1"/>
  <c r="AI575" i="1"/>
  <c r="AI756" i="1"/>
  <c r="AI567" i="1"/>
  <c r="AI205" i="1"/>
  <c r="AI715" i="1"/>
  <c r="AI36" i="1"/>
  <c r="AI44" i="1"/>
  <c r="AI55" i="1"/>
  <c r="AI71" i="1"/>
  <c r="AI60" i="1"/>
  <c r="AI76" i="1"/>
  <c r="AI92" i="1"/>
  <c r="AI335" i="1"/>
  <c r="AI388" i="1"/>
  <c r="AI333" i="1"/>
  <c r="AI442" i="1"/>
  <c r="AI459" i="1"/>
  <c r="AI409" i="1"/>
  <c r="AI430" i="1"/>
  <c r="AI423" i="1"/>
  <c r="AI456" i="1"/>
  <c r="AI505" i="1"/>
  <c r="AI515" i="1"/>
  <c r="AI523" i="1"/>
  <c r="AI534" i="1"/>
  <c r="AI628" i="1"/>
  <c r="AI652" i="1"/>
  <c r="AI724" i="1"/>
  <c r="AI742" i="1"/>
  <c r="AI780" i="1"/>
  <c r="AI815" i="1"/>
  <c r="AI770" i="1"/>
  <c r="AI781" i="1"/>
  <c r="AI836" i="1"/>
  <c r="AI873" i="1"/>
  <c r="AI880" i="1"/>
  <c r="AI902" i="1"/>
  <c r="AI26" i="1"/>
  <c r="AI41" i="1"/>
  <c r="AI49" i="1"/>
  <c r="AI65" i="1"/>
  <c r="AI91" i="1"/>
  <c r="AI54" i="1"/>
  <c r="AI70" i="1"/>
  <c r="AI104" i="1"/>
  <c r="AI708" i="1"/>
  <c r="AI366" i="1"/>
  <c r="AI363" i="1"/>
  <c r="AI604" i="1"/>
  <c r="AI672" i="1"/>
  <c r="AI18" i="1"/>
  <c r="AI369" i="1"/>
  <c r="AI538" i="1"/>
  <c r="AI845" i="1"/>
  <c r="AI340" i="1"/>
  <c r="AI468" i="1"/>
  <c r="AI846" i="1"/>
  <c r="AI102" i="1"/>
  <c r="AI204" i="1"/>
  <c r="AI404" i="1"/>
  <c r="AI670" i="1"/>
  <c r="AI477" i="1"/>
  <c r="AI568" i="1"/>
  <c r="AI694" i="1"/>
  <c r="AI79" i="1"/>
  <c r="AI574" i="1"/>
  <c r="AI752" i="1"/>
  <c r="AI540" i="1"/>
  <c r="AI853" i="1"/>
  <c r="AI614" i="1"/>
  <c r="AI370" i="1"/>
  <c r="AI706" i="1"/>
  <c r="AI753" i="1"/>
  <c r="AI406" i="1"/>
  <c r="AI33" i="1"/>
  <c r="AI114" i="1"/>
  <c r="AI122" i="1"/>
  <c r="AI132" i="1"/>
  <c r="AI140" i="1"/>
  <c r="AI150" i="1"/>
  <c r="AI158" i="1"/>
  <c r="AI166" i="1"/>
  <c r="AI174" i="1"/>
  <c r="AI184" i="1"/>
  <c r="AI192" i="1"/>
  <c r="AI209" i="1"/>
  <c r="AI220" i="1"/>
  <c r="AI228" i="1"/>
  <c r="AI236" i="1"/>
  <c r="AI244" i="1"/>
  <c r="AI252" i="1"/>
  <c r="AI260" i="1"/>
  <c r="AI325" i="1"/>
  <c r="AI318" i="1"/>
  <c r="AI263" i="1"/>
  <c r="AI271" i="1"/>
  <c r="AI291" i="1"/>
  <c r="AI320" i="1"/>
  <c r="AI381" i="1"/>
  <c r="AI401" i="1"/>
  <c r="AI422" i="1"/>
  <c r="AI484" i="1"/>
  <c r="AI496" i="1"/>
  <c r="AI398" i="1"/>
  <c r="AI435" i="1"/>
  <c r="AI502" i="1"/>
  <c r="AI555" i="1"/>
  <c r="AI548" i="1"/>
  <c r="AI561" i="1"/>
  <c r="AI579" i="1"/>
  <c r="AI587" i="1"/>
  <c r="AI627" i="1"/>
  <c r="AI635" i="1"/>
  <c r="AI643" i="1"/>
  <c r="AI659" i="1"/>
  <c r="AI696" i="1"/>
  <c r="AI698" i="1"/>
  <c r="AI718" i="1"/>
  <c r="AI737" i="1"/>
  <c r="AI804" i="1"/>
  <c r="AI826" i="1"/>
  <c r="AI861" i="1"/>
  <c r="AI897" i="1"/>
  <c r="AI206" i="1"/>
  <c r="AI855" i="1"/>
  <c r="AI101" i="1"/>
  <c r="AI203" i="1"/>
  <c r="AI200" i="1"/>
  <c r="AI612" i="1"/>
  <c r="AI692" i="1"/>
  <c r="AI757" i="1"/>
  <c r="AI107" i="1"/>
  <c r="AI292" i="1"/>
  <c r="AI667" i="1"/>
  <c r="AI673" i="1"/>
  <c r="AI751" i="1"/>
  <c r="AI675" i="1"/>
  <c r="AI754" i="1"/>
  <c r="AI343" i="1"/>
  <c r="AI755" i="1"/>
  <c r="AI539" i="1"/>
  <c r="AI598" i="1"/>
  <c r="AI485" i="1"/>
  <c r="AI577" i="1"/>
  <c r="AI803" i="1"/>
  <c r="AI15" i="1"/>
  <c r="AI11" i="1"/>
  <c r="AI202" i="1"/>
  <c r="AI668" i="1"/>
  <c r="AI199" i="1"/>
  <c r="AI362" i="1"/>
  <c r="AI610" i="1"/>
  <c r="AI691" i="1"/>
  <c r="AI182" i="1"/>
  <c r="AI339" i="1"/>
  <c r="AI677" i="1"/>
  <c r="AI896" i="1"/>
  <c r="AI281" i="1"/>
  <c r="AI834" i="1"/>
  <c r="AI17" i="1"/>
  <c r="AI40" i="1"/>
  <c r="AI48" i="1"/>
  <c r="AI63" i="1"/>
  <c r="AI89" i="1"/>
  <c r="AI52" i="1"/>
  <c r="AI68" i="1"/>
  <c r="AI84" i="1"/>
  <c r="AI178" i="1"/>
  <c r="AI288" i="1"/>
  <c r="AI302" i="1"/>
  <c r="AI310" i="1"/>
  <c r="AI378" i="1"/>
  <c r="AI387" i="1"/>
  <c r="AI301" i="1"/>
  <c r="AI397" i="1"/>
  <c r="AI329" i="1"/>
  <c r="AI451" i="1"/>
  <c r="AI467" i="1"/>
  <c r="AI448" i="1"/>
  <c r="AI566" i="1"/>
  <c r="AI511" i="1"/>
  <c r="AI519" i="1"/>
  <c r="AI527" i="1"/>
  <c r="AI495" i="1"/>
  <c r="AI837" i="1"/>
  <c r="AI483" i="1"/>
  <c r="AI856" i="1"/>
  <c r="AI294" i="1"/>
  <c r="AI274" i="1"/>
  <c r="AI615" i="1"/>
  <c r="AI763" i="1"/>
  <c r="AI276" i="1"/>
  <c r="AI609" i="1"/>
  <c r="AI77" i="1"/>
  <c r="AI198" i="1"/>
  <c r="AI608" i="1"/>
  <c r="AI690" i="1"/>
  <c r="AI405" i="1"/>
  <c r="AI688" i="1"/>
  <c r="AI676" i="1"/>
  <c r="AI282" i="1"/>
  <c r="AI342" i="1"/>
  <c r="AI597" i="1"/>
  <c r="AI762" i="1"/>
  <c r="AI85" i="1"/>
  <c r="AI489" i="1"/>
  <c r="AI765" i="1"/>
  <c r="AI482" i="1"/>
  <c r="AI14" i="1"/>
  <c r="AI408" i="1"/>
  <c r="AI693" i="1"/>
  <c r="AI103" i="1"/>
  <c r="AI611" i="1"/>
  <c r="AI671" i="1"/>
  <c r="AI25" i="1"/>
  <c r="AI29" i="1"/>
  <c r="AI23" i="1"/>
  <c r="AI110" i="1"/>
  <c r="AI118" i="1"/>
  <c r="AI128" i="1"/>
  <c r="AI136" i="1"/>
  <c r="AI144" i="1"/>
  <c r="AI154" i="1"/>
  <c r="AI162" i="1"/>
  <c r="AI170" i="1"/>
  <c r="AI188" i="1"/>
  <c r="AI196" i="1"/>
  <c r="AI213" i="1"/>
  <c r="AI224" i="1"/>
  <c r="AI232" i="1"/>
  <c r="AI240" i="1"/>
  <c r="AI248" i="1"/>
  <c r="AI256" i="1"/>
  <c r="AI402" i="1"/>
  <c r="AI267" i="1"/>
  <c r="AI309" i="1"/>
  <c r="AI373" i="1"/>
  <c r="AI317" i="1"/>
  <c r="AI433" i="1"/>
  <c r="AI416" i="1"/>
  <c r="AI427" i="1"/>
  <c r="AI553" i="1"/>
  <c r="AI570" i="1"/>
  <c r="AI583" i="1"/>
  <c r="AI678" i="1"/>
  <c r="AI620" i="1"/>
  <c r="AI636" i="1"/>
  <c r="AI811" i="1"/>
  <c r="AI795" i="1"/>
  <c r="AI830" i="1"/>
  <c r="AI881" i="1"/>
  <c r="AI890" i="1"/>
  <c r="AI73" i="1"/>
  <c r="AI20" i="1"/>
  <c r="AI86" i="1"/>
  <c r="AI304" i="1"/>
  <c r="AI312" i="1"/>
  <c r="AI380" i="1"/>
  <c r="AI389" i="1"/>
  <c r="AI303" i="1"/>
  <c r="AI436" i="1"/>
  <c r="AI453" i="1"/>
  <c r="AI450" i="1"/>
  <c r="AI532" i="1"/>
  <c r="AI512" i="1"/>
  <c r="AI520" i="1"/>
  <c r="AI528" i="1"/>
  <c r="AI661" i="1"/>
  <c r="AI684" i="1"/>
  <c r="AI622" i="1"/>
  <c r="AI638" i="1"/>
  <c r="AI666" i="1"/>
  <c r="AI721" i="1"/>
  <c r="AI729" i="1"/>
  <c r="AI783" i="1"/>
  <c r="AI816" i="1"/>
  <c r="AI872" i="1"/>
  <c r="AI886" i="1"/>
  <c r="AI895" i="1"/>
  <c r="AI31" i="1"/>
  <c r="AI112" i="1"/>
  <c r="AI120" i="1"/>
  <c r="AI130" i="1"/>
  <c r="AI138" i="1"/>
  <c r="AI146" i="1"/>
  <c r="AI156" i="1"/>
  <c r="AI164" i="1"/>
  <c r="AI172" i="1"/>
  <c r="AI180" i="1"/>
  <c r="AI190" i="1"/>
  <c r="AI207" i="1"/>
  <c r="AI215" i="1"/>
  <c r="AI226" i="1"/>
  <c r="AI234" i="1"/>
  <c r="AI242" i="1"/>
  <c r="AI250" i="1"/>
  <c r="AI258" i="1"/>
  <c r="AI261" i="1"/>
  <c r="AI269" i="1"/>
  <c r="AI280" i="1"/>
  <c r="AI305" i="1"/>
  <c r="AI313" i="1"/>
  <c r="AI336" i="1"/>
  <c r="AI377" i="1"/>
  <c r="AI327" i="1"/>
  <c r="AI441" i="1"/>
  <c r="AI480" i="1"/>
  <c r="AI493" i="1"/>
  <c r="AI417" i="1"/>
  <c r="AI426" i="1"/>
  <c r="AI443" i="1"/>
  <c r="AI559" i="1"/>
  <c r="AI572" i="1"/>
  <c r="AI585" i="1"/>
  <c r="AI623" i="1"/>
  <c r="AI631" i="1"/>
  <c r="AI646" i="1"/>
  <c r="AI655" i="1"/>
  <c r="AI704" i="1"/>
  <c r="AI735" i="1"/>
  <c r="AI810" i="1"/>
  <c r="AI821" i="1"/>
  <c r="AI832" i="1"/>
  <c r="AI870" i="1"/>
  <c r="AI876" i="1"/>
  <c r="AI892" i="1"/>
  <c r="AI113" i="1"/>
  <c r="AI121" i="1"/>
  <c r="AI131" i="1"/>
  <c r="AI139" i="1"/>
  <c r="AI147" i="1"/>
  <c r="AI157" i="1"/>
  <c r="AI165" i="1"/>
  <c r="AI173" i="1"/>
  <c r="AI181" i="1"/>
  <c r="AI191" i="1"/>
  <c r="AI208" i="1"/>
  <c r="AI216" i="1"/>
  <c r="AI227" i="1"/>
  <c r="AI235" i="1"/>
  <c r="AI243" i="1"/>
  <c r="AI251" i="1"/>
  <c r="AI259" i="1"/>
  <c r="AI321" i="1"/>
  <c r="AI262" i="1"/>
  <c r="AI270" i="1"/>
  <c r="AI379" i="1"/>
  <c r="AI290" i="1"/>
  <c r="AI399" i="1"/>
  <c r="AI481" i="1"/>
  <c r="AI494" i="1"/>
  <c r="AI419" i="1"/>
  <c r="AI428" i="1"/>
  <c r="AI554" i="1"/>
  <c r="AI552" i="1"/>
  <c r="AI533" i="1"/>
  <c r="AI573" i="1"/>
  <c r="AI586" i="1"/>
  <c r="AI625" i="1"/>
  <c r="AI633" i="1"/>
  <c r="AI657" i="1"/>
  <c r="AI695" i="1"/>
  <c r="AI717" i="1"/>
  <c r="AI736" i="1"/>
  <c r="AI740" i="1"/>
  <c r="AI476" i="1"/>
  <c r="AI591" i="1"/>
  <c r="AI650" i="1"/>
  <c r="AI664" i="1"/>
  <c r="AI702" i="1"/>
  <c r="AI720" i="1"/>
  <c r="AI773" i="1"/>
  <c r="AI794" i="1"/>
  <c r="AI808" i="1"/>
  <c r="AI802" i="1"/>
  <c r="AI850" i="1"/>
  <c r="AI868" i="1"/>
  <c r="AI849" i="1"/>
  <c r="AI885" i="1"/>
  <c r="AI22" i="1"/>
  <c r="AI45" i="1"/>
  <c r="AI111" i="1"/>
  <c r="AI119" i="1"/>
  <c r="AI129" i="1"/>
  <c r="AI137" i="1"/>
  <c r="AI145" i="1"/>
  <c r="AI155" i="1"/>
  <c r="AI163" i="1"/>
  <c r="AI171" i="1"/>
  <c r="AI179" i="1"/>
  <c r="AI189" i="1"/>
  <c r="AI197" i="1"/>
  <c r="AI214" i="1"/>
  <c r="AI225" i="1"/>
  <c r="AI233" i="1"/>
  <c r="AI241" i="1"/>
  <c r="AI249" i="1"/>
  <c r="AI257" i="1"/>
  <c r="AI400" i="1"/>
  <c r="AI268" i="1"/>
  <c r="AI311" i="1"/>
  <c r="AI375" i="1"/>
  <c r="AI284" i="1"/>
  <c r="AI440" i="1"/>
  <c r="AI418" i="1"/>
  <c r="AI478" i="1"/>
  <c r="AI492" i="1"/>
  <c r="AI434" i="1"/>
  <c r="AI415" i="1"/>
  <c r="AI438" i="1"/>
  <c r="AI466" i="1"/>
  <c r="AI549" i="1"/>
  <c r="AI507" i="1"/>
  <c r="AI571" i="1"/>
  <c r="AI584" i="1"/>
  <c r="AI530" i="1"/>
  <c r="AI621" i="1"/>
  <c r="AI629" i="1"/>
  <c r="AI644" i="1"/>
  <c r="AI647" i="1"/>
  <c r="AI703" i="1"/>
  <c r="AI734" i="1"/>
  <c r="AI809" i="1"/>
  <c r="AI820" i="1"/>
  <c r="AI782" i="1"/>
  <c r="AI797" i="1"/>
  <c r="AI813" i="1"/>
  <c r="AI831" i="1"/>
  <c r="AI869" i="1"/>
  <c r="AI889" i="1"/>
  <c r="AI891" i="1"/>
  <c r="AI38" i="1"/>
  <c r="AI46" i="1"/>
  <c r="AI59" i="1"/>
  <c r="AI75" i="1"/>
  <c r="AI24" i="1"/>
  <c r="AI64" i="1"/>
  <c r="AI80" i="1"/>
  <c r="AI306" i="1"/>
  <c r="AI374" i="1"/>
  <c r="AI392" i="1"/>
  <c r="AI287" i="1"/>
  <c r="AI395" i="1"/>
  <c r="AI420" i="1"/>
  <c r="AI447" i="1"/>
  <c r="AI463" i="1"/>
  <c r="AI413" i="1"/>
  <c r="AI460" i="1"/>
  <c r="AI550" i="1"/>
  <c r="AI562" i="1"/>
  <c r="AI547" i="1"/>
  <c r="AI509" i="1"/>
  <c r="AI517" i="1"/>
  <c r="AI525" i="1"/>
  <c r="AI536" i="1"/>
  <c r="AI663" i="1"/>
  <c r="AI616" i="1"/>
  <c r="AI632" i="1"/>
  <c r="AI682" i="1"/>
  <c r="AI726" i="1"/>
  <c r="AI744" i="1"/>
  <c r="AI788" i="1"/>
  <c r="AI798" i="1"/>
  <c r="AI864" i="1"/>
  <c r="AI877" i="1"/>
  <c r="AI883" i="1"/>
  <c r="AI899" i="1"/>
  <c r="AI32" i="1"/>
  <c r="AI39" i="1"/>
  <c r="AI47" i="1"/>
  <c r="AI61" i="1"/>
  <c r="AI87" i="1"/>
  <c r="AI50" i="1"/>
  <c r="AI66" i="1"/>
  <c r="AI82" i="1"/>
  <c r="AI285" i="1"/>
  <c r="AI300" i="1"/>
  <c r="AI308" i="1"/>
  <c r="AI376" i="1"/>
  <c r="AI385" i="1"/>
  <c r="AI289" i="1"/>
  <c r="AI315" i="1"/>
  <c r="AI394" i="1"/>
  <c r="AI332" i="1"/>
  <c r="AI449" i="1"/>
  <c r="AI465" i="1"/>
  <c r="AI446" i="1"/>
  <c r="AI462" i="1"/>
  <c r="AI491" i="1"/>
  <c r="AI464" i="1"/>
  <c r="AI531" i="1"/>
  <c r="AI619" i="1"/>
  <c r="AI683" i="1"/>
  <c r="AI645" i="1"/>
  <c r="AI660" i="1"/>
  <c r="AI733" i="1"/>
  <c r="AI746" i="1"/>
  <c r="AI817" i="1"/>
  <c r="AI766" i="1"/>
  <c r="AI786" i="1"/>
  <c r="AI863" i="1"/>
  <c r="AI30" i="1"/>
  <c r="AI57" i="1"/>
  <c r="AI78" i="1"/>
  <c r="AI94" i="1"/>
  <c r="AI372" i="1"/>
  <c r="AI277" i="1"/>
  <c r="AI390" i="1"/>
  <c r="AI324" i="1"/>
  <c r="AI330" i="1"/>
  <c r="AI334" i="1"/>
  <c r="AI429" i="1"/>
  <c r="AI445" i="1"/>
  <c r="AI461" i="1"/>
  <c r="AI411" i="1"/>
  <c r="AI458" i="1"/>
  <c r="AI560" i="1"/>
  <c r="AI516" i="1"/>
  <c r="AI524" i="1"/>
  <c r="AI551" i="1"/>
  <c r="AI653" i="1"/>
  <c r="AI592" i="1"/>
  <c r="AI630" i="1"/>
  <c r="AI654" i="1"/>
  <c r="AI680" i="1"/>
  <c r="AI725" i="1"/>
  <c r="AI743" i="1"/>
  <c r="AI778" i="1"/>
  <c r="AI796" i="1"/>
  <c r="AI819" i="1"/>
  <c r="AI772" i="1"/>
  <c r="AI875" i="1"/>
  <c r="AI882" i="1"/>
  <c r="AI900" i="1"/>
  <c r="AI27" i="1"/>
  <c r="AI108" i="1"/>
  <c r="AI116" i="1"/>
  <c r="AI126" i="1"/>
  <c r="AI134" i="1"/>
  <c r="AI142" i="1"/>
  <c r="AI152" i="1"/>
  <c r="AI160" i="1"/>
  <c r="AI168" i="1"/>
  <c r="AI176" i="1"/>
  <c r="AI186" i="1"/>
  <c r="AI194" i="1"/>
  <c r="AI211" i="1"/>
  <c r="AI222" i="1"/>
  <c r="AI230" i="1"/>
  <c r="AI238" i="1"/>
  <c r="AI246" i="1"/>
  <c r="AI254" i="1"/>
  <c r="AI279" i="1"/>
  <c r="AI298" i="1"/>
  <c r="AI383" i="1"/>
  <c r="AI265" i="1"/>
  <c r="AI297" i="1"/>
  <c r="AI384" i="1"/>
  <c r="AI410" i="1"/>
  <c r="AI431" i="1"/>
  <c r="AI474" i="1"/>
  <c r="AI487" i="1"/>
  <c r="AI499" i="1"/>
  <c r="AI444" i="1"/>
  <c r="AI470" i="1"/>
  <c r="AI506" i="1"/>
  <c r="AI557" i="1"/>
  <c r="AI565" i="1"/>
  <c r="AI581" i="1"/>
  <c r="AI589" i="1"/>
  <c r="AI546" i="1"/>
  <c r="AI639" i="1"/>
  <c r="AI656" i="1"/>
  <c r="AI700" i="1"/>
  <c r="AI731" i="1"/>
  <c r="AI739" i="1"/>
  <c r="AI775" i="1"/>
  <c r="AI769" i="1"/>
  <c r="AI787" i="1"/>
  <c r="AI806" i="1"/>
  <c r="AI823" i="1"/>
  <c r="AI776" i="1"/>
  <c r="AI793" i="1"/>
  <c r="AI785" i="1"/>
  <c r="AI828" i="1"/>
  <c r="AI852" i="1"/>
  <c r="AI867" i="1"/>
  <c r="AI862" i="1"/>
  <c r="AI21" i="1"/>
  <c r="AI19" i="1"/>
  <c r="AI109" i="1"/>
  <c r="AI117" i="1"/>
  <c r="AI127" i="1"/>
  <c r="AI135" i="1"/>
  <c r="AI143" i="1"/>
  <c r="AI153" i="1"/>
  <c r="AI161" i="1"/>
  <c r="AI169" i="1"/>
  <c r="AI177" i="1"/>
  <c r="AI187" i="1"/>
  <c r="AI195" i="1"/>
  <c r="AI212" i="1"/>
  <c r="AI223" i="1"/>
  <c r="AI231" i="1"/>
  <c r="AI239" i="1"/>
  <c r="AI247" i="1"/>
  <c r="AI255" i="1"/>
  <c r="AI316" i="1"/>
  <c r="AI266" i="1"/>
  <c r="AI299" i="1"/>
  <c r="AI307" i="1"/>
  <c r="AI371" i="1"/>
  <c r="AI412" i="1"/>
  <c r="AI414" i="1"/>
  <c r="AI425" i="1"/>
  <c r="AI475" i="1"/>
  <c r="AI490" i="1"/>
  <c r="AI500" i="1"/>
  <c r="AI501" i="1"/>
  <c r="AI508" i="1"/>
  <c r="AI503" i="1"/>
  <c r="AI537" i="1"/>
  <c r="AI558" i="1"/>
  <c r="AI569" i="1"/>
  <c r="AI582" i="1"/>
  <c r="AI728" i="1"/>
  <c r="AI894" i="1"/>
  <c r="AI37" i="1"/>
  <c r="AI62" i="1"/>
  <c r="AI115" i="1"/>
  <c r="AI125" i="1"/>
  <c r="AI133" i="1"/>
  <c r="AI141" i="1"/>
  <c r="AI151" i="1"/>
  <c r="AI159" i="1"/>
  <c r="AI167" i="1"/>
  <c r="AI175" i="1"/>
  <c r="AI185" i="1"/>
  <c r="AI193" i="1"/>
  <c r="AI210" i="1"/>
  <c r="AI221" i="1"/>
  <c r="AI229" i="1"/>
  <c r="AI237" i="1"/>
  <c r="AI245" i="1"/>
  <c r="AI253" i="1"/>
  <c r="AI278" i="1"/>
  <c r="AI296" i="1"/>
  <c r="AI283" i="1"/>
  <c r="AI319" i="1"/>
  <c r="AI264" i="1"/>
  <c r="AI295" i="1"/>
  <c r="AI323" i="1"/>
  <c r="AI382" i="1"/>
  <c r="AI403" i="1"/>
  <c r="AI473" i="1"/>
  <c r="AI486" i="1"/>
  <c r="AI497" i="1"/>
  <c r="AI424" i="1"/>
  <c r="AI504" i="1"/>
  <c r="AI556" i="1"/>
  <c r="AI535" i="1"/>
  <c r="AI563" i="1"/>
  <c r="AI580" i="1"/>
  <c r="AI588" i="1"/>
  <c r="AI637" i="1"/>
  <c r="AI697" i="1"/>
  <c r="AI699" i="1"/>
  <c r="AI719" i="1"/>
  <c r="AI738" i="1"/>
  <c r="AI767" i="1"/>
  <c r="AI805" i="1"/>
  <c r="AI768" i="1"/>
  <c r="AI790" i="1"/>
  <c r="AI827" i="1"/>
  <c r="AI839" i="1"/>
  <c r="AI865" i="1"/>
  <c r="AI859" i="1"/>
  <c r="AI851" i="1"/>
  <c r="AI34" i="1"/>
  <c r="AI42" i="1"/>
  <c r="AI51" i="1"/>
  <c r="AI67" i="1"/>
  <c r="AI93" i="1"/>
  <c r="AI56" i="1"/>
  <c r="AI72" i="1"/>
  <c r="AI88" i="1"/>
  <c r="AI314" i="1"/>
  <c r="AI391" i="1"/>
  <c r="AI286" i="1"/>
  <c r="AI322" i="1"/>
  <c r="AI331" i="1"/>
  <c r="AI437" i="1"/>
  <c r="AI455" i="1"/>
  <c r="AI452" i="1"/>
  <c r="AI513" i="1"/>
  <c r="AI521" i="1"/>
  <c r="AI529" i="1"/>
  <c r="AI679" i="1"/>
  <c r="AI686" i="1"/>
  <c r="AI624" i="1"/>
  <c r="AI640" i="1"/>
  <c r="AI649" i="1"/>
  <c r="AI685" i="1"/>
  <c r="AI722" i="1"/>
  <c r="AI730" i="1"/>
  <c r="AI799" i="1"/>
  <c r="AI774" i="1"/>
  <c r="AI818" i="1"/>
  <c r="AI874" i="1"/>
  <c r="AI887" i="1"/>
  <c r="AI901" i="1"/>
  <c r="AI28" i="1"/>
  <c r="AI35" i="1"/>
  <c r="AI43" i="1"/>
  <c r="AI53" i="1"/>
  <c r="AI69" i="1"/>
  <c r="AI58" i="1"/>
  <c r="AI74" i="1"/>
  <c r="AI90" i="1"/>
  <c r="AI393" i="1"/>
  <c r="AI326" i="1"/>
  <c r="AI386" i="1"/>
  <c r="AI328" i="1"/>
  <c r="AI432" i="1"/>
  <c r="AI439" i="1"/>
  <c r="AI457" i="1"/>
  <c r="AI421" i="1"/>
  <c r="AI396" i="1"/>
  <c r="AI454" i="1"/>
  <c r="AI514" i="1"/>
  <c r="AI522" i="1"/>
  <c r="AI681" i="1"/>
  <c r="AI626" i="1"/>
  <c r="AI642" i="1"/>
  <c r="AI651" i="1"/>
  <c r="AI687" i="1"/>
  <c r="AI723" i="1"/>
  <c r="AI741" i="1"/>
  <c r="AI801" i="1"/>
  <c r="AI784" i="1"/>
  <c r="AI848" i="1"/>
  <c r="AI860" i="1"/>
  <c r="AI878" i="1"/>
  <c r="AI903" i="1"/>
  <c r="AI641" i="1"/>
  <c r="AI662" i="1"/>
  <c r="AI792" i="1"/>
  <c r="AI812" i="1"/>
  <c r="AI777" i="1"/>
  <c r="AI800" i="1"/>
  <c r="AI825" i="1"/>
  <c r="AI833" i="1"/>
  <c r="AI866" i="1"/>
  <c r="AI842" i="1"/>
  <c r="AI510" i="1"/>
  <c r="AI518" i="1"/>
  <c r="AI526" i="1"/>
  <c r="AI665" i="1"/>
  <c r="AI658" i="1"/>
  <c r="AI701" i="1"/>
  <c r="AI745" i="1"/>
  <c r="AI771" i="1"/>
  <c r="AI822" i="1"/>
  <c r="AI789" i="1"/>
  <c r="AI871" i="1"/>
  <c r="AI888" i="1"/>
  <c r="AI590" i="1"/>
  <c r="AI617" i="1"/>
  <c r="AI648" i="1"/>
  <c r="AI618" i="1"/>
  <c r="AI732" i="1"/>
  <c r="AI779" i="1"/>
  <c r="AI791" i="1"/>
  <c r="AI858" i="1"/>
  <c r="AI879" i="1"/>
  <c r="AI904" i="1"/>
  <c r="AI564" i="1"/>
  <c r="AI634" i="1"/>
  <c r="AI727" i="1"/>
  <c r="AI807" i="1"/>
  <c r="AI814" i="1"/>
  <c r="AI824" i="1"/>
  <c r="AI829" i="1"/>
  <c r="AI884" i="1"/>
  <c r="AI893" i="1"/>
  <c r="BD712" i="1"/>
  <c r="BD15" i="1"/>
  <c r="BD16" i="1"/>
  <c r="BD17" i="1"/>
  <c r="BD18" i="1"/>
  <c r="BD803" i="1"/>
  <c r="BD754" i="1"/>
  <c r="BD747" i="1"/>
  <c r="BD708" i="1"/>
  <c r="BD693" i="1"/>
  <c r="BD689" i="1"/>
  <c r="BD668" i="1"/>
  <c r="BD576" i="1"/>
  <c r="BD567" i="1"/>
  <c r="BD485" i="1"/>
  <c r="BD477" i="1"/>
  <c r="BD206" i="1"/>
  <c r="BD202" i="1"/>
  <c r="BD198" i="1"/>
  <c r="BD148" i="1"/>
  <c r="BD104" i="1"/>
  <c r="BD11" i="1"/>
  <c r="BD369" i="1"/>
  <c r="BD362" i="1"/>
  <c r="BD671" i="1"/>
  <c r="BD292" i="1"/>
  <c r="BD468" i="1"/>
  <c r="BD598" i="1"/>
  <c r="BD611" i="1"/>
  <c r="BD845" i="1"/>
  <c r="BD610" i="1"/>
  <c r="BD674" i="1"/>
  <c r="BD282" i="1"/>
  <c r="BD14" i="1"/>
  <c r="BD77" i="1"/>
  <c r="BD85" i="1"/>
  <c r="BD855" i="1"/>
  <c r="BD540" i="1"/>
  <c r="BD837" i="1"/>
  <c r="BD755" i="1"/>
  <c r="BD751" i="1"/>
  <c r="BD710" i="1"/>
  <c r="BD694" i="1"/>
  <c r="BD690" i="1"/>
  <c r="BD669" i="1"/>
  <c r="BD577" i="1"/>
  <c r="BD568" i="1"/>
  <c r="BD489" i="1"/>
  <c r="BD479" i="1"/>
  <c r="BD343" i="1"/>
  <c r="BD203" i="1"/>
  <c r="BD199" i="1"/>
  <c r="BD149" i="1"/>
  <c r="BD105" i="1"/>
  <c r="BD13" i="1"/>
  <c r="BD363" i="1"/>
  <c r="BD340" i="1"/>
  <c r="BD673" i="1"/>
  <c r="BD370" i="1"/>
  <c r="BD339" i="1"/>
  <c r="BD834" i="1"/>
  <c r="BD609" i="1"/>
  <c r="BD840" i="1"/>
  <c r="BD608" i="1"/>
  <c r="BD672" i="1"/>
  <c r="BD276" i="1"/>
  <c r="BD765" i="1"/>
  <c r="BD762" i="1"/>
  <c r="BD83" i="1"/>
  <c r="BD854" i="1"/>
  <c r="BD538" i="1"/>
  <c r="BD752" i="1"/>
  <c r="BD705" i="1"/>
  <c r="BD670" i="1"/>
  <c r="BD574" i="1"/>
  <c r="BD482" i="1"/>
  <c r="BD204" i="1"/>
  <c r="BD182" i="1"/>
  <c r="BD102" i="1"/>
  <c r="BD675" i="1"/>
  <c r="BD368" i="1"/>
  <c r="BD688" i="1"/>
  <c r="BD615" i="1"/>
  <c r="BD614" i="1"/>
  <c r="BD763" i="1"/>
  <c r="BD81" i="1"/>
  <c r="BD856" i="1"/>
  <c r="BD757" i="1"/>
  <c r="BD716" i="1"/>
  <c r="BD692" i="1"/>
  <c r="BD667" i="1"/>
  <c r="BD404" i="1"/>
  <c r="BD405" i="1"/>
  <c r="BD201" i="1"/>
  <c r="BD107" i="1"/>
  <c r="BD101" i="1"/>
  <c r="BD406" i="1"/>
  <c r="BD341" i="1"/>
  <c r="BD604" i="1"/>
  <c r="BD846" i="1"/>
  <c r="BD272" i="1"/>
  <c r="BD281" i="1"/>
  <c r="BD543" i="1"/>
  <c r="BD896" i="1"/>
  <c r="T71" i="6" s="1"/>
  <c r="T113" i="6" s="1"/>
  <c r="K136" i="13" s="1"/>
  <c r="BD756" i="1"/>
  <c r="BD715" i="1"/>
  <c r="BD691" i="1"/>
  <c r="BD578" i="1"/>
  <c r="BD495" i="1"/>
  <c r="BD342" i="1"/>
  <c r="BD200" i="1"/>
  <c r="BD106" i="1"/>
  <c r="BD294" i="1"/>
  <c r="BD407" i="1"/>
  <c r="BD293" i="1"/>
  <c r="BD607" i="1"/>
  <c r="BD597" i="1"/>
  <c r="BD274" i="1"/>
  <c r="BD12" i="1"/>
  <c r="BD539" i="1"/>
  <c r="BD753" i="1"/>
  <c r="BD706" i="1"/>
  <c r="BD677" i="1"/>
  <c r="BD575" i="1"/>
  <c r="BD483" i="1"/>
  <c r="BD205" i="1"/>
  <c r="BD183" i="1"/>
  <c r="BD103" i="1"/>
  <c r="BD408" i="1"/>
  <c r="BD366" i="1"/>
  <c r="BD676" i="1"/>
  <c r="BD613" i="1"/>
  <c r="BD612" i="1"/>
  <c r="BD337" i="1"/>
  <c r="BD79" i="1"/>
  <c r="BD853" i="1"/>
  <c r="BD758" i="1"/>
  <c r="BD714" i="1"/>
  <c r="BD707" i="1"/>
  <c r="BD346" i="1"/>
  <c r="BD345" i="1"/>
  <c r="BD124" i="1"/>
  <c r="BD96" i="1"/>
  <c r="BD350" i="1"/>
  <c r="BD359" i="1"/>
  <c r="BD352" i="1"/>
  <c r="BD356" i="1"/>
  <c r="BD841" i="1"/>
  <c r="BD602" i="1"/>
  <c r="BD844" i="1"/>
  <c r="BD601" i="1"/>
  <c r="BD838" i="1"/>
  <c r="BD275" i="1"/>
  <c r="BD541" i="1"/>
  <c r="BD542" i="1"/>
  <c r="BD750" i="1"/>
  <c r="BD713" i="1"/>
  <c r="BD498" i="1"/>
  <c r="BD344" i="1"/>
  <c r="BD219" i="1"/>
  <c r="BD123" i="1"/>
  <c r="BD95" i="1"/>
  <c r="BD351" i="1"/>
  <c r="BD361" i="1"/>
  <c r="BD353" i="1"/>
  <c r="BD358" i="1"/>
  <c r="BD594" i="1"/>
  <c r="BD835" i="1"/>
  <c r="BD847" i="1"/>
  <c r="BD603" i="1"/>
  <c r="BD472" i="1"/>
  <c r="BD469" i="1"/>
  <c r="BD545" i="1"/>
  <c r="BD857" i="1"/>
  <c r="BD760" i="1"/>
  <c r="BD749" i="1"/>
  <c r="BD711" i="1"/>
  <c r="BD488" i="1"/>
  <c r="BD349" i="1"/>
  <c r="BD218" i="1"/>
  <c r="BD98" i="1"/>
  <c r="BD100" i="1"/>
  <c r="BD355" i="1"/>
  <c r="BD365" i="1"/>
  <c r="BD354" i="1"/>
  <c r="BD360" i="1"/>
  <c r="BD596" i="1"/>
  <c r="BD599" i="1"/>
  <c r="BD593" i="1"/>
  <c r="BD605" i="1"/>
  <c r="BD761" i="1"/>
  <c r="BD471" i="1"/>
  <c r="BD898" i="1"/>
  <c r="T74" i="6" s="1"/>
  <c r="T116" i="6" s="1"/>
  <c r="K139" i="13" s="1"/>
  <c r="BD759" i="1"/>
  <c r="BD748" i="1"/>
  <c r="BD709" i="1"/>
  <c r="BD348" i="1"/>
  <c r="BD347" i="1"/>
  <c r="BD217" i="1"/>
  <c r="BD97" i="1"/>
  <c r="BD99" i="1"/>
  <c r="BD357" i="1"/>
  <c r="BD367" i="1"/>
  <c r="BD338" i="1"/>
  <c r="BD364" i="1"/>
  <c r="BD600" i="1"/>
  <c r="BD843" i="1"/>
  <c r="BD595" i="1"/>
  <c r="BD606" i="1"/>
  <c r="BD273" i="1"/>
  <c r="BD764" i="1"/>
  <c r="BD544" i="1"/>
  <c r="BD893" i="1"/>
  <c r="BD889" i="1"/>
  <c r="BD884" i="1"/>
  <c r="BD878" i="1"/>
  <c r="BD879" i="1"/>
  <c r="BD874" i="1"/>
  <c r="BD830" i="1"/>
  <c r="BD826" i="1"/>
  <c r="BD823" i="1"/>
  <c r="BD819" i="1"/>
  <c r="BD807" i="1"/>
  <c r="BD775" i="1"/>
  <c r="BD744" i="1"/>
  <c r="BD740" i="1"/>
  <c r="BD727" i="1"/>
  <c r="BD723" i="1"/>
  <c r="BD719" i="1"/>
  <c r="BD736" i="1"/>
  <c r="BD732" i="1"/>
  <c r="BD704" i="1"/>
  <c r="BD700" i="1"/>
  <c r="BD649" i="1"/>
  <c r="BD592" i="1"/>
  <c r="BD661" i="1"/>
  <c r="BD503" i="1"/>
  <c r="BD588" i="1"/>
  <c r="BD584" i="1"/>
  <c r="BD580" i="1"/>
  <c r="BD571" i="1"/>
  <c r="BD532" i="1"/>
  <c r="BD502" i="1"/>
  <c r="BD527" i="1"/>
  <c r="BD523" i="1"/>
  <c r="BD519" i="1"/>
  <c r="BD515" i="1"/>
  <c r="BD511" i="1"/>
  <c r="BD424" i="1"/>
  <c r="BD396" i="1"/>
  <c r="BD496" i="1"/>
  <c r="BD491" i="1"/>
  <c r="BD484" i="1"/>
  <c r="BD476" i="1"/>
  <c r="BD427" i="1"/>
  <c r="BD324" i="1"/>
  <c r="BD392" i="1"/>
  <c r="BD323" i="1"/>
  <c r="BD269" i="1"/>
  <c r="BD265" i="1"/>
  <c r="BD261" i="1"/>
  <c r="BD322" i="1"/>
  <c r="BD389" i="1"/>
  <c r="BD325" i="1"/>
  <c r="BD257" i="1"/>
  <c r="BD253" i="1"/>
  <c r="BD249" i="1"/>
  <c r="BD245" i="1"/>
  <c r="BD241" i="1"/>
  <c r="BD237" i="1"/>
  <c r="BD233" i="1"/>
  <c r="BD229" i="1"/>
  <c r="BD225" i="1"/>
  <c r="BD221" i="1"/>
  <c r="BD214" i="1"/>
  <c r="BD210" i="1"/>
  <c r="BD197" i="1"/>
  <c r="BD193" i="1"/>
  <c r="BD189" i="1"/>
  <c r="BD185" i="1"/>
  <c r="BD180" i="1"/>
  <c r="BD175" i="1"/>
  <c r="BD171" i="1"/>
  <c r="BD167" i="1"/>
  <c r="BD163" i="1"/>
  <c r="BD159" i="1"/>
  <c r="BD155" i="1"/>
  <c r="BD151" i="1"/>
  <c r="BD145" i="1"/>
  <c r="BD141" i="1"/>
  <c r="BD137" i="1"/>
  <c r="BD133" i="1"/>
  <c r="BD129" i="1"/>
  <c r="BD125" i="1"/>
  <c r="BD119" i="1"/>
  <c r="BD115" i="1"/>
  <c r="BD111" i="1"/>
  <c r="BD94" i="1"/>
  <c r="BD776" i="1"/>
  <c r="BD375" i="1"/>
  <c r="BD409" i="1"/>
  <c r="BD316" i="1"/>
  <c r="BD651" i="1"/>
  <c r="BD417" i="1"/>
  <c r="BD298" i="1"/>
  <c r="BD868" i="1"/>
  <c r="BD374" i="1"/>
  <c r="BD410" i="1"/>
  <c r="BD23" i="1"/>
  <c r="BD416" i="1"/>
  <c r="BD644" i="1"/>
  <c r="BD617" i="1"/>
  <c r="BD625" i="1"/>
  <c r="BD633" i="1"/>
  <c r="BD641" i="1"/>
  <c r="BD665" i="1"/>
  <c r="BD658" i="1"/>
  <c r="BD680" i="1"/>
  <c r="BD467" i="1"/>
  <c r="BD687" i="1"/>
  <c r="BD616" i="1"/>
  <c r="BD624" i="1"/>
  <c r="BD632" i="1"/>
  <c r="BD640" i="1"/>
  <c r="BD659" i="1"/>
  <c r="BD833" i="1"/>
  <c r="BD288" i="1"/>
  <c r="BD284" i="1"/>
  <c r="BD312" i="1"/>
  <c r="BD26" i="1"/>
  <c r="BD30" i="1"/>
  <c r="BD20" i="1"/>
  <c r="BD330" i="1"/>
  <c r="BD767" i="1"/>
  <c r="BD784" i="1"/>
  <c r="BD793" i="1"/>
  <c r="BD799" i="1"/>
  <c r="BD562" i="1"/>
  <c r="BD25" i="1"/>
  <c r="BD40" i="1"/>
  <c r="BD48" i="1"/>
  <c r="BD56" i="1"/>
  <c r="BD64" i="1"/>
  <c r="BD72" i="1"/>
  <c r="BD80" i="1"/>
  <c r="BD88" i="1"/>
  <c r="BD277" i="1"/>
  <c r="BD307" i="1"/>
  <c r="BD778" i="1"/>
  <c r="BD299" i="1"/>
  <c r="BD314" i="1"/>
  <c r="BD333" i="1"/>
  <c r="BD771" i="1"/>
  <c r="BD789" i="1"/>
  <c r="BD798" i="1"/>
  <c r="BD565" i="1"/>
  <c r="BD37" i="1"/>
  <c r="BD45" i="1"/>
  <c r="BD53" i="1"/>
  <c r="BD61" i="1"/>
  <c r="BD69" i="1"/>
  <c r="BD87" i="1"/>
  <c r="BD434" i="1"/>
  <c r="BD439" i="1"/>
  <c r="BD447" i="1"/>
  <c r="BD455" i="1"/>
  <c r="BD533" i="1"/>
  <c r="BD546" i="1"/>
  <c r="BD463" i="1"/>
  <c r="BD440" i="1"/>
  <c r="BD448" i="1"/>
  <c r="BD456" i="1"/>
  <c r="BD534" i="1"/>
  <c r="BD433" i="1"/>
  <c r="BD815" i="1"/>
  <c r="BD869" i="1"/>
  <c r="BD904" i="1"/>
  <c r="T81" i="6" s="1"/>
  <c r="T123" i="6" s="1"/>
  <c r="K146" i="13" s="1"/>
  <c r="BD818" i="1"/>
  <c r="BD554" i="1"/>
  <c r="BD852" i="1"/>
  <c r="BD871" i="1"/>
  <c r="BD549" i="1"/>
  <c r="BD860" i="1"/>
  <c r="BD892" i="1"/>
  <c r="BD887" i="1"/>
  <c r="BD883" i="1"/>
  <c r="BD876" i="1"/>
  <c r="BD877" i="1"/>
  <c r="BD872" i="1"/>
  <c r="BD829" i="1"/>
  <c r="BD825" i="1"/>
  <c r="BD822" i="1"/>
  <c r="BD810" i="1"/>
  <c r="BD806" i="1"/>
  <c r="BD777" i="1"/>
  <c r="BD743" i="1"/>
  <c r="BD730" i="1"/>
  <c r="BD726" i="1"/>
  <c r="BD722" i="1"/>
  <c r="BD739" i="1"/>
  <c r="BD735" i="1"/>
  <c r="BD731" i="1"/>
  <c r="BD703" i="1"/>
  <c r="BD699" i="1"/>
  <c r="BD647" i="1"/>
  <c r="BD591" i="1"/>
  <c r="BD530" i="1"/>
  <c r="BD501" i="1"/>
  <c r="BD587" i="1"/>
  <c r="BD583" i="1"/>
  <c r="BD579" i="1"/>
  <c r="BD570" i="1"/>
  <c r="BD508" i="1"/>
  <c r="BD500" i="1"/>
  <c r="BD526" i="1"/>
  <c r="BD522" i="1"/>
  <c r="BD518" i="1"/>
  <c r="BD514" i="1"/>
  <c r="BD510" i="1"/>
  <c r="BD402" i="1"/>
  <c r="BD428" i="1"/>
  <c r="BD494" i="1"/>
  <c r="BD490" i="1"/>
  <c r="BD481" i="1"/>
  <c r="BD475" i="1"/>
  <c r="BD425" i="1"/>
  <c r="BD403" i="1"/>
  <c r="BD390" i="1"/>
  <c r="BD315" i="1"/>
  <c r="BD268" i="1"/>
  <c r="BD264" i="1"/>
  <c r="BD260" i="1"/>
  <c r="BD399" i="1"/>
  <c r="BD387" i="1"/>
  <c r="BD321" i="1"/>
  <c r="BD256" i="1"/>
  <c r="BD252" i="1"/>
  <c r="BD248" i="1"/>
  <c r="BD244" i="1"/>
  <c r="BD240" i="1"/>
  <c r="BD236" i="1"/>
  <c r="BD232" i="1"/>
  <c r="BD228" i="1"/>
  <c r="BD224" i="1"/>
  <c r="BD220" i="1"/>
  <c r="BD213" i="1"/>
  <c r="BD209" i="1"/>
  <c r="BD196" i="1"/>
  <c r="BD192" i="1"/>
  <c r="BD188" i="1"/>
  <c r="BD184" i="1"/>
  <c r="BD179" i="1"/>
  <c r="BD174" i="1"/>
  <c r="BD170" i="1"/>
  <c r="BD166" i="1"/>
  <c r="BD162" i="1"/>
  <c r="BD158" i="1"/>
  <c r="BD154" i="1"/>
  <c r="BD150" i="1"/>
  <c r="BD144" i="1"/>
  <c r="BD140" i="1"/>
  <c r="BD136" i="1"/>
  <c r="BD132" i="1"/>
  <c r="BD128" i="1"/>
  <c r="BD122" i="1"/>
  <c r="BD118" i="1"/>
  <c r="BD114" i="1"/>
  <c r="BD110" i="1"/>
  <c r="BD295" i="1"/>
  <c r="BD383" i="1"/>
  <c r="BD377" i="1"/>
  <c r="BD411" i="1"/>
  <c r="BD297" i="1"/>
  <c r="BD774" i="1"/>
  <c r="BD422" i="1"/>
  <c r="BD319" i="1"/>
  <c r="BD870" i="1"/>
  <c r="BD376" i="1"/>
  <c r="BD412" i="1"/>
  <c r="BD320" i="1"/>
  <c r="BD418" i="1"/>
  <c r="BD646" i="1"/>
  <c r="BD619" i="1"/>
  <c r="BD627" i="1"/>
  <c r="BD635" i="1"/>
  <c r="BD662" i="1"/>
  <c r="BD666" i="1"/>
  <c r="BD660" i="1"/>
  <c r="BD682" i="1"/>
  <c r="BD643" i="1"/>
  <c r="BD842" i="1"/>
  <c r="BD618" i="1"/>
  <c r="BD626" i="1"/>
  <c r="BD634" i="1"/>
  <c r="BD642" i="1"/>
  <c r="BD679" i="1"/>
  <c r="BD285" i="1"/>
  <c r="BD289" i="1"/>
  <c r="BD306" i="1"/>
  <c r="BD779" i="1"/>
  <c r="BD27" i="1"/>
  <c r="BD31" i="1"/>
  <c r="BD301" i="1"/>
  <c r="BD332" i="1"/>
  <c r="BD768" i="1"/>
  <c r="BD786" i="1"/>
  <c r="BD795" i="1"/>
  <c r="BD801" i="1"/>
  <c r="BD564" i="1"/>
  <c r="BD34" i="1"/>
  <c r="BD42" i="1"/>
  <c r="BD50" i="1"/>
  <c r="BD58" i="1"/>
  <c r="BD66" i="1"/>
  <c r="BD74" i="1"/>
  <c r="BD82" i="1"/>
  <c r="BD90" i="1"/>
  <c r="BD279" i="1"/>
  <c r="BD309" i="1"/>
  <c r="BD780" i="1"/>
  <c r="BD300" i="1"/>
  <c r="BD327" i="1"/>
  <c r="BD326" i="1"/>
  <c r="BD773" i="1"/>
  <c r="BD791" i="1"/>
  <c r="BD800" i="1"/>
  <c r="BD22" i="1"/>
  <c r="BD39" i="1"/>
  <c r="BD47" i="1"/>
  <c r="BD55" i="1"/>
  <c r="BD63" i="1"/>
  <c r="BD71" i="1"/>
  <c r="BD89" i="1"/>
  <c r="BD435" i="1"/>
  <c r="BD441" i="1"/>
  <c r="BD449" i="1"/>
  <c r="BD457" i="1"/>
  <c r="BD535" i="1"/>
  <c r="BD558" i="1"/>
  <c r="BD430" i="1"/>
  <c r="BD442" i="1"/>
  <c r="BD450" i="1"/>
  <c r="BD458" i="1"/>
  <c r="BD536" i="1"/>
  <c r="BD553" i="1"/>
  <c r="BD814" i="1"/>
  <c r="BD899" i="1"/>
  <c r="T76" i="6" s="1"/>
  <c r="T118" i="6" s="1"/>
  <c r="K141" i="13" s="1"/>
  <c r="BD557" i="1"/>
  <c r="BD863" i="1"/>
  <c r="BD813" i="1"/>
  <c r="BD861" i="1"/>
  <c r="BD897" i="1"/>
  <c r="T73" i="6" s="1"/>
  <c r="T115" i="6" s="1"/>
  <c r="K138" i="13" s="1"/>
  <c r="BD817" i="1"/>
  <c r="BD891" i="1"/>
  <c r="BD886" i="1"/>
  <c r="BD882" i="1"/>
  <c r="BD888" i="1"/>
  <c r="BD875" i="1"/>
  <c r="BD832" i="1"/>
  <c r="BD828" i="1"/>
  <c r="BD824" i="1"/>
  <c r="BD821" i="1"/>
  <c r="BD809" i="1"/>
  <c r="BD805" i="1"/>
  <c r="BD746" i="1"/>
  <c r="BD742" i="1"/>
  <c r="BD729" i="1"/>
  <c r="BD725" i="1"/>
  <c r="BD721" i="1"/>
  <c r="BD738" i="1"/>
  <c r="BD734" i="1"/>
  <c r="BD718" i="1"/>
  <c r="BD702" i="1"/>
  <c r="BD698" i="1"/>
  <c r="BD650" i="1"/>
  <c r="BD696" i="1"/>
  <c r="BD507" i="1"/>
  <c r="BD590" i="1"/>
  <c r="BD586" i="1"/>
  <c r="BD582" i="1"/>
  <c r="BD573" i="1"/>
  <c r="BD569" i="1"/>
  <c r="BD506" i="1"/>
  <c r="BD529" i="1"/>
  <c r="BD525" i="1"/>
  <c r="BD521" i="1"/>
  <c r="BD517" i="1"/>
  <c r="BD513" i="1"/>
  <c r="BD509" i="1"/>
  <c r="BD400" i="1"/>
  <c r="BD499" i="1"/>
  <c r="BD493" i="1"/>
  <c r="BD487" i="1"/>
  <c r="BD480" i="1"/>
  <c r="BD474" i="1"/>
  <c r="BD423" i="1"/>
  <c r="BD395" i="1"/>
  <c r="BD388" i="1"/>
  <c r="BD271" i="1"/>
  <c r="BD267" i="1"/>
  <c r="BD263" i="1"/>
  <c r="BD397" i="1"/>
  <c r="BD393" i="1"/>
  <c r="BD385" i="1"/>
  <c r="BD259" i="1"/>
  <c r="BD255" i="1"/>
  <c r="BD251" i="1"/>
  <c r="BD247" i="1"/>
  <c r="BD243" i="1"/>
  <c r="BD239" i="1"/>
  <c r="BD235" i="1"/>
  <c r="BD231" i="1"/>
  <c r="BD227" i="1"/>
  <c r="BD223" i="1"/>
  <c r="BD216" i="1"/>
  <c r="BD212" i="1"/>
  <c r="BD208" i="1"/>
  <c r="BD195" i="1"/>
  <c r="BD191" i="1"/>
  <c r="BD187" i="1"/>
  <c r="BD177" i="1"/>
  <c r="BD178" i="1"/>
  <c r="BD173" i="1"/>
  <c r="BD169" i="1"/>
  <c r="BD165" i="1"/>
  <c r="BD161" i="1"/>
  <c r="BD157" i="1"/>
  <c r="BD153" i="1"/>
  <c r="BD147" i="1"/>
  <c r="BD143" i="1"/>
  <c r="BD139" i="1"/>
  <c r="BD135" i="1"/>
  <c r="BD131" i="1"/>
  <c r="BD127" i="1"/>
  <c r="BD121" i="1"/>
  <c r="BD117" i="1"/>
  <c r="BD113" i="1"/>
  <c r="BD109" i="1"/>
  <c r="BD686" i="1"/>
  <c r="BD371" i="1"/>
  <c r="BD379" i="1"/>
  <c r="BD317" i="1"/>
  <c r="BD336" i="1"/>
  <c r="BD413" i="1"/>
  <c r="BD318" i="1"/>
  <c r="BD291" i="1"/>
  <c r="BD382" i="1"/>
  <c r="BD378" i="1"/>
  <c r="BD419" i="1"/>
  <c r="BD421" i="1"/>
  <c r="BD464" i="1"/>
  <c r="BD839" i="1"/>
  <c r="BD621" i="1"/>
  <c r="BD629" i="1"/>
  <c r="BD637" i="1"/>
  <c r="BD663" i="1"/>
  <c r="BD654" i="1"/>
  <c r="BD684" i="1"/>
  <c r="BD850" i="1"/>
  <c r="BD645" i="1"/>
  <c r="BD848" i="1"/>
  <c r="BD620" i="1"/>
  <c r="BD628" i="1"/>
  <c r="BD636" i="1"/>
  <c r="BD655" i="1"/>
  <c r="BD681" i="1"/>
  <c r="BD286" i="1"/>
  <c r="BD278" i="1"/>
  <c r="BD308" i="1"/>
  <c r="BD781" i="1"/>
  <c r="BD28" i="1"/>
  <c r="BD32" i="1"/>
  <c r="BD303" i="1"/>
  <c r="BD334" i="1"/>
  <c r="BD770" i="1"/>
  <c r="BD788" i="1"/>
  <c r="BD796" i="1"/>
  <c r="BD802" i="1"/>
  <c r="BD566" i="1"/>
  <c r="BD36" i="1"/>
  <c r="BD44" i="1"/>
  <c r="BD52" i="1"/>
  <c r="BD60" i="1"/>
  <c r="BD68" i="1"/>
  <c r="BD76" i="1"/>
  <c r="BD84" i="1"/>
  <c r="BD92" i="1"/>
  <c r="BD283" i="1"/>
  <c r="BD311" i="1"/>
  <c r="BD782" i="1"/>
  <c r="BD302" i="1"/>
  <c r="BD329" i="1"/>
  <c r="BD766" i="1"/>
  <c r="BD785" i="1"/>
  <c r="BD792" i="1"/>
  <c r="BD561" i="1"/>
  <c r="BD33" i="1"/>
  <c r="BD41" i="1"/>
  <c r="BD49" i="1"/>
  <c r="BD57" i="1"/>
  <c r="BD65" i="1"/>
  <c r="BD73" i="1"/>
  <c r="BD91" i="1"/>
  <c r="BD429" i="1"/>
  <c r="BD443" i="1"/>
  <c r="BD451" i="1"/>
  <c r="BD459" i="1"/>
  <c r="BD537" i="1"/>
  <c r="BD547" i="1"/>
  <c r="BD436" i="1"/>
  <c r="BD444" i="1"/>
  <c r="BD452" i="1"/>
  <c r="BD460" i="1"/>
  <c r="BD555" i="1"/>
  <c r="BD550" i="1"/>
  <c r="BD866" i="1"/>
  <c r="BD903" i="1"/>
  <c r="T80" i="6" s="1"/>
  <c r="T122" i="6" s="1"/>
  <c r="K145" i="13" s="1"/>
  <c r="BD552" i="1"/>
  <c r="BD867" i="1"/>
  <c r="BD816" i="1"/>
  <c r="BD851" i="1"/>
  <c r="BD901" i="1"/>
  <c r="T78" i="6" s="1"/>
  <c r="T120" i="6" s="1"/>
  <c r="K143" i="13" s="1"/>
  <c r="BD862" i="1"/>
  <c r="BD894" i="1"/>
  <c r="BD890" i="1"/>
  <c r="BD885" i="1"/>
  <c r="BD880" i="1"/>
  <c r="BD881" i="1"/>
  <c r="BD873" i="1"/>
  <c r="BD831" i="1"/>
  <c r="BD827" i="1"/>
  <c r="BD836" i="1"/>
  <c r="BD820" i="1"/>
  <c r="BD808" i="1"/>
  <c r="BD804" i="1"/>
  <c r="BD745" i="1"/>
  <c r="BD741" i="1"/>
  <c r="BD728" i="1"/>
  <c r="BD724" i="1"/>
  <c r="BD720" i="1"/>
  <c r="BD737" i="1"/>
  <c r="BD733" i="1"/>
  <c r="BD717" i="1"/>
  <c r="BD701" i="1"/>
  <c r="BD697" i="1"/>
  <c r="BD648" i="1"/>
  <c r="BD695" i="1"/>
  <c r="BD505" i="1"/>
  <c r="BD589" i="1"/>
  <c r="BD585" i="1"/>
  <c r="BD581" i="1"/>
  <c r="BD572" i="1"/>
  <c r="BD531" i="1"/>
  <c r="BD504" i="1"/>
  <c r="BD528" i="1"/>
  <c r="BD524" i="1"/>
  <c r="BD520" i="1"/>
  <c r="BD516" i="1"/>
  <c r="BD512" i="1"/>
  <c r="BD426" i="1"/>
  <c r="BD398" i="1"/>
  <c r="BD497" i="1"/>
  <c r="BD492" i="1"/>
  <c r="BD486" i="1"/>
  <c r="BD478" i="1"/>
  <c r="BD473" i="1"/>
  <c r="BD401" i="1"/>
  <c r="BD394" i="1"/>
  <c r="BD386" i="1"/>
  <c r="BD270" i="1"/>
  <c r="BD266" i="1"/>
  <c r="BD262" i="1"/>
  <c r="BD335" i="1"/>
  <c r="BD391" i="1"/>
  <c r="BD381" i="1"/>
  <c r="BD258" i="1"/>
  <c r="BD254" i="1"/>
  <c r="BD250" i="1"/>
  <c r="BD246" i="1"/>
  <c r="BD242" i="1"/>
  <c r="BD238" i="1"/>
  <c r="BD234" i="1"/>
  <c r="BD230" i="1"/>
  <c r="BD226" i="1"/>
  <c r="BD222" i="1"/>
  <c r="BD215" i="1"/>
  <c r="BD211" i="1"/>
  <c r="BD207" i="1"/>
  <c r="BD194" i="1"/>
  <c r="BD190" i="1"/>
  <c r="BD186" i="1"/>
  <c r="BD181" i="1"/>
  <c r="BD176" i="1"/>
  <c r="BD172" i="1"/>
  <c r="BD168" i="1"/>
  <c r="BD164" i="1"/>
  <c r="BD160" i="1"/>
  <c r="BD156" i="1"/>
  <c r="BD152" i="1"/>
  <c r="BD146" i="1"/>
  <c r="BD142" i="1"/>
  <c r="BD138" i="1"/>
  <c r="BD134" i="1"/>
  <c r="BD130" i="1"/>
  <c r="BD126" i="1"/>
  <c r="BD120" i="1"/>
  <c r="BD116" i="1"/>
  <c r="BD112" i="1"/>
  <c r="BD108" i="1"/>
  <c r="BD652" i="1"/>
  <c r="BD373" i="1"/>
  <c r="BD384" i="1"/>
  <c r="BD296" i="1"/>
  <c r="BD559" i="1"/>
  <c r="BD415" i="1"/>
  <c r="BD290" i="1"/>
  <c r="BD653" i="1"/>
  <c r="BD372" i="1"/>
  <c r="BD380" i="1"/>
  <c r="BD420" i="1"/>
  <c r="BD414" i="1"/>
  <c r="BD466" i="1"/>
  <c r="BD895" i="1"/>
  <c r="BD623" i="1"/>
  <c r="BD631" i="1"/>
  <c r="BD639" i="1"/>
  <c r="BD664" i="1"/>
  <c r="BD656" i="1"/>
  <c r="BD678" i="1"/>
  <c r="BD465" i="1"/>
  <c r="BD683" i="1"/>
  <c r="BD849" i="1"/>
  <c r="BD622" i="1"/>
  <c r="BD630" i="1"/>
  <c r="BD638" i="1"/>
  <c r="BD657" i="1"/>
  <c r="BD685" i="1"/>
  <c r="BD287" i="1"/>
  <c r="BD280" i="1"/>
  <c r="BD310" i="1"/>
  <c r="BD783" i="1"/>
  <c r="BD29" i="1"/>
  <c r="BD21" i="1"/>
  <c r="BD328" i="1"/>
  <c r="BD470" i="1"/>
  <c r="BD772" i="1"/>
  <c r="BD790" i="1"/>
  <c r="BD797" i="1"/>
  <c r="BD560" i="1"/>
  <c r="BD19" i="1"/>
  <c r="BD38" i="1"/>
  <c r="BD46" i="1"/>
  <c r="BD54" i="1"/>
  <c r="BD62" i="1"/>
  <c r="BD70" i="1"/>
  <c r="BD78" i="1"/>
  <c r="BD86" i="1"/>
  <c r="BD93" i="1"/>
  <c r="BD305" i="1"/>
  <c r="BD313" i="1"/>
  <c r="BD24" i="1"/>
  <c r="BD304" i="1"/>
  <c r="BD331" i="1"/>
  <c r="BD769" i="1"/>
  <c r="BD787" i="1"/>
  <c r="BD794" i="1"/>
  <c r="BD563" i="1"/>
  <c r="BD35" i="1"/>
  <c r="BD43" i="1"/>
  <c r="BD51" i="1"/>
  <c r="BD59" i="1"/>
  <c r="BD67" i="1"/>
  <c r="BD75" i="1"/>
  <c r="BD432" i="1"/>
  <c r="BD437" i="1"/>
  <c r="BD445" i="1"/>
  <c r="BD453" i="1"/>
  <c r="BD461" i="1"/>
  <c r="BD551" i="1"/>
  <c r="BD556" i="1"/>
  <c r="BD438" i="1"/>
  <c r="BD446" i="1"/>
  <c r="BD454" i="1"/>
  <c r="BD462" i="1"/>
  <c r="BD431" i="1"/>
  <c r="BD811" i="1"/>
  <c r="BD858" i="1"/>
  <c r="BD902" i="1"/>
  <c r="T79" i="6" s="1"/>
  <c r="T121" i="6" s="1"/>
  <c r="K144" i="13" s="1"/>
  <c r="BD812" i="1"/>
  <c r="BD900" i="1"/>
  <c r="T77" i="6" s="1"/>
  <c r="T119" i="6" s="1"/>
  <c r="K142" i="13" s="1"/>
  <c r="BD864" i="1"/>
  <c r="BD859" i="1"/>
  <c r="BD548" i="1"/>
  <c r="BD865" i="1"/>
  <c r="BD10" i="1"/>
  <c r="BE1" i="1"/>
  <c r="BD9" i="1"/>
  <c r="T48" i="6" s="1"/>
  <c r="S66" i="6"/>
  <c r="S108" i="6" s="1"/>
  <c r="J131" i="13" s="1"/>
  <c r="S53" i="6"/>
  <c r="S95" i="6" s="1"/>
  <c r="J118" i="13" s="1"/>
  <c r="S60" i="6"/>
  <c r="S102" i="6" s="1"/>
  <c r="J125" i="13" s="1"/>
  <c r="S58" i="6"/>
  <c r="S100" i="6" s="1"/>
  <c r="J123" i="13" s="1"/>
  <c r="S64" i="6"/>
  <c r="S106" i="6" s="1"/>
  <c r="J129" i="13" s="1"/>
  <c r="S55" i="6"/>
  <c r="S97" i="6" s="1"/>
  <c r="J120" i="13" s="1"/>
  <c r="S57" i="6"/>
  <c r="S99" i="6" s="1"/>
  <c r="J122" i="13" s="1"/>
  <c r="S54" i="6"/>
  <c r="S96" i="6" s="1"/>
  <c r="J119" i="13" s="1"/>
  <c r="H113" i="13"/>
  <c r="H147" i="13" s="1"/>
  <c r="Q124" i="6"/>
  <c r="S48" i="6"/>
  <c r="S56" i="6"/>
  <c r="S98" i="6" s="1"/>
  <c r="J121" i="13" s="1"/>
  <c r="S50" i="6"/>
  <c r="S92" i="6" s="1"/>
  <c r="J115" i="13" s="1"/>
  <c r="S51" i="6"/>
  <c r="S93" i="6" s="1"/>
  <c r="J116" i="13" s="1"/>
  <c r="S61" i="6"/>
  <c r="S103" i="6" s="1"/>
  <c r="J126" i="13" s="1"/>
  <c r="R82" i="6"/>
  <c r="R91" i="6"/>
  <c r="S49" i="6"/>
  <c r="S91" i="6" s="1"/>
  <c r="J114" i="13" s="1"/>
  <c r="S63" i="6"/>
  <c r="S105" i="6" s="1"/>
  <c r="J128" i="13" s="1"/>
  <c r="S59" i="6"/>
  <c r="S101" i="6" s="1"/>
  <c r="J124" i="13" s="1"/>
  <c r="S52" i="6"/>
  <c r="S94" i="6" s="1"/>
  <c r="J117" i="13" s="1"/>
  <c r="V41" i="6"/>
  <c r="T42" i="6"/>
  <c r="K50" i="10"/>
  <c r="D50" i="10"/>
  <c r="F50" i="10"/>
  <c r="G50" i="10"/>
  <c r="M50" i="10"/>
  <c r="E50" i="10"/>
  <c r="N50" i="10"/>
  <c r="H50" i="10"/>
  <c r="J50" i="10"/>
  <c r="I50" i="10"/>
  <c r="O50" i="10"/>
  <c r="L50" i="10"/>
  <c r="B44" i="13"/>
  <c r="L44" i="13" s="1"/>
  <c r="P45" i="10"/>
  <c r="C46" i="17" s="1"/>
  <c r="D46" i="17" s="1"/>
  <c r="E44" i="24" s="1"/>
  <c r="B45" i="13"/>
  <c r="L45" i="13" s="1"/>
  <c r="P46" i="10"/>
  <c r="C47" i="17" s="1"/>
  <c r="D47" i="17" s="1"/>
  <c r="E45" i="24" s="1"/>
  <c r="P19" i="10"/>
  <c r="C20" i="17" s="1"/>
  <c r="D20" i="17" s="1"/>
  <c r="E18" i="24" s="1"/>
  <c r="B18" i="13"/>
  <c r="L18" i="13" s="1"/>
  <c r="P47" i="10"/>
  <c r="C48" i="17" s="1"/>
  <c r="D48" i="17" s="1"/>
  <c r="E46" i="24" s="1"/>
  <c r="B46" i="13"/>
  <c r="L46" i="13" s="1"/>
  <c r="B32" i="13"/>
  <c r="L32" i="13" s="1"/>
  <c r="P33" i="10"/>
  <c r="C34" i="17" s="1"/>
  <c r="D34" i="17" s="1"/>
  <c r="E32" i="24" s="1"/>
  <c r="E14" i="13"/>
  <c r="E48" i="13" s="1"/>
  <c r="K14" i="13"/>
  <c r="K48" i="13" s="1"/>
  <c r="C14" i="13"/>
  <c r="C48" i="13" s="1"/>
  <c r="B36" i="13"/>
  <c r="L36" i="13" s="1"/>
  <c r="P37" i="10"/>
  <c r="C38" i="17" s="1"/>
  <c r="D38" i="17" s="1"/>
  <c r="E36" i="24" s="1"/>
  <c r="P17" i="10"/>
  <c r="C18" i="17" s="1"/>
  <c r="D18" i="17" s="1"/>
  <c r="E16" i="24" s="1"/>
  <c r="B16" i="13"/>
  <c r="L16" i="13" s="1"/>
  <c r="P24" i="10"/>
  <c r="C25" i="17" s="1"/>
  <c r="D25" i="17" s="1"/>
  <c r="E23" i="24" s="1"/>
  <c r="B23" i="13"/>
  <c r="L23" i="13" s="1"/>
  <c r="B24" i="13"/>
  <c r="L24" i="13" s="1"/>
  <c r="P25" i="10"/>
  <c r="C26" i="17" s="1"/>
  <c r="D26" i="17" s="1"/>
  <c r="E24" i="24" s="1"/>
  <c r="B43" i="13"/>
  <c r="L43" i="13" s="1"/>
  <c r="P44" i="10"/>
  <c r="C45" i="17" s="1"/>
  <c r="D45" i="17" s="1"/>
  <c r="E43" i="24" s="1"/>
  <c r="P22" i="10"/>
  <c r="C23" i="17" s="1"/>
  <c r="D23" i="17" s="1"/>
  <c r="E21" i="24" s="1"/>
  <c r="B21" i="13"/>
  <c r="L21" i="13" s="1"/>
  <c r="P32" i="10"/>
  <c r="C33" i="17" s="1"/>
  <c r="D33" i="17" s="1"/>
  <c r="E31" i="24" s="1"/>
  <c r="B31" i="13"/>
  <c r="L31" i="13" s="1"/>
  <c r="P39" i="10"/>
  <c r="C40" i="17" s="1"/>
  <c r="D40" i="17" s="1"/>
  <c r="E38" i="24" s="1"/>
  <c r="B38" i="13"/>
  <c r="L38" i="13" s="1"/>
  <c r="B20" i="13"/>
  <c r="L20" i="13" s="1"/>
  <c r="P21" i="10"/>
  <c r="C22" i="17" s="1"/>
  <c r="D22" i="17" s="1"/>
  <c r="E20" i="24" s="1"/>
  <c r="P35" i="10"/>
  <c r="C36" i="17" s="1"/>
  <c r="D36" i="17" s="1"/>
  <c r="E34" i="24" s="1"/>
  <c r="B34" i="13"/>
  <c r="L34" i="13" s="1"/>
  <c r="P27" i="10"/>
  <c r="C28" i="17" s="1"/>
  <c r="D28" i="17" s="1"/>
  <c r="E26" i="24" s="1"/>
  <c r="B26" i="13"/>
  <c r="L26" i="13" s="1"/>
  <c r="P42" i="10"/>
  <c r="C43" i="17" s="1"/>
  <c r="D43" i="17" s="1"/>
  <c r="E41" i="24" s="1"/>
  <c r="B41" i="13"/>
  <c r="L41" i="13" s="1"/>
  <c r="B28" i="13"/>
  <c r="L28" i="13" s="1"/>
  <c r="P29" i="10"/>
  <c r="C30" i="17" s="1"/>
  <c r="D30" i="17" s="1"/>
  <c r="E28" i="24" s="1"/>
  <c r="B30" i="13"/>
  <c r="L30" i="13" s="1"/>
  <c r="P31" i="10"/>
  <c r="C32" i="17" s="1"/>
  <c r="D32" i="17" s="1"/>
  <c r="E30" i="24" s="1"/>
  <c r="F14" i="13"/>
  <c r="F48" i="13" s="1"/>
  <c r="H14" i="13"/>
  <c r="H48" i="13" s="1"/>
  <c r="B27" i="13"/>
  <c r="L27" i="13" s="1"/>
  <c r="P28" i="10"/>
  <c r="C29" i="17" s="1"/>
  <c r="D29" i="17" s="1"/>
  <c r="E27" i="24" s="1"/>
  <c r="B42" i="13"/>
  <c r="L42" i="13" s="1"/>
  <c r="P43" i="10"/>
  <c r="C44" i="17" s="1"/>
  <c r="D44" i="17" s="1"/>
  <c r="E42" i="24" s="1"/>
  <c r="G14" i="13"/>
  <c r="G48" i="13" s="1"/>
  <c r="J14" i="13"/>
  <c r="J48" i="13" s="1"/>
  <c r="B39" i="13"/>
  <c r="L39" i="13" s="1"/>
  <c r="P40" i="10"/>
  <c r="C41" i="17" s="1"/>
  <c r="D41" i="17" s="1"/>
  <c r="E39" i="24" s="1"/>
  <c r="B33" i="13"/>
  <c r="L33" i="13" s="1"/>
  <c r="P34" i="10"/>
  <c r="C35" i="17" s="1"/>
  <c r="D35" i="17" s="1"/>
  <c r="E33" i="24" s="1"/>
  <c r="B35" i="13"/>
  <c r="L35" i="13" s="1"/>
  <c r="P36" i="10"/>
  <c r="C37" i="17" s="1"/>
  <c r="D37" i="17" s="1"/>
  <c r="E35" i="24" s="1"/>
  <c r="B29" i="13"/>
  <c r="L29" i="13" s="1"/>
  <c r="P30" i="10"/>
  <c r="C31" i="17" s="1"/>
  <c r="D31" i="17" s="1"/>
  <c r="E29" i="24" s="1"/>
  <c r="B15" i="13"/>
  <c r="L15" i="13" s="1"/>
  <c r="P16" i="10"/>
  <c r="C17" i="17" s="1"/>
  <c r="D17" i="17" s="1"/>
  <c r="E15" i="24" s="1"/>
  <c r="P38" i="10"/>
  <c r="C39" i="17" s="1"/>
  <c r="D39" i="17" s="1"/>
  <c r="E37" i="24" s="1"/>
  <c r="B37" i="13"/>
  <c r="L37" i="13" s="1"/>
  <c r="I14" i="13"/>
  <c r="I48" i="13" s="1"/>
  <c r="B14" i="13"/>
  <c r="P15" i="10"/>
  <c r="D14" i="13"/>
  <c r="D48" i="13" s="1"/>
  <c r="B22" i="13"/>
  <c r="L22" i="13" s="1"/>
  <c r="P23" i="10"/>
  <c r="C24" i="17" s="1"/>
  <c r="D24" i="17" s="1"/>
  <c r="E22" i="24" s="1"/>
  <c r="B40" i="13"/>
  <c r="L40" i="13" s="1"/>
  <c r="P41" i="10"/>
  <c r="C42" i="17" s="1"/>
  <c r="D42" i="17" s="1"/>
  <c r="E40" i="24" s="1"/>
  <c r="F27" i="9"/>
  <c r="P26" i="10"/>
  <c r="C27" i="17" s="1"/>
  <c r="D27" i="17" s="1"/>
  <c r="E25" i="24" s="1"/>
  <c r="B25" i="13"/>
  <c r="L25" i="13" s="1"/>
  <c r="B19" i="13"/>
  <c r="L19" i="13" s="1"/>
  <c r="P20" i="10"/>
  <c r="C21" i="17" s="1"/>
  <c r="D21" i="17" s="1"/>
  <c r="E19" i="24" s="1"/>
  <c r="B17" i="13"/>
  <c r="L17" i="13" s="1"/>
  <c r="P18" i="10"/>
  <c r="C19" i="17" s="1"/>
  <c r="D19" i="17" s="1"/>
  <c r="E17" i="24" s="1"/>
  <c r="U23" i="6"/>
  <c r="U12" i="6"/>
  <c r="U24" i="6"/>
  <c r="U17" i="6"/>
  <c r="U9" i="6"/>
  <c r="U13" i="6"/>
  <c r="U11" i="6"/>
  <c r="U26" i="6"/>
  <c r="T90" i="6"/>
  <c r="U15" i="6"/>
  <c r="U19" i="6"/>
  <c r="U21" i="6"/>
  <c r="U16" i="6"/>
  <c r="AJ1" i="1"/>
  <c r="V40" i="6"/>
  <c r="V36" i="6"/>
  <c r="AI10" i="1"/>
  <c r="V33" i="6"/>
  <c r="V31" i="6"/>
  <c r="V39" i="6"/>
  <c r="V37" i="6"/>
  <c r="V34" i="6"/>
  <c r="AI9" i="1"/>
  <c r="V38" i="6"/>
  <c r="U14" i="6"/>
  <c r="U18" i="6"/>
  <c r="U10" i="6"/>
  <c r="S90" i="6" l="1"/>
  <c r="S82" i="6"/>
  <c r="T55" i="6"/>
  <c r="T97" i="6" s="1"/>
  <c r="K120" i="13" s="1"/>
  <c r="T66" i="6"/>
  <c r="T108" i="6" s="1"/>
  <c r="K131" i="13" s="1"/>
  <c r="T58" i="6"/>
  <c r="T100" i="6" s="1"/>
  <c r="K123" i="13" s="1"/>
  <c r="T64" i="6"/>
  <c r="T106" i="6" s="1"/>
  <c r="K129" i="13" s="1"/>
  <c r="I114" i="13"/>
  <c r="I147" i="13" s="1"/>
  <c r="R124" i="6"/>
  <c r="T49" i="6"/>
  <c r="T59" i="6"/>
  <c r="T101" i="6" s="1"/>
  <c r="K124" i="13" s="1"/>
  <c r="T52" i="6"/>
  <c r="T94" i="6" s="1"/>
  <c r="K117" i="13" s="1"/>
  <c r="T61" i="6"/>
  <c r="T103" i="6" s="1"/>
  <c r="K126" i="13" s="1"/>
  <c r="AJ16" i="1"/>
  <c r="AJ350" i="1"/>
  <c r="AJ713" i="1"/>
  <c r="AJ838" i="1"/>
  <c r="AJ357" i="1"/>
  <c r="AJ367" i="1"/>
  <c r="AJ605" i="1"/>
  <c r="AJ750" i="1"/>
  <c r="AJ761" i="1"/>
  <c r="AJ349" i="1"/>
  <c r="AJ358" i="1"/>
  <c r="AJ544" i="1"/>
  <c r="AJ275" i="1"/>
  <c r="AJ714" i="1"/>
  <c r="AJ599" i="1"/>
  <c r="AJ359" i="1"/>
  <c r="AJ469" i="1"/>
  <c r="AJ758" i="1"/>
  <c r="AJ123" i="1"/>
  <c r="AJ124" i="1"/>
  <c r="AJ352" i="1"/>
  <c r="AJ360" i="1"/>
  <c r="AJ600" i="1"/>
  <c r="AJ707" i="1"/>
  <c r="AJ764" i="1"/>
  <c r="AJ844" i="1"/>
  <c r="AJ96" i="1"/>
  <c r="AJ219" i="1"/>
  <c r="AJ338" i="1"/>
  <c r="AJ498" i="1"/>
  <c r="AJ594" i="1"/>
  <c r="AJ857" i="1"/>
  <c r="AJ97" i="1"/>
  <c r="AJ344" i="1"/>
  <c r="AJ351" i="1"/>
  <c r="AJ472" i="1"/>
  <c r="AJ545" i="1"/>
  <c r="AJ596" i="1"/>
  <c r="AJ898" i="1"/>
  <c r="AJ217" i="1"/>
  <c r="AJ364" i="1"/>
  <c r="AJ593" i="1"/>
  <c r="AJ345" i="1"/>
  <c r="AJ361" i="1"/>
  <c r="AJ471" i="1"/>
  <c r="AJ541" i="1"/>
  <c r="AJ759" i="1"/>
  <c r="AJ99" i="1"/>
  <c r="AJ354" i="1"/>
  <c r="AJ602" i="1"/>
  <c r="AJ709" i="1"/>
  <c r="AJ835" i="1"/>
  <c r="AJ843" i="1"/>
  <c r="AJ98" i="1"/>
  <c r="AJ346" i="1"/>
  <c r="AJ353" i="1"/>
  <c r="AJ601" i="1"/>
  <c r="AJ748" i="1"/>
  <c r="AJ542" i="1"/>
  <c r="AJ711" i="1"/>
  <c r="AJ841" i="1"/>
  <c r="AJ847" i="1"/>
  <c r="AJ348" i="1"/>
  <c r="AJ355" i="1"/>
  <c r="AJ365" i="1"/>
  <c r="AJ603" i="1"/>
  <c r="AJ749" i="1"/>
  <c r="AJ100" i="1"/>
  <c r="AJ218" i="1"/>
  <c r="AJ356" i="1"/>
  <c r="AJ488" i="1"/>
  <c r="AJ595" i="1"/>
  <c r="AJ606" i="1"/>
  <c r="AJ95" i="1"/>
  <c r="AJ347" i="1"/>
  <c r="AJ273" i="1"/>
  <c r="AJ760" i="1"/>
  <c r="AJ104" i="1"/>
  <c r="AJ206" i="1"/>
  <c r="AJ293" i="1"/>
  <c r="AJ407" i="1"/>
  <c r="AJ613" i="1"/>
  <c r="AJ101" i="1"/>
  <c r="AJ203" i="1"/>
  <c r="AJ607" i="1"/>
  <c r="AJ200" i="1"/>
  <c r="AJ366" i="1"/>
  <c r="AJ107" i="1"/>
  <c r="AJ543" i="1"/>
  <c r="AJ18" i="1"/>
  <c r="AJ369" i="1"/>
  <c r="AJ763" i="1"/>
  <c r="AJ276" i="1"/>
  <c r="AJ710" i="1"/>
  <c r="AJ183" i="1"/>
  <c r="AJ341" i="1"/>
  <c r="AJ568" i="1"/>
  <c r="AJ688" i="1"/>
  <c r="AJ752" i="1"/>
  <c r="AJ597" i="1"/>
  <c r="AJ485" i="1"/>
  <c r="AJ705" i="1"/>
  <c r="AJ15" i="1"/>
  <c r="AJ202" i="1"/>
  <c r="AJ370" i="1"/>
  <c r="AJ668" i="1"/>
  <c r="AJ765" i="1"/>
  <c r="AJ199" i="1"/>
  <c r="AJ182" i="1"/>
  <c r="AJ677" i="1"/>
  <c r="AJ406" i="1"/>
  <c r="AJ715" i="1"/>
  <c r="AJ834" i="1"/>
  <c r="AJ40" i="1"/>
  <c r="AJ48" i="1"/>
  <c r="AJ89" i="1"/>
  <c r="AJ23" i="1"/>
  <c r="AJ302" i="1"/>
  <c r="AJ402" i="1"/>
  <c r="AJ318" i="1"/>
  <c r="AJ291" i="1"/>
  <c r="AJ320" i="1"/>
  <c r="AJ373" i="1"/>
  <c r="AJ329" i="1"/>
  <c r="AJ451" i="1"/>
  <c r="AJ467" i="1"/>
  <c r="AJ448" i="1"/>
  <c r="AJ548" i="1"/>
  <c r="AJ659" i="1"/>
  <c r="AJ636" i="1"/>
  <c r="AJ664" i="1"/>
  <c r="AJ724" i="1"/>
  <c r="AJ742" i="1"/>
  <c r="AJ811" i="1"/>
  <c r="AJ773" i="1"/>
  <c r="AJ817" i="1"/>
  <c r="AJ786" i="1"/>
  <c r="AJ770" i="1"/>
  <c r="AJ795" i="1"/>
  <c r="AJ850" i="1"/>
  <c r="AJ863" i="1"/>
  <c r="AJ873" i="1"/>
  <c r="AJ880" i="1"/>
  <c r="AJ30" i="1"/>
  <c r="AJ37" i="1"/>
  <c r="AJ45" i="1"/>
  <c r="AJ57" i="1"/>
  <c r="AJ73" i="1"/>
  <c r="AJ54" i="1"/>
  <c r="AJ716" i="1"/>
  <c r="AJ272" i="1"/>
  <c r="AJ708" i="1"/>
  <c r="AJ692" i="1"/>
  <c r="AJ757" i="1"/>
  <c r="AJ672" i="1"/>
  <c r="AJ845" i="1"/>
  <c r="AJ274" i="1"/>
  <c r="AJ340" i="1"/>
  <c r="AJ468" i="1"/>
  <c r="AJ675" i="1"/>
  <c r="AJ846" i="1"/>
  <c r="AJ840" i="1"/>
  <c r="AJ77" i="1"/>
  <c r="AJ694" i="1"/>
  <c r="AJ754" i="1"/>
  <c r="AJ712" i="1"/>
  <c r="AJ198" i="1"/>
  <c r="AJ13" i="1"/>
  <c r="AJ405" i="1"/>
  <c r="AJ282" i="1"/>
  <c r="AJ342" i="1"/>
  <c r="AJ598" i="1"/>
  <c r="AJ577" i="1"/>
  <c r="AJ614" i="1"/>
  <c r="AJ803" i="1"/>
  <c r="AJ11" i="1"/>
  <c r="AJ706" i="1"/>
  <c r="AJ362" i="1"/>
  <c r="AJ691" i="1"/>
  <c r="AJ103" i="1"/>
  <c r="AJ281" i="1"/>
  <c r="AJ17" i="1"/>
  <c r="AJ25" i="1"/>
  <c r="AJ29" i="1"/>
  <c r="AJ63" i="1"/>
  <c r="AJ60" i="1"/>
  <c r="AJ76" i="1"/>
  <c r="AJ92" i="1"/>
  <c r="AJ114" i="1"/>
  <c r="AJ122" i="1"/>
  <c r="AJ132" i="1"/>
  <c r="AJ140" i="1"/>
  <c r="AJ150" i="1"/>
  <c r="AJ158" i="1"/>
  <c r="AJ166" i="1"/>
  <c r="AJ174" i="1"/>
  <c r="AJ184" i="1"/>
  <c r="AJ188" i="1"/>
  <c r="AJ196" i="1"/>
  <c r="AJ213" i="1"/>
  <c r="AJ224" i="1"/>
  <c r="AJ232" i="1"/>
  <c r="AJ240" i="1"/>
  <c r="AJ248" i="1"/>
  <c r="AJ256" i="1"/>
  <c r="AJ288" i="1"/>
  <c r="AJ310" i="1"/>
  <c r="AJ267" i="1"/>
  <c r="AJ388" i="1"/>
  <c r="AJ416" i="1"/>
  <c r="AJ484" i="1"/>
  <c r="AJ496" i="1"/>
  <c r="AJ409" i="1"/>
  <c r="AJ430" i="1"/>
  <c r="AJ423" i="1"/>
  <c r="AJ464" i="1"/>
  <c r="AJ502" i="1"/>
  <c r="AJ531" i="1"/>
  <c r="AJ555" i="1"/>
  <c r="AJ566" i="1"/>
  <c r="AJ553" i="1"/>
  <c r="AJ511" i="1"/>
  <c r="AJ519" i="1"/>
  <c r="AJ527" i="1"/>
  <c r="AJ561" i="1"/>
  <c r="AJ570" i="1"/>
  <c r="AJ583" i="1"/>
  <c r="AJ591" i="1"/>
  <c r="AJ619" i="1"/>
  <c r="AJ678" i="1"/>
  <c r="AJ696" i="1"/>
  <c r="AJ698" i="1"/>
  <c r="AJ718" i="1"/>
  <c r="AJ733" i="1"/>
  <c r="AJ794" i="1"/>
  <c r="AJ804" i="1"/>
  <c r="AJ815" i="1"/>
  <c r="AJ802" i="1"/>
  <c r="AJ826" i="1"/>
  <c r="AJ897" i="1"/>
  <c r="AJ890" i="1"/>
  <c r="AJ855" i="1"/>
  <c r="AJ495" i="1"/>
  <c r="AJ83" i="1"/>
  <c r="AJ483" i="1"/>
  <c r="AJ576" i="1"/>
  <c r="AJ612" i="1"/>
  <c r="AJ12" i="1"/>
  <c r="AJ538" i="1"/>
  <c r="AJ673" i="1"/>
  <c r="AJ690" i="1"/>
  <c r="AJ539" i="1"/>
  <c r="AJ854" i="1"/>
  <c r="AJ540" i="1"/>
  <c r="AJ762" i="1"/>
  <c r="AJ853" i="1"/>
  <c r="AJ85" i="1"/>
  <c r="AJ368" i="1"/>
  <c r="AJ489" i="1"/>
  <c r="AJ578" i="1"/>
  <c r="AJ81" i="1"/>
  <c r="AJ482" i="1"/>
  <c r="AJ575" i="1"/>
  <c r="AJ610" i="1"/>
  <c r="AJ14" i="1"/>
  <c r="AJ339" i="1"/>
  <c r="AJ567" i="1"/>
  <c r="AJ693" i="1"/>
  <c r="AJ753" i="1"/>
  <c r="AJ896" i="1"/>
  <c r="AJ611" i="1"/>
  <c r="AJ33" i="1"/>
  <c r="AJ36" i="1"/>
  <c r="AJ44" i="1"/>
  <c r="AJ71" i="1"/>
  <c r="AJ68" i="1"/>
  <c r="AJ335" i="1"/>
  <c r="AJ309" i="1"/>
  <c r="AJ381" i="1"/>
  <c r="AJ317" i="1"/>
  <c r="AJ333" i="1"/>
  <c r="AJ401" i="1"/>
  <c r="AJ433" i="1"/>
  <c r="AJ427" i="1"/>
  <c r="AJ442" i="1"/>
  <c r="AJ459" i="1"/>
  <c r="AJ398" i="1"/>
  <c r="AJ456" i="1"/>
  <c r="AJ505" i="1"/>
  <c r="AJ534" i="1"/>
  <c r="AJ674" i="1"/>
  <c r="AJ669" i="1"/>
  <c r="AJ837" i="1"/>
  <c r="AJ292" i="1"/>
  <c r="AJ363" i="1"/>
  <c r="AJ604" i="1"/>
  <c r="AJ747" i="1"/>
  <c r="AJ856" i="1"/>
  <c r="AJ148" i="1"/>
  <c r="AJ294" i="1"/>
  <c r="AJ667" i="1"/>
  <c r="AJ751" i="1"/>
  <c r="AJ105" i="1"/>
  <c r="AJ615" i="1"/>
  <c r="AJ102" i="1"/>
  <c r="AJ204" i="1"/>
  <c r="AJ404" i="1"/>
  <c r="AJ609" i="1"/>
  <c r="AJ670" i="1"/>
  <c r="AJ477" i="1"/>
  <c r="AJ689" i="1"/>
  <c r="AJ79" i="1"/>
  <c r="AJ343" i="1"/>
  <c r="AJ479" i="1"/>
  <c r="AJ574" i="1"/>
  <c r="AJ608" i="1"/>
  <c r="AJ755" i="1"/>
  <c r="AJ149" i="1"/>
  <c r="AJ337" i="1"/>
  <c r="AJ676" i="1"/>
  <c r="AJ106" i="1"/>
  <c r="AJ201" i="1"/>
  <c r="AJ756" i="1"/>
  <c r="AJ408" i="1"/>
  <c r="AJ205" i="1"/>
  <c r="AJ671" i="1"/>
  <c r="AJ55" i="1"/>
  <c r="AJ52" i="1"/>
  <c r="AJ84" i="1"/>
  <c r="AJ110" i="1"/>
  <c r="AJ118" i="1"/>
  <c r="AJ128" i="1"/>
  <c r="AJ136" i="1"/>
  <c r="AJ144" i="1"/>
  <c r="AJ154" i="1"/>
  <c r="AJ162" i="1"/>
  <c r="AJ170" i="1"/>
  <c r="AJ178" i="1"/>
  <c r="AJ192" i="1"/>
  <c r="AJ209" i="1"/>
  <c r="AJ220" i="1"/>
  <c r="AJ228" i="1"/>
  <c r="AJ236" i="1"/>
  <c r="AJ244" i="1"/>
  <c r="AJ252" i="1"/>
  <c r="AJ260" i="1"/>
  <c r="AJ325" i="1"/>
  <c r="AJ378" i="1"/>
  <c r="AJ387" i="1"/>
  <c r="AJ263" i="1"/>
  <c r="AJ271" i="1"/>
  <c r="AJ301" i="1"/>
  <c r="AJ397" i="1"/>
  <c r="AJ422" i="1"/>
  <c r="AJ587" i="1"/>
  <c r="AJ643" i="1"/>
  <c r="AJ683" i="1"/>
  <c r="AJ868" i="1"/>
  <c r="AJ902" i="1"/>
  <c r="AJ26" i="1"/>
  <c r="AJ91" i="1"/>
  <c r="AJ20" i="1"/>
  <c r="AJ70" i="1"/>
  <c r="AJ185" i="1"/>
  <c r="AJ193" i="1"/>
  <c r="AJ264" i="1"/>
  <c r="AJ311" i="1"/>
  <c r="AJ323" i="1"/>
  <c r="AJ324" i="1"/>
  <c r="AJ334" i="1"/>
  <c r="AJ403" i="1"/>
  <c r="AJ461" i="1"/>
  <c r="AJ438" i="1"/>
  <c r="AJ458" i="1"/>
  <c r="AJ507" i="1"/>
  <c r="AJ637" i="1"/>
  <c r="AJ622" i="1"/>
  <c r="AJ630" i="1"/>
  <c r="AJ680" i="1"/>
  <c r="AJ721" i="1"/>
  <c r="AJ729" i="1"/>
  <c r="AJ790" i="1"/>
  <c r="AJ872" i="1"/>
  <c r="AJ869" i="1"/>
  <c r="AJ851" i="1"/>
  <c r="AJ889" i="1"/>
  <c r="AJ886" i="1"/>
  <c r="AJ31" i="1"/>
  <c r="AJ112" i="1"/>
  <c r="AJ120" i="1"/>
  <c r="AJ130" i="1"/>
  <c r="AJ138" i="1"/>
  <c r="AJ146" i="1"/>
  <c r="AJ156" i="1"/>
  <c r="AJ164" i="1"/>
  <c r="AJ172" i="1"/>
  <c r="AJ180" i="1"/>
  <c r="AJ190" i="1"/>
  <c r="AJ211" i="1"/>
  <c r="AJ222" i="1"/>
  <c r="AJ230" i="1"/>
  <c r="AJ238" i="1"/>
  <c r="AJ246" i="1"/>
  <c r="AJ254" i="1"/>
  <c r="AJ306" i="1"/>
  <c r="AJ391" i="1"/>
  <c r="AJ261" i="1"/>
  <c r="AJ305" i="1"/>
  <c r="AJ384" i="1"/>
  <c r="AJ287" i="1"/>
  <c r="AJ431" i="1"/>
  <c r="AJ480" i="1"/>
  <c r="AJ493" i="1"/>
  <c r="AJ417" i="1"/>
  <c r="AJ562" i="1"/>
  <c r="AJ509" i="1"/>
  <c r="AJ517" i="1"/>
  <c r="AJ525" i="1"/>
  <c r="AJ581" i="1"/>
  <c r="AJ589" i="1"/>
  <c r="AJ546" i="1"/>
  <c r="AJ649" i="1"/>
  <c r="AJ704" i="1"/>
  <c r="AJ731" i="1"/>
  <c r="AJ739" i="1"/>
  <c r="AJ810" i="1"/>
  <c r="AJ774" i="1"/>
  <c r="AJ798" i="1"/>
  <c r="AJ832" i="1"/>
  <c r="AJ870" i="1"/>
  <c r="AJ21" i="1"/>
  <c r="AJ61" i="1"/>
  <c r="AJ58" i="1"/>
  <c r="AJ74" i="1"/>
  <c r="AJ113" i="1"/>
  <c r="AJ121" i="1"/>
  <c r="AJ131" i="1"/>
  <c r="AJ139" i="1"/>
  <c r="AJ147" i="1"/>
  <c r="AJ157" i="1"/>
  <c r="AJ165" i="1"/>
  <c r="AJ173" i="1"/>
  <c r="AJ181" i="1"/>
  <c r="AJ212" i="1"/>
  <c r="AJ223" i="1"/>
  <c r="AJ231" i="1"/>
  <c r="AJ239" i="1"/>
  <c r="AJ247" i="1"/>
  <c r="AJ255" i="1"/>
  <c r="AJ285" i="1"/>
  <c r="AJ308" i="1"/>
  <c r="AJ393" i="1"/>
  <c r="AJ315" i="1"/>
  <c r="AJ386" i="1"/>
  <c r="AJ332" i="1"/>
  <c r="AJ432" i="1"/>
  <c r="AJ414" i="1"/>
  <c r="AJ481" i="1"/>
  <c r="AJ494" i="1"/>
  <c r="AJ421" i="1"/>
  <c r="AJ396" i="1"/>
  <c r="AJ419" i="1"/>
  <c r="AJ501" i="1"/>
  <c r="AJ554" i="1"/>
  <c r="AJ564" i="1"/>
  <c r="AJ552" i="1"/>
  <c r="AJ514" i="1"/>
  <c r="AJ522" i="1"/>
  <c r="AJ537" i="1"/>
  <c r="AJ569" i="1"/>
  <c r="AJ582" i="1"/>
  <c r="AJ590" i="1"/>
  <c r="AJ617" i="1"/>
  <c r="AJ695" i="1"/>
  <c r="AJ717" i="1"/>
  <c r="AJ732" i="1"/>
  <c r="AJ635" i="1"/>
  <c r="AJ645" i="1"/>
  <c r="AJ660" i="1"/>
  <c r="AJ720" i="1"/>
  <c r="AJ781" i="1"/>
  <c r="AJ830" i="1"/>
  <c r="AJ836" i="1"/>
  <c r="AJ861" i="1"/>
  <c r="AJ881" i="1"/>
  <c r="AJ885" i="1"/>
  <c r="AJ22" i="1"/>
  <c r="AJ49" i="1"/>
  <c r="AJ65" i="1"/>
  <c r="AJ86" i="1"/>
  <c r="AJ111" i="1"/>
  <c r="AJ119" i="1"/>
  <c r="AJ129" i="1"/>
  <c r="AJ137" i="1"/>
  <c r="AJ145" i="1"/>
  <c r="AJ155" i="1"/>
  <c r="AJ163" i="1"/>
  <c r="AJ171" i="1"/>
  <c r="AJ179" i="1"/>
  <c r="AJ210" i="1"/>
  <c r="AJ221" i="1"/>
  <c r="AJ229" i="1"/>
  <c r="AJ237" i="1"/>
  <c r="AJ245" i="1"/>
  <c r="AJ253" i="1"/>
  <c r="AJ278" i="1"/>
  <c r="AJ380" i="1"/>
  <c r="AJ389" i="1"/>
  <c r="AJ283" i="1"/>
  <c r="AJ303" i="1"/>
  <c r="AJ382" i="1"/>
  <c r="AJ330" i="1"/>
  <c r="AJ478" i="1"/>
  <c r="AJ492" i="1"/>
  <c r="AJ434" i="1"/>
  <c r="AJ415" i="1"/>
  <c r="AJ560" i="1"/>
  <c r="AJ512" i="1"/>
  <c r="AJ520" i="1"/>
  <c r="AJ528" i="1"/>
  <c r="AJ535" i="1"/>
  <c r="AJ580" i="1"/>
  <c r="AJ588" i="1"/>
  <c r="AJ653" i="1"/>
  <c r="AJ647" i="1"/>
  <c r="AJ654" i="1"/>
  <c r="AJ703" i="1"/>
  <c r="AJ719" i="1"/>
  <c r="AJ738" i="1"/>
  <c r="AJ783" i="1"/>
  <c r="AJ778" i="1"/>
  <c r="AJ809" i="1"/>
  <c r="AJ819" i="1"/>
  <c r="AJ768" i="1"/>
  <c r="AJ813" i="1"/>
  <c r="AJ831" i="1"/>
  <c r="AJ839" i="1"/>
  <c r="AJ859" i="1"/>
  <c r="AJ34" i="1"/>
  <c r="AJ42" i="1"/>
  <c r="AJ93" i="1"/>
  <c r="AJ56" i="1"/>
  <c r="AJ64" i="1"/>
  <c r="AJ72" i="1"/>
  <c r="AJ298" i="1"/>
  <c r="AJ383" i="1"/>
  <c r="AJ280" i="1"/>
  <c r="AJ297" i="1"/>
  <c r="AJ377" i="1"/>
  <c r="AJ331" i="1"/>
  <c r="AJ455" i="1"/>
  <c r="AJ444" i="1"/>
  <c r="AJ443" i="1"/>
  <c r="AJ452" i="1"/>
  <c r="AJ559" i="1"/>
  <c r="AJ631" i="1"/>
  <c r="AJ646" i="1"/>
  <c r="AJ616" i="1"/>
  <c r="AJ640" i="1"/>
  <c r="AJ726" i="1"/>
  <c r="AJ744" i="1"/>
  <c r="AJ788" i="1"/>
  <c r="AJ787" i="1"/>
  <c r="AJ793" i="1"/>
  <c r="AJ877" i="1"/>
  <c r="AJ883" i="1"/>
  <c r="AJ28" i="1"/>
  <c r="AJ35" i="1"/>
  <c r="AJ43" i="1"/>
  <c r="AJ187" i="1"/>
  <c r="AJ195" i="1"/>
  <c r="AJ266" i="1"/>
  <c r="AJ299" i="1"/>
  <c r="AJ307" i="1"/>
  <c r="AJ379" i="1"/>
  <c r="AJ399" i="1"/>
  <c r="AJ425" i="1"/>
  <c r="AJ457" i="1"/>
  <c r="AJ454" i="1"/>
  <c r="AJ476" i="1"/>
  <c r="AJ435" i="1"/>
  <c r="AJ515" i="1"/>
  <c r="AJ650" i="1"/>
  <c r="AJ620" i="1"/>
  <c r="AJ628" i="1"/>
  <c r="AJ702" i="1"/>
  <c r="AJ737" i="1"/>
  <c r="AJ746" i="1"/>
  <c r="AJ808" i="1"/>
  <c r="AJ849" i="1"/>
  <c r="AJ78" i="1"/>
  <c r="AJ94" i="1"/>
  <c r="AJ189" i="1"/>
  <c r="AJ296" i="1"/>
  <c r="AJ304" i="1"/>
  <c r="AJ319" i="1"/>
  <c r="AJ400" i="1"/>
  <c r="AJ295" i="1"/>
  <c r="AJ375" i="1"/>
  <c r="AJ284" i="1"/>
  <c r="AJ440" i="1"/>
  <c r="AJ436" i="1"/>
  <c r="AJ445" i="1"/>
  <c r="AJ453" i="1"/>
  <c r="AJ424" i="1"/>
  <c r="AJ450" i="1"/>
  <c r="AJ549" i="1"/>
  <c r="AJ629" i="1"/>
  <c r="AJ644" i="1"/>
  <c r="AJ638" i="1"/>
  <c r="AJ666" i="1"/>
  <c r="AJ725" i="1"/>
  <c r="AJ743" i="1"/>
  <c r="AJ767" i="1"/>
  <c r="AJ772" i="1"/>
  <c r="AJ782" i="1"/>
  <c r="AJ797" i="1"/>
  <c r="AJ865" i="1"/>
  <c r="AJ875" i="1"/>
  <c r="AJ27" i="1"/>
  <c r="AJ51" i="1"/>
  <c r="AJ67" i="1"/>
  <c r="AJ24" i="1"/>
  <c r="AJ108" i="1"/>
  <c r="AJ116" i="1"/>
  <c r="AJ126" i="1"/>
  <c r="AJ134" i="1"/>
  <c r="AJ142" i="1"/>
  <c r="AJ152" i="1"/>
  <c r="AJ160" i="1"/>
  <c r="AJ168" i="1"/>
  <c r="AJ176" i="1"/>
  <c r="AJ186" i="1"/>
  <c r="AJ194" i="1"/>
  <c r="AJ207" i="1"/>
  <c r="AJ215" i="1"/>
  <c r="AJ226" i="1"/>
  <c r="AJ234" i="1"/>
  <c r="AJ242" i="1"/>
  <c r="AJ250" i="1"/>
  <c r="AJ258" i="1"/>
  <c r="AJ279" i="1"/>
  <c r="AJ314" i="1"/>
  <c r="AJ374" i="1"/>
  <c r="AJ286" i="1"/>
  <c r="AJ322" i="1"/>
  <c r="AJ265" i="1"/>
  <c r="AJ269" i="1"/>
  <c r="AJ392" i="1"/>
  <c r="AJ395" i="1"/>
  <c r="AJ420" i="1"/>
  <c r="AJ474" i="1"/>
  <c r="AJ487" i="1"/>
  <c r="AJ499" i="1"/>
  <c r="AJ413" i="1"/>
  <c r="AJ506" i="1"/>
  <c r="AJ550" i="1"/>
  <c r="AJ547" i="1"/>
  <c r="AJ513" i="1"/>
  <c r="AJ521" i="1"/>
  <c r="AJ557" i="1"/>
  <c r="AJ565" i="1"/>
  <c r="AJ572" i="1"/>
  <c r="AJ585" i="1"/>
  <c r="AJ623" i="1"/>
  <c r="AJ679" i="1"/>
  <c r="AJ686" i="1"/>
  <c r="AJ656" i="1"/>
  <c r="AJ685" i="1"/>
  <c r="AJ700" i="1"/>
  <c r="AJ735" i="1"/>
  <c r="AJ799" i="1"/>
  <c r="AJ806" i="1"/>
  <c r="AJ823" i="1"/>
  <c r="AJ821" i="1"/>
  <c r="AJ828" i="1"/>
  <c r="AJ852" i="1"/>
  <c r="AJ862" i="1"/>
  <c r="AJ892" i="1"/>
  <c r="AJ899" i="1"/>
  <c r="AJ53" i="1"/>
  <c r="AJ69" i="1"/>
  <c r="AJ66" i="1"/>
  <c r="AJ82" i="1"/>
  <c r="AJ109" i="1"/>
  <c r="AJ117" i="1"/>
  <c r="AJ127" i="1"/>
  <c r="AJ135" i="1"/>
  <c r="AJ143" i="1"/>
  <c r="AJ153" i="1"/>
  <c r="AJ161" i="1"/>
  <c r="AJ169" i="1"/>
  <c r="AJ177" i="1"/>
  <c r="AJ208" i="1"/>
  <c r="AJ216" i="1"/>
  <c r="AJ227" i="1"/>
  <c r="AJ235" i="1"/>
  <c r="AJ243" i="1"/>
  <c r="AJ251" i="1"/>
  <c r="AJ259" i="1"/>
  <c r="AJ321" i="1"/>
  <c r="AJ376" i="1"/>
  <c r="AJ385" i="1"/>
  <c r="AJ316" i="1"/>
  <c r="AJ326" i="1"/>
  <c r="AJ270" i="1"/>
  <c r="AJ394" i="1"/>
  <c r="AJ328" i="1"/>
  <c r="AJ475" i="1"/>
  <c r="AJ490" i="1"/>
  <c r="AJ500" i="1"/>
  <c r="AJ428" i="1"/>
  <c r="AJ508" i="1"/>
  <c r="AJ510" i="1"/>
  <c r="AJ518" i="1"/>
  <c r="AJ526" i="1"/>
  <c r="AJ558" i="1"/>
  <c r="AJ573" i="1"/>
  <c r="AJ491" i="1"/>
  <c r="AJ523" i="1"/>
  <c r="AJ579" i="1"/>
  <c r="AJ627" i="1"/>
  <c r="AJ652" i="1"/>
  <c r="AJ728" i="1"/>
  <c r="AJ780" i="1"/>
  <c r="AJ766" i="1"/>
  <c r="AJ894" i="1"/>
  <c r="AJ41" i="1"/>
  <c r="AJ62" i="1"/>
  <c r="AJ115" i="1"/>
  <c r="AJ125" i="1"/>
  <c r="AJ133" i="1"/>
  <c r="AJ141" i="1"/>
  <c r="AJ151" i="1"/>
  <c r="AJ159" i="1"/>
  <c r="AJ167" i="1"/>
  <c r="AJ175" i="1"/>
  <c r="AJ197" i="1"/>
  <c r="AJ214" i="1"/>
  <c r="AJ225" i="1"/>
  <c r="AJ233" i="1"/>
  <c r="AJ241" i="1"/>
  <c r="AJ249" i="1"/>
  <c r="AJ257" i="1"/>
  <c r="AJ312" i="1"/>
  <c r="AJ372" i="1"/>
  <c r="AJ268" i="1"/>
  <c r="AJ277" i="1"/>
  <c r="AJ390" i="1"/>
  <c r="AJ429" i="1"/>
  <c r="AJ418" i="1"/>
  <c r="AJ473" i="1"/>
  <c r="AJ486" i="1"/>
  <c r="AJ497" i="1"/>
  <c r="AJ411" i="1"/>
  <c r="AJ466" i="1"/>
  <c r="AJ504" i="1"/>
  <c r="AJ532" i="1"/>
  <c r="AJ556" i="1"/>
  <c r="AJ516" i="1"/>
  <c r="AJ524" i="1"/>
  <c r="AJ551" i="1"/>
  <c r="AJ563" i="1"/>
  <c r="AJ571" i="1"/>
  <c r="AJ584" i="1"/>
  <c r="AJ530" i="1"/>
  <c r="AJ621" i="1"/>
  <c r="AJ661" i="1"/>
  <c r="AJ592" i="1"/>
  <c r="AJ684" i="1"/>
  <c r="AJ697" i="1"/>
  <c r="AJ699" i="1"/>
  <c r="AJ734" i="1"/>
  <c r="AJ816" i="1"/>
  <c r="AJ796" i="1"/>
  <c r="AJ805" i="1"/>
  <c r="AJ820" i="1"/>
  <c r="AJ827" i="1"/>
  <c r="AJ882" i="1"/>
  <c r="AJ900" i="1"/>
  <c r="AJ891" i="1"/>
  <c r="AJ895" i="1"/>
  <c r="AJ38" i="1"/>
  <c r="AJ46" i="1"/>
  <c r="AJ59" i="1"/>
  <c r="AJ75" i="1"/>
  <c r="AJ80" i="1"/>
  <c r="AJ88" i="1"/>
  <c r="AJ313" i="1"/>
  <c r="AJ336" i="1"/>
  <c r="AJ327" i="1"/>
  <c r="AJ410" i="1"/>
  <c r="AJ441" i="1"/>
  <c r="AJ437" i="1"/>
  <c r="AJ447" i="1"/>
  <c r="AJ463" i="1"/>
  <c r="AJ426" i="1"/>
  <c r="AJ460" i="1"/>
  <c r="AJ470" i="1"/>
  <c r="AJ529" i="1"/>
  <c r="AJ536" i="1"/>
  <c r="AJ639" i="1"/>
  <c r="AJ655" i="1"/>
  <c r="AJ663" i="1"/>
  <c r="AJ624" i="1"/>
  <c r="AJ632" i="1"/>
  <c r="AJ682" i="1"/>
  <c r="AJ722" i="1"/>
  <c r="AJ730" i="1"/>
  <c r="AJ775" i="1"/>
  <c r="AJ769" i="1"/>
  <c r="AJ776" i="1"/>
  <c r="AJ785" i="1"/>
  <c r="AJ818" i="1"/>
  <c r="AJ867" i="1"/>
  <c r="AJ874" i="1"/>
  <c r="AJ864" i="1"/>
  <c r="AJ876" i="1"/>
  <c r="AJ887" i="1"/>
  <c r="AJ901" i="1"/>
  <c r="AJ32" i="1"/>
  <c r="AJ39" i="1"/>
  <c r="AJ47" i="1"/>
  <c r="AJ87" i="1"/>
  <c r="AJ19" i="1"/>
  <c r="AJ50" i="1"/>
  <c r="AJ90" i="1"/>
  <c r="AJ191" i="1"/>
  <c r="AJ300" i="1"/>
  <c r="AJ262" i="1"/>
  <c r="AJ289" i="1"/>
  <c r="AJ371" i="1"/>
  <c r="AJ290" i="1"/>
  <c r="AJ412" i="1"/>
  <c r="AJ439" i="1"/>
  <c r="AJ449" i="1"/>
  <c r="AJ465" i="1"/>
  <c r="AJ446" i="1"/>
  <c r="AJ462" i="1"/>
  <c r="AJ641" i="1"/>
  <c r="AJ657" i="1"/>
  <c r="AJ665" i="1"/>
  <c r="AJ626" i="1"/>
  <c r="AJ634" i="1"/>
  <c r="AJ740" i="1"/>
  <c r="AJ723" i="1"/>
  <c r="AJ741" i="1"/>
  <c r="AJ771" i="1"/>
  <c r="AJ871" i="1"/>
  <c r="AJ878" i="1"/>
  <c r="AJ586" i="1"/>
  <c r="AJ618" i="1"/>
  <c r="AJ658" i="1"/>
  <c r="AJ807" i="1"/>
  <c r="AJ824" i="1"/>
  <c r="AJ825" i="1"/>
  <c r="AJ829" i="1"/>
  <c r="AJ903" i="1"/>
  <c r="AJ533" i="1"/>
  <c r="AJ681" i="1"/>
  <c r="AJ736" i="1"/>
  <c r="AJ745" i="1"/>
  <c r="AJ801" i="1"/>
  <c r="AJ814" i="1"/>
  <c r="AJ822" i="1"/>
  <c r="AJ789" i="1"/>
  <c r="AJ625" i="1"/>
  <c r="AJ633" i="1"/>
  <c r="AJ662" i="1"/>
  <c r="AJ687" i="1"/>
  <c r="AJ701" i="1"/>
  <c r="AJ792" i="1"/>
  <c r="AJ784" i="1"/>
  <c r="AJ812" i="1"/>
  <c r="AJ777" i="1"/>
  <c r="AJ833" i="1"/>
  <c r="AJ858" i="1"/>
  <c r="AJ842" i="1"/>
  <c r="AJ503" i="1"/>
  <c r="AJ648" i="1"/>
  <c r="AJ642" i="1"/>
  <c r="AJ651" i="1"/>
  <c r="AJ727" i="1"/>
  <c r="AJ779" i="1"/>
  <c r="AJ791" i="1"/>
  <c r="AJ800" i="1"/>
  <c r="AJ848" i="1"/>
  <c r="AJ866" i="1"/>
  <c r="AJ860" i="1"/>
  <c r="AJ879" i="1"/>
  <c r="AJ884" i="1"/>
  <c r="AJ888" i="1"/>
  <c r="AJ893" i="1"/>
  <c r="AJ904" i="1"/>
  <c r="BE712" i="1"/>
  <c r="BE15" i="1"/>
  <c r="BE16" i="1"/>
  <c r="BE17" i="1"/>
  <c r="BE18" i="1"/>
  <c r="BE103" i="1"/>
  <c r="BE203" i="1"/>
  <c r="BE477" i="1"/>
  <c r="BE576" i="1"/>
  <c r="BE753" i="1"/>
  <c r="BE840" i="1"/>
  <c r="BE200" i="1"/>
  <c r="BE369" i="1"/>
  <c r="BE690" i="1"/>
  <c r="BE754" i="1"/>
  <c r="BE405" i="1"/>
  <c r="BE105" i="1"/>
  <c r="BE282" i="1"/>
  <c r="BE468" i="1"/>
  <c r="BE574" i="1"/>
  <c r="BE716" i="1"/>
  <c r="BE803" i="1"/>
  <c r="BE198" i="1"/>
  <c r="BE281" i="1"/>
  <c r="BE598" i="1"/>
  <c r="BE708" i="1"/>
  <c r="BE343" i="1"/>
  <c r="BE611" i="1"/>
  <c r="BE676" i="1"/>
  <c r="BE845" i="1"/>
  <c r="BE608" i="1"/>
  <c r="BE674" i="1"/>
  <c r="BE677" i="1"/>
  <c r="BE13" i="1"/>
  <c r="BE292" i="1"/>
  <c r="BE81" i="1"/>
  <c r="BE896" i="1"/>
  <c r="U71" i="6" s="1"/>
  <c r="U113" i="6" s="1"/>
  <c r="L136" i="13" s="1"/>
  <c r="BE540" i="1"/>
  <c r="BE107" i="1"/>
  <c r="BE272" i="1"/>
  <c r="BE485" i="1"/>
  <c r="BE597" i="1"/>
  <c r="BE757" i="1"/>
  <c r="BE362" i="1"/>
  <c r="BE204" i="1"/>
  <c r="BE482" i="1"/>
  <c r="BE706" i="1"/>
  <c r="BE765" i="1"/>
  <c r="BE406" i="1"/>
  <c r="BE149" i="1"/>
  <c r="BE276" i="1"/>
  <c r="BE479" i="1"/>
  <c r="BE578" i="1"/>
  <c r="BE747" i="1"/>
  <c r="BE102" i="1"/>
  <c r="BE202" i="1"/>
  <c r="BE340" i="1"/>
  <c r="BE694" i="1"/>
  <c r="BE752" i="1"/>
  <c r="BE407" i="1"/>
  <c r="BE613" i="1"/>
  <c r="BE671" i="1"/>
  <c r="BE846" i="1"/>
  <c r="BE610" i="1"/>
  <c r="BE673" i="1"/>
  <c r="BE834" i="1"/>
  <c r="BE77" i="1"/>
  <c r="BE294" i="1"/>
  <c r="BE85" i="1"/>
  <c r="BE543" i="1"/>
  <c r="BE853" i="1"/>
  <c r="BE183" i="1"/>
  <c r="BE368" i="1"/>
  <c r="BE489" i="1"/>
  <c r="BE689" i="1"/>
  <c r="BE762" i="1"/>
  <c r="BE104" i="1"/>
  <c r="BE337" i="1"/>
  <c r="BE577" i="1"/>
  <c r="BE710" i="1"/>
  <c r="BE341" i="1"/>
  <c r="BE408" i="1"/>
  <c r="BE201" i="1"/>
  <c r="BE339" i="1"/>
  <c r="BE483" i="1"/>
  <c r="BE693" i="1"/>
  <c r="BE751" i="1"/>
  <c r="BE106" i="1"/>
  <c r="BE206" i="1"/>
  <c r="BE567" i="1"/>
  <c r="BE604" i="1"/>
  <c r="BE756" i="1"/>
  <c r="BE607" i="1"/>
  <c r="BE615" i="1"/>
  <c r="BE668" i="1"/>
  <c r="BE675" i="1"/>
  <c r="BE612" i="1"/>
  <c r="BE667" i="1"/>
  <c r="BE293" i="1"/>
  <c r="BE12" i="1"/>
  <c r="BE11" i="1"/>
  <c r="BE856" i="1"/>
  <c r="BE854" i="1"/>
  <c r="BE539" i="1"/>
  <c r="BE199" i="1"/>
  <c r="BE274" i="1"/>
  <c r="BE568" i="1"/>
  <c r="BE705" i="1"/>
  <c r="BE763" i="1"/>
  <c r="BE148" i="1"/>
  <c r="BE370" i="1"/>
  <c r="BE688" i="1"/>
  <c r="BE715" i="1"/>
  <c r="BE404" i="1"/>
  <c r="BE101" i="1"/>
  <c r="BE205" i="1"/>
  <c r="BE363" i="1"/>
  <c r="BE495" i="1"/>
  <c r="BE691" i="1"/>
  <c r="BE755" i="1"/>
  <c r="BE182" i="1"/>
  <c r="BE366" i="1"/>
  <c r="BE575" i="1"/>
  <c r="BE692" i="1"/>
  <c r="BE342" i="1"/>
  <c r="BE609" i="1"/>
  <c r="BE672" i="1"/>
  <c r="BE670" i="1"/>
  <c r="BE837" i="1"/>
  <c r="BE614" i="1"/>
  <c r="BE669" i="1"/>
  <c r="BE14" i="1"/>
  <c r="BE79" i="1"/>
  <c r="BE83" i="1"/>
  <c r="BE538" i="1"/>
  <c r="BE855" i="1"/>
  <c r="BE98" i="1"/>
  <c r="BE359" i="1"/>
  <c r="BE601" i="1"/>
  <c r="BE350" i="1"/>
  <c r="BE100" i="1"/>
  <c r="BE498" i="1"/>
  <c r="BE600" i="1"/>
  <c r="BE99" i="1"/>
  <c r="BE364" i="1"/>
  <c r="BE605" i="1"/>
  <c r="BE711" i="1"/>
  <c r="BE353" i="1"/>
  <c r="BE273" i="1"/>
  <c r="BE595" i="1"/>
  <c r="BE760" i="1"/>
  <c r="BE347" i="1"/>
  <c r="BE835" i="1"/>
  <c r="BE838" i="1"/>
  <c r="BE898" i="1"/>
  <c r="U74" i="6" s="1"/>
  <c r="U116" i="6" s="1"/>
  <c r="L139" i="13" s="1"/>
  <c r="BE123" i="1"/>
  <c r="BE367" i="1"/>
  <c r="BE709" i="1"/>
  <c r="BE352" i="1"/>
  <c r="BE124" i="1"/>
  <c r="BE471" i="1"/>
  <c r="BE750" i="1"/>
  <c r="BE96" i="1"/>
  <c r="BE338" i="1"/>
  <c r="BE593" i="1"/>
  <c r="BE759" i="1"/>
  <c r="BE97" i="1"/>
  <c r="BE357" i="1"/>
  <c r="BE713" i="1"/>
  <c r="BE344" i="1"/>
  <c r="BE348" i="1"/>
  <c r="BE843" i="1"/>
  <c r="BE606" i="1"/>
  <c r="BE544" i="1"/>
  <c r="BE219" i="1"/>
  <c r="BE472" i="1"/>
  <c r="BE714" i="1"/>
  <c r="BE354" i="1"/>
  <c r="BE275" i="1"/>
  <c r="BE594" i="1"/>
  <c r="BE758" i="1"/>
  <c r="BE217" i="1"/>
  <c r="BE355" i="1"/>
  <c r="BE602" i="1"/>
  <c r="BE764" i="1"/>
  <c r="BE218" i="1"/>
  <c r="BE365" i="1"/>
  <c r="BE761" i="1"/>
  <c r="BE345" i="1"/>
  <c r="BE349" i="1"/>
  <c r="BE844" i="1"/>
  <c r="BE542" i="1"/>
  <c r="BE857" i="1"/>
  <c r="BE360" i="1"/>
  <c r="BE469" i="1"/>
  <c r="BE749" i="1"/>
  <c r="BE95" i="1"/>
  <c r="BE361" i="1"/>
  <c r="BE603" i="1"/>
  <c r="BE841" i="1"/>
  <c r="BE356" i="1"/>
  <c r="BE596" i="1"/>
  <c r="BE707" i="1"/>
  <c r="BE351" i="1"/>
  <c r="BE358" i="1"/>
  <c r="BE488" i="1"/>
  <c r="BE748" i="1"/>
  <c r="BE346" i="1"/>
  <c r="BE599" i="1"/>
  <c r="BE847" i="1"/>
  <c r="BE541" i="1"/>
  <c r="BE545" i="1"/>
  <c r="BE862" i="1"/>
  <c r="BE94" i="1"/>
  <c r="BE127" i="1"/>
  <c r="BE143" i="1"/>
  <c r="BE159" i="1"/>
  <c r="BE175" i="1"/>
  <c r="BE195" i="1"/>
  <c r="BE223" i="1"/>
  <c r="BE239" i="1"/>
  <c r="BE255" i="1"/>
  <c r="BE261" i="1"/>
  <c r="BE284" i="1"/>
  <c r="BE464" i="1"/>
  <c r="BE497" i="1"/>
  <c r="BE552" i="1"/>
  <c r="BE584" i="1"/>
  <c r="BE565" i="1"/>
  <c r="BE695" i="1"/>
  <c r="BE697" i="1"/>
  <c r="BE736" i="1"/>
  <c r="BE741" i="1"/>
  <c r="BE809" i="1"/>
  <c r="BE828" i="1"/>
  <c r="BE892" i="1"/>
  <c r="BE112" i="1"/>
  <c r="BE132" i="1"/>
  <c r="BE152" i="1"/>
  <c r="BE168" i="1"/>
  <c r="BE184" i="1"/>
  <c r="BE208" i="1"/>
  <c r="BE224" i="1"/>
  <c r="BE240" i="1"/>
  <c r="BE256" i="1"/>
  <c r="BE266" i="1"/>
  <c r="BE450" i="1"/>
  <c r="BE478" i="1"/>
  <c r="BE447" i="1"/>
  <c r="BE547" i="1"/>
  <c r="BE585" i="1"/>
  <c r="BE659" i="1"/>
  <c r="BE654" i="1"/>
  <c r="BE733" i="1"/>
  <c r="BE729" i="1"/>
  <c r="BE806" i="1"/>
  <c r="BE825" i="1"/>
  <c r="BE886" i="1"/>
  <c r="BE399" i="1"/>
  <c r="BE403" i="1"/>
  <c r="BE445" i="1"/>
  <c r="BE121" i="1"/>
  <c r="BE137" i="1"/>
  <c r="BE157" i="1"/>
  <c r="BE173" i="1"/>
  <c r="BE189" i="1"/>
  <c r="BE213" i="1"/>
  <c r="BE233" i="1"/>
  <c r="BE249" i="1"/>
  <c r="BE380" i="1"/>
  <c r="BE278" i="1"/>
  <c r="BE452" i="1"/>
  <c r="BE487" i="1"/>
  <c r="BE457" i="1"/>
  <c r="BE570" i="1"/>
  <c r="BE553" i="1"/>
  <c r="BE641" i="1"/>
  <c r="BE699" i="1"/>
  <c r="BE738" i="1"/>
  <c r="BE743" i="1"/>
  <c r="BE819" i="1"/>
  <c r="BE887" i="1"/>
  <c r="BE383" i="1"/>
  <c r="BE423" i="1"/>
  <c r="BE427" i="1"/>
  <c r="BE118" i="1"/>
  <c r="BE134" i="1"/>
  <c r="BE150" i="1"/>
  <c r="BE166" i="1"/>
  <c r="BE186" i="1"/>
  <c r="BE214" i="1"/>
  <c r="BE234" i="1"/>
  <c r="BE250" i="1"/>
  <c r="BE314" i="1"/>
  <c r="BE283" i="1"/>
  <c r="BE454" i="1"/>
  <c r="BE476" i="1"/>
  <c r="BE496" i="1"/>
  <c r="BE409" i="1"/>
  <c r="BE583" i="1"/>
  <c r="BE592" i="1"/>
  <c r="BE638" i="1"/>
  <c r="BE717" i="1"/>
  <c r="BE723" i="1"/>
  <c r="BE802" i="1"/>
  <c r="BE823" i="1"/>
  <c r="BE839" i="1"/>
  <c r="BE884" i="1"/>
  <c r="BE386" i="1"/>
  <c r="BE390" i="1"/>
  <c r="BE394" i="1"/>
  <c r="BE414" i="1"/>
  <c r="BE443" i="1"/>
  <c r="BE681" i="1"/>
  <c r="BE428" i="1"/>
  <c r="BE621" i="1"/>
  <c r="BE643" i="1"/>
  <c r="BE664" i="1"/>
  <c r="BE685" i="1"/>
  <c r="BE436" i="1"/>
  <c r="BE648" i="1"/>
  <c r="BE653" i="1"/>
  <c r="BE682" i="1"/>
  <c r="BE616" i="1"/>
  <c r="BE624" i="1"/>
  <c r="BE684" i="1"/>
  <c r="BE297" i="1"/>
  <c r="BE311" i="1"/>
  <c r="BE318" i="1"/>
  <c r="BE325" i="1"/>
  <c r="BE769" i="1"/>
  <c r="BE38" i="1"/>
  <c r="BE63" i="1"/>
  <c r="BE80" i="1"/>
  <c r="BE90" i="1"/>
  <c r="BE301" i="1"/>
  <c r="BE775" i="1"/>
  <c r="BE800" i="1"/>
  <c r="BE551" i="1"/>
  <c r="BE27" i="1"/>
  <c r="BE31" i="1"/>
  <c r="BE43" i="1"/>
  <c r="BE82" i="1"/>
  <c r="BE429" i="1"/>
  <c r="BE115" i="1"/>
  <c r="BE139" i="1"/>
  <c r="BE163" i="1"/>
  <c r="BE187" i="1"/>
  <c r="BE215" i="1"/>
  <c r="BE243" i="1"/>
  <c r="BE280" i="1"/>
  <c r="BE326" i="1"/>
  <c r="BE473" i="1"/>
  <c r="BE461" i="1"/>
  <c r="BE580" i="1"/>
  <c r="BE629" i="1"/>
  <c r="BE640" i="1"/>
  <c r="BE732" i="1"/>
  <c r="BE745" i="1"/>
  <c r="BE790" i="1"/>
  <c r="BE885" i="1"/>
  <c r="BE116" i="1"/>
  <c r="BE140" i="1"/>
  <c r="BE164" i="1"/>
  <c r="BE188" i="1"/>
  <c r="BE216" i="1"/>
  <c r="BE236" i="1"/>
  <c r="BE260" i="1"/>
  <c r="BE277" i="1"/>
  <c r="BE474" i="1"/>
  <c r="BE455" i="1"/>
  <c r="BE573" i="1"/>
  <c r="BE639" i="1"/>
  <c r="BE698" i="1"/>
  <c r="BE721" i="1"/>
  <c r="BE791" i="1"/>
  <c r="BE829" i="1"/>
  <c r="BE893" i="1"/>
  <c r="BE402" i="1"/>
  <c r="BE109" i="1"/>
  <c r="BE129" i="1"/>
  <c r="BE153" i="1"/>
  <c r="BE177" i="1"/>
  <c r="BE197" i="1"/>
  <c r="BE229" i="1"/>
  <c r="BE253" i="1"/>
  <c r="BE267" i="1"/>
  <c r="BE379" i="1"/>
  <c r="BE491" i="1"/>
  <c r="BE557" i="1"/>
  <c r="BE590" i="1"/>
  <c r="BE628" i="1"/>
  <c r="BE740" i="1"/>
  <c r="BE730" i="1"/>
  <c r="BE826" i="1"/>
  <c r="BE894" i="1"/>
  <c r="BE420" i="1"/>
  <c r="BE422" i="1"/>
  <c r="BE126" i="1"/>
  <c r="BE146" i="1"/>
  <c r="BE170" i="1"/>
  <c r="BE194" i="1"/>
  <c r="BE230" i="1"/>
  <c r="BE254" i="1"/>
  <c r="BE264" i="1"/>
  <c r="BE446" i="1"/>
  <c r="BE480" i="1"/>
  <c r="BE459" i="1"/>
  <c r="BE579" i="1"/>
  <c r="BE635" i="1"/>
  <c r="BE700" i="1"/>
  <c r="BE739" i="1"/>
  <c r="BE788" i="1"/>
  <c r="BE766" i="1"/>
  <c r="BE850" i="1"/>
  <c r="BE387" i="1"/>
  <c r="BE392" i="1"/>
  <c r="BE397" i="1"/>
  <c r="BE444" i="1"/>
  <c r="BE779" i="1"/>
  <c r="BE619" i="1"/>
  <c r="BE645" i="1"/>
  <c r="BE666" i="1"/>
  <c r="BE849" i="1"/>
  <c r="BE649" i="1"/>
  <c r="BE678" i="1"/>
  <c r="BE440" i="1"/>
  <c r="BE626" i="1"/>
  <c r="BE291" i="1"/>
  <c r="BE309" i="1"/>
  <c r="BE319" i="1"/>
  <c r="BE330" i="1"/>
  <c r="BE784" i="1"/>
  <c r="BE67" i="1"/>
  <c r="BE86" i="1"/>
  <c r="BE56" i="1"/>
  <c r="BE776" i="1"/>
  <c r="BE795" i="1"/>
  <c r="BE26" i="1"/>
  <c r="BE32" i="1"/>
  <c r="BE48" i="1"/>
  <c r="BE42" i="1"/>
  <c r="BE296" i="1"/>
  <c r="BE310" i="1"/>
  <c r="BE322" i="1"/>
  <c r="BE331" i="1"/>
  <c r="BE768" i="1"/>
  <c r="BE23" i="1"/>
  <c r="BE55" i="1"/>
  <c r="BE76" i="1"/>
  <c r="BE287" i="1"/>
  <c r="BE302" i="1"/>
  <c r="BE796" i="1"/>
  <c r="BE36" i="1"/>
  <c r="BE61" i="1"/>
  <c r="BE92" i="1"/>
  <c r="BE502" i="1"/>
  <c r="BE534" i="1"/>
  <c r="BE60" i="1"/>
  <c r="BE509" i="1"/>
  <c r="BE513" i="1"/>
  <c r="BE517" i="1"/>
  <c r="BE521" i="1"/>
  <c r="BE525" i="1"/>
  <c r="BE530" i="1"/>
  <c r="BE433" i="1"/>
  <c r="BE507" i="1"/>
  <c r="BE535" i="1"/>
  <c r="BE93" i="1"/>
  <c r="BE532" i="1"/>
  <c r="BE852" i="1"/>
  <c r="BE870" i="1"/>
  <c r="BE817" i="1"/>
  <c r="BE811" i="1"/>
  <c r="BE860" i="1"/>
  <c r="BE899" i="1"/>
  <c r="U76" i="6" s="1"/>
  <c r="U118" i="6" s="1"/>
  <c r="L141" i="13" s="1"/>
  <c r="BE546" i="1"/>
  <c r="BE812" i="1"/>
  <c r="BE874" i="1"/>
  <c r="BE878" i="1"/>
  <c r="BE864" i="1"/>
  <c r="BE25" i="1"/>
  <c r="BE119" i="1"/>
  <c r="BE147" i="1"/>
  <c r="BE167" i="1"/>
  <c r="BE191" i="1"/>
  <c r="BE227" i="1"/>
  <c r="BE247" i="1"/>
  <c r="BE376" i="1"/>
  <c r="BE375" i="1"/>
  <c r="BE481" i="1"/>
  <c r="BE411" i="1"/>
  <c r="BE588" i="1"/>
  <c r="BE637" i="1"/>
  <c r="BE660" i="1"/>
  <c r="BE720" i="1"/>
  <c r="BE787" i="1"/>
  <c r="BE824" i="1"/>
  <c r="BE382" i="1"/>
  <c r="BE120" i="1"/>
  <c r="BE144" i="1"/>
  <c r="BE172" i="1"/>
  <c r="BE192" i="1"/>
  <c r="BE220" i="1"/>
  <c r="BE244" i="1"/>
  <c r="BE378" i="1"/>
  <c r="BE377" i="1"/>
  <c r="BE486" i="1"/>
  <c r="BE556" i="1"/>
  <c r="BE581" i="1"/>
  <c r="BE696" i="1"/>
  <c r="BE702" i="1"/>
  <c r="BE725" i="1"/>
  <c r="BE785" i="1"/>
  <c r="BE833" i="1"/>
  <c r="BE398" i="1"/>
  <c r="BE415" i="1"/>
  <c r="BE113" i="1"/>
  <c r="BE133" i="1"/>
  <c r="BE161" i="1"/>
  <c r="BE181" i="1"/>
  <c r="BE209" i="1"/>
  <c r="BE237" i="1"/>
  <c r="BE257" i="1"/>
  <c r="BE271" i="1"/>
  <c r="BE460" i="1"/>
  <c r="BE499" i="1"/>
  <c r="BE566" i="1"/>
  <c r="BE561" i="1"/>
  <c r="BE636" i="1"/>
  <c r="BE734" i="1"/>
  <c r="BE778" i="1"/>
  <c r="BE830" i="1"/>
  <c r="BE381" i="1"/>
  <c r="BE424" i="1"/>
  <c r="BE110" i="1"/>
  <c r="BE130" i="1"/>
  <c r="BE154" i="1"/>
  <c r="BE174" i="1"/>
  <c r="BE210" i="1"/>
  <c r="BE238" i="1"/>
  <c r="BE258" i="1"/>
  <c r="BE268" i="1"/>
  <c r="BE462" i="1"/>
  <c r="BE484" i="1"/>
  <c r="BE467" i="1"/>
  <c r="BE587" i="1"/>
  <c r="BE655" i="1"/>
  <c r="BE704" i="1"/>
  <c r="BE727" i="1"/>
  <c r="BE804" i="1"/>
  <c r="BE786" i="1"/>
  <c r="BE891" i="1"/>
  <c r="BE388" i="1"/>
  <c r="BE393" i="1"/>
  <c r="BE416" i="1"/>
  <c r="BE652" i="1"/>
  <c r="BE783" i="1"/>
  <c r="BE623" i="1"/>
  <c r="BE662" i="1"/>
  <c r="BE683" i="1"/>
  <c r="BE438" i="1"/>
  <c r="BE650" i="1"/>
  <c r="BE680" i="1"/>
  <c r="BE618" i="1"/>
  <c r="BE644" i="1"/>
  <c r="BE295" i="1"/>
  <c r="BE313" i="1"/>
  <c r="BE321" i="1"/>
  <c r="BE332" i="1"/>
  <c r="BE50" i="1"/>
  <c r="BE68" i="1"/>
  <c r="BE87" i="1"/>
  <c r="BE303" i="1"/>
  <c r="BE777" i="1"/>
  <c r="BE559" i="1"/>
  <c r="BE28" i="1"/>
  <c r="BE19" i="1"/>
  <c r="BE66" i="1"/>
  <c r="BE58" i="1"/>
  <c r="BE298" i="1"/>
  <c r="BE312" i="1"/>
  <c r="BE324" i="1"/>
  <c r="BE333" i="1"/>
  <c r="BE770" i="1"/>
  <c r="BE33" i="1"/>
  <c r="BE64" i="1"/>
  <c r="BE78" i="1"/>
  <c r="BE288" i="1"/>
  <c r="BE304" i="1"/>
  <c r="BE797" i="1"/>
  <c r="BE44" i="1"/>
  <c r="BE70" i="1"/>
  <c r="BE41" i="1"/>
  <c r="BE504" i="1"/>
  <c r="BE536" i="1"/>
  <c r="BE62" i="1"/>
  <c r="BE510" i="1"/>
  <c r="BE514" i="1"/>
  <c r="BE518" i="1"/>
  <c r="BE522" i="1"/>
  <c r="BE526" i="1"/>
  <c r="BE49" i="1"/>
  <c r="BE434" i="1"/>
  <c r="BE501" i="1"/>
  <c r="BE52" i="1"/>
  <c r="BE435" i="1"/>
  <c r="BE549" i="1"/>
  <c r="BE851" i="1"/>
  <c r="BE897" i="1"/>
  <c r="U73" i="6" s="1"/>
  <c r="U115" i="6" s="1"/>
  <c r="L138" i="13" s="1"/>
  <c r="BE818" i="1"/>
  <c r="BE815" i="1"/>
  <c r="BE866" i="1"/>
  <c r="BE903" i="1"/>
  <c r="U80" i="6" s="1"/>
  <c r="U122" i="6" s="1"/>
  <c r="L145" i="13" s="1"/>
  <c r="BE554" i="1"/>
  <c r="BE868" i="1"/>
  <c r="BE875" i="1"/>
  <c r="BE879" i="1"/>
  <c r="BE863" i="1"/>
  <c r="BE21" i="1"/>
  <c r="BE131" i="1"/>
  <c r="BE151" i="1"/>
  <c r="BE171" i="1"/>
  <c r="BE207" i="1"/>
  <c r="BE231" i="1"/>
  <c r="BE251" i="1"/>
  <c r="BE265" i="1"/>
  <c r="BE448" i="1"/>
  <c r="BE493" i="1"/>
  <c r="BE562" i="1"/>
  <c r="BE537" i="1"/>
  <c r="BE657" i="1"/>
  <c r="BE701" i="1"/>
  <c r="BE724" i="1"/>
  <c r="BE805" i="1"/>
  <c r="BE832" i="1"/>
  <c r="BE384" i="1"/>
  <c r="BE128" i="1"/>
  <c r="BE156" i="1"/>
  <c r="BE176" i="1"/>
  <c r="BE196" i="1"/>
  <c r="BE228" i="1"/>
  <c r="BE248" i="1"/>
  <c r="BE262" i="1"/>
  <c r="BE458" i="1"/>
  <c r="BE490" i="1"/>
  <c r="BE564" i="1"/>
  <c r="BE589" i="1"/>
  <c r="BE634" i="1"/>
  <c r="BE719" i="1"/>
  <c r="BE742" i="1"/>
  <c r="BE822" i="1"/>
  <c r="BE882" i="1"/>
  <c r="BE400" i="1"/>
  <c r="BE417" i="1"/>
  <c r="BE117" i="1"/>
  <c r="BE141" i="1"/>
  <c r="BE165" i="1"/>
  <c r="BE185" i="1"/>
  <c r="BE221" i="1"/>
  <c r="BE241" i="1"/>
  <c r="BE372" i="1"/>
  <c r="BE299" i="1"/>
  <c r="BE410" i="1"/>
  <c r="BE449" i="1"/>
  <c r="BE582" i="1"/>
  <c r="BE687" i="1"/>
  <c r="BE656" i="1"/>
  <c r="BE722" i="1"/>
  <c r="BE807" i="1"/>
  <c r="BE883" i="1"/>
  <c r="BE413" i="1"/>
  <c r="BE425" i="1"/>
  <c r="BE114" i="1"/>
  <c r="BE138" i="1"/>
  <c r="BE158" i="1"/>
  <c r="BE178" i="1"/>
  <c r="BE222" i="1"/>
  <c r="BE242" i="1"/>
  <c r="BE279" i="1"/>
  <c r="BE373" i="1"/>
  <c r="BE470" i="1"/>
  <c r="BE492" i="1"/>
  <c r="BE560" i="1"/>
  <c r="BE591" i="1"/>
  <c r="BE630" i="1"/>
  <c r="BE731" i="1"/>
  <c r="BE744" i="1"/>
  <c r="BE808" i="1"/>
  <c r="BE827" i="1"/>
  <c r="BE895" i="1"/>
  <c r="BE389" i="1"/>
  <c r="BE395" i="1"/>
  <c r="BE418" i="1"/>
  <c r="BE679" i="1"/>
  <c r="BE442" i="1"/>
  <c r="BE625" i="1"/>
  <c r="BE663" i="1"/>
  <c r="BE686" i="1"/>
  <c r="BE437" i="1"/>
  <c r="BE651" i="1"/>
  <c r="BE836" i="1"/>
  <c r="BE620" i="1"/>
  <c r="BE646" i="1"/>
  <c r="BE305" i="1"/>
  <c r="BE316" i="1"/>
  <c r="BE323" i="1"/>
  <c r="BE771" i="1"/>
  <c r="BE53" i="1"/>
  <c r="BE72" i="1"/>
  <c r="BE34" i="1"/>
  <c r="BE336" i="1"/>
  <c r="BE798" i="1"/>
  <c r="BE22" i="1"/>
  <c r="BE29" i="1"/>
  <c r="BE37" i="1"/>
  <c r="BE89" i="1"/>
  <c r="BE88" i="1"/>
  <c r="BE306" i="1"/>
  <c r="BE315" i="1"/>
  <c r="BE327" i="1"/>
  <c r="BE334" i="1"/>
  <c r="BE772" i="1"/>
  <c r="BE35" i="1"/>
  <c r="BE65" i="1"/>
  <c r="BE285" i="1"/>
  <c r="BE289" i="1"/>
  <c r="BE799" i="1"/>
  <c r="BE792" i="1"/>
  <c r="BE51" i="1"/>
  <c r="BE71" i="1"/>
  <c r="BE39" i="1"/>
  <c r="BE506" i="1"/>
  <c r="BE558" i="1"/>
  <c r="BE431" i="1"/>
  <c r="BE511" i="1"/>
  <c r="BE515" i="1"/>
  <c r="BE519" i="1"/>
  <c r="BE523" i="1"/>
  <c r="BE527" i="1"/>
  <c r="BE69" i="1"/>
  <c r="BE503" i="1"/>
  <c r="BE529" i="1"/>
  <c r="BE73" i="1"/>
  <c r="BE500" i="1"/>
  <c r="BE813" i="1"/>
  <c r="BE859" i="1"/>
  <c r="BE901" i="1"/>
  <c r="U78" i="6" s="1"/>
  <c r="U120" i="6" s="1"/>
  <c r="L143" i="13" s="1"/>
  <c r="BE861" i="1"/>
  <c r="BE814" i="1"/>
  <c r="BE867" i="1"/>
  <c r="BE904" i="1"/>
  <c r="U81" i="6" s="1"/>
  <c r="U123" i="6" s="1"/>
  <c r="L146" i="13" s="1"/>
  <c r="BE550" i="1"/>
  <c r="BE872" i="1"/>
  <c r="BE876" i="1"/>
  <c r="BE880" i="1"/>
  <c r="BE865" i="1"/>
  <c r="BE111" i="1"/>
  <c r="BE135" i="1"/>
  <c r="BE155" i="1"/>
  <c r="BE179" i="1"/>
  <c r="BE211" i="1"/>
  <c r="BE235" i="1"/>
  <c r="BE259" i="1"/>
  <c r="BE269" i="1"/>
  <c r="BE456" i="1"/>
  <c r="BE453" i="1"/>
  <c r="BE572" i="1"/>
  <c r="BE555" i="1"/>
  <c r="BE632" i="1"/>
  <c r="BE718" i="1"/>
  <c r="BE728" i="1"/>
  <c r="BE821" i="1"/>
  <c r="BE888" i="1"/>
  <c r="BE108" i="1"/>
  <c r="BE136" i="1"/>
  <c r="BE160" i="1"/>
  <c r="BE180" i="1"/>
  <c r="BE212" i="1"/>
  <c r="BE232" i="1"/>
  <c r="BE252" i="1"/>
  <c r="BE270" i="1"/>
  <c r="BE466" i="1"/>
  <c r="BE494" i="1"/>
  <c r="BE569" i="1"/>
  <c r="BE631" i="1"/>
  <c r="BE642" i="1"/>
  <c r="BE737" i="1"/>
  <c r="BE746" i="1"/>
  <c r="BE780" i="1"/>
  <c r="BE889" i="1"/>
  <c r="BE401" i="1"/>
  <c r="BE441" i="1"/>
  <c r="BE125" i="1"/>
  <c r="BE145" i="1"/>
  <c r="BE169" i="1"/>
  <c r="BE193" i="1"/>
  <c r="BE225" i="1"/>
  <c r="BE245" i="1"/>
  <c r="BE263" i="1"/>
  <c r="BE371" i="1"/>
  <c r="BE475" i="1"/>
  <c r="BE465" i="1"/>
  <c r="BE586" i="1"/>
  <c r="BE633" i="1"/>
  <c r="BE703" i="1"/>
  <c r="BE726" i="1"/>
  <c r="BE789" i="1"/>
  <c r="BE890" i="1"/>
  <c r="BE421" i="1"/>
  <c r="BE426" i="1"/>
  <c r="BE122" i="1"/>
  <c r="BE142" i="1"/>
  <c r="BE162" i="1"/>
  <c r="BE190" i="1"/>
  <c r="BE226" i="1"/>
  <c r="BE246" i="1"/>
  <c r="BE374" i="1"/>
  <c r="BE419" i="1"/>
  <c r="BE412" i="1"/>
  <c r="BE451" i="1"/>
  <c r="BE571" i="1"/>
  <c r="BE563" i="1"/>
  <c r="BE658" i="1"/>
  <c r="BE735" i="1"/>
  <c r="BE782" i="1"/>
  <c r="BE820" i="1"/>
  <c r="BE831" i="1"/>
  <c r="BE385" i="1"/>
  <c r="BE391" i="1"/>
  <c r="BE396" i="1"/>
  <c r="BE439" i="1"/>
  <c r="BE842" i="1"/>
  <c r="BE617" i="1"/>
  <c r="BE627" i="1"/>
  <c r="BE665" i="1"/>
  <c r="BE848" i="1"/>
  <c r="BE647" i="1"/>
  <c r="BE661" i="1"/>
  <c r="BE767" i="1"/>
  <c r="BE622" i="1"/>
  <c r="BE781" i="1"/>
  <c r="BE307" i="1"/>
  <c r="BE317" i="1"/>
  <c r="BE328" i="1"/>
  <c r="BE773" i="1"/>
  <c r="BE54" i="1"/>
  <c r="BE84" i="1"/>
  <c r="BE45" i="1"/>
  <c r="BE774" i="1"/>
  <c r="BE793" i="1"/>
  <c r="BE24" i="1"/>
  <c r="BE30" i="1"/>
  <c r="BE46" i="1"/>
  <c r="BE40" i="1"/>
  <c r="BE290" i="1"/>
  <c r="BE308" i="1"/>
  <c r="BE320" i="1"/>
  <c r="BE329" i="1"/>
  <c r="BE335" i="1"/>
  <c r="BE20" i="1"/>
  <c r="BE47" i="1"/>
  <c r="BE74" i="1"/>
  <c r="BE286" i="1"/>
  <c r="BE300" i="1"/>
  <c r="BE801" i="1"/>
  <c r="BE794" i="1"/>
  <c r="BE59" i="1"/>
  <c r="BE75" i="1"/>
  <c r="BE430" i="1"/>
  <c r="BE508" i="1"/>
  <c r="BE57" i="1"/>
  <c r="BE463" i="1"/>
  <c r="BE512" i="1"/>
  <c r="BE516" i="1"/>
  <c r="BE520" i="1"/>
  <c r="BE524" i="1"/>
  <c r="BE528" i="1"/>
  <c r="BE432" i="1"/>
  <c r="BE505" i="1"/>
  <c r="BE533" i="1"/>
  <c r="BE91" i="1"/>
  <c r="BE531" i="1"/>
  <c r="BE810" i="1"/>
  <c r="BE871" i="1"/>
  <c r="BE902" i="1"/>
  <c r="U79" i="6" s="1"/>
  <c r="U121" i="6" s="1"/>
  <c r="L144" i="13" s="1"/>
  <c r="BE548" i="1"/>
  <c r="BE858" i="1"/>
  <c r="BE869" i="1"/>
  <c r="BE900" i="1"/>
  <c r="U77" i="6" s="1"/>
  <c r="U119" i="6" s="1"/>
  <c r="L142" i="13" s="1"/>
  <c r="BE816" i="1"/>
  <c r="BE873" i="1"/>
  <c r="BE877" i="1"/>
  <c r="BE881" i="1"/>
  <c r="BE9" i="1"/>
  <c r="BE10" i="1"/>
  <c r="BF1" i="1"/>
  <c r="T57" i="6"/>
  <c r="T99" i="6" s="1"/>
  <c r="K122" i="13" s="1"/>
  <c r="T53" i="6"/>
  <c r="T95" i="6" s="1"/>
  <c r="K118" i="13" s="1"/>
  <c r="T54" i="6"/>
  <c r="T96" i="6" s="1"/>
  <c r="K119" i="13" s="1"/>
  <c r="T50" i="6"/>
  <c r="T92" i="6" s="1"/>
  <c r="K115" i="13" s="1"/>
  <c r="T56" i="6"/>
  <c r="T98" i="6" s="1"/>
  <c r="K121" i="13" s="1"/>
  <c r="T51" i="6"/>
  <c r="T93" i="6" s="1"/>
  <c r="K116" i="13" s="1"/>
  <c r="T63" i="6"/>
  <c r="T105" i="6" s="1"/>
  <c r="K128" i="13" s="1"/>
  <c r="T60" i="6"/>
  <c r="T102" i="6" s="1"/>
  <c r="K125" i="13" s="1"/>
  <c r="W41" i="6"/>
  <c r="V14" i="6"/>
  <c r="U42" i="6"/>
  <c r="B48" i="13"/>
  <c r="P50" i="10"/>
  <c r="C16" i="17"/>
  <c r="C50" i="17" s="1"/>
  <c r="F28" i="9"/>
  <c r="Q13" i="37"/>
  <c r="W13" i="37"/>
  <c r="R13" i="37"/>
  <c r="AA13" i="37"/>
  <c r="T13" i="37"/>
  <c r="S13" i="37"/>
  <c r="Z13" i="37" s="1"/>
  <c r="L14" i="13"/>
  <c r="L48" i="13" s="1"/>
  <c r="V18" i="6"/>
  <c r="V11" i="6"/>
  <c r="V17" i="6"/>
  <c r="V23" i="6"/>
  <c r="V12" i="6"/>
  <c r="V21" i="6"/>
  <c r="V9" i="6"/>
  <c r="V10" i="6"/>
  <c r="K113" i="13"/>
  <c r="V8" i="6"/>
  <c r="V16" i="6"/>
  <c r="V26" i="6"/>
  <c r="V20" i="6"/>
  <c r="V13" i="6"/>
  <c r="V15" i="6"/>
  <c r="AJ9" i="1"/>
  <c r="W40" i="6"/>
  <c r="W33" i="6"/>
  <c r="W36" i="6"/>
  <c r="W31" i="6"/>
  <c r="W38" i="6"/>
  <c r="W37" i="6"/>
  <c r="AJ10" i="1"/>
  <c r="W39" i="6"/>
  <c r="W14" i="6"/>
  <c r="W34" i="6"/>
  <c r="V24" i="6"/>
  <c r="V19" i="6"/>
  <c r="BF712" i="1" l="1"/>
  <c r="BF17" i="1"/>
  <c r="BF18" i="1"/>
  <c r="BF15" i="1"/>
  <c r="BF16" i="1"/>
  <c r="BF763" i="1"/>
  <c r="BF755" i="1"/>
  <c r="BF751" i="1"/>
  <c r="BF710" i="1"/>
  <c r="BF694" i="1"/>
  <c r="BF612" i="1"/>
  <c r="BF691" i="1"/>
  <c r="BF615" i="1"/>
  <c r="BF607" i="1"/>
  <c r="BF577" i="1"/>
  <c r="BF568" i="1"/>
  <c r="BF468" i="1"/>
  <c r="BF483" i="1"/>
  <c r="BF370" i="1"/>
  <c r="BF281" i="1"/>
  <c r="BF343" i="1"/>
  <c r="BF206" i="1"/>
  <c r="BF202" i="1"/>
  <c r="BF198" i="1"/>
  <c r="BF148" i="1"/>
  <c r="BF104" i="1"/>
  <c r="BF83" i="1"/>
  <c r="BF77" i="1"/>
  <c r="BF341" i="1"/>
  <c r="BF405" i="1"/>
  <c r="BF673" i="1"/>
  <c r="BF762" i="1"/>
  <c r="BF834" i="1"/>
  <c r="BF668" i="1"/>
  <c r="BF840" i="1"/>
  <c r="BF293" i="1"/>
  <c r="BF292" i="1"/>
  <c r="BF543" i="1"/>
  <c r="BF765" i="1"/>
  <c r="BF754" i="1"/>
  <c r="BF747" i="1"/>
  <c r="BF708" i="1"/>
  <c r="BF693" i="1"/>
  <c r="BF610" i="1"/>
  <c r="BF690" i="1"/>
  <c r="BF613" i="1"/>
  <c r="BF604" i="1"/>
  <c r="BF576" i="1"/>
  <c r="BF567" i="1"/>
  <c r="BF495" i="1"/>
  <c r="BF482" i="1"/>
  <c r="BF368" i="1"/>
  <c r="BF274" i="1"/>
  <c r="BF276" i="1"/>
  <c r="BF205" i="1"/>
  <c r="BF201" i="1"/>
  <c r="BF183" i="1"/>
  <c r="BF107" i="1"/>
  <c r="BF103" i="1"/>
  <c r="BF853" i="1"/>
  <c r="BF85" i="1"/>
  <c r="BF339" i="1"/>
  <c r="BF408" i="1"/>
  <c r="BF688" i="1"/>
  <c r="BF672" i="1"/>
  <c r="BF845" i="1"/>
  <c r="BF670" i="1"/>
  <c r="BF856" i="1"/>
  <c r="BF337" i="1"/>
  <c r="BF294" i="1"/>
  <c r="BF896" i="1"/>
  <c r="V71" i="6" s="1"/>
  <c r="V113" i="6" s="1"/>
  <c r="M136" i="13" s="1"/>
  <c r="BF757" i="1"/>
  <c r="BF753" i="1"/>
  <c r="BF716" i="1"/>
  <c r="BF706" i="1"/>
  <c r="BF692" i="1"/>
  <c r="BF608" i="1"/>
  <c r="BF689" i="1"/>
  <c r="BF611" i="1"/>
  <c r="BF597" i="1"/>
  <c r="BF575" i="1"/>
  <c r="BF540" i="1"/>
  <c r="BF489" i="1"/>
  <c r="BF479" i="1"/>
  <c r="BF366" i="1"/>
  <c r="BF369" i="1"/>
  <c r="BF272" i="1"/>
  <c r="BF204" i="1"/>
  <c r="BF200" i="1"/>
  <c r="BF182" i="1"/>
  <c r="BF106" i="1"/>
  <c r="BF102" i="1"/>
  <c r="BF362" i="1"/>
  <c r="BF406" i="1"/>
  <c r="BF340" i="1"/>
  <c r="BF81" i="1"/>
  <c r="BF667" i="1"/>
  <c r="BF676" i="1"/>
  <c r="BF846" i="1"/>
  <c r="BF675" i="1"/>
  <c r="BF855" i="1"/>
  <c r="BF12" i="1"/>
  <c r="BF14" i="1"/>
  <c r="BF803" i="1"/>
  <c r="BF756" i="1"/>
  <c r="BF752" i="1"/>
  <c r="BF715" i="1"/>
  <c r="BF705" i="1"/>
  <c r="BF614" i="1"/>
  <c r="BF598" i="1"/>
  <c r="BF677" i="1"/>
  <c r="BF609" i="1"/>
  <c r="BF578" i="1"/>
  <c r="BF574" i="1"/>
  <c r="BF538" i="1"/>
  <c r="BF485" i="1"/>
  <c r="BF477" i="1"/>
  <c r="BF342" i="1"/>
  <c r="BF363" i="1"/>
  <c r="BF282" i="1"/>
  <c r="BF203" i="1"/>
  <c r="BF199" i="1"/>
  <c r="BF149" i="1"/>
  <c r="BF105" i="1"/>
  <c r="BF101" i="1"/>
  <c r="BF407" i="1"/>
  <c r="BF79" i="1"/>
  <c r="BF404" i="1"/>
  <c r="BF674" i="1"/>
  <c r="BF669" i="1"/>
  <c r="BF671" i="1"/>
  <c r="BF854" i="1"/>
  <c r="BF837" i="1"/>
  <c r="BF11" i="1"/>
  <c r="BF13" i="1"/>
  <c r="BF539" i="1"/>
  <c r="BF898" i="1"/>
  <c r="V74" i="6" s="1"/>
  <c r="V116" i="6" s="1"/>
  <c r="M139" i="13" s="1"/>
  <c r="BF759" i="1"/>
  <c r="BF748" i="1"/>
  <c r="BF709" i="1"/>
  <c r="BF605" i="1"/>
  <c r="BF594" i="1"/>
  <c r="BF593" i="1"/>
  <c r="BF488" i="1"/>
  <c r="BF344" i="1"/>
  <c r="BF349" i="1"/>
  <c r="BF219" i="1"/>
  <c r="BF123" i="1"/>
  <c r="BF97" i="1"/>
  <c r="BF352" i="1"/>
  <c r="BF356" i="1"/>
  <c r="BF360" i="1"/>
  <c r="BF764" i="1"/>
  <c r="BF847" i="1"/>
  <c r="BF471" i="1"/>
  <c r="BF857" i="1"/>
  <c r="BF758" i="1"/>
  <c r="BF714" i="1"/>
  <c r="BF707" i="1"/>
  <c r="BF603" i="1"/>
  <c r="BF602" i="1"/>
  <c r="BF542" i="1"/>
  <c r="BF364" i="1"/>
  <c r="BF273" i="1"/>
  <c r="BF347" i="1"/>
  <c r="BF218" i="1"/>
  <c r="BF100" i="1"/>
  <c r="BF96" i="1"/>
  <c r="BF354" i="1"/>
  <c r="BF357" i="1"/>
  <c r="BF361" i="1"/>
  <c r="BF835" i="1"/>
  <c r="BF838" i="1"/>
  <c r="BF472" i="1"/>
  <c r="BF761" i="1"/>
  <c r="BF750" i="1"/>
  <c r="BF713" i="1"/>
  <c r="BF599" i="1"/>
  <c r="BF601" i="1"/>
  <c r="BF600" i="1"/>
  <c r="BF544" i="1"/>
  <c r="BF348" i="1"/>
  <c r="BF367" i="1"/>
  <c r="BF345" i="1"/>
  <c r="BF217" i="1"/>
  <c r="BF99" i="1"/>
  <c r="BF95" i="1"/>
  <c r="BF338" i="1"/>
  <c r="BF358" i="1"/>
  <c r="BF351" i="1"/>
  <c r="BF843" i="1"/>
  <c r="BF841" i="1"/>
  <c r="BF541" i="1"/>
  <c r="BF760" i="1"/>
  <c r="BF749" i="1"/>
  <c r="BF711" i="1"/>
  <c r="BF606" i="1"/>
  <c r="BF596" i="1"/>
  <c r="BF595" i="1"/>
  <c r="BF498" i="1"/>
  <c r="BF346" i="1"/>
  <c r="BF365" i="1"/>
  <c r="BF275" i="1"/>
  <c r="BF124" i="1"/>
  <c r="BF98" i="1"/>
  <c r="BF350" i="1"/>
  <c r="BF355" i="1"/>
  <c r="BF359" i="1"/>
  <c r="BF353" i="1"/>
  <c r="BF844" i="1"/>
  <c r="BF469" i="1"/>
  <c r="BF545" i="1"/>
  <c r="BF891" i="1"/>
  <c r="BF880" i="1"/>
  <c r="BF879" i="1"/>
  <c r="BF885" i="1"/>
  <c r="BF875" i="1"/>
  <c r="BF862" i="1"/>
  <c r="BF830" i="1"/>
  <c r="BF826" i="1"/>
  <c r="BF820" i="1"/>
  <c r="BF790" i="1"/>
  <c r="BF808" i="1"/>
  <c r="BF804" i="1"/>
  <c r="BF783" i="1"/>
  <c r="BF813" i="1"/>
  <c r="BF743" i="1"/>
  <c r="BF739" i="1"/>
  <c r="BF735" i="1"/>
  <c r="BF731" i="1"/>
  <c r="BF726" i="1"/>
  <c r="BF722" i="1"/>
  <c r="BF718" i="1"/>
  <c r="BF702" i="1"/>
  <c r="BF698" i="1"/>
  <c r="BF642" i="1"/>
  <c r="BF634" i="1"/>
  <c r="BF626" i="1"/>
  <c r="BF618" i="1"/>
  <c r="BF641" i="1"/>
  <c r="BF633" i="1"/>
  <c r="BF625" i="1"/>
  <c r="BF617" i="1"/>
  <c r="BF587" i="1"/>
  <c r="BF583" i="1"/>
  <c r="BF579" i="1"/>
  <c r="BF570" i="1"/>
  <c r="BF500" i="1"/>
  <c r="BF464" i="1"/>
  <c r="BF428" i="1"/>
  <c r="BF494" i="1"/>
  <c r="BF490" i="1"/>
  <c r="BF481" i="1"/>
  <c r="BF475" i="1"/>
  <c r="BF465" i="1"/>
  <c r="BF378" i="1"/>
  <c r="BF284" i="1"/>
  <c r="BF270" i="1"/>
  <c r="BF266" i="1"/>
  <c r="BF262" i="1"/>
  <c r="BF379" i="1"/>
  <c r="BF371" i="1"/>
  <c r="BF258" i="1"/>
  <c r="BF254" i="1"/>
  <c r="BF250" i="1"/>
  <c r="BF246" i="1"/>
  <c r="BF242" i="1"/>
  <c r="BF238" i="1"/>
  <c r="BF234" i="1"/>
  <c r="BF230" i="1"/>
  <c r="BF226" i="1"/>
  <c r="BF222" i="1"/>
  <c r="BF215" i="1"/>
  <c r="BF211" i="1"/>
  <c r="BF207" i="1"/>
  <c r="BF194" i="1"/>
  <c r="BF190" i="1"/>
  <c r="BF186" i="1"/>
  <c r="BF180" i="1"/>
  <c r="BF175" i="1"/>
  <c r="BF171" i="1"/>
  <c r="BF167" i="1"/>
  <c r="BF163" i="1"/>
  <c r="BF159" i="1"/>
  <c r="BF155" i="1"/>
  <c r="BF151" i="1"/>
  <c r="BF145" i="1"/>
  <c r="BF141" i="1"/>
  <c r="BF137" i="1"/>
  <c r="BF133" i="1"/>
  <c r="BF129" i="1"/>
  <c r="BF125" i="1"/>
  <c r="BF119" i="1"/>
  <c r="BF115" i="1"/>
  <c r="BF111" i="1"/>
  <c r="BF177" i="1"/>
  <c r="BF70" i="1"/>
  <c r="BF59" i="1"/>
  <c r="BF34" i="1"/>
  <c r="BF289" i="1"/>
  <c r="BF514" i="1"/>
  <c r="BF550" i="1"/>
  <c r="BF792" i="1"/>
  <c r="BF387" i="1"/>
  <c r="BF391" i="1"/>
  <c r="BF395" i="1"/>
  <c r="BF416" i="1"/>
  <c r="BF64" i="1"/>
  <c r="BF53" i="1"/>
  <c r="BF39" i="1"/>
  <c r="BF288" i="1"/>
  <c r="BF511" i="1"/>
  <c r="BF527" i="1"/>
  <c r="BF794" i="1"/>
  <c r="BF409" i="1"/>
  <c r="BF50" i="1"/>
  <c r="BF82" i="1"/>
  <c r="BF71" i="1"/>
  <c r="BF44" i="1"/>
  <c r="BF520" i="1"/>
  <c r="BF398" i="1"/>
  <c r="BF402" i="1"/>
  <c r="BF52" i="1"/>
  <c r="BF84" i="1"/>
  <c r="BF73" i="1"/>
  <c r="BF41" i="1"/>
  <c r="BF509" i="1"/>
  <c r="BF525" i="1"/>
  <c r="BF902" i="1"/>
  <c r="V79" i="6" s="1"/>
  <c r="V121" i="6" s="1"/>
  <c r="M144" i="13" s="1"/>
  <c r="BF421" i="1"/>
  <c r="BF654" i="1"/>
  <c r="BF658" i="1"/>
  <c r="BF683" i="1"/>
  <c r="BF895" i="1"/>
  <c r="BF652" i="1"/>
  <c r="BF842" i="1"/>
  <c r="BF647" i="1"/>
  <c r="BF685" i="1"/>
  <c r="BF424" i="1"/>
  <c r="BF653" i="1"/>
  <c r="BF839" i="1"/>
  <c r="BF772" i="1"/>
  <c r="BF777" i="1"/>
  <c r="BF852" i="1"/>
  <c r="BF791" i="1"/>
  <c r="BF305" i="1"/>
  <c r="BF313" i="1"/>
  <c r="BF304" i="1"/>
  <c r="BF321" i="1"/>
  <c r="BF330" i="1"/>
  <c r="BF797" i="1"/>
  <c r="BF561" i="1"/>
  <c r="BF565" i="1"/>
  <c r="BF782" i="1"/>
  <c r="BF769" i="1"/>
  <c r="BF800" i="1"/>
  <c r="BF24" i="1"/>
  <c r="BF29" i="1"/>
  <c r="BF21" i="1"/>
  <c r="BF298" i="1"/>
  <c r="BF312" i="1"/>
  <c r="BF320" i="1"/>
  <c r="BF327" i="1"/>
  <c r="BF334" i="1"/>
  <c r="BF25" i="1"/>
  <c r="BF448" i="1"/>
  <c r="BF456" i="1"/>
  <c r="BF552" i="1"/>
  <c r="BF508" i="1"/>
  <c r="BF445" i="1"/>
  <c r="BF453" i="1"/>
  <c r="BF461" i="1"/>
  <c r="BF435" i="1"/>
  <c r="BF533" i="1"/>
  <c r="BF530" i="1"/>
  <c r="BF816" i="1"/>
  <c r="BF870" i="1"/>
  <c r="BF861" i="1"/>
  <c r="BF904" i="1"/>
  <c r="V81" i="6" s="1"/>
  <c r="V123" i="6" s="1"/>
  <c r="M146" i="13" s="1"/>
  <c r="BF864" i="1"/>
  <c r="BF899" i="1"/>
  <c r="V76" i="6" s="1"/>
  <c r="V118" i="6" s="1"/>
  <c r="M141" i="13" s="1"/>
  <c r="BF858" i="1"/>
  <c r="BF894" i="1"/>
  <c r="BF890" i="1"/>
  <c r="BF878" i="1"/>
  <c r="BF877" i="1"/>
  <c r="BF884" i="1"/>
  <c r="BF873" i="1"/>
  <c r="BF859" i="1"/>
  <c r="BF829" i="1"/>
  <c r="BF825" i="1"/>
  <c r="BF819" i="1"/>
  <c r="BF786" i="1"/>
  <c r="BF807" i="1"/>
  <c r="BF812" i="1"/>
  <c r="BF823" i="1"/>
  <c r="BF746" i="1"/>
  <c r="BF742" i="1"/>
  <c r="BF738" i="1"/>
  <c r="BF734" i="1"/>
  <c r="BF729" i="1"/>
  <c r="BF725" i="1"/>
  <c r="BF721" i="1"/>
  <c r="BF717" i="1"/>
  <c r="BF701" i="1"/>
  <c r="BF697" i="1"/>
  <c r="BF640" i="1"/>
  <c r="BF632" i="1"/>
  <c r="BF624" i="1"/>
  <c r="BF616" i="1"/>
  <c r="BF639" i="1"/>
  <c r="BF631" i="1"/>
  <c r="BF623" i="1"/>
  <c r="BF590" i="1"/>
  <c r="BF586" i="1"/>
  <c r="BF582" i="1"/>
  <c r="BF573" i="1"/>
  <c r="BF569" i="1"/>
  <c r="BF547" i="1"/>
  <c r="BF440" i="1"/>
  <c r="BF499" i="1"/>
  <c r="BF493" i="1"/>
  <c r="BF487" i="1"/>
  <c r="BF480" i="1"/>
  <c r="BF474" i="1"/>
  <c r="BF443" i="1"/>
  <c r="BF376" i="1"/>
  <c r="BF278" i="1"/>
  <c r="BF269" i="1"/>
  <c r="BF265" i="1"/>
  <c r="BF261" i="1"/>
  <c r="BF377" i="1"/>
  <c r="BF280" i="1"/>
  <c r="BF257" i="1"/>
  <c r="BF253" i="1"/>
  <c r="BF249" i="1"/>
  <c r="BF245" i="1"/>
  <c r="BF241" i="1"/>
  <c r="BF237" i="1"/>
  <c r="BF233" i="1"/>
  <c r="BF229" i="1"/>
  <c r="BF225" i="1"/>
  <c r="BF221" i="1"/>
  <c r="BF214" i="1"/>
  <c r="BF210" i="1"/>
  <c r="BF197" i="1"/>
  <c r="BF193" i="1"/>
  <c r="BF189" i="1"/>
  <c r="BF185" i="1"/>
  <c r="BF179" i="1"/>
  <c r="BF174" i="1"/>
  <c r="BF170" i="1"/>
  <c r="BF166" i="1"/>
  <c r="BF162" i="1"/>
  <c r="BF158" i="1"/>
  <c r="BF154" i="1"/>
  <c r="BF150" i="1"/>
  <c r="BF144" i="1"/>
  <c r="BF140" i="1"/>
  <c r="BF136" i="1"/>
  <c r="BF132" i="1"/>
  <c r="BF128" i="1"/>
  <c r="BF122" i="1"/>
  <c r="BF118" i="1"/>
  <c r="BF114" i="1"/>
  <c r="BF110" i="1"/>
  <c r="BF94" i="1"/>
  <c r="BF78" i="1"/>
  <c r="BF67" i="1"/>
  <c r="BF38" i="1"/>
  <c r="BF285" i="1"/>
  <c r="BF518" i="1"/>
  <c r="BF664" i="1"/>
  <c r="BF781" i="1"/>
  <c r="BF388" i="1"/>
  <c r="BF392" i="1"/>
  <c r="BF396" i="1"/>
  <c r="BF418" i="1"/>
  <c r="BF72" i="1"/>
  <c r="BF61" i="1"/>
  <c r="BF43" i="1"/>
  <c r="BF438" i="1"/>
  <c r="BF515" i="1"/>
  <c r="BF666" i="1"/>
  <c r="BF900" i="1"/>
  <c r="V77" i="6" s="1"/>
  <c r="V119" i="6" s="1"/>
  <c r="M142" i="13" s="1"/>
  <c r="BF410" i="1"/>
  <c r="BF58" i="1"/>
  <c r="BF90" i="1"/>
  <c r="BF87" i="1"/>
  <c r="BF48" i="1"/>
  <c r="BF524" i="1"/>
  <c r="BF399" i="1"/>
  <c r="BF403" i="1"/>
  <c r="BF60" i="1"/>
  <c r="BF92" i="1"/>
  <c r="BF89" i="1"/>
  <c r="BF45" i="1"/>
  <c r="BF513" i="1"/>
  <c r="BF662" i="1"/>
  <c r="BF381" i="1"/>
  <c r="BF420" i="1"/>
  <c r="BF655" i="1"/>
  <c r="BF659" i="1"/>
  <c r="BF687" i="1"/>
  <c r="BF425" i="1"/>
  <c r="BF644" i="1"/>
  <c r="BF766" i="1"/>
  <c r="BF648" i="1"/>
  <c r="BF686" i="1"/>
  <c r="BF426" i="1"/>
  <c r="BF643" i="1"/>
  <c r="BF780" i="1"/>
  <c r="BF774" i="1"/>
  <c r="BF799" i="1"/>
  <c r="BF785" i="1"/>
  <c r="BF291" i="1"/>
  <c r="BF307" i="1"/>
  <c r="BF299" i="1"/>
  <c r="BF316" i="1"/>
  <c r="BF323" i="1"/>
  <c r="BF332" i="1"/>
  <c r="BF802" i="1"/>
  <c r="BF562" i="1"/>
  <c r="BF566" i="1"/>
  <c r="BF319" i="1"/>
  <c r="BF771" i="1"/>
  <c r="BF795" i="1"/>
  <c r="BF26" i="1"/>
  <c r="BF30" i="1"/>
  <c r="BF767" i="1"/>
  <c r="BF306" i="1"/>
  <c r="BF301" i="1"/>
  <c r="BF314" i="1"/>
  <c r="BF329" i="1"/>
  <c r="BF784" i="1"/>
  <c r="BF19" i="1"/>
  <c r="BF450" i="1"/>
  <c r="BF458" i="1"/>
  <c r="BF502" i="1"/>
  <c r="BF555" i="1"/>
  <c r="BF447" i="1"/>
  <c r="BF455" i="1"/>
  <c r="BF501" i="1"/>
  <c r="BF503" i="1"/>
  <c r="BF534" i="1"/>
  <c r="BF532" i="1"/>
  <c r="BF817" i="1"/>
  <c r="BF557" i="1"/>
  <c r="BF868" i="1"/>
  <c r="BF537" i="1"/>
  <c r="BF865" i="1"/>
  <c r="BF551" i="1"/>
  <c r="BF869" i="1"/>
  <c r="BF893" i="1"/>
  <c r="BF889" i="1"/>
  <c r="BF876" i="1"/>
  <c r="BF887" i="1"/>
  <c r="BF883" i="1"/>
  <c r="BF874" i="1"/>
  <c r="BF832" i="1"/>
  <c r="BF828" i="1"/>
  <c r="BF824" i="1"/>
  <c r="BF815" i="1"/>
  <c r="BF810" i="1"/>
  <c r="BF806" i="1"/>
  <c r="BF811" i="1"/>
  <c r="BF822" i="1"/>
  <c r="BF745" i="1"/>
  <c r="BF741" i="1"/>
  <c r="BF737" i="1"/>
  <c r="BF733" i="1"/>
  <c r="BF728" i="1"/>
  <c r="BF724" i="1"/>
  <c r="BF720" i="1"/>
  <c r="BF704" i="1"/>
  <c r="BF700" i="1"/>
  <c r="BF696" i="1"/>
  <c r="BF638" i="1"/>
  <c r="BF630" i="1"/>
  <c r="BF622" i="1"/>
  <c r="BF592" i="1"/>
  <c r="BF637" i="1"/>
  <c r="BF629" i="1"/>
  <c r="BF621" i="1"/>
  <c r="BF589" i="1"/>
  <c r="BF585" i="1"/>
  <c r="BF581" i="1"/>
  <c r="BF572" i="1"/>
  <c r="BF531" i="1"/>
  <c r="BF529" i="1"/>
  <c r="BF439" i="1"/>
  <c r="BF497" i="1"/>
  <c r="BF492" i="1"/>
  <c r="BF486" i="1"/>
  <c r="BF478" i="1"/>
  <c r="BF473" i="1"/>
  <c r="BF441" i="1"/>
  <c r="BF374" i="1"/>
  <c r="BF277" i="1"/>
  <c r="BF268" i="1"/>
  <c r="BF264" i="1"/>
  <c r="BF260" i="1"/>
  <c r="BF375" i="1"/>
  <c r="BF279" i="1"/>
  <c r="BF256" i="1"/>
  <c r="BF252" i="1"/>
  <c r="BF248" i="1"/>
  <c r="BF244" i="1"/>
  <c r="BF240" i="1"/>
  <c r="BF236" i="1"/>
  <c r="BF232" i="1"/>
  <c r="BF228" i="1"/>
  <c r="BF224" i="1"/>
  <c r="BF220" i="1"/>
  <c r="BF213" i="1"/>
  <c r="BF209" i="1"/>
  <c r="BF196" i="1"/>
  <c r="BF192" i="1"/>
  <c r="BF188" i="1"/>
  <c r="BF184" i="1"/>
  <c r="BF178" i="1"/>
  <c r="BF173" i="1"/>
  <c r="BF169" i="1"/>
  <c r="BF165" i="1"/>
  <c r="BF161" i="1"/>
  <c r="BF157" i="1"/>
  <c r="BF153" i="1"/>
  <c r="BF147" i="1"/>
  <c r="BF143" i="1"/>
  <c r="BF139" i="1"/>
  <c r="BF135" i="1"/>
  <c r="BF131" i="1"/>
  <c r="BF127" i="1"/>
  <c r="BF121" i="1"/>
  <c r="BF117" i="1"/>
  <c r="BF113" i="1"/>
  <c r="BF109" i="1"/>
  <c r="BF54" i="1"/>
  <c r="BF86" i="1"/>
  <c r="BF75" i="1"/>
  <c r="BF42" i="1"/>
  <c r="BF442" i="1"/>
  <c r="BF522" i="1"/>
  <c r="BF680" i="1"/>
  <c r="BF385" i="1"/>
  <c r="BF389" i="1"/>
  <c r="BF393" i="1"/>
  <c r="BF397" i="1"/>
  <c r="BF419" i="1"/>
  <c r="BF80" i="1"/>
  <c r="BF69" i="1"/>
  <c r="BF47" i="1"/>
  <c r="BF463" i="1"/>
  <c r="BF519" i="1"/>
  <c r="BF682" i="1"/>
  <c r="BF382" i="1"/>
  <c r="BF411" i="1"/>
  <c r="BF66" i="1"/>
  <c r="BF55" i="1"/>
  <c r="BF36" i="1"/>
  <c r="BF512" i="1"/>
  <c r="BF528" i="1"/>
  <c r="BF400" i="1"/>
  <c r="BF415" i="1"/>
  <c r="BF68" i="1"/>
  <c r="BF57" i="1"/>
  <c r="BF33" i="1"/>
  <c r="BF49" i="1"/>
  <c r="BF517" i="1"/>
  <c r="BF678" i="1"/>
  <c r="BF383" i="1"/>
  <c r="BF436" i="1"/>
  <c r="BF656" i="1"/>
  <c r="BF660" i="1"/>
  <c r="BF851" i="1"/>
  <c r="BF427" i="1"/>
  <c r="BF646" i="1"/>
  <c r="BF779" i="1"/>
  <c r="BF649" i="1"/>
  <c r="BF848" i="1"/>
  <c r="BF422" i="1"/>
  <c r="BF645" i="1"/>
  <c r="BF768" i="1"/>
  <c r="BF775" i="1"/>
  <c r="BF801" i="1"/>
  <c r="BF787" i="1"/>
  <c r="BF295" i="1"/>
  <c r="BF309" i="1"/>
  <c r="BF300" i="1"/>
  <c r="BF317" i="1"/>
  <c r="BF325" i="1"/>
  <c r="BF335" i="1"/>
  <c r="BF546" i="1"/>
  <c r="BF563" i="1"/>
  <c r="BF20" i="1"/>
  <c r="BF326" i="1"/>
  <c r="BF773" i="1"/>
  <c r="BF559" i="1"/>
  <c r="BF27" i="1"/>
  <c r="BF31" i="1"/>
  <c r="BF290" i="1"/>
  <c r="BF308" i="1"/>
  <c r="BF303" i="1"/>
  <c r="BF322" i="1"/>
  <c r="BF331" i="1"/>
  <c r="BF548" i="1"/>
  <c r="BF429" i="1"/>
  <c r="BF452" i="1"/>
  <c r="BF460" i="1"/>
  <c r="BF504" i="1"/>
  <c r="BF93" i="1"/>
  <c r="BF449" i="1"/>
  <c r="BF457" i="1"/>
  <c r="BF431" i="1"/>
  <c r="BF505" i="1"/>
  <c r="BF535" i="1"/>
  <c r="BF553" i="1"/>
  <c r="BF863" i="1"/>
  <c r="BF549" i="1"/>
  <c r="BF901" i="1"/>
  <c r="V78" i="6" s="1"/>
  <c r="V120" i="6" s="1"/>
  <c r="M143" i="13" s="1"/>
  <c r="BF554" i="1"/>
  <c r="BF867" i="1"/>
  <c r="BF558" i="1"/>
  <c r="BF871" i="1"/>
  <c r="BF892" i="1"/>
  <c r="BF888" i="1"/>
  <c r="BF881" i="1"/>
  <c r="BF886" i="1"/>
  <c r="BF882" i="1"/>
  <c r="BF872" i="1"/>
  <c r="BF831" i="1"/>
  <c r="BF827" i="1"/>
  <c r="BF821" i="1"/>
  <c r="BF793" i="1"/>
  <c r="BF809" i="1"/>
  <c r="BF805" i="1"/>
  <c r="BF788" i="1"/>
  <c r="BF814" i="1"/>
  <c r="BF744" i="1"/>
  <c r="BF740" i="1"/>
  <c r="BF736" i="1"/>
  <c r="BF732" i="1"/>
  <c r="BF727" i="1"/>
  <c r="BF723" i="1"/>
  <c r="BF719" i="1"/>
  <c r="BF703" i="1"/>
  <c r="BF699" i="1"/>
  <c r="BF695" i="1"/>
  <c r="BF636" i="1"/>
  <c r="BF628" i="1"/>
  <c r="BF620" i="1"/>
  <c r="BF661" i="1"/>
  <c r="BF635" i="1"/>
  <c r="BF627" i="1"/>
  <c r="BF619" i="1"/>
  <c r="BF588" i="1"/>
  <c r="BF584" i="1"/>
  <c r="BF580" i="1"/>
  <c r="BF571" i="1"/>
  <c r="BF591" i="1"/>
  <c r="BF466" i="1"/>
  <c r="BF432" i="1"/>
  <c r="BF496" i="1"/>
  <c r="BF491" i="1"/>
  <c r="BF484" i="1"/>
  <c r="BF476" i="1"/>
  <c r="BF467" i="1"/>
  <c r="BF380" i="1"/>
  <c r="BF372" i="1"/>
  <c r="BF271" i="1"/>
  <c r="BF267" i="1"/>
  <c r="BF263" i="1"/>
  <c r="BF283" i="1"/>
  <c r="BF373" i="1"/>
  <c r="BF259" i="1"/>
  <c r="BF255" i="1"/>
  <c r="BF251" i="1"/>
  <c r="BF247" i="1"/>
  <c r="BF243" i="1"/>
  <c r="BF239" i="1"/>
  <c r="BF235" i="1"/>
  <c r="BF231" i="1"/>
  <c r="BF227" i="1"/>
  <c r="BF223" i="1"/>
  <c r="BF216" i="1"/>
  <c r="BF212" i="1"/>
  <c r="BF208" i="1"/>
  <c r="BF195" i="1"/>
  <c r="BF191" i="1"/>
  <c r="BF187" i="1"/>
  <c r="BF181" i="1"/>
  <c r="BF176" i="1"/>
  <c r="BF172" i="1"/>
  <c r="BF168" i="1"/>
  <c r="BF164" i="1"/>
  <c r="BF160" i="1"/>
  <c r="BF156" i="1"/>
  <c r="BF152" i="1"/>
  <c r="BF146" i="1"/>
  <c r="BF142" i="1"/>
  <c r="BF138" i="1"/>
  <c r="BF134" i="1"/>
  <c r="BF130" i="1"/>
  <c r="BF126" i="1"/>
  <c r="BF120" i="1"/>
  <c r="BF116" i="1"/>
  <c r="BF112" i="1"/>
  <c r="BF108" i="1"/>
  <c r="BF62" i="1"/>
  <c r="BF51" i="1"/>
  <c r="BF91" i="1"/>
  <c r="BF46" i="1"/>
  <c r="BF510" i="1"/>
  <c r="BF526" i="1"/>
  <c r="BF663" i="1"/>
  <c r="BF386" i="1"/>
  <c r="BF390" i="1"/>
  <c r="BF394" i="1"/>
  <c r="BF414" i="1"/>
  <c r="BF56" i="1"/>
  <c r="BF88" i="1"/>
  <c r="BF35" i="1"/>
  <c r="BF287" i="1"/>
  <c r="BF444" i="1"/>
  <c r="BF523" i="1"/>
  <c r="BF665" i="1"/>
  <c r="BF384" i="1"/>
  <c r="BF412" i="1"/>
  <c r="BF74" i="1"/>
  <c r="BF63" i="1"/>
  <c r="BF40" i="1"/>
  <c r="BF516" i="1"/>
  <c r="BF679" i="1"/>
  <c r="BF401" i="1"/>
  <c r="BF417" i="1"/>
  <c r="BF76" i="1"/>
  <c r="BF65" i="1"/>
  <c r="BF37" i="1"/>
  <c r="BF286" i="1"/>
  <c r="BF521" i="1"/>
  <c r="BF681" i="1"/>
  <c r="BF413" i="1"/>
  <c r="BF437" i="1"/>
  <c r="BF657" i="1"/>
  <c r="BF684" i="1"/>
  <c r="BF850" i="1"/>
  <c r="BF430" i="1"/>
  <c r="BF833" i="1"/>
  <c r="BF423" i="1"/>
  <c r="BF650" i="1"/>
  <c r="BF849" i="1"/>
  <c r="BF651" i="1"/>
  <c r="BF836" i="1"/>
  <c r="BF770" i="1"/>
  <c r="BF776" i="1"/>
  <c r="BF796" i="1"/>
  <c r="BF789" i="1"/>
  <c r="BF297" i="1"/>
  <c r="BF311" i="1"/>
  <c r="BF302" i="1"/>
  <c r="BF318" i="1"/>
  <c r="BF328" i="1"/>
  <c r="BF470" i="1"/>
  <c r="BF560" i="1"/>
  <c r="BF564" i="1"/>
  <c r="BF778" i="1"/>
  <c r="BF336" i="1"/>
  <c r="BF798" i="1"/>
  <c r="BF22" i="1"/>
  <c r="BF28" i="1"/>
  <c r="BF32" i="1"/>
  <c r="BF296" i="1"/>
  <c r="BF310" i="1"/>
  <c r="BF315" i="1"/>
  <c r="BF324" i="1"/>
  <c r="BF333" i="1"/>
  <c r="BF23" i="1"/>
  <c r="BF446" i="1"/>
  <c r="BF454" i="1"/>
  <c r="BF462" i="1"/>
  <c r="BF506" i="1"/>
  <c r="BF433" i="1"/>
  <c r="BF451" i="1"/>
  <c r="BF459" i="1"/>
  <c r="BF434" i="1"/>
  <c r="BF507" i="1"/>
  <c r="BF536" i="1"/>
  <c r="BF556" i="1"/>
  <c r="BF866" i="1"/>
  <c r="BF860" i="1"/>
  <c r="BF903" i="1"/>
  <c r="V80" i="6" s="1"/>
  <c r="V122" i="6" s="1"/>
  <c r="M145" i="13" s="1"/>
  <c r="BF818" i="1"/>
  <c r="BF897" i="1"/>
  <c r="V73" i="6" s="1"/>
  <c r="V115" i="6" s="1"/>
  <c r="M138" i="13" s="1"/>
  <c r="BF730" i="1"/>
  <c r="BG1" i="1"/>
  <c r="BF9" i="1"/>
  <c r="BF10" i="1"/>
  <c r="U55" i="6"/>
  <c r="U97" i="6" s="1"/>
  <c r="L120" i="13" s="1"/>
  <c r="U50" i="6"/>
  <c r="U92" i="6" s="1"/>
  <c r="L115" i="13" s="1"/>
  <c r="U59" i="6"/>
  <c r="U101" i="6" s="1"/>
  <c r="L124" i="13" s="1"/>
  <c r="U63" i="6"/>
  <c r="U105" i="6" s="1"/>
  <c r="L128" i="13" s="1"/>
  <c r="U53" i="6"/>
  <c r="U95" i="6" s="1"/>
  <c r="L118" i="13" s="1"/>
  <c r="U61" i="6"/>
  <c r="U103" i="6" s="1"/>
  <c r="L126" i="13" s="1"/>
  <c r="U52" i="6"/>
  <c r="U94" i="6" s="1"/>
  <c r="L117" i="13" s="1"/>
  <c r="U48" i="6"/>
  <c r="U66" i="6"/>
  <c r="U108" i="6" s="1"/>
  <c r="L131" i="13" s="1"/>
  <c r="U54" i="6"/>
  <c r="U96" i="6" s="1"/>
  <c r="L119" i="13" s="1"/>
  <c r="U60" i="6"/>
  <c r="U102" i="6" s="1"/>
  <c r="L125" i="13" s="1"/>
  <c r="T82" i="6"/>
  <c r="T91" i="6"/>
  <c r="U56" i="6"/>
  <c r="U98" i="6" s="1"/>
  <c r="L121" i="13" s="1"/>
  <c r="U49" i="6"/>
  <c r="U91" i="6" s="1"/>
  <c r="L114" i="13" s="1"/>
  <c r="U51" i="6"/>
  <c r="U93" i="6" s="1"/>
  <c r="L116" i="13" s="1"/>
  <c r="U57" i="6"/>
  <c r="U99" i="6" s="1"/>
  <c r="L122" i="13" s="1"/>
  <c r="U58" i="6"/>
  <c r="U100" i="6" s="1"/>
  <c r="L123" i="13" s="1"/>
  <c r="U64" i="6"/>
  <c r="U106" i="6" s="1"/>
  <c r="L129" i="13" s="1"/>
  <c r="J113" i="13"/>
  <c r="J147" i="13" s="1"/>
  <c r="S124" i="6"/>
  <c r="V42" i="6"/>
  <c r="F29" i="9"/>
  <c r="D16" i="17"/>
  <c r="D50" i="17" s="1"/>
  <c r="W13" i="6"/>
  <c r="W9" i="6"/>
  <c r="W17" i="6"/>
  <c r="W16" i="6"/>
  <c r="W10" i="6"/>
  <c r="W19" i="6"/>
  <c r="W24" i="6"/>
  <c r="W18" i="6"/>
  <c r="W21" i="6"/>
  <c r="W15" i="6"/>
  <c r="W11" i="6"/>
  <c r="W12" i="6"/>
  <c r="W20" i="6"/>
  <c r="W26" i="6"/>
  <c r="W23" i="6"/>
  <c r="W8" i="6"/>
  <c r="V48" i="6" l="1"/>
  <c r="V66" i="6"/>
  <c r="V108" i="6" s="1"/>
  <c r="M131" i="13" s="1"/>
  <c r="V49" i="6"/>
  <c r="V91" i="6" s="1"/>
  <c r="M114" i="13" s="1"/>
  <c r="V50" i="6"/>
  <c r="V92" i="6" s="1"/>
  <c r="M115" i="13" s="1"/>
  <c r="V55" i="6"/>
  <c r="V97" i="6" s="1"/>
  <c r="M120" i="13" s="1"/>
  <c r="V56" i="6"/>
  <c r="V98" i="6" s="1"/>
  <c r="M121" i="13" s="1"/>
  <c r="V53" i="6"/>
  <c r="V95" i="6" s="1"/>
  <c r="M118" i="13" s="1"/>
  <c r="V61" i="6"/>
  <c r="V103" i="6" s="1"/>
  <c r="M126" i="13" s="1"/>
  <c r="V64" i="6"/>
  <c r="V106" i="6" s="1"/>
  <c r="M129" i="13" s="1"/>
  <c r="K114" i="13"/>
  <c r="K147" i="13" s="1"/>
  <c r="T124" i="6"/>
  <c r="BG712" i="1"/>
  <c r="BG15" i="1"/>
  <c r="BG16" i="1"/>
  <c r="BG17" i="1"/>
  <c r="BG18" i="1"/>
  <c r="BG765" i="1"/>
  <c r="BG754" i="1"/>
  <c r="BG747" i="1"/>
  <c r="BG708" i="1"/>
  <c r="BG693" i="1"/>
  <c r="BG610" i="1"/>
  <c r="BG690" i="1"/>
  <c r="BG611" i="1"/>
  <c r="BG597" i="1"/>
  <c r="BG577" i="1"/>
  <c r="BG568" i="1"/>
  <c r="BG485" i="1"/>
  <c r="BG477" i="1"/>
  <c r="BG370" i="1"/>
  <c r="BG205" i="1"/>
  <c r="BG201" i="1"/>
  <c r="BG149" i="1"/>
  <c r="BG105" i="1"/>
  <c r="BG101" i="1"/>
  <c r="BG855" i="1"/>
  <c r="BG362" i="1"/>
  <c r="BG408" i="1"/>
  <c r="BG404" i="1"/>
  <c r="BG667" i="1"/>
  <c r="BG853" i="1"/>
  <c r="BG671" i="1"/>
  <c r="BG846" i="1"/>
  <c r="BG272" i="1"/>
  <c r="BG282" i="1"/>
  <c r="BG83" i="1"/>
  <c r="BG14" i="1"/>
  <c r="BG11" i="1"/>
  <c r="BG896" i="1"/>
  <c r="W71" i="6" s="1"/>
  <c r="W113" i="6" s="1"/>
  <c r="N136" i="13" s="1"/>
  <c r="BG757" i="1"/>
  <c r="BG753" i="1"/>
  <c r="BG716" i="1"/>
  <c r="BG706" i="1"/>
  <c r="BG692" i="1"/>
  <c r="BG608" i="1"/>
  <c r="BG689" i="1"/>
  <c r="BG609" i="1"/>
  <c r="BG540" i="1"/>
  <c r="BG576" i="1"/>
  <c r="BG567" i="1"/>
  <c r="BG483" i="1"/>
  <c r="BG468" i="1"/>
  <c r="BG368" i="1"/>
  <c r="BG204" i="1"/>
  <c r="BG200" i="1"/>
  <c r="BG148" i="1"/>
  <c r="BG104" i="1"/>
  <c r="BG183" i="1"/>
  <c r="BG342" i="1"/>
  <c r="BG543" i="1"/>
  <c r="BG677" i="1"/>
  <c r="BG405" i="1"/>
  <c r="BG669" i="1"/>
  <c r="BG762" i="1"/>
  <c r="BG668" i="1"/>
  <c r="BG840" i="1"/>
  <c r="BG274" i="1"/>
  <c r="BG77" i="1"/>
  <c r="BG85" i="1"/>
  <c r="BG13" i="1"/>
  <c r="BG539" i="1"/>
  <c r="BG803" i="1"/>
  <c r="BG756" i="1"/>
  <c r="BG752" i="1"/>
  <c r="BG715" i="1"/>
  <c r="BG705" i="1"/>
  <c r="BG614" i="1"/>
  <c r="BG598" i="1"/>
  <c r="BG615" i="1"/>
  <c r="BG607" i="1"/>
  <c r="BG538" i="1"/>
  <c r="BG575" i="1"/>
  <c r="BG495" i="1"/>
  <c r="BG482" i="1"/>
  <c r="BG369" i="1"/>
  <c r="BG366" i="1"/>
  <c r="BG203" i="1"/>
  <c r="BG199" i="1"/>
  <c r="BG107" i="1"/>
  <c r="BG103" i="1"/>
  <c r="BG182" i="1"/>
  <c r="BG343" i="1"/>
  <c r="BG341" i="1"/>
  <c r="BG339" i="1"/>
  <c r="BG674" i="1"/>
  <c r="BG688" i="1"/>
  <c r="BG672" i="1"/>
  <c r="BG670" i="1"/>
  <c r="BG675" i="1"/>
  <c r="BG276" i="1"/>
  <c r="BG79" i="1"/>
  <c r="BG293" i="1"/>
  <c r="BG292" i="1"/>
  <c r="BG856" i="1"/>
  <c r="BG763" i="1"/>
  <c r="BG755" i="1"/>
  <c r="BG751" i="1"/>
  <c r="BG710" i="1"/>
  <c r="BG694" i="1"/>
  <c r="BG612" i="1"/>
  <c r="BG691" i="1"/>
  <c r="BG613" i="1"/>
  <c r="BG604" i="1"/>
  <c r="BG578" i="1"/>
  <c r="BG574" i="1"/>
  <c r="BG489" i="1"/>
  <c r="BG479" i="1"/>
  <c r="BG363" i="1"/>
  <c r="BG206" i="1"/>
  <c r="BG202" i="1"/>
  <c r="BG198" i="1"/>
  <c r="BG106" i="1"/>
  <c r="BG102" i="1"/>
  <c r="BG12" i="1"/>
  <c r="BG407" i="1"/>
  <c r="BG406" i="1"/>
  <c r="BG340" i="1"/>
  <c r="BG673" i="1"/>
  <c r="BG834" i="1"/>
  <c r="BG676" i="1"/>
  <c r="BG845" i="1"/>
  <c r="BG837" i="1"/>
  <c r="BG281" i="1"/>
  <c r="BG81" i="1"/>
  <c r="BG337" i="1"/>
  <c r="BG294" i="1"/>
  <c r="BG854" i="1"/>
  <c r="BG857" i="1"/>
  <c r="BG758" i="1"/>
  <c r="BG714" i="1"/>
  <c r="BG707" i="1"/>
  <c r="BG601" i="1"/>
  <c r="BG600" i="1"/>
  <c r="BG498" i="1"/>
  <c r="BG364" i="1"/>
  <c r="BG124" i="1"/>
  <c r="BG98" i="1"/>
  <c r="BG541" i="1"/>
  <c r="BG346" i="1"/>
  <c r="BG350" i="1"/>
  <c r="BG356" i="1"/>
  <c r="BG360" i="1"/>
  <c r="BG351" i="1"/>
  <c r="BG843" i="1"/>
  <c r="BG764" i="1"/>
  <c r="BG469" i="1"/>
  <c r="BG761" i="1"/>
  <c r="BG750" i="1"/>
  <c r="BG713" i="1"/>
  <c r="BG606" i="1"/>
  <c r="BG596" i="1"/>
  <c r="BG595" i="1"/>
  <c r="BG488" i="1"/>
  <c r="BG219" i="1"/>
  <c r="BG123" i="1"/>
  <c r="BG97" i="1"/>
  <c r="BG898" i="1"/>
  <c r="W74" i="6" s="1"/>
  <c r="W116" i="6" s="1"/>
  <c r="N139" i="13" s="1"/>
  <c r="BG347" i="1"/>
  <c r="BG352" i="1"/>
  <c r="BG357" i="1"/>
  <c r="BG361" i="1"/>
  <c r="BG353" i="1"/>
  <c r="BG844" i="1"/>
  <c r="BG838" i="1"/>
  <c r="BG471" i="1"/>
  <c r="BG760" i="1"/>
  <c r="BG749" i="1"/>
  <c r="BG711" i="1"/>
  <c r="BG605" i="1"/>
  <c r="BG594" i="1"/>
  <c r="BG593" i="1"/>
  <c r="BG367" i="1"/>
  <c r="BG218" i="1"/>
  <c r="BG100" i="1"/>
  <c r="BG96" i="1"/>
  <c r="BG344" i="1"/>
  <c r="BG348" i="1"/>
  <c r="BG354" i="1"/>
  <c r="BG358" i="1"/>
  <c r="BG545" i="1"/>
  <c r="BG599" i="1"/>
  <c r="BG847" i="1"/>
  <c r="BG273" i="1"/>
  <c r="BG472" i="1"/>
  <c r="BG759" i="1"/>
  <c r="BG748" i="1"/>
  <c r="BG709" i="1"/>
  <c r="BG603" i="1"/>
  <c r="BG602" i="1"/>
  <c r="BG542" i="1"/>
  <c r="BG365" i="1"/>
  <c r="BG217" i="1"/>
  <c r="BG99" i="1"/>
  <c r="BG95" i="1"/>
  <c r="BG345" i="1"/>
  <c r="BG349" i="1"/>
  <c r="BG355" i="1"/>
  <c r="BG359" i="1"/>
  <c r="BG338" i="1"/>
  <c r="BG835" i="1"/>
  <c r="BG841" i="1"/>
  <c r="BG275" i="1"/>
  <c r="BG544" i="1"/>
  <c r="BG894" i="1"/>
  <c r="BG890" i="1"/>
  <c r="BG886" i="1"/>
  <c r="BG882" i="1"/>
  <c r="BG831" i="1"/>
  <c r="BG827" i="1"/>
  <c r="BG823" i="1"/>
  <c r="BG808" i="1"/>
  <c r="BG804" i="1"/>
  <c r="BG821" i="1"/>
  <c r="BG793" i="1"/>
  <c r="BG745" i="1"/>
  <c r="BG741" i="1"/>
  <c r="BG727" i="1"/>
  <c r="BG723" i="1"/>
  <c r="BG719" i="1"/>
  <c r="BG737" i="1"/>
  <c r="BG733" i="1"/>
  <c r="BG717" i="1"/>
  <c r="BG701" i="1"/>
  <c r="BG697" i="1"/>
  <c r="BG640" i="1"/>
  <c r="BG632" i="1"/>
  <c r="BG624" i="1"/>
  <c r="BG616" i="1"/>
  <c r="BG637" i="1"/>
  <c r="BG629" i="1"/>
  <c r="BG621" i="1"/>
  <c r="BG550" i="1"/>
  <c r="BG587" i="1"/>
  <c r="BG583" i="1"/>
  <c r="BG579" i="1"/>
  <c r="BG570" i="1"/>
  <c r="BG496" i="1"/>
  <c r="BG491" i="1"/>
  <c r="BG484" i="1"/>
  <c r="BG476" i="1"/>
  <c r="BG430" i="1"/>
  <c r="BG429" i="1"/>
  <c r="BG379" i="1"/>
  <c r="BG371" i="1"/>
  <c r="BG376" i="1"/>
  <c r="BG270" i="1"/>
  <c r="BG266" i="1"/>
  <c r="BG261" i="1"/>
  <c r="BG258" i="1"/>
  <c r="BG254" i="1"/>
  <c r="BG250" i="1"/>
  <c r="BG246" i="1"/>
  <c r="BG242" i="1"/>
  <c r="BG238" i="1"/>
  <c r="BG234" i="1"/>
  <c r="BG230" i="1"/>
  <c r="BG226" i="1"/>
  <c r="BG222" i="1"/>
  <c r="BG215" i="1"/>
  <c r="BG211" i="1"/>
  <c r="BG207" i="1"/>
  <c r="BG191" i="1"/>
  <c r="BG174" i="1"/>
  <c r="BG170" i="1"/>
  <c r="BG166" i="1"/>
  <c r="BG162" i="1"/>
  <c r="BG158" i="1"/>
  <c r="BG154" i="1"/>
  <c r="BG150" i="1"/>
  <c r="BG144" i="1"/>
  <c r="BG140" i="1"/>
  <c r="BG136" i="1"/>
  <c r="BG132" i="1"/>
  <c r="BG128" i="1"/>
  <c r="BG122" i="1"/>
  <c r="BG118" i="1"/>
  <c r="BG114" i="1"/>
  <c r="BG110" i="1"/>
  <c r="BG190" i="1"/>
  <c r="BG179" i="1"/>
  <c r="BG185" i="1"/>
  <c r="BG184" i="1"/>
  <c r="BG46" i="1"/>
  <c r="BG42" i="1"/>
  <c r="BG38" i="1"/>
  <c r="BG34" i="1"/>
  <c r="BG881" i="1"/>
  <c r="BG388" i="1"/>
  <c r="BG392" i="1"/>
  <c r="BG396" i="1"/>
  <c r="BG25" i="1"/>
  <c r="BG769" i="1"/>
  <c r="BG382" i="1"/>
  <c r="BG418" i="1"/>
  <c r="BG412" i="1"/>
  <c r="BG877" i="1"/>
  <c r="BG773" i="1"/>
  <c r="BG880" i="1"/>
  <c r="BG399" i="1"/>
  <c r="BG403" i="1"/>
  <c r="BG422" i="1"/>
  <c r="BG687" i="1"/>
  <c r="BG652" i="1"/>
  <c r="BG424" i="1"/>
  <c r="BG662" i="1"/>
  <c r="BG666" i="1"/>
  <c r="BG657" i="1"/>
  <c r="BG683" i="1"/>
  <c r="BG849" i="1"/>
  <c r="BG647" i="1"/>
  <c r="BG651" i="1"/>
  <c r="BG680" i="1"/>
  <c r="BG842" i="1"/>
  <c r="BG278" i="1"/>
  <c r="BG284" i="1"/>
  <c r="BG288" i="1"/>
  <c r="BG797" i="1"/>
  <c r="BG27" i="1"/>
  <c r="BG31" i="1"/>
  <c r="BG51" i="1"/>
  <c r="BG59" i="1"/>
  <c r="BG67" i="1"/>
  <c r="BG75" i="1"/>
  <c r="BG766" i="1"/>
  <c r="BG297" i="1"/>
  <c r="BG311" i="1"/>
  <c r="BG316" i="1"/>
  <c r="BG322" i="1"/>
  <c r="BG331" i="1"/>
  <c r="BG778" i="1"/>
  <c r="BG782" i="1"/>
  <c r="BG19" i="1"/>
  <c r="BG775" i="1"/>
  <c r="BG800" i="1"/>
  <c r="BG52" i="1"/>
  <c r="BG60" i="1"/>
  <c r="BG68" i="1"/>
  <c r="BG76" i="1"/>
  <c r="BG84" i="1"/>
  <c r="BG92" i="1"/>
  <c r="BG290" i="1"/>
  <c r="BG308" i="1"/>
  <c r="BG300" i="1"/>
  <c r="BG321" i="1"/>
  <c r="BG330" i="1"/>
  <c r="BG561" i="1"/>
  <c r="BG565" i="1"/>
  <c r="BG431" i="1"/>
  <c r="BG438" i="1"/>
  <c r="BG446" i="1"/>
  <c r="BG454" i="1"/>
  <c r="BG462" i="1"/>
  <c r="BG531" i="1"/>
  <c r="BG555" i="1"/>
  <c r="BG511" i="1"/>
  <c r="BG519" i="1"/>
  <c r="BG527" i="1"/>
  <c r="BG443" i="1"/>
  <c r="BG451" i="1"/>
  <c r="BG459" i="1"/>
  <c r="BG504" i="1"/>
  <c r="BG534" i="1"/>
  <c r="BG501" i="1"/>
  <c r="BG516" i="1"/>
  <c r="BG524" i="1"/>
  <c r="BG556" i="1"/>
  <c r="BG852" i="1"/>
  <c r="BG901" i="1"/>
  <c r="W78" i="6" s="1"/>
  <c r="W120" i="6" s="1"/>
  <c r="N143" i="13" s="1"/>
  <c r="BG858" i="1"/>
  <c r="BG548" i="1"/>
  <c r="BG815" i="1"/>
  <c r="BG558" i="1"/>
  <c r="BG867" i="1"/>
  <c r="BG902" i="1"/>
  <c r="W79" i="6" s="1"/>
  <c r="W121" i="6" s="1"/>
  <c r="N144" i="13" s="1"/>
  <c r="BG893" i="1"/>
  <c r="BG889" i="1"/>
  <c r="BG885" i="1"/>
  <c r="BG851" i="1"/>
  <c r="BG830" i="1"/>
  <c r="BG826" i="1"/>
  <c r="BG822" i="1"/>
  <c r="BG807" i="1"/>
  <c r="BG812" i="1"/>
  <c r="BG820" i="1"/>
  <c r="BG790" i="1"/>
  <c r="BG744" i="1"/>
  <c r="BG740" i="1"/>
  <c r="BG726" i="1"/>
  <c r="BG722" i="1"/>
  <c r="BG718" i="1"/>
  <c r="BG736" i="1"/>
  <c r="BG732" i="1"/>
  <c r="BG704" i="1"/>
  <c r="BG700" i="1"/>
  <c r="BG696" i="1"/>
  <c r="BG638" i="1"/>
  <c r="BG630" i="1"/>
  <c r="BG622" i="1"/>
  <c r="BG592" i="1"/>
  <c r="BG635" i="1"/>
  <c r="BG627" i="1"/>
  <c r="BG619" i="1"/>
  <c r="BG590" i="1"/>
  <c r="BG586" i="1"/>
  <c r="BG582" i="1"/>
  <c r="BG573" i="1"/>
  <c r="BG569" i="1"/>
  <c r="BG494" i="1"/>
  <c r="BG490" i="1"/>
  <c r="BG481" i="1"/>
  <c r="BG475" i="1"/>
  <c r="BG419" i="1"/>
  <c r="BG466" i="1"/>
  <c r="BG377" i="1"/>
  <c r="BG326" i="1"/>
  <c r="BG374" i="1"/>
  <c r="BG269" i="1"/>
  <c r="BG262" i="1"/>
  <c r="BG263" i="1"/>
  <c r="BG257" i="1"/>
  <c r="BG253" i="1"/>
  <c r="BG249" i="1"/>
  <c r="BG245" i="1"/>
  <c r="BG241" i="1"/>
  <c r="BG237" i="1"/>
  <c r="BG233" i="1"/>
  <c r="BG229" i="1"/>
  <c r="BG225" i="1"/>
  <c r="BG221" i="1"/>
  <c r="BG214" i="1"/>
  <c r="BG210" i="1"/>
  <c r="BG197" i="1"/>
  <c r="BG187" i="1"/>
  <c r="BG173" i="1"/>
  <c r="BG169" i="1"/>
  <c r="BG165" i="1"/>
  <c r="BG161" i="1"/>
  <c r="BG157" i="1"/>
  <c r="BG153" i="1"/>
  <c r="BG147" i="1"/>
  <c r="BG143" i="1"/>
  <c r="BG139" i="1"/>
  <c r="BG135" i="1"/>
  <c r="BG131" i="1"/>
  <c r="BG127" i="1"/>
  <c r="BG121" i="1"/>
  <c r="BG117" i="1"/>
  <c r="BG113" i="1"/>
  <c r="BG109" i="1"/>
  <c r="BG186" i="1"/>
  <c r="BG178" i="1"/>
  <c r="BG177" i="1"/>
  <c r="BG94" i="1"/>
  <c r="BG45" i="1"/>
  <c r="BG41" i="1"/>
  <c r="BG37" i="1"/>
  <c r="BG33" i="1"/>
  <c r="BG385" i="1"/>
  <c r="BG389" i="1"/>
  <c r="BG393" i="1"/>
  <c r="BG397" i="1"/>
  <c r="BG334" i="1"/>
  <c r="BG817" i="1"/>
  <c r="BG384" i="1"/>
  <c r="BG409" i="1"/>
  <c r="BG768" i="1"/>
  <c r="BG878" i="1"/>
  <c r="BG796" i="1"/>
  <c r="BG381" i="1"/>
  <c r="BG400" i="1"/>
  <c r="BG413" i="1"/>
  <c r="BG644" i="1"/>
  <c r="BG789" i="1"/>
  <c r="BG679" i="1"/>
  <c r="BG428" i="1"/>
  <c r="BG663" i="1"/>
  <c r="BG654" i="1"/>
  <c r="BG658" i="1"/>
  <c r="BG685" i="1"/>
  <c r="BG839" i="1"/>
  <c r="BG648" i="1"/>
  <c r="BG653" i="1"/>
  <c r="BG682" i="1"/>
  <c r="BG787" i="1"/>
  <c r="BG279" i="1"/>
  <c r="BG285" i="1"/>
  <c r="BG289" i="1"/>
  <c r="BG546" i="1"/>
  <c r="BG28" i="1"/>
  <c r="BG32" i="1"/>
  <c r="BG53" i="1"/>
  <c r="BG61" i="1"/>
  <c r="BG69" i="1"/>
  <c r="BG87" i="1"/>
  <c r="BG794" i="1"/>
  <c r="BG305" i="1"/>
  <c r="BG313" i="1"/>
  <c r="BG317" i="1"/>
  <c r="BG324" i="1"/>
  <c r="BG333" i="1"/>
  <c r="BG779" i="1"/>
  <c r="BG783" i="1"/>
  <c r="BG319" i="1"/>
  <c r="BG776" i="1"/>
  <c r="BG559" i="1"/>
  <c r="BG54" i="1"/>
  <c r="BG62" i="1"/>
  <c r="BG70" i="1"/>
  <c r="BG78" i="1"/>
  <c r="BG86" i="1"/>
  <c r="BG767" i="1"/>
  <c r="BG296" i="1"/>
  <c r="BG310" i="1"/>
  <c r="BG302" i="1"/>
  <c r="BG323" i="1"/>
  <c r="BG332" i="1"/>
  <c r="BG562" i="1"/>
  <c r="BG566" i="1"/>
  <c r="BG434" i="1"/>
  <c r="BG440" i="1"/>
  <c r="BG448" i="1"/>
  <c r="BG456" i="1"/>
  <c r="BG503" i="1"/>
  <c r="BG532" i="1"/>
  <c r="BG553" i="1"/>
  <c r="BG513" i="1"/>
  <c r="BG521" i="1"/>
  <c r="BG437" i="1"/>
  <c r="BG445" i="1"/>
  <c r="BG453" i="1"/>
  <c r="BG461" i="1"/>
  <c r="BG506" i="1"/>
  <c r="BG536" i="1"/>
  <c r="BG510" i="1"/>
  <c r="BG518" i="1"/>
  <c r="BG526" i="1"/>
  <c r="BG811" i="1"/>
  <c r="BG868" i="1"/>
  <c r="BG537" i="1"/>
  <c r="BG870" i="1"/>
  <c r="BG549" i="1"/>
  <c r="BG862" i="1"/>
  <c r="BG816" i="1"/>
  <c r="BG869" i="1"/>
  <c r="BG900" i="1"/>
  <c r="W77" i="6" s="1"/>
  <c r="W119" i="6" s="1"/>
  <c r="N142" i="13" s="1"/>
  <c r="BG892" i="1"/>
  <c r="BG888" i="1"/>
  <c r="BG884" i="1"/>
  <c r="BG859" i="1"/>
  <c r="BG829" i="1"/>
  <c r="BG825" i="1"/>
  <c r="BG810" i="1"/>
  <c r="BG806" i="1"/>
  <c r="BG788" i="1"/>
  <c r="BG819" i="1"/>
  <c r="BG786" i="1"/>
  <c r="BG743" i="1"/>
  <c r="BG729" i="1"/>
  <c r="BG725" i="1"/>
  <c r="BG721" i="1"/>
  <c r="BG739" i="1"/>
  <c r="BG735" i="1"/>
  <c r="BG731" i="1"/>
  <c r="BG703" i="1"/>
  <c r="BG699" i="1"/>
  <c r="BG695" i="1"/>
  <c r="BG636" i="1"/>
  <c r="BG628" i="1"/>
  <c r="BG620" i="1"/>
  <c r="BG641" i="1"/>
  <c r="BG633" i="1"/>
  <c r="BG625" i="1"/>
  <c r="BG617" i="1"/>
  <c r="BG589" i="1"/>
  <c r="BG585" i="1"/>
  <c r="BG581" i="1"/>
  <c r="BG572" i="1"/>
  <c r="BG499" i="1"/>
  <c r="BG493" i="1"/>
  <c r="BG487" i="1"/>
  <c r="BG480" i="1"/>
  <c r="BG474" i="1"/>
  <c r="BG467" i="1"/>
  <c r="BG464" i="1"/>
  <c r="BG375" i="1"/>
  <c r="BG380" i="1"/>
  <c r="BG372" i="1"/>
  <c r="BG268" i="1"/>
  <c r="BG265" i="1"/>
  <c r="BG260" i="1"/>
  <c r="BG256" i="1"/>
  <c r="BG252" i="1"/>
  <c r="BG248" i="1"/>
  <c r="BG244" i="1"/>
  <c r="BG240" i="1"/>
  <c r="BG236" i="1"/>
  <c r="BG232" i="1"/>
  <c r="BG228" i="1"/>
  <c r="BG224" i="1"/>
  <c r="BG220" i="1"/>
  <c r="BG213" i="1"/>
  <c r="BG209" i="1"/>
  <c r="BG196" i="1"/>
  <c r="BG176" i="1"/>
  <c r="BG172" i="1"/>
  <c r="BG168" i="1"/>
  <c r="BG164" i="1"/>
  <c r="BG160" i="1"/>
  <c r="BG156" i="1"/>
  <c r="BG152" i="1"/>
  <c r="BG146" i="1"/>
  <c r="BG142" i="1"/>
  <c r="BG138" i="1"/>
  <c r="BG134" i="1"/>
  <c r="BG130" i="1"/>
  <c r="BG126" i="1"/>
  <c r="BG120" i="1"/>
  <c r="BG116" i="1"/>
  <c r="BG112" i="1"/>
  <c r="BG108" i="1"/>
  <c r="BG181" i="1"/>
  <c r="BG193" i="1"/>
  <c r="BG192" i="1"/>
  <c r="BG48" i="1"/>
  <c r="BG44" i="1"/>
  <c r="BG40" i="1"/>
  <c r="BG36" i="1"/>
  <c r="BG772" i="1"/>
  <c r="BG386" i="1"/>
  <c r="BG390" i="1"/>
  <c r="BG394" i="1"/>
  <c r="BG421" i="1"/>
  <c r="BG432" i="1"/>
  <c r="BG872" i="1"/>
  <c r="BG414" i="1"/>
  <c r="BG410" i="1"/>
  <c r="BG771" i="1"/>
  <c r="BG500" i="1"/>
  <c r="BG873" i="1"/>
  <c r="BG383" i="1"/>
  <c r="BG401" i="1"/>
  <c r="BG415" i="1"/>
  <c r="BG646" i="1"/>
  <c r="BG423" i="1"/>
  <c r="BG681" i="1"/>
  <c r="BG643" i="1"/>
  <c r="BG664" i="1"/>
  <c r="BG655" i="1"/>
  <c r="BG659" i="1"/>
  <c r="BG686" i="1"/>
  <c r="BG425" i="1"/>
  <c r="BG649" i="1"/>
  <c r="BG661" i="1"/>
  <c r="BG833" i="1"/>
  <c r="BG792" i="1"/>
  <c r="BG280" i="1"/>
  <c r="BG286" i="1"/>
  <c r="BG799" i="1"/>
  <c r="BG22" i="1"/>
  <c r="BG29" i="1"/>
  <c r="BG21" i="1"/>
  <c r="BG55" i="1"/>
  <c r="BG63" i="1"/>
  <c r="BG71" i="1"/>
  <c r="BG89" i="1"/>
  <c r="BG291" i="1"/>
  <c r="BG307" i="1"/>
  <c r="BG301" i="1"/>
  <c r="BG318" i="1"/>
  <c r="BG327" i="1"/>
  <c r="BG470" i="1"/>
  <c r="BG780" i="1"/>
  <c r="BG802" i="1"/>
  <c r="BG336" i="1"/>
  <c r="BG777" i="1"/>
  <c r="BG24" i="1"/>
  <c r="BG56" i="1"/>
  <c r="BG64" i="1"/>
  <c r="BG72" i="1"/>
  <c r="BG80" i="1"/>
  <c r="BG88" i="1"/>
  <c r="BG785" i="1"/>
  <c r="BG298" i="1"/>
  <c r="BG312" i="1"/>
  <c r="BG304" i="1"/>
  <c r="BG325" i="1"/>
  <c r="BG335" i="1"/>
  <c r="BG563" i="1"/>
  <c r="BG23" i="1"/>
  <c r="BG435" i="1"/>
  <c r="BG442" i="1"/>
  <c r="BG450" i="1"/>
  <c r="BG458" i="1"/>
  <c r="BG505" i="1"/>
  <c r="BG533" i="1"/>
  <c r="BG547" i="1"/>
  <c r="BG515" i="1"/>
  <c r="BG523" i="1"/>
  <c r="BG439" i="1"/>
  <c r="BG447" i="1"/>
  <c r="BG455" i="1"/>
  <c r="BG463" i="1"/>
  <c r="BG508" i="1"/>
  <c r="BG551" i="1"/>
  <c r="BG512" i="1"/>
  <c r="BG520" i="1"/>
  <c r="BG528" i="1"/>
  <c r="BG863" i="1"/>
  <c r="BG899" i="1"/>
  <c r="W76" i="6" s="1"/>
  <c r="W118" i="6" s="1"/>
  <c r="N141" i="13" s="1"/>
  <c r="BG557" i="1"/>
  <c r="BG897" i="1"/>
  <c r="W73" i="6" s="1"/>
  <c r="W115" i="6" s="1"/>
  <c r="N138" i="13" s="1"/>
  <c r="BG554" i="1"/>
  <c r="BG865" i="1"/>
  <c r="BG813" i="1"/>
  <c r="BG871" i="1"/>
  <c r="BG895" i="1"/>
  <c r="BG891" i="1"/>
  <c r="BG887" i="1"/>
  <c r="BG883" i="1"/>
  <c r="BG832" i="1"/>
  <c r="BG828" i="1"/>
  <c r="BG824" i="1"/>
  <c r="BG809" i="1"/>
  <c r="BG805" i="1"/>
  <c r="BG814" i="1"/>
  <c r="BG795" i="1"/>
  <c r="BG746" i="1"/>
  <c r="BG742" i="1"/>
  <c r="BG728" i="1"/>
  <c r="BG724" i="1"/>
  <c r="BG720" i="1"/>
  <c r="BG738" i="1"/>
  <c r="BG734" i="1"/>
  <c r="BG730" i="1"/>
  <c r="BG702" i="1"/>
  <c r="BG698" i="1"/>
  <c r="BG642" i="1"/>
  <c r="BG634" i="1"/>
  <c r="BG626" i="1"/>
  <c r="BG618" i="1"/>
  <c r="BG639" i="1"/>
  <c r="BG631" i="1"/>
  <c r="BG623" i="1"/>
  <c r="BG591" i="1"/>
  <c r="BG588" i="1"/>
  <c r="BG584" i="1"/>
  <c r="BG580" i="1"/>
  <c r="BG571" i="1"/>
  <c r="BG497" i="1"/>
  <c r="BG492" i="1"/>
  <c r="BG486" i="1"/>
  <c r="BG478" i="1"/>
  <c r="BG473" i="1"/>
  <c r="W55" i="6" s="1"/>
  <c r="BG465" i="1"/>
  <c r="BG315" i="1"/>
  <c r="BG373" i="1"/>
  <c r="BG378" i="1"/>
  <c r="BG271" i="1"/>
  <c r="BG267" i="1"/>
  <c r="BG264" i="1"/>
  <c r="BG259" i="1"/>
  <c r="BG255" i="1"/>
  <c r="BG251" i="1"/>
  <c r="BG247" i="1"/>
  <c r="BG243" i="1"/>
  <c r="BG239" i="1"/>
  <c r="BG235" i="1"/>
  <c r="BG231" i="1"/>
  <c r="BG227" i="1"/>
  <c r="BG223" i="1"/>
  <c r="BG216" i="1"/>
  <c r="BG212" i="1"/>
  <c r="BG208" i="1"/>
  <c r="BG195" i="1"/>
  <c r="BG175" i="1"/>
  <c r="BG171" i="1"/>
  <c r="BG167" i="1"/>
  <c r="BG163" i="1"/>
  <c r="BG159" i="1"/>
  <c r="BG155" i="1"/>
  <c r="BG151" i="1"/>
  <c r="BG145" i="1"/>
  <c r="BG141" i="1"/>
  <c r="BG137" i="1"/>
  <c r="BG133" i="1"/>
  <c r="BG129" i="1"/>
  <c r="BG125" i="1"/>
  <c r="BG119" i="1"/>
  <c r="BG115" i="1"/>
  <c r="BG111" i="1"/>
  <c r="BG194" i="1"/>
  <c r="BG180" i="1"/>
  <c r="BG189" i="1"/>
  <c r="BG188" i="1"/>
  <c r="BG47" i="1"/>
  <c r="BG43" i="1"/>
  <c r="BG39" i="1"/>
  <c r="BG35" i="1"/>
  <c r="BG875" i="1"/>
  <c r="BG387" i="1"/>
  <c r="BG391" i="1"/>
  <c r="BG395" i="1"/>
  <c r="BG420" i="1"/>
  <c r="BG818" i="1"/>
  <c r="BG876" i="1"/>
  <c r="BG416" i="1"/>
  <c r="BG411" i="1"/>
  <c r="BG874" i="1"/>
  <c r="BG770" i="1"/>
  <c r="BG879" i="1"/>
  <c r="BG398" i="1"/>
  <c r="BG402" i="1"/>
  <c r="BG417" i="1"/>
  <c r="BG684" i="1"/>
  <c r="BG426" i="1"/>
  <c r="BG850" i="1"/>
  <c r="BG645" i="1"/>
  <c r="BG665" i="1"/>
  <c r="BG656" i="1"/>
  <c r="BG660" i="1"/>
  <c r="BG848" i="1"/>
  <c r="BG427" i="1"/>
  <c r="BG650" i="1"/>
  <c r="BG678" i="1"/>
  <c r="BG836" i="1"/>
  <c r="BG277" i="1"/>
  <c r="BG283" i="1"/>
  <c r="BG287" i="1"/>
  <c r="BG801" i="1"/>
  <c r="BG26" i="1"/>
  <c r="BG30" i="1"/>
  <c r="BG49" i="1"/>
  <c r="BG57" i="1"/>
  <c r="BG65" i="1"/>
  <c r="BG73" i="1"/>
  <c r="BG91" i="1"/>
  <c r="BG295" i="1"/>
  <c r="BG309" i="1"/>
  <c r="BG303" i="1"/>
  <c r="BG314" i="1"/>
  <c r="BG329" i="1"/>
  <c r="BG784" i="1"/>
  <c r="BG781" i="1"/>
  <c r="BG20" i="1"/>
  <c r="BG774" i="1"/>
  <c r="BG798" i="1"/>
  <c r="BG50" i="1"/>
  <c r="BG58" i="1"/>
  <c r="BG66" i="1"/>
  <c r="BG74" i="1"/>
  <c r="BG82" i="1"/>
  <c r="BG90" i="1"/>
  <c r="BG791" i="1"/>
  <c r="BG306" i="1"/>
  <c r="BG299" i="1"/>
  <c r="BG320" i="1"/>
  <c r="BG328" i="1"/>
  <c r="BG560" i="1"/>
  <c r="BG564" i="1"/>
  <c r="BG93" i="1"/>
  <c r="BG436" i="1"/>
  <c r="BG444" i="1"/>
  <c r="BG452" i="1"/>
  <c r="BG460" i="1"/>
  <c r="BG507" i="1"/>
  <c r="BG535" i="1"/>
  <c r="BG509" i="1"/>
  <c r="BG517" i="1"/>
  <c r="BG525" i="1"/>
  <c r="BG441" i="1"/>
  <c r="BG449" i="1"/>
  <c r="BG457" i="1"/>
  <c r="BG502" i="1"/>
  <c r="BG530" i="1"/>
  <c r="BG433" i="1"/>
  <c r="BG514" i="1"/>
  <c r="BG522" i="1"/>
  <c r="BG529" i="1"/>
  <c r="BG861" i="1"/>
  <c r="BG904" i="1"/>
  <c r="W81" i="6" s="1"/>
  <c r="W123" i="6" s="1"/>
  <c r="N146" i="13" s="1"/>
  <c r="BG864" i="1"/>
  <c r="BG903" i="1"/>
  <c r="W80" i="6" s="1"/>
  <c r="W122" i="6" s="1"/>
  <c r="N145" i="13" s="1"/>
  <c r="BG552" i="1"/>
  <c r="BG860" i="1"/>
  <c r="BG866" i="1"/>
  <c r="BG10" i="1"/>
  <c r="BG9" i="1"/>
  <c r="V54" i="6"/>
  <c r="V96" i="6" s="1"/>
  <c r="M119" i="13" s="1"/>
  <c r="V63" i="6"/>
  <c r="V105" i="6" s="1"/>
  <c r="M128" i="13" s="1"/>
  <c r="V59" i="6"/>
  <c r="V101" i="6" s="1"/>
  <c r="M124" i="13" s="1"/>
  <c r="V52" i="6"/>
  <c r="V94" i="6" s="1"/>
  <c r="M117" i="13" s="1"/>
  <c r="U90" i="6"/>
  <c r="U82" i="6"/>
  <c r="V60" i="6"/>
  <c r="V102" i="6" s="1"/>
  <c r="M125" i="13" s="1"/>
  <c r="V51" i="6"/>
  <c r="V93" i="6" s="1"/>
  <c r="M116" i="13" s="1"/>
  <c r="V57" i="6"/>
  <c r="V99" i="6" s="1"/>
  <c r="M122" i="13" s="1"/>
  <c r="V58" i="6"/>
  <c r="V100" i="6" s="1"/>
  <c r="M123" i="13" s="1"/>
  <c r="W42" i="6"/>
  <c r="D56" i="17"/>
  <c r="D58" i="17" s="1"/>
  <c r="D62" i="17" s="1"/>
  <c r="D64" i="17" s="1"/>
  <c r="E14" i="24"/>
  <c r="E48" i="24" s="1"/>
  <c r="F30" i="9"/>
  <c r="T10" i="37" s="1"/>
  <c r="S10" i="37"/>
  <c r="Z10" i="37" s="1"/>
  <c r="Q10" i="37"/>
  <c r="R10" i="37"/>
  <c r="AA10" i="37"/>
  <c r="W10" i="37"/>
  <c r="W97" i="6"/>
  <c r="N120" i="13" s="1"/>
  <c r="W51" i="6" l="1"/>
  <c r="W93" i="6" s="1"/>
  <c r="N116" i="13" s="1"/>
  <c r="W58" i="6"/>
  <c r="W100" i="6" s="1"/>
  <c r="N123" i="13" s="1"/>
  <c r="W60" i="6"/>
  <c r="W102" i="6" s="1"/>
  <c r="N125" i="13" s="1"/>
  <c r="W52" i="6"/>
  <c r="W94" i="6" s="1"/>
  <c r="N117" i="13" s="1"/>
  <c r="L113" i="13"/>
  <c r="L147" i="13" s="1"/>
  <c r="U124" i="6"/>
  <c r="W48" i="6"/>
  <c r="W57" i="6"/>
  <c r="W99" i="6" s="1"/>
  <c r="N122" i="13" s="1"/>
  <c r="W53" i="6"/>
  <c r="W95" i="6" s="1"/>
  <c r="N118" i="13" s="1"/>
  <c r="W59" i="6"/>
  <c r="W101" i="6" s="1"/>
  <c r="N124" i="13" s="1"/>
  <c r="W63" i="6"/>
  <c r="W105" i="6" s="1"/>
  <c r="N128" i="13" s="1"/>
  <c r="W66" i="6"/>
  <c r="W108" i="6" s="1"/>
  <c r="N131" i="13" s="1"/>
  <c r="W49" i="6"/>
  <c r="W91" i="6" s="1"/>
  <c r="N114" i="13" s="1"/>
  <c r="W50" i="6"/>
  <c r="W92" i="6" s="1"/>
  <c r="N115" i="13" s="1"/>
  <c r="W54" i="6"/>
  <c r="W96" i="6" s="1"/>
  <c r="N119" i="13" s="1"/>
  <c r="W61" i="6"/>
  <c r="W103" i="6" s="1"/>
  <c r="N126" i="13" s="1"/>
  <c r="W64" i="6"/>
  <c r="W106" i="6" s="1"/>
  <c r="N129" i="13" s="1"/>
  <c r="W56" i="6"/>
  <c r="W98" i="6" s="1"/>
  <c r="N121" i="13" s="1"/>
  <c r="V82" i="6"/>
  <c r="V90" i="6"/>
  <c r="F31" i="9"/>
  <c r="G140" i="21"/>
  <c r="I140" i="21" s="1"/>
  <c r="B133" i="24"/>
  <c r="M113" i="13" l="1"/>
  <c r="M147" i="13" s="1"/>
  <c r="V124" i="6"/>
  <c r="W90" i="6"/>
  <c r="W82" i="6"/>
  <c r="K140" i="21"/>
  <c r="F32" i="9"/>
  <c r="I76" i="37"/>
  <c r="F76" i="37"/>
  <c r="H76" i="37"/>
  <c r="O76" i="37" s="1"/>
  <c r="L76" i="37"/>
  <c r="P76" i="37"/>
  <c r="G76" i="37"/>
  <c r="N113" i="13" l="1"/>
  <c r="N147" i="13" s="1"/>
  <c r="W124" i="6"/>
  <c r="M140" i="21"/>
  <c r="F33" i="9"/>
  <c r="F34" i="9" l="1"/>
  <c r="R18" i="37"/>
  <c r="AA18" i="37"/>
  <c r="P36" i="37"/>
  <c r="I36" i="37"/>
  <c r="W18" i="37"/>
  <c r="S18" i="37"/>
  <c r="Z18" i="37" s="1"/>
  <c r="Q18" i="37"/>
  <c r="T18" i="37"/>
  <c r="H36" i="37"/>
  <c r="O36" i="37" s="1"/>
  <c r="F36" i="37" l="1"/>
  <c r="G36" i="37"/>
  <c r="L36" i="37"/>
  <c r="F35" i="9"/>
  <c r="F36" i="9" l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H10" i="37"/>
  <c r="O10" i="37" s="1"/>
  <c r="I42" i="37"/>
  <c r="T11" i="37"/>
  <c r="AA22" i="37"/>
  <c r="F70" i="37"/>
  <c r="R37" i="37"/>
  <c r="AA24" i="37"/>
  <c r="W31" i="37"/>
  <c r="S35" i="37"/>
  <c r="Z35" i="37" s="1"/>
  <c r="L55" i="37"/>
  <c r="S25" i="37"/>
  <c r="Z25" i="37" s="1"/>
  <c r="AA35" i="37"/>
  <c r="P71" i="37"/>
  <c r="T51" i="37"/>
  <c r="T42" i="37"/>
  <c r="W36" i="37"/>
  <c r="R49" i="37"/>
  <c r="T19" i="37"/>
  <c r="T21" i="37"/>
  <c r="G41" i="37"/>
  <c r="G39" i="37"/>
  <c r="T38" i="37"/>
  <c r="G38" i="37"/>
  <c r="H50" i="37"/>
  <c r="O50" i="37" s="1"/>
  <c r="P41" i="37"/>
  <c r="R23" i="37"/>
  <c r="Q31" i="37"/>
  <c r="P40" i="37"/>
  <c r="Q53" i="37"/>
  <c r="W11" i="37"/>
  <c r="T53" i="37"/>
  <c r="S53" i="37"/>
  <c r="Z53" i="37" s="1"/>
  <c r="S24" i="37"/>
  <c r="Z24" i="37" s="1"/>
  <c r="Q19" i="37"/>
  <c r="P70" i="37"/>
  <c r="G55" i="37"/>
  <c r="F37" i="37"/>
  <c r="R36" i="37"/>
  <c r="AA39" i="37"/>
  <c r="P11" i="37"/>
  <c r="S33" i="37"/>
  <c r="S37" i="37"/>
  <c r="Z37" i="37" s="1"/>
  <c r="H37" i="37"/>
  <c r="O37" i="37" s="1"/>
  <c r="R30" i="37"/>
  <c r="F65" i="37"/>
  <c r="Q30" i="37"/>
  <c r="AA19" i="37"/>
  <c r="P39" i="37"/>
  <c r="H65" i="37"/>
  <c r="O65" i="37" s="1"/>
  <c r="T31" i="37"/>
  <c r="T30" i="37"/>
  <c r="W21" i="37"/>
  <c r="AA21" i="37"/>
  <c r="H39" i="37"/>
  <c r="O39" i="37" s="1"/>
  <c r="R32" i="37"/>
  <c r="AA11" i="37"/>
  <c r="Q40" i="37"/>
  <c r="G37" i="37"/>
  <c r="AA23" i="37"/>
  <c r="H55" i="37"/>
  <c r="O55" i="37" s="1"/>
  <c r="G65" i="37"/>
  <c r="L70" i="37"/>
  <c r="I65" i="37"/>
  <c r="R31" i="37"/>
  <c r="P55" i="37"/>
  <c r="AA36" i="37"/>
  <c r="S40" i="37"/>
  <c r="Z40" i="37" s="1"/>
  <c r="F50" i="37"/>
  <c r="R53" i="37"/>
  <c r="F40" i="37"/>
  <c r="W39" i="37"/>
  <c r="R51" i="37"/>
  <c r="AA30" i="37"/>
  <c r="F55" i="37"/>
  <c r="I10" i="37"/>
  <c r="AA53" i="37"/>
  <c r="Z33" i="37"/>
  <c r="Q22" i="37"/>
  <c r="Q11" i="37"/>
  <c r="AA32" i="37"/>
  <c r="R33" i="37"/>
  <c r="H41" i="37"/>
  <c r="O41" i="37" s="1"/>
  <c r="L10" i="37"/>
  <c r="T32" i="37"/>
  <c r="I41" i="37"/>
  <c r="W20" i="37"/>
  <c r="W38" i="37"/>
  <c r="T23" i="37"/>
  <c r="W42" i="37"/>
  <c r="I67" i="37"/>
  <c r="W37" i="37"/>
  <c r="S11" i="37"/>
  <c r="Z11" i="37" s="1"/>
  <c r="W40" i="37"/>
  <c r="I11" i="37"/>
  <c r="L38" i="37"/>
  <c r="W32" i="37"/>
  <c r="W41" i="37"/>
  <c r="T22" i="37"/>
  <c r="G70" i="37"/>
  <c r="I40" i="37"/>
  <c r="T40" i="37"/>
  <c r="L50" i="37"/>
  <c r="I38" i="37"/>
  <c r="W49" i="37"/>
  <c r="T25" i="37"/>
  <c r="F38" i="37"/>
  <c r="R20" i="37"/>
  <c r="R35" i="37"/>
  <c r="F10" i="37"/>
  <c r="AA20" i="37"/>
  <c r="Q35" i="37"/>
  <c r="Q20" i="37"/>
  <c r="F42" i="37"/>
  <c r="Q38" i="37"/>
  <c r="G50" i="37"/>
  <c r="I71" i="37"/>
  <c r="W22" i="37"/>
  <c r="W30" i="37"/>
  <c r="P10" i="37"/>
  <c r="P65" i="37"/>
  <c r="AA31" i="37"/>
  <c r="T37" i="37"/>
  <c r="T35" i="37"/>
  <c r="L37" i="37"/>
  <c r="L65" i="37"/>
  <c r="T49" i="37"/>
  <c r="G71" i="37"/>
  <c r="Q32" i="37"/>
  <c r="W23" i="37"/>
  <c r="G67" i="37"/>
  <c r="Q23" i="37"/>
  <c r="AA51" i="37"/>
  <c r="T20" i="37"/>
  <c r="P67" i="37"/>
  <c r="S51" i="37"/>
  <c r="Z51" i="37" s="1"/>
  <c r="T36" i="37"/>
  <c r="P42" i="37"/>
  <c r="AA41" i="37"/>
  <c r="H42" i="37"/>
  <c r="O42" i="37" s="1"/>
  <c r="R22" i="37"/>
  <c r="L11" i="37"/>
  <c r="H67" i="37"/>
  <c r="O67" i="37" s="1"/>
  <c r="W19" i="37"/>
  <c r="I50" i="37"/>
  <c r="Q24" i="37"/>
  <c r="R24" i="37"/>
  <c r="F67" i="37"/>
  <c r="Q49" i="37"/>
  <c r="Q42" i="37"/>
  <c r="H70" i="37"/>
  <c r="O70" i="37" s="1"/>
  <c r="P37" i="37"/>
  <c r="G11" i="37"/>
  <c r="S42" i="37"/>
  <c r="Z42" i="37" s="1"/>
  <c r="R19" i="37"/>
  <c r="G42" i="37"/>
  <c r="S30" i="37"/>
  <c r="Z30" i="37" s="1"/>
  <c r="F39" i="37"/>
  <c r="R11" i="37"/>
  <c r="G40" i="37"/>
  <c r="Q36" i="37"/>
  <c r="R21" i="37"/>
  <c r="AA42" i="37"/>
  <c r="Q21" i="37"/>
  <c r="H40" i="37"/>
  <c r="O40" i="37" s="1"/>
  <c r="S32" i="37"/>
  <c r="Z32" i="37" s="1"/>
  <c r="T41" i="37"/>
  <c r="I37" i="37"/>
  <c r="I39" i="37"/>
  <c r="P38" i="37"/>
  <c r="F71" i="37"/>
  <c r="R40" i="37"/>
  <c r="H38" i="37"/>
  <c r="O38" i="37" s="1"/>
  <c r="F41" i="37"/>
  <c r="P50" i="37"/>
  <c r="H11" i="37"/>
  <c r="O11" i="37" s="1"/>
  <c r="S36" i="37"/>
  <c r="Z36" i="37" s="1"/>
  <c r="Q37" i="37"/>
  <c r="I55" i="37"/>
  <c r="Q25" i="37"/>
  <c r="R39" i="37"/>
  <c r="F11" i="37"/>
  <c r="AA49" i="37"/>
  <c r="S21" i="37"/>
  <c r="Z21" i="37" s="1"/>
  <c r="AA25" i="37"/>
  <c r="R38" i="37"/>
  <c r="Q39" i="37"/>
  <c r="Q41" i="37"/>
  <c r="AA38" i="37"/>
  <c r="S49" i="37"/>
  <c r="Z49" i="37" s="1"/>
  <c r="I70" i="37" l="1"/>
  <c r="S31" i="37"/>
  <c r="Z31" i="37" s="1"/>
  <c r="R42" i="37"/>
  <c r="W33" i="37"/>
  <c r="R25" i="37"/>
  <c r="L67" i="37"/>
  <c r="AA40" i="37"/>
  <c r="G10" i="37"/>
  <c r="R41" i="37"/>
  <c r="T39" i="37"/>
  <c r="F77" i="9"/>
  <c r="Q51" i="37"/>
  <c r="L71" i="37"/>
  <c r="AA37" i="37"/>
  <c r="L39" i="37"/>
  <c r="L41" i="37"/>
  <c r="W25" i="37"/>
  <c r="W35" i="37"/>
  <c r="T33" i="37"/>
  <c r="L40" i="37"/>
  <c r="W24" i="37"/>
  <c r="T24" i="37"/>
  <c r="W51" i="37"/>
  <c r="L42" i="37"/>
  <c r="AA33" i="37"/>
  <c r="W53" i="37"/>
  <c r="Q33" i="37"/>
  <c r="M10" i="37"/>
  <c r="J10" i="37"/>
  <c r="J11" i="37" s="1"/>
  <c r="R54" i="37"/>
  <c r="S54" i="37"/>
  <c r="Z54" i="37" s="1"/>
  <c r="T54" i="37"/>
  <c r="AA54" i="37"/>
  <c r="W54" i="37"/>
  <c r="Q54" i="37"/>
  <c r="I56" i="37"/>
  <c r="L56" i="37"/>
  <c r="L43" i="37"/>
  <c r="L60" i="37"/>
  <c r="H56" i="37"/>
  <c r="O56" i="37" s="1"/>
  <c r="P56" i="37"/>
  <c r="P43" i="37"/>
  <c r="G43" i="37"/>
  <c r="H43" i="37"/>
  <c r="O43" i="37" s="1"/>
  <c r="G56" i="37"/>
  <c r="F56" i="37"/>
  <c r="F43" i="37"/>
  <c r="H60" i="37"/>
  <c r="O60" i="37" s="1"/>
  <c r="F60" i="37"/>
  <c r="P60" i="37"/>
  <c r="I43" i="37"/>
  <c r="I60" i="37"/>
  <c r="G60" i="37"/>
  <c r="H51" i="37"/>
  <c r="O51" i="37" s="1"/>
  <c r="F51" i="37"/>
  <c r="G51" i="37"/>
  <c r="P51" i="37"/>
  <c r="I51" i="37"/>
  <c r="L51" i="37"/>
  <c r="S20" i="37"/>
  <c r="Z20" i="37" s="1"/>
  <c r="S39" i="37"/>
  <c r="Z39" i="37" s="1"/>
  <c r="S22" i="37"/>
  <c r="Z22" i="37" s="1"/>
  <c r="H71" i="37"/>
  <c r="O71" i="37" s="1"/>
  <c r="S23" i="37"/>
  <c r="Z23" i="37" s="1"/>
  <c r="S38" i="37"/>
  <c r="Z38" i="37" s="1"/>
  <c r="S41" i="37"/>
  <c r="Z41" i="37" s="1"/>
  <c r="S19" i="37"/>
  <c r="Z19" i="37" s="1"/>
  <c r="F78" i="9" l="1"/>
  <c r="G49" i="37"/>
  <c r="H49" i="37"/>
  <c r="O49" i="37" s="1"/>
  <c r="F49" i="37"/>
  <c r="I49" i="37"/>
  <c r="P49" i="37"/>
  <c r="L49" i="37"/>
  <c r="K11" i="37"/>
  <c r="M11" i="37" s="1"/>
  <c r="F79" i="9" l="1"/>
  <c r="F80" i="9" l="1"/>
  <c r="F81" i="9" l="1"/>
  <c r="F82" i="9" l="1"/>
  <c r="F83" i="9" l="1"/>
  <c r="F84" i="9" l="1"/>
  <c r="F85" i="9" l="1"/>
  <c r="F86" i="9" l="1"/>
  <c r="F87" i="9" l="1"/>
  <c r="Q26" i="37"/>
  <c r="AA14" i="37"/>
  <c r="F88" i="9" l="1"/>
  <c r="Q50" i="37"/>
  <c r="S26" i="37"/>
  <c r="Z26" i="37" s="1"/>
  <c r="T26" i="37"/>
  <c r="W26" i="37"/>
  <c r="R14" i="37"/>
  <c r="R50" i="37"/>
  <c r="S14" i="37"/>
  <c r="Z14" i="37" s="1"/>
  <c r="AA50" i="37"/>
  <c r="AA26" i="37"/>
  <c r="S50" i="37"/>
  <c r="Z50" i="37" s="1"/>
  <c r="W50" i="37"/>
  <c r="R26" i="37"/>
  <c r="Q14" i="37"/>
  <c r="T14" i="37"/>
  <c r="W14" i="37"/>
  <c r="T50" i="37"/>
  <c r="F89" i="9" l="1"/>
  <c r="F90" i="9" l="1"/>
  <c r="F91" i="9" l="1"/>
  <c r="F92" i="9" l="1"/>
  <c r="F93" i="9" l="1"/>
  <c r="F94" i="9" l="1"/>
  <c r="F95" i="9" l="1"/>
  <c r="F96" i="9" l="1"/>
  <c r="F97" i="9" l="1"/>
  <c r="F98" i="9" l="1"/>
  <c r="F99" i="9" s="1"/>
  <c r="F100" i="9" s="1"/>
  <c r="F101" i="9" s="1"/>
  <c r="F102" i="9" s="1"/>
  <c r="F103" i="9" s="1"/>
  <c r="F104" i="9" s="1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F124" i="9" s="1"/>
  <c r="F125" i="9" s="1"/>
  <c r="F126" i="9" s="1"/>
  <c r="F127" i="9" s="1"/>
  <c r="F128" i="9" s="1"/>
  <c r="F129" i="9" s="1"/>
  <c r="F130" i="9" s="1"/>
  <c r="F131" i="9" s="1"/>
  <c r="F132" i="9" s="1"/>
  <c r="F133" i="9" s="1"/>
  <c r="R34" i="37"/>
  <c r="P58" i="37"/>
  <c r="I66" i="37"/>
  <c r="G74" i="37"/>
  <c r="L31" i="37"/>
  <c r="P19" i="37"/>
  <c r="H24" i="37"/>
  <c r="O24" i="37" s="1"/>
  <c r="P27" i="37"/>
  <c r="G26" i="37"/>
  <c r="F27" i="37"/>
  <c r="P20" i="37"/>
  <c r="S34" i="37"/>
  <c r="Z34" i="37" s="1"/>
  <c r="H75" i="37"/>
  <c r="O75" i="37" s="1"/>
  <c r="L13" i="37"/>
  <c r="S28" i="37"/>
  <c r="Z28" i="37" s="1"/>
  <c r="F15" i="37"/>
  <c r="I26" i="37"/>
  <c r="AA34" i="37"/>
  <c r="I25" i="37"/>
  <c r="F58" i="37"/>
  <c r="L30" i="37"/>
  <c r="G20" i="37"/>
  <c r="F29" i="37"/>
  <c r="L59" i="37"/>
  <c r="H18" i="37"/>
  <c r="O18" i="37" s="1"/>
  <c r="P23" i="37"/>
  <c r="P29" i="37"/>
  <c r="G15" i="37"/>
  <c r="I20" i="37"/>
  <c r="T34" i="37"/>
  <c r="S47" i="37"/>
  <c r="Z47" i="37" s="1"/>
  <c r="P69" i="37"/>
  <c r="H66" i="37"/>
  <c r="O66" i="37" s="1"/>
  <c r="L24" i="37"/>
  <c r="G27" i="37"/>
  <c r="I18" i="37"/>
  <c r="G17" i="37"/>
  <c r="T28" i="37"/>
  <c r="L15" i="37"/>
  <c r="H17" i="37"/>
  <c r="O17" i="37" s="1"/>
  <c r="H74" i="37"/>
  <c r="O74" i="37" s="1"/>
  <c r="S29" i="37"/>
  <c r="Z29" i="37" s="1"/>
  <c r="H16" i="37"/>
  <c r="O16" i="37" s="1"/>
  <c r="L17" i="37"/>
  <c r="H59" i="37"/>
  <c r="O59" i="37" s="1"/>
  <c r="H15" i="37"/>
  <c r="O15" i="37" s="1"/>
  <c r="P16" i="37"/>
  <c r="L28" i="37"/>
  <c r="H12" i="37"/>
  <c r="O12" i="37" s="1"/>
  <c r="G66" i="37"/>
  <c r="R28" i="37"/>
  <c r="I27" i="37"/>
  <c r="P30" i="37"/>
  <c r="L27" i="37"/>
  <c r="P18" i="37"/>
  <c r="H23" i="37"/>
  <c r="O23" i="37" s="1"/>
  <c r="G12" i="37"/>
  <c r="F74" i="37"/>
  <c r="I28" i="37"/>
  <c r="I68" i="37"/>
  <c r="F75" i="37"/>
  <c r="R29" i="37"/>
  <c r="G77" i="37"/>
  <c r="L16" i="37"/>
  <c r="P13" i="37"/>
  <c r="H77" i="37"/>
  <c r="O77" i="37" s="1"/>
  <c r="I12" i="37"/>
  <c r="G22" i="37"/>
  <c r="F14" i="37"/>
  <c r="F19" i="37"/>
  <c r="I13" i="37"/>
  <c r="H28" i="37"/>
  <c r="O28" i="37" s="1"/>
  <c r="AA47" i="37"/>
  <c r="I31" i="37"/>
  <c r="F66" i="37"/>
  <c r="I69" i="37"/>
  <c r="G18" i="37"/>
  <c r="H58" i="37"/>
  <c r="O58" i="37" s="1"/>
  <c r="P25" i="37"/>
  <c r="Q34" i="37"/>
  <c r="H29" i="37"/>
  <c r="O29" i="37" s="1"/>
  <c r="P22" i="37"/>
  <c r="G59" i="37"/>
  <c r="P14" i="37"/>
  <c r="I17" i="37"/>
  <c r="F77" i="37"/>
  <c r="I16" i="37"/>
  <c r="F23" i="37"/>
  <c r="I14" i="37"/>
  <c r="H30" i="37"/>
  <c r="O30" i="37" s="1"/>
  <c r="G25" i="37"/>
  <c r="H69" i="37"/>
  <c r="O69" i="37" s="1"/>
  <c r="I77" i="37"/>
  <c r="H31" i="37"/>
  <c r="O31" i="37" s="1"/>
  <c r="I75" i="37"/>
  <c r="P26" i="37"/>
  <c r="L14" i="37"/>
  <c r="F31" i="37"/>
  <c r="Q29" i="37"/>
  <c r="R47" i="37"/>
  <c r="P28" i="37"/>
  <c r="G19" i="37"/>
  <c r="H25" i="37"/>
  <c r="O25" i="37" s="1"/>
  <c r="I30" i="37"/>
  <c r="I59" i="37"/>
  <c r="AA29" i="37"/>
  <c r="F59" i="37"/>
  <c r="L23" i="37"/>
  <c r="Q28" i="37"/>
  <c r="G29" i="37"/>
  <c r="G58" i="37"/>
  <c r="I19" i="37"/>
  <c r="F22" i="37"/>
  <c r="H22" i="37"/>
  <c r="O22" i="37" s="1"/>
  <c r="P74" i="37"/>
  <c r="W29" i="37"/>
  <c r="L66" i="37"/>
  <c r="F18" i="37"/>
  <c r="H20" i="37"/>
  <c r="O20" i="37" s="1"/>
  <c r="H68" i="37"/>
  <c r="O68" i="37" s="1"/>
  <c r="L19" i="37"/>
  <c r="L25" i="37"/>
  <c r="AA28" i="37"/>
  <c r="F20" i="37"/>
  <c r="L75" i="37"/>
  <c r="G13" i="37"/>
  <c r="F69" i="37"/>
  <c r="Q47" i="37"/>
  <c r="H14" i="37"/>
  <c r="O14" i="37" s="1"/>
  <c r="L77" i="37"/>
  <c r="F26" i="37"/>
  <c r="G16" i="37"/>
  <c r="F30" i="37"/>
  <c r="W28" i="37"/>
  <c r="W34" i="37"/>
  <c r="I24" i="37"/>
  <c r="P77" i="37"/>
  <c r="F16" i="37"/>
  <c r="L26" i="37"/>
  <c r="G23" i="37"/>
  <c r="P66" i="37"/>
  <c r="H13" i="37"/>
  <c r="O13" i="37" s="1"/>
  <c r="G69" i="37"/>
  <c r="I29" i="37"/>
  <c r="H19" i="37"/>
  <c r="O19" i="37" s="1"/>
  <c r="P75" i="37"/>
  <c r="G68" i="37"/>
  <c r="G28" i="37"/>
  <c r="H27" i="37"/>
  <c r="O27" i="37" s="1"/>
  <c r="W47" i="37"/>
  <c r="F25" i="37"/>
  <c r="P59" i="37"/>
  <c r="F28" i="37"/>
  <c r="F12" i="37"/>
  <c r="P17" i="37"/>
  <c r="G31" i="37"/>
  <c r="F17" i="37"/>
  <c r="L68" i="37"/>
  <c r="P12" i="37"/>
  <c r="L18" i="37"/>
  <c r="P68" i="37"/>
  <c r="G24" i="37"/>
  <c r="P24" i="37"/>
  <c r="F13" i="37"/>
  <c r="P15" i="37"/>
  <c r="G14" i="37"/>
  <c r="F68" i="37"/>
  <c r="T47" i="37"/>
  <c r="H26" i="37"/>
  <c r="O26" i="37" s="1"/>
  <c r="L20" i="37"/>
  <c r="J12" i="37" l="1"/>
  <c r="L29" i="37"/>
  <c r="F134" i="9"/>
  <c r="F135" i="9" s="1"/>
  <c r="G40" i="40" l="1"/>
  <c r="I52" i="40"/>
  <c r="H76" i="39"/>
  <c r="O76" i="39" s="1"/>
  <c r="Q36" i="38"/>
  <c r="P37" i="38"/>
  <c r="F39" i="38"/>
  <c r="F59" i="39"/>
  <c r="H51" i="40"/>
  <c r="O51" i="40" s="1"/>
  <c r="I50" i="39"/>
  <c r="F67" i="38"/>
  <c r="L15" i="38"/>
  <c r="F31" i="39"/>
  <c r="I57" i="40"/>
  <c r="S65" i="39"/>
  <c r="Z65" i="39" s="1"/>
  <c r="W11" i="38"/>
  <c r="F60" i="38"/>
  <c r="H65" i="40"/>
  <c r="O65" i="40" s="1"/>
  <c r="G76" i="40"/>
  <c r="I25" i="40"/>
  <c r="P24" i="38"/>
  <c r="AA47" i="38"/>
  <c r="R28" i="39"/>
  <c r="P76" i="38"/>
  <c r="W28" i="38"/>
  <c r="R28" i="40"/>
  <c r="L27" i="38"/>
  <c r="G70" i="39"/>
  <c r="AA19" i="38"/>
  <c r="R14" i="39"/>
  <c r="G21" i="39"/>
  <c r="Q13" i="38"/>
  <c r="G56" i="40"/>
  <c r="T14" i="40"/>
  <c r="S62" i="39"/>
  <c r="Z62" i="39" s="1"/>
  <c r="I33" i="38"/>
  <c r="G62" i="38"/>
  <c r="S19" i="39"/>
  <c r="Z19" i="39" s="1"/>
  <c r="G44" i="40"/>
  <c r="I40" i="40"/>
  <c r="I70" i="39"/>
  <c r="L19" i="38"/>
  <c r="I32" i="38"/>
  <c r="W28" i="40"/>
  <c r="AA33" i="40"/>
  <c r="I38" i="39"/>
  <c r="W23" i="38"/>
  <c r="R50" i="38"/>
  <c r="L55" i="40"/>
  <c r="I65" i="40"/>
  <c r="H14" i="40"/>
  <c r="O14" i="40" s="1"/>
  <c r="W15" i="38"/>
  <c r="F68" i="38"/>
  <c r="AA20" i="39"/>
  <c r="G66" i="38"/>
  <c r="Q53" i="38"/>
  <c r="G50" i="38"/>
  <c r="G20" i="38"/>
  <c r="W21" i="38"/>
  <c r="AA47" i="39"/>
  <c r="H62" i="38"/>
  <c r="O62" i="38" s="1"/>
  <c r="I44" i="39"/>
  <c r="Q13" i="40"/>
  <c r="H11" i="38"/>
  <c r="O11" i="38" s="1"/>
  <c r="L22" i="40"/>
  <c r="L76" i="39"/>
  <c r="I36" i="40"/>
  <c r="AA48" i="38"/>
  <c r="G40" i="39"/>
  <c r="W27" i="40"/>
  <c r="G21" i="40"/>
  <c r="P68" i="40"/>
  <c r="L18" i="40"/>
  <c r="G24" i="39"/>
  <c r="P68" i="39"/>
  <c r="R51" i="40"/>
  <c r="Q34" i="40"/>
  <c r="F75" i="40"/>
  <c r="AA52" i="38"/>
  <c r="G48" i="39"/>
  <c r="R39" i="40"/>
  <c r="Q14" i="40"/>
  <c r="Q53" i="40"/>
  <c r="T56" i="38"/>
  <c r="P57" i="39"/>
  <c r="W49" i="39"/>
  <c r="R34" i="39"/>
  <c r="S46" i="38"/>
  <c r="Z46" i="38" s="1"/>
  <c r="H72" i="39"/>
  <c r="O72" i="39" s="1"/>
  <c r="T56" i="39"/>
  <c r="F69" i="38"/>
  <c r="I25" i="39"/>
  <c r="H15" i="39"/>
  <c r="O15" i="39" s="1"/>
  <c r="Q11" i="38"/>
  <c r="T11" i="38"/>
  <c r="G31" i="38"/>
  <c r="H10" i="38"/>
  <c r="O10" i="38" s="1"/>
  <c r="G38" i="40"/>
  <c r="P43" i="40"/>
  <c r="H53" i="39"/>
  <c r="O53" i="39" s="1"/>
  <c r="H63" i="39"/>
  <c r="O63" i="39" s="1"/>
  <c r="L57" i="39"/>
  <c r="P22" i="38"/>
  <c r="L47" i="40"/>
  <c r="AA22" i="40"/>
  <c r="P74" i="39"/>
  <c r="Q21" i="40"/>
  <c r="G23" i="38"/>
  <c r="R44" i="40"/>
  <c r="T61" i="39"/>
  <c r="R64" i="39"/>
  <c r="F21" i="38"/>
  <c r="F71" i="40"/>
  <c r="T26" i="40"/>
  <c r="P28" i="39"/>
  <c r="AA37" i="39"/>
  <c r="H24" i="40"/>
  <c r="O24" i="40" s="1"/>
  <c r="P41" i="38"/>
  <c r="G22" i="38"/>
  <c r="W33" i="38"/>
  <c r="R38" i="39"/>
  <c r="I37" i="38"/>
  <c r="AA11" i="40"/>
  <c r="R65" i="39"/>
  <c r="H74" i="38"/>
  <c r="O74" i="38" s="1"/>
  <c r="Q15" i="39"/>
  <c r="F15" i="39"/>
  <c r="T45" i="38"/>
  <c r="S64" i="39"/>
  <c r="Z64" i="39" s="1"/>
  <c r="F31" i="40"/>
  <c r="S27" i="39"/>
  <c r="Z27" i="39" s="1"/>
  <c r="P30" i="38"/>
  <c r="P72" i="38"/>
  <c r="H30" i="39"/>
  <c r="O30" i="39" s="1"/>
  <c r="AA31" i="40"/>
  <c r="P77" i="40"/>
  <c r="H75" i="39"/>
  <c r="O75" i="39" s="1"/>
  <c r="F31" i="38"/>
  <c r="R26" i="39"/>
  <c r="T42" i="40"/>
  <c r="L28" i="40"/>
  <c r="L31" i="39"/>
  <c r="F45" i="38"/>
  <c r="W11" i="39"/>
  <c r="W30" i="40"/>
  <c r="S37" i="40"/>
  <c r="Z37" i="40" s="1"/>
  <c r="S50" i="39"/>
  <c r="Z50" i="39" s="1"/>
  <c r="G71" i="38"/>
  <c r="L18" i="39"/>
  <c r="G53" i="39"/>
  <c r="AA12" i="39"/>
  <c r="T51" i="38"/>
  <c r="AA51" i="38"/>
  <c r="I53" i="38"/>
  <c r="R43" i="38"/>
  <c r="G59" i="38"/>
  <c r="L36" i="38"/>
  <c r="AA27" i="38"/>
  <c r="R46" i="39"/>
  <c r="H58" i="38"/>
  <c r="O58" i="38" s="1"/>
  <c r="S27" i="40"/>
  <c r="Z27" i="40" s="1"/>
  <c r="T12" i="40"/>
  <c r="Q41" i="40"/>
  <c r="G68" i="38"/>
  <c r="R27" i="39"/>
  <c r="W27" i="39"/>
  <c r="L15" i="40"/>
  <c r="L56" i="40"/>
  <c r="H31" i="40"/>
  <c r="O31" i="40" s="1"/>
  <c r="F58" i="38"/>
  <c r="W25" i="39"/>
  <c r="Q37" i="40"/>
  <c r="I44" i="40"/>
  <c r="S52" i="39"/>
  <c r="Z52" i="39" s="1"/>
  <c r="P35" i="38"/>
  <c r="W44" i="38"/>
  <c r="R21" i="40"/>
  <c r="L32" i="40"/>
  <c r="S43" i="39"/>
  <c r="Z43" i="39" s="1"/>
  <c r="I60" i="38"/>
  <c r="F13" i="39"/>
  <c r="P46" i="39"/>
  <c r="G11" i="39"/>
  <c r="R33" i="38"/>
  <c r="I41" i="38"/>
  <c r="H45" i="38"/>
  <c r="O45" i="38" s="1"/>
  <c r="R24" i="38"/>
  <c r="F46" i="38"/>
  <c r="P26" i="38"/>
  <c r="Q32" i="38"/>
  <c r="I41" i="39"/>
  <c r="G42" i="38"/>
  <c r="G33" i="40"/>
  <c r="W40" i="40"/>
  <c r="R46" i="40"/>
  <c r="R24" i="39"/>
  <c r="H54" i="39"/>
  <c r="O54" i="39" s="1"/>
  <c r="AA46" i="39"/>
  <c r="S47" i="39"/>
  <c r="Z47" i="39" s="1"/>
  <c r="R40" i="40"/>
  <c r="P29" i="40"/>
  <c r="G31" i="39"/>
  <c r="R40" i="39"/>
  <c r="AA16" i="40"/>
  <c r="F63" i="40"/>
  <c r="T22" i="40"/>
  <c r="F22" i="39"/>
  <c r="T26" i="39"/>
  <c r="F18" i="40"/>
  <c r="F27" i="40"/>
  <c r="S36" i="39"/>
  <c r="Z36" i="39" s="1"/>
  <c r="G51" i="38"/>
  <c r="Q61" i="38"/>
  <c r="P38" i="39"/>
  <c r="F24" i="39"/>
  <c r="R41" i="38"/>
  <c r="R55" i="38"/>
  <c r="G74" i="38"/>
  <c r="Q25" i="38"/>
  <c r="Q60" i="38"/>
  <c r="R53" i="38"/>
  <c r="W37" i="38"/>
  <c r="I57" i="39"/>
  <c r="H70" i="38"/>
  <c r="O70" i="38" s="1"/>
  <c r="F49" i="40"/>
  <c r="R35" i="40"/>
  <c r="I41" i="40"/>
  <c r="Q19" i="39"/>
  <c r="W48" i="39"/>
  <c r="Q48" i="39"/>
  <c r="G37" i="40"/>
  <c r="Q39" i="40"/>
  <c r="L77" i="40"/>
  <c r="F19" i="39"/>
  <c r="G60" i="39"/>
  <c r="I46" i="40"/>
  <c r="H29" i="40"/>
  <c r="O29" i="40" s="1"/>
  <c r="P19" i="38"/>
  <c r="P19" i="39"/>
  <c r="F72" i="39"/>
  <c r="S21" i="40"/>
  <c r="Z21" i="40" s="1"/>
  <c r="L29" i="39"/>
  <c r="T42" i="38"/>
  <c r="I75" i="38"/>
  <c r="T31" i="39"/>
  <c r="I18" i="39"/>
  <c r="AA36" i="38"/>
  <c r="G64" i="38"/>
  <c r="S26" i="38"/>
  <c r="Z26" i="38" s="1"/>
  <c r="I72" i="38"/>
  <c r="P45" i="38"/>
  <c r="Q40" i="38"/>
  <c r="Q57" i="39"/>
  <c r="Q31" i="38"/>
  <c r="P22" i="40"/>
  <c r="I30" i="40"/>
  <c r="F36" i="40"/>
  <c r="AA56" i="38"/>
  <c r="W12" i="39"/>
  <c r="P50" i="39"/>
  <c r="I42" i="40"/>
  <c r="AA20" i="40"/>
  <c r="H40" i="40"/>
  <c r="O40" i="40" s="1"/>
  <c r="W54" i="38"/>
  <c r="P33" i="39"/>
  <c r="S19" i="40"/>
  <c r="Z19" i="40" s="1"/>
  <c r="F39" i="40"/>
  <c r="G51" i="40"/>
  <c r="R10" i="38"/>
  <c r="R19" i="39"/>
  <c r="H66" i="40"/>
  <c r="O66" i="40" s="1"/>
  <c r="L48" i="40"/>
  <c r="I23" i="38"/>
  <c r="H31" i="39"/>
  <c r="O31" i="39" s="1"/>
  <c r="F10" i="40"/>
  <c r="W21" i="40"/>
  <c r="W12" i="38"/>
  <c r="I19" i="39"/>
  <c r="R23" i="39"/>
  <c r="F16" i="38"/>
  <c r="AA49" i="38"/>
  <c r="P60" i="38"/>
  <c r="T31" i="38"/>
  <c r="G32" i="38"/>
  <c r="L14" i="38"/>
  <c r="AA38" i="38"/>
  <c r="P27" i="40"/>
  <c r="W32" i="40"/>
  <c r="T10" i="39"/>
  <c r="H38" i="39"/>
  <c r="O38" i="39" s="1"/>
  <c r="H59" i="39"/>
  <c r="O59" i="39" s="1"/>
  <c r="P26" i="40"/>
  <c r="AA28" i="40"/>
  <c r="H56" i="40"/>
  <c r="O56" i="40" s="1"/>
  <c r="W61" i="38"/>
  <c r="P49" i="39"/>
  <c r="F14" i="40"/>
  <c r="F55" i="40"/>
  <c r="R66" i="39"/>
  <c r="L76" i="38"/>
  <c r="I12" i="39"/>
  <c r="W55" i="40"/>
  <c r="F43" i="40"/>
  <c r="G55" i="40"/>
  <c r="G15" i="38"/>
  <c r="L23" i="39"/>
  <c r="R61" i="39"/>
  <c r="H12" i="40"/>
  <c r="O12" i="40" s="1"/>
  <c r="I26" i="38"/>
  <c r="AA11" i="39"/>
  <c r="Q16" i="39"/>
  <c r="I17" i="38"/>
  <c r="P36" i="38"/>
  <c r="I51" i="38"/>
  <c r="T26" i="38"/>
  <c r="T32" i="39"/>
  <c r="W41" i="38"/>
  <c r="I33" i="40"/>
  <c r="G31" i="40"/>
  <c r="Q32" i="40"/>
  <c r="L60" i="38"/>
  <c r="T21" i="39"/>
  <c r="T39" i="39"/>
  <c r="S31" i="40"/>
  <c r="Z31" i="40" s="1"/>
  <c r="F74" i="39"/>
  <c r="R29" i="40"/>
  <c r="S37" i="38"/>
  <c r="Z37" i="38" s="1"/>
  <c r="G26" i="39"/>
  <c r="F69" i="40"/>
  <c r="S49" i="40"/>
  <c r="Z49" i="40" s="1"/>
  <c r="I67" i="40"/>
  <c r="F66" i="38"/>
  <c r="AA32" i="39"/>
  <c r="Q50" i="40"/>
  <c r="L70" i="39"/>
  <c r="I15" i="40"/>
  <c r="S32" i="39"/>
  <c r="Z32" i="39" s="1"/>
  <c r="L46" i="38"/>
  <c r="R58" i="38"/>
  <c r="Q19" i="38"/>
  <c r="H12" i="38"/>
  <c r="O12" i="38" s="1"/>
  <c r="F44" i="39"/>
  <c r="L45" i="38"/>
  <c r="H14" i="38"/>
  <c r="O14" i="38" s="1"/>
  <c r="F77" i="39"/>
  <c r="T30" i="38"/>
  <c r="Q40" i="39"/>
  <c r="T48" i="39"/>
  <c r="S54" i="38"/>
  <c r="Z54" i="38" s="1"/>
  <c r="H49" i="40"/>
  <c r="O49" i="40" s="1"/>
  <c r="T25" i="40"/>
  <c r="AA24" i="40"/>
  <c r="H51" i="38"/>
  <c r="O51" i="38" s="1"/>
  <c r="W15" i="39"/>
  <c r="W16" i="39"/>
  <c r="I37" i="40"/>
  <c r="G19" i="40"/>
  <c r="L47" i="39"/>
  <c r="I76" i="38"/>
  <c r="L10" i="39"/>
  <c r="I24" i="40"/>
  <c r="S33" i="40"/>
  <c r="Z33" i="40" s="1"/>
  <c r="L38" i="39"/>
  <c r="G53" i="38"/>
  <c r="L14" i="39"/>
  <c r="S45" i="39"/>
  <c r="Z45" i="39" s="1"/>
  <c r="W53" i="40"/>
  <c r="G65" i="39"/>
  <c r="R57" i="38"/>
  <c r="H37" i="38"/>
  <c r="O37" i="38" s="1"/>
  <c r="I32" i="39"/>
  <c r="W19" i="39"/>
  <c r="H15" i="38"/>
  <c r="O15" i="38" s="1"/>
  <c r="T15" i="38"/>
  <c r="H26" i="38"/>
  <c r="O26" i="38" s="1"/>
  <c r="W13" i="38"/>
  <c r="H66" i="39"/>
  <c r="O66" i="39" s="1"/>
  <c r="T37" i="38"/>
  <c r="T47" i="39"/>
  <c r="P26" i="39"/>
  <c r="T25" i="38"/>
  <c r="P66" i="40"/>
  <c r="P20" i="40"/>
  <c r="P13" i="40"/>
  <c r="F43" i="38"/>
  <c r="H28" i="39"/>
  <c r="O28" i="39" s="1"/>
  <c r="G29" i="39"/>
  <c r="F21" i="40"/>
  <c r="H67" i="40"/>
  <c r="O67" i="40" s="1"/>
  <c r="I59" i="40"/>
  <c r="H19" i="38"/>
  <c r="O19" i="38" s="1"/>
  <c r="R13" i="39"/>
  <c r="Q46" i="40"/>
  <c r="P17" i="40"/>
  <c r="R19" i="40"/>
  <c r="G47" i="38"/>
  <c r="H19" i="39"/>
  <c r="O19" i="39" s="1"/>
  <c r="W39" i="40"/>
  <c r="G27" i="40"/>
  <c r="G39" i="40"/>
  <c r="F74" i="38"/>
  <c r="I30" i="39"/>
  <c r="I21" i="40"/>
  <c r="T52" i="39"/>
  <c r="R59" i="38"/>
  <c r="W32" i="39"/>
  <c r="G17" i="39"/>
  <c r="F71" i="38"/>
  <c r="AA12" i="38"/>
  <c r="F24" i="38"/>
  <c r="S11" i="38"/>
  <c r="Z11" i="38" s="1"/>
  <c r="S38" i="39"/>
  <c r="Z38" i="39" s="1"/>
  <c r="P49" i="38"/>
  <c r="W10" i="38"/>
  <c r="P59" i="40"/>
  <c r="F68" i="39"/>
  <c r="I77" i="39"/>
  <c r="R52" i="39"/>
  <c r="L11" i="40"/>
  <c r="S54" i="39"/>
  <c r="Z54" i="39" s="1"/>
  <c r="AA45" i="40"/>
  <c r="T34" i="40"/>
  <c r="R16" i="39"/>
  <c r="L75" i="39"/>
  <c r="G25" i="40"/>
  <c r="G66" i="40"/>
  <c r="T45" i="40"/>
  <c r="H38" i="38"/>
  <c r="O38" i="38" s="1"/>
  <c r="P10" i="39"/>
  <c r="R34" i="40"/>
  <c r="T21" i="40"/>
  <c r="W33" i="40"/>
  <c r="Q18" i="38"/>
  <c r="Q13" i="39"/>
  <c r="S20" i="39"/>
  <c r="T23" i="38"/>
  <c r="H27" i="38"/>
  <c r="O27" i="38" s="1"/>
  <c r="L54" i="38"/>
  <c r="R45" i="39"/>
  <c r="H27" i="40"/>
  <c r="O27" i="40" s="1"/>
  <c r="W47" i="38"/>
  <c r="G33" i="39"/>
  <c r="I14" i="39"/>
  <c r="Q42" i="38"/>
  <c r="T50" i="40"/>
  <c r="P69" i="40"/>
  <c r="H67" i="39"/>
  <c r="O67" i="39" s="1"/>
  <c r="R23" i="38"/>
  <c r="G15" i="39"/>
  <c r="W21" i="39"/>
  <c r="L71" i="40"/>
  <c r="F51" i="40"/>
  <c r="G47" i="40"/>
  <c r="L10" i="38"/>
  <c r="R25" i="39"/>
  <c r="AA35" i="40"/>
  <c r="P28" i="40"/>
  <c r="P40" i="40"/>
  <c r="I28" i="38"/>
  <c r="Q24" i="39"/>
  <c r="I29" i="40"/>
  <c r="G16" i="40"/>
  <c r="R27" i="40"/>
  <c r="H53" i="38"/>
  <c r="O53" i="38" s="1"/>
  <c r="H17" i="39"/>
  <c r="O17" i="39" s="1"/>
  <c r="W57" i="39"/>
  <c r="I75" i="39"/>
  <c r="I45" i="38"/>
  <c r="AA26" i="39"/>
  <c r="Q29" i="39"/>
  <c r="G33" i="38"/>
  <c r="S31" i="39"/>
  <c r="Z31" i="39" s="1"/>
  <c r="P51" i="38"/>
  <c r="S12" i="38"/>
  <c r="Z12" i="38" s="1"/>
  <c r="L63" i="39"/>
  <c r="S49" i="38"/>
  <c r="Z49" i="38" s="1"/>
  <c r="G63" i="40"/>
  <c r="G59" i="40"/>
  <c r="L59" i="39"/>
  <c r="F13" i="38"/>
  <c r="I29" i="39"/>
  <c r="T11" i="39"/>
  <c r="T54" i="40"/>
  <c r="AA50" i="40"/>
  <c r="R15" i="40"/>
  <c r="G38" i="38"/>
  <c r="I50" i="38"/>
  <c r="S57" i="39"/>
  <c r="Z57" i="39" s="1"/>
  <c r="L75" i="40"/>
  <c r="R62" i="39"/>
  <c r="L17" i="38"/>
  <c r="P56" i="38"/>
  <c r="F76" i="40"/>
  <c r="R32" i="40"/>
  <c r="AA36" i="39"/>
  <c r="S43" i="38"/>
  <c r="Z43" i="38" s="1"/>
  <c r="F10" i="38"/>
  <c r="G16" i="39"/>
  <c r="G13" i="39"/>
  <c r="AA61" i="38"/>
  <c r="H52" i="38"/>
  <c r="O52" i="38" s="1"/>
  <c r="H77" i="38"/>
  <c r="O77" i="38" s="1"/>
  <c r="W56" i="38"/>
  <c r="W22" i="40"/>
  <c r="I43" i="38"/>
  <c r="G69" i="39"/>
  <c r="I67" i="39"/>
  <c r="F41" i="38"/>
  <c r="F54" i="40"/>
  <c r="T30" i="40"/>
  <c r="P32" i="39"/>
  <c r="R36" i="39"/>
  <c r="H20" i="40"/>
  <c r="O20" i="40" s="1"/>
  <c r="G48" i="38"/>
  <c r="T20" i="40"/>
  <c r="L66" i="40"/>
  <c r="L10" i="40"/>
  <c r="I15" i="38"/>
  <c r="I39" i="40"/>
  <c r="P33" i="40"/>
  <c r="T29" i="39"/>
  <c r="R44" i="39"/>
  <c r="F32" i="39"/>
  <c r="L27" i="40"/>
  <c r="S42" i="40"/>
  <c r="Z42" i="40" s="1"/>
  <c r="P44" i="39"/>
  <c r="AA53" i="39"/>
  <c r="S44" i="39"/>
  <c r="Z44" i="39" s="1"/>
  <c r="T54" i="38"/>
  <c r="AA10" i="38"/>
  <c r="W43" i="38"/>
  <c r="G46" i="39"/>
  <c r="Q26" i="38"/>
  <c r="Q27" i="39"/>
  <c r="L21" i="39"/>
  <c r="F38" i="38"/>
  <c r="L72" i="38"/>
  <c r="G14" i="38"/>
  <c r="P33" i="38"/>
  <c r="Q23" i="40"/>
  <c r="R36" i="40"/>
  <c r="R35" i="39"/>
  <c r="I22" i="38"/>
  <c r="I62" i="38"/>
  <c r="T41" i="38"/>
  <c r="F60" i="40"/>
  <c r="W36" i="40"/>
  <c r="W23" i="40"/>
  <c r="F36" i="39"/>
  <c r="L55" i="39"/>
  <c r="F34" i="40"/>
  <c r="L49" i="40"/>
  <c r="H29" i="39"/>
  <c r="O29" i="39" s="1"/>
  <c r="I39" i="39"/>
  <c r="Q27" i="40"/>
  <c r="F22" i="40"/>
  <c r="P37" i="40"/>
  <c r="G39" i="39"/>
  <c r="R48" i="39"/>
  <c r="L37" i="39"/>
  <c r="I16" i="38"/>
  <c r="G77" i="38"/>
  <c r="AA33" i="38"/>
  <c r="W14" i="40"/>
  <c r="R54" i="38"/>
  <c r="Q52" i="39"/>
  <c r="T60" i="39"/>
  <c r="H36" i="38"/>
  <c r="O36" i="38" s="1"/>
  <c r="G12" i="39"/>
  <c r="H12" i="39"/>
  <c r="O12" i="39" s="1"/>
  <c r="L23" i="38"/>
  <c r="Q29" i="40"/>
  <c r="R41" i="40"/>
  <c r="F42" i="39"/>
  <c r="G49" i="38"/>
  <c r="S11" i="39"/>
  <c r="Z11" i="39" s="1"/>
  <c r="S22" i="39"/>
  <c r="Q42" i="40"/>
  <c r="P24" i="40"/>
  <c r="I22" i="40"/>
  <c r="H49" i="38"/>
  <c r="O49" i="38" s="1"/>
  <c r="T20" i="39"/>
  <c r="P53" i="40"/>
  <c r="L72" i="39"/>
  <c r="F20" i="39"/>
  <c r="P41" i="40"/>
  <c r="I48" i="40"/>
  <c r="S60" i="39"/>
  <c r="Z60" i="39" s="1"/>
  <c r="P17" i="38"/>
  <c r="AA31" i="39"/>
  <c r="I73" i="39"/>
  <c r="G42" i="39"/>
  <c r="Q33" i="38"/>
  <c r="T14" i="39"/>
  <c r="P24" i="39"/>
  <c r="Q38" i="38"/>
  <c r="F62" i="38"/>
  <c r="G10" i="38"/>
  <c r="P28" i="38"/>
  <c r="Q19" i="40"/>
  <c r="I31" i="38"/>
  <c r="L35" i="38"/>
  <c r="L57" i="40"/>
  <c r="P14" i="40"/>
  <c r="AA19" i="39"/>
  <c r="Q62" i="39"/>
  <c r="L77" i="39"/>
  <c r="L60" i="40"/>
  <c r="L65" i="40"/>
  <c r="S34" i="40"/>
  <c r="Z34" i="40" s="1"/>
  <c r="I22" i="39"/>
  <c r="W25" i="40"/>
  <c r="G14" i="40"/>
  <c r="P50" i="40"/>
  <c r="F28" i="40"/>
  <c r="AA29" i="39"/>
  <c r="Q35" i="39"/>
  <c r="R55" i="40"/>
  <c r="W63" i="39"/>
  <c r="H48" i="40"/>
  <c r="O48" i="40" s="1"/>
  <c r="P70" i="38"/>
  <c r="G52" i="39"/>
  <c r="Q44" i="39"/>
  <c r="R20" i="40"/>
  <c r="S41" i="38"/>
  <c r="Z41" i="38" s="1"/>
  <c r="Q56" i="39"/>
  <c r="P51" i="39"/>
  <c r="AA23" i="38"/>
  <c r="H18" i="39"/>
  <c r="O18" i="39" s="1"/>
  <c r="W26" i="39"/>
  <c r="Q47" i="38"/>
  <c r="P20" i="38"/>
  <c r="I24" i="38"/>
  <c r="Q27" i="38"/>
  <c r="T32" i="40"/>
  <c r="H38" i="40"/>
  <c r="W47" i="39"/>
  <c r="F52" i="39"/>
  <c r="G73" i="38"/>
  <c r="F12" i="38"/>
  <c r="S37" i="39"/>
  <c r="Z37" i="39" s="1"/>
  <c r="P70" i="40"/>
  <c r="AA19" i="40"/>
  <c r="H29" i="38"/>
  <c r="O29" i="38" s="1"/>
  <c r="R52" i="38"/>
  <c r="H57" i="40"/>
  <c r="O57" i="40" s="1"/>
  <c r="Q35" i="40"/>
  <c r="Q50" i="39"/>
  <c r="W27" i="38"/>
  <c r="H23" i="38"/>
  <c r="O23" i="38" s="1"/>
  <c r="L39" i="40"/>
  <c r="T44" i="40"/>
  <c r="W59" i="39"/>
  <c r="Q37" i="38"/>
  <c r="H30" i="38"/>
  <c r="O30" i="38" s="1"/>
  <c r="I69" i="38"/>
  <c r="I38" i="38"/>
  <c r="T24" i="38"/>
  <c r="AA14" i="38"/>
  <c r="Q35" i="38"/>
  <c r="AA25" i="40"/>
  <c r="F35" i="38"/>
  <c r="W61" i="39"/>
  <c r="P59" i="39"/>
  <c r="Q56" i="38"/>
  <c r="W34" i="40"/>
  <c r="AA46" i="40"/>
  <c r="F49" i="39"/>
  <c r="I68" i="38"/>
  <c r="G16" i="38"/>
  <c r="P66" i="38"/>
  <c r="G13" i="40"/>
  <c r="S66" i="39"/>
  <c r="Z66" i="39" s="1"/>
  <c r="AA44" i="39"/>
  <c r="H56" i="38"/>
  <c r="O56" i="38" s="1"/>
  <c r="AA58" i="38"/>
  <c r="L51" i="40"/>
  <c r="P51" i="40"/>
  <c r="F71" i="39"/>
  <c r="S55" i="39"/>
  <c r="Z55" i="39" s="1"/>
  <c r="F11" i="38"/>
  <c r="G34" i="40"/>
  <c r="P39" i="40"/>
  <c r="Q54" i="39"/>
  <c r="S47" i="38"/>
  <c r="Z47" i="38" s="1"/>
  <c r="G21" i="38"/>
  <c r="AA53" i="38"/>
  <c r="L28" i="38"/>
  <c r="R32" i="38"/>
  <c r="F53" i="39"/>
  <c r="P53" i="38"/>
  <c r="I11" i="38"/>
  <c r="AA12" i="40"/>
  <c r="I25" i="38"/>
  <c r="H51" i="39"/>
  <c r="O51" i="39" s="1"/>
  <c r="G54" i="39"/>
  <c r="W49" i="38"/>
  <c r="Q54" i="40"/>
  <c r="L52" i="40"/>
  <c r="T53" i="40"/>
  <c r="T13" i="38"/>
  <c r="G22" i="39"/>
  <c r="G61" i="39"/>
  <c r="AA52" i="40"/>
  <c r="W35" i="40"/>
  <c r="W50" i="40"/>
  <c r="G76" i="38"/>
  <c r="G44" i="39"/>
  <c r="L30" i="40"/>
  <c r="H71" i="39"/>
  <c r="O71" i="39" s="1"/>
  <c r="H44" i="40"/>
  <c r="O44" i="40" s="1"/>
  <c r="P16" i="38"/>
  <c r="I67" i="38"/>
  <c r="P10" i="40"/>
  <c r="H34" i="40"/>
  <c r="O34" i="40" s="1"/>
  <c r="H49" i="39"/>
  <c r="O49" i="39" s="1"/>
  <c r="W32" i="38"/>
  <c r="W60" i="38"/>
  <c r="P43" i="38"/>
  <c r="I55" i="38"/>
  <c r="AA35" i="38"/>
  <c r="F37" i="38"/>
  <c r="S59" i="38"/>
  <c r="Z59" i="38" s="1"/>
  <c r="Q24" i="38"/>
  <c r="R42" i="39"/>
  <c r="L52" i="38"/>
  <c r="R33" i="39"/>
  <c r="T62" i="39"/>
  <c r="F23" i="38"/>
  <c r="S16" i="40"/>
  <c r="Z16" i="40" s="1"/>
  <c r="F47" i="40"/>
  <c r="P48" i="40"/>
  <c r="L13" i="38"/>
  <c r="AA14" i="39"/>
  <c r="AA15" i="39"/>
  <c r="F61" i="40"/>
  <c r="S45" i="40"/>
  <c r="Z45" i="40" s="1"/>
  <c r="G12" i="40"/>
  <c r="L40" i="38"/>
  <c r="T13" i="39"/>
  <c r="G48" i="40"/>
  <c r="AA54" i="40"/>
  <c r="W16" i="40"/>
  <c r="I18" i="38"/>
  <c r="L70" i="38"/>
  <c r="P23" i="40"/>
  <c r="I28" i="40"/>
  <c r="W43" i="39"/>
  <c r="F54" i="39"/>
  <c r="P75" i="38"/>
  <c r="P31" i="38"/>
  <c r="H47" i="38"/>
  <c r="O47" i="38" s="1"/>
  <c r="Q23" i="38"/>
  <c r="F25" i="38"/>
  <c r="I74" i="38"/>
  <c r="T52" i="38"/>
  <c r="I37" i="39"/>
  <c r="Q28" i="38"/>
  <c r="Q22" i="40"/>
  <c r="L25" i="39"/>
  <c r="T40" i="38"/>
  <c r="W43" i="40"/>
  <c r="S41" i="40"/>
  <c r="Z41" i="40" s="1"/>
  <c r="G43" i="40"/>
  <c r="L69" i="38"/>
  <c r="H25" i="38"/>
  <c r="O25" i="38" s="1"/>
  <c r="T24" i="39"/>
  <c r="P49" i="40"/>
  <c r="R45" i="40"/>
  <c r="F40" i="39"/>
  <c r="P65" i="38"/>
  <c r="AA55" i="38"/>
  <c r="T11" i="40"/>
  <c r="F65" i="40"/>
  <c r="P67" i="39"/>
  <c r="AA59" i="38"/>
  <c r="I48" i="38"/>
  <c r="S61" i="39"/>
  <c r="Z61" i="39" s="1"/>
  <c r="F16" i="40"/>
  <c r="H22" i="40"/>
  <c r="O22" i="40" s="1"/>
  <c r="H33" i="38"/>
  <c r="O33" i="38" s="1"/>
  <c r="P64" i="38"/>
  <c r="Q30" i="39"/>
  <c r="H32" i="39"/>
  <c r="O32" i="39" s="1"/>
  <c r="G28" i="38"/>
  <c r="S14" i="38"/>
  <c r="Z14" i="38" s="1"/>
  <c r="H17" i="38"/>
  <c r="O17" i="38" s="1"/>
  <c r="G24" i="38"/>
  <c r="L51" i="39"/>
  <c r="P71" i="38"/>
  <c r="S42" i="38"/>
  <c r="Z42" i="38" s="1"/>
  <c r="R11" i="40"/>
  <c r="O38" i="40"/>
  <c r="H46" i="40"/>
  <c r="O46" i="40" s="1"/>
  <c r="AA51" i="40"/>
  <c r="H21" i="38"/>
  <c r="O21" i="38" s="1"/>
  <c r="AA21" i="39"/>
  <c r="R29" i="39"/>
  <c r="W47" i="40"/>
  <c r="T29" i="40"/>
  <c r="P21" i="38"/>
  <c r="I21" i="39"/>
  <c r="L74" i="39"/>
  <c r="F23" i="40"/>
  <c r="Q25" i="40"/>
  <c r="F75" i="38"/>
  <c r="L39" i="38"/>
  <c r="L56" i="39"/>
  <c r="F73" i="40"/>
  <c r="F12" i="40"/>
  <c r="P23" i="38"/>
  <c r="I54" i="38"/>
  <c r="R20" i="39"/>
  <c r="W23" i="39"/>
  <c r="W46" i="38"/>
  <c r="AA43" i="38"/>
  <c r="P11" i="38"/>
  <c r="H43" i="38"/>
  <c r="O43" i="38" s="1"/>
  <c r="L42" i="39"/>
  <c r="W38" i="38"/>
  <c r="S60" i="38"/>
  <c r="Z60" i="38" s="1"/>
  <c r="W52" i="38"/>
  <c r="S29" i="38"/>
  <c r="Z29" i="38" s="1"/>
  <c r="F39" i="39"/>
  <c r="Q52" i="40"/>
  <c r="R51" i="39"/>
  <c r="F50" i="38"/>
  <c r="T10" i="38"/>
  <c r="F14" i="39"/>
  <c r="T38" i="40"/>
  <c r="S29" i="40"/>
  <c r="Z29" i="40" s="1"/>
  <c r="F26" i="39"/>
  <c r="F47" i="38"/>
  <c r="I59" i="38"/>
  <c r="L17" i="40"/>
  <c r="I54" i="39"/>
  <c r="H64" i="38"/>
  <c r="O64" i="38" s="1"/>
  <c r="P29" i="38"/>
  <c r="F51" i="39"/>
  <c r="R42" i="40"/>
  <c r="W10" i="39"/>
  <c r="H50" i="39"/>
  <c r="O50" i="39" s="1"/>
  <c r="AA42" i="39"/>
  <c r="I16" i="40"/>
  <c r="R28" i="38"/>
  <c r="AA21" i="38"/>
  <c r="Q49" i="39"/>
  <c r="W18" i="38"/>
  <c r="G57" i="39"/>
  <c r="G34" i="39"/>
  <c r="S34" i="38"/>
  <c r="Z34" i="38" s="1"/>
  <c r="I31" i="39"/>
  <c r="Z21" i="39"/>
  <c r="S24" i="38"/>
  <c r="Z24" i="38" s="1"/>
  <c r="S33" i="39"/>
  <c r="Z33" i="39" s="1"/>
  <c r="H47" i="40"/>
  <c r="O47" i="40" s="1"/>
  <c r="I46" i="39"/>
  <c r="L41" i="38"/>
  <c r="P46" i="38"/>
  <c r="G13" i="38"/>
  <c r="F43" i="39"/>
  <c r="AA29" i="40"/>
  <c r="F63" i="39"/>
  <c r="I13" i="38"/>
  <c r="P25" i="38"/>
  <c r="S40" i="40"/>
  <c r="Z40" i="40" s="1"/>
  <c r="T40" i="40"/>
  <c r="W55" i="39"/>
  <c r="R47" i="38"/>
  <c r="T32" i="38"/>
  <c r="AA53" i="40"/>
  <c r="F61" i="39"/>
  <c r="T64" i="39"/>
  <c r="H28" i="40"/>
  <c r="O28" i="40" s="1"/>
  <c r="L37" i="38"/>
  <c r="H67" i="38"/>
  <c r="O67" i="38" s="1"/>
  <c r="T12" i="38"/>
  <c r="I21" i="38"/>
  <c r="W26" i="40"/>
  <c r="I36" i="38"/>
  <c r="W25" i="38"/>
  <c r="T28" i="39"/>
  <c r="Q52" i="38"/>
  <c r="P58" i="38"/>
  <c r="Q21" i="38"/>
  <c r="S18" i="38"/>
  <c r="Z18" i="38" s="1"/>
  <c r="L28" i="39"/>
  <c r="W41" i="40"/>
  <c r="AA40" i="39"/>
  <c r="F32" i="38"/>
  <c r="F76" i="38"/>
  <c r="I77" i="38"/>
  <c r="AA26" i="40"/>
  <c r="F19" i="40"/>
  <c r="AA64" i="39"/>
  <c r="H28" i="38"/>
  <c r="O28" i="38" s="1"/>
  <c r="F42" i="38"/>
  <c r="L52" i="39"/>
  <c r="H39" i="40"/>
  <c r="O39" i="40" s="1"/>
  <c r="R43" i="39"/>
  <c r="AA45" i="38"/>
  <c r="P13" i="38"/>
  <c r="L40" i="39"/>
  <c r="Q48" i="40"/>
  <c r="AA52" i="39"/>
  <c r="H72" i="38"/>
  <c r="O72" i="38" s="1"/>
  <c r="I27" i="38"/>
  <c r="P21" i="39"/>
  <c r="T25" i="39"/>
  <c r="Q50" i="38"/>
  <c r="I39" i="38"/>
  <c r="L66" i="38"/>
  <c r="Q45" i="38"/>
  <c r="L12" i="40"/>
  <c r="T33" i="38"/>
  <c r="L30" i="38"/>
  <c r="H52" i="39"/>
  <c r="O52" i="39" s="1"/>
  <c r="AA25" i="38"/>
  <c r="T16" i="40"/>
  <c r="I71" i="40"/>
  <c r="S30" i="40"/>
  <c r="Z30" i="40" s="1"/>
  <c r="Q23" i="39"/>
  <c r="I71" i="39"/>
  <c r="W37" i="39"/>
  <c r="I60" i="40"/>
  <c r="G41" i="40"/>
  <c r="AA34" i="40"/>
  <c r="Q46" i="38"/>
  <c r="G28" i="39"/>
  <c r="H41" i="40"/>
  <c r="O41" i="40" s="1"/>
  <c r="T33" i="40"/>
  <c r="R59" i="39"/>
  <c r="T36" i="38"/>
  <c r="L12" i="38"/>
  <c r="S29" i="39"/>
  <c r="Z29" i="39" s="1"/>
  <c r="H43" i="40"/>
  <c r="O43" i="40" s="1"/>
  <c r="R47" i="39"/>
  <c r="P77" i="39"/>
  <c r="F19" i="38"/>
  <c r="I64" i="38"/>
  <c r="H41" i="38"/>
  <c r="O41" i="38" s="1"/>
  <c r="Q22" i="38"/>
  <c r="I49" i="39"/>
  <c r="L49" i="38"/>
  <c r="Q12" i="39"/>
  <c r="L22" i="39"/>
  <c r="AA34" i="38"/>
  <c r="H22" i="38"/>
  <c r="O22" i="38" s="1"/>
  <c r="P40" i="38"/>
  <c r="T28" i="38"/>
  <c r="H73" i="40"/>
  <c r="O73" i="40" s="1"/>
  <c r="I31" i="40"/>
  <c r="R22" i="40"/>
  <c r="Q14" i="38"/>
  <c r="Q54" i="38"/>
  <c r="G56" i="38"/>
  <c r="H77" i="39"/>
  <c r="O77" i="39" s="1"/>
  <c r="L67" i="40"/>
  <c r="AA60" i="39"/>
  <c r="I10" i="38"/>
  <c r="T22" i="38"/>
  <c r="S41" i="39"/>
  <c r="Z41" i="39" s="1"/>
  <c r="W49" i="40"/>
  <c r="AA27" i="40"/>
  <c r="F27" i="38"/>
  <c r="S56" i="38"/>
  <c r="H26" i="40"/>
  <c r="O26" i="40" s="1"/>
  <c r="AA37" i="40"/>
  <c r="I42" i="39"/>
  <c r="F52" i="38"/>
  <c r="G12" i="38"/>
  <c r="H24" i="39"/>
  <c r="O24" i="39" s="1"/>
  <c r="P18" i="39"/>
  <c r="L65" i="38"/>
  <c r="L64" i="38"/>
  <c r="R11" i="38"/>
  <c r="T58" i="38"/>
  <c r="H48" i="39"/>
  <c r="O48" i="39" s="1"/>
  <c r="S32" i="38"/>
  <c r="Z32" i="38" s="1"/>
  <c r="P54" i="39"/>
  <c r="P27" i="39"/>
  <c r="R36" i="38"/>
  <c r="I77" i="40"/>
  <c r="I73" i="40"/>
  <c r="R12" i="40"/>
  <c r="F14" i="38"/>
  <c r="Q58" i="38"/>
  <c r="H59" i="38"/>
  <c r="O59" i="38" s="1"/>
  <c r="W20" i="40"/>
  <c r="P47" i="40"/>
  <c r="H41" i="39"/>
  <c r="O41" i="39" s="1"/>
  <c r="L50" i="39"/>
  <c r="P59" i="38"/>
  <c r="P75" i="40"/>
  <c r="G11" i="40"/>
  <c r="Q34" i="39"/>
  <c r="L41" i="39"/>
  <c r="P67" i="38"/>
  <c r="S32" i="40"/>
  <c r="Z32" i="40" s="1"/>
  <c r="F48" i="40"/>
  <c r="T49" i="39"/>
  <c r="I59" i="39"/>
  <c r="S51" i="39"/>
  <c r="Z51" i="39" s="1"/>
  <c r="P18" i="38"/>
  <c r="L58" i="38"/>
  <c r="T44" i="38"/>
  <c r="AA59" i="39"/>
  <c r="L75" i="38"/>
  <c r="P71" i="39"/>
  <c r="W42" i="39"/>
  <c r="F15" i="38"/>
  <c r="F23" i="39"/>
  <c r="G20" i="39"/>
  <c r="H60" i="38"/>
  <c r="O60" i="38" s="1"/>
  <c r="F74" i="40"/>
  <c r="S20" i="40"/>
  <c r="Z20" i="40" s="1"/>
  <c r="W46" i="40"/>
  <c r="W48" i="38"/>
  <c r="T50" i="39"/>
  <c r="H43" i="39"/>
  <c r="O43" i="39" s="1"/>
  <c r="T31" i="40"/>
  <c r="I34" i="40"/>
  <c r="L29" i="40"/>
  <c r="T16" i="39"/>
  <c r="R14" i="40"/>
  <c r="I68" i="40"/>
  <c r="H17" i="40"/>
  <c r="O17" i="40" s="1"/>
  <c r="W54" i="40"/>
  <c r="I73" i="38"/>
  <c r="T58" i="39"/>
  <c r="I50" i="40"/>
  <c r="H33" i="40"/>
  <c r="O33" i="40" s="1"/>
  <c r="H72" i="40"/>
  <c r="O72" i="40" s="1"/>
  <c r="F16" i="39"/>
  <c r="G74" i="39"/>
  <c r="Q60" i="39"/>
  <c r="I10" i="40"/>
  <c r="Q34" i="38"/>
  <c r="W45" i="39"/>
  <c r="L12" i="39"/>
  <c r="T35" i="38"/>
  <c r="G37" i="38"/>
  <c r="L74" i="38"/>
  <c r="H66" i="38"/>
  <c r="O66" i="38" s="1"/>
  <c r="P73" i="39"/>
  <c r="R14" i="38"/>
  <c r="L73" i="38"/>
  <c r="S36" i="40"/>
  <c r="Z36" i="40" s="1"/>
  <c r="S46" i="40"/>
  <c r="Z46" i="40" s="1"/>
  <c r="P48" i="39"/>
  <c r="R24" i="40"/>
  <c r="I52" i="39"/>
  <c r="L26" i="39"/>
  <c r="L19" i="40"/>
  <c r="G77" i="40"/>
  <c r="H16" i="39"/>
  <c r="O16" i="39" s="1"/>
  <c r="H42" i="39"/>
  <c r="O42" i="39" s="1"/>
  <c r="P57" i="40"/>
  <c r="T39" i="40"/>
  <c r="F17" i="40"/>
  <c r="P62" i="38"/>
  <c r="P53" i="39"/>
  <c r="AA44" i="40"/>
  <c r="I26" i="40"/>
  <c r="L61" i="40"/>
  <c r="S10" i="39"/>
  <c r="Z10" i="39" s="1"/>
  <c r="I63" i="39"/>
  <c r="H55" i="39"/>
  <c r="O55" i="39" s="1"/>
  <c r="L71" i="39"/>
  <c r="R22" i="38"/>
  <c r="Q12" i="40"/>
  <c r="T40" i="39"/>
  <c r="R46" i="38"/>
  <c r="P20" i="39"/>
  <c r="T15" i="39"/>
  <c r="F55" i="38"/>
  <c r="L56" i="38"/>
  <c r="S13" i="38"/>
  <c r="Z13" i="38" s="1"/>
  <c r="L51" i="38"/>
  <c r="L43" i="40"/>
  <c r="T48" i="40"/>
  <c r="Q58" i="39"/>
  <c r="R42" i="38"/>
  <c r="G19" i="38"/>
  <c r="H20" i="38"/>
  <c r="O20" i="38" s="1"/>
  <c r="L48" i="39"/>
  <c r="Q40" i="40"/>
  <c r="R39" i="39"/>
  <c r="F48" i="38"/>
  <c r="H73" i="38"/>
  <c r="O73" i="38" s="1"/>
  <c r="W66" i="39"/>
  <c r="AA66" i="39"/>
  <c r="H61" i="39"/>
  <c r="O61" i="39" s="1"/>
  <c r="R31" i="38"/>
  <c r="I42" i="38"/>
  <c r="F50" i="40"/>
  <c r="P55" i="40"/>
  <c r="W62" i="39"/>
  <c r="Q10" i="38"/>
  <c r="R48" i="38"/>
  <c r="S12" i="39"/>
  <c r="Z12" i="39" s="1"/>
  <c r="S13" i="39"/>
  <c r="Z13" i="39" s="1"/>
  <c r="R40" i="38"/>
  <c r="S15" i="38"/>
  <c r="Z15" i="38" s="1"/>
  <c r="P47" i="38"/>
  <c r="W36" i="38"/>
  <c r="P65" i="39"/>
  <c r="AA15" i="38"/>
  <c r="H68" i="38"/>
  <c r="O68" i="38" s="1"/>
  <c r="Q41" i="39"/>
  <c r="Q49" i="38"/>
  <c r="L38" i="40"/>
  <c r="F66" i="39"/>
  <c r="AA30" i="40"/>
  <c r="G40" i="38"/>
  <c r="T34" i="39"/>
  <c r="P34" i="39"/>
  <c r="L26" i="40"/>
  <c r="Q66" i="39"/>
  <c r="T41" i="40"/>
  <c r="W51" i="38"/>
  <c r="Q20" i="39"/>
  <c r="R30" i="40"/>
  <c r="G23" i="40"/>
  <c r="W29" i="40"/>
  <c r="H55" i="38"/>
  <c r="O55" i="38" s="1"/>
  <c r="I24" i="39"/>
  <c r="H36" i="40"/>
  <c r="O36" i="40" s="1"/>
  <c r="AA42" i="40"/>
  <c r="S58" i="39"/>
  <c r="Z58" i="39" s="1"/>
  <c r="R56" i="38"/>
  <c r="T23" i="39"/>
  <c r="T59" i="39"/>
  <c r="T36" i="39"/>
  <c r="T49" i="38"/>
  <c r="H26" i="39"/>
  <c r="O26" i="39" s="1"/>
  <c r="L19" i="39"/>
  <c r="AA32" i="38"/>
  <c r="H48" i="38"/>
  <c r="O48" i="38" s="1"/>
  <c r="R60" i="38"/>
  <c r="R30" i="38"/>
  <c r="I23" i="40"/>
  <c r="Q48" i="38"/>
  <c r="S43" i="40"/>
  <c r="Z43" i="40" s="1"/>
  <c r="Q51" i="40"/>
  <c r="G69" i="40"/>
  <c r="R12" i="39"/>
  <c r="L67" i="39"/>
  <c r="R57" i="39"/>
  <c r="R13" i="38"/>
  <c r="I51" i="40"/>
  <c r="F40" i="40"/>
  <c r="T41" i="39"/>
  <c r="I51" i="39"/>
  <c r="F34" i="39"/>
  <c r="L16" i="40"/>
  <c r="I74" i="40"/>
  <c r="W13" i="39"/>
  <c r="AA10" i="40"/>
  <c r="F66" i="40"/>
  <c r="H60" i="40"/>
  <c r="O60" i="40" s="1"/>
  <c r="P21" i="40"/>
  <c r="Q26" i="39"/>
  <c r="I27" i="40"/>
  <c r="S12" i="40"/>
  <c r="Z12" i="40" s="1"/>
  <c r="G27" i="38"/>
  <c r="L47" i="38"/>
  <c r="R29" i="38"/>
  <c r="H60" i="39"/>
  <c r="O60" i="39" s="1"/>
  <c r="S21" i="38"/>
  <c r="Z21" i="38" s="1"/>
  <c r="R63" i="39"/>
  <c r="T44" i="39"/>
  <c r="T48" i="38"/>
  <c r="Q25" i="39"/>
  <c r="P14" i="39"/>
  <c r="AA31" i="38"/>
  <c r="S48" i="40"/>
  <c r="Z48" i="40" s="1"/>
  <c r="G54" i="40"/>
  <c r="L65" i="39"/>
  <c r="R19" i="38"/>
  <c r="L25" i="38"/>
  <c r="P77" i="38"/>
  <c r="T36" i="40"/>
  <c r="F76" i="39"/>
  <c r="T57" i="39"/>
  <c r="I72" i="39"/>
  <c r="S26" i="39"/>
  <c r="Z26" i="39" s="1"/>
  <c r="L73" i="40"/>
  <c r="G28" i="40"/>
  <c r="I28" i="39"/>
  <c r="F73" i="39"/>
  <c r="S55" i="40"/>
  <c r="Z55" i="40" s="1"/>
  <c r="W52" i="40"/>
  <c r="T15" i="40"/>
  <c r="H21" i="39"/>
  <c r="O21" i="39" s="1"/>
  <c r="H16" i="40"/>
  <c r="O16" i="40" s="1"/>
  <c r="G77" i="39"/>
  <c r="F28" i="39"/>
  <c r="P38" i="38"/>
  <c r="Q12" i="38"/>
  <c r="W54" i="39"/>
  <c r="AA40" i="38"/>
  <c r="I65" i="39"/>
  <c r="P39" i="39"/>
  <c r="AA28" i="38"/>
  <c r="G19" i="39"/>
  <c r="AA27" i="39"/>
  <c r="W19" i="38"/>
  <c r="L60" i="39"/>
  <c r="L20" i="40"/>
  <c r="S10" i="40"/>
  <c r="Z10" i="40" s="1"/>
  <c r="I14" i="38"/>
  <c r="I52" i="38"/>
  <c r="P17" i="39"/>
  <c r="I56" i="40"/>
  <c r="L54" i="39"/>
  <c r="S61" i="38"/>
  <c r="Z61" i="38" s="1"/>
  <c r="S15" i="39"/>
  <c r="Z15" i="39" s="1"/>
  <c r="H32" i="40"/>
  <c r="O32" i="40" s="1"/>
  <c r="AA38" i="40"/>
  <c r="L13" i="40"/>
  <c r="F26" i="38"/>
  <c r="AA42" i="38"/>
  <c r="T28" i="40"/>
  <c r="P71" i="40"/>
  <c r="AA13" i="39"/>
  <c r="W64" i="39"/>
  <c r="I66" i="39"/>
  <c r="F57" i="39"/>
  <c r="I66" i="38"/>
  <c r="W20" i="38"/>
  <c r="S63" i="39"/>
  <c r="Z63" i="39" s="1"/>
  <c r="W35" i="38"/>
  <c r="W41" i="39"/>
  <c r="P55" i="39"/>
  <c r="L53" i="38"/>
  <c r="AA23" i="39"/>
  <c r="H25" i="39"/>
  <c r="O25" i="39" s="1"/>
  <c r="P42" i="38"/>
  <c r="F55" i="39"/>
  <c r="S14" i="40"/>
  <c r="Z14" i="40" s="1"/>
  <c r="G73" i="39"/>
  <c r="W53" i="38"/>
  <c r="T61" i="38"/>
  <c r="T47" i="38"/>
  <c r="L66" i="39"/>
  <c r="F57" i="40"/>
  <c r="I34" i="39"/>
  <c r="G39" i="38"/>
  <c r="L62" i="38"/>
  <c r="F68" i="40"/>
  <c r="G68" i="40"/>
  <c r="P40" i="39"/>
  <c r="AA49" i="39"/>
  <c r="L39" i="39"/>
  <c r="H42" i="40"/>
  <c r="O42" i="40" s="1"/>
  <c r="G61" i="40"/>
  <c r="H11" i="39"/>
  <c r="O11" i="39" s="1"/>
  <c r="H70" i="39"/>
  <c r="O70" i="39" s="1"/>
  <c r="AA58" i="39"/>
  <c r="F46" i="39"/>
  <c r="P55" i="38"/>
  <c r="R20" i="38"/>
  <c r="F69" i="39"/>
  <c r="AA29" i="38"/>
  <c r="H25" i="40"/>
  <c r="O25" i="40" s="1"/>
  <c r="G50" i="39"/>
  <c r="T19" i="38"/>
  <c r="H22" i="39"/>
  <c r="O22" i="39" s="1"/>
  <c r="G58" i="38"/>
  <c r="R34" i="38"/>
  <c r="S49" i="39"/>
  <c r="Z49" i="39" s="1"/>
  <c r="H70" i="40"/>
  <c r="O70" i="40" s="1"/>
  <c r="H13" i="40"/>
  <c r="O13" i="40" s="1"/>
  <c r="W24" i="40"/>
  <c r="G35" i="38"/>
  <c r="H50" i="38"/>
  <c r="O50" i="38" s="1"/>
  <c r="L70" i="40"/>
  <c r="G42" i="40"/>
  <c r="H57" i="39"/>
  <c r="O57" i="39" s="1"/>
  <c r="AA22" i="38"/>
  <c r="L16" i="38"/>
  <c r="G30" i="40"/>
  <c r="H73" i="39"/>
  <c r="O73" i="39" s="1"/>
  <c r="H21" i="40"/>
  <c r="O21" i="40" s="1"/>
  <c r="L34" i="39"/>
  <c r="P48" i="38"/>
  <c r="P16" i="40"/>
  <c r="Q16" i="40"/>
  <c r="Q38" i="39"/>
  <c r="S46" i="39"/>
  <c r="Z46" i="39" s="1"/>
  <c r="G65" i="38"/>
  <c r="H18" i="38"/>
  <c r="O18" i="38" s="1"/>
  <c r="L11" i="38"/>
  <c r="L38" i="38"/>
  <c r="T13" i="40"/>
  <c r="L26" i="38"/>
  <c r="AA44" i="38"/>
  <c r="W58" i="39"/>
  <c r="Q44" i="38"/>
  <c r="G76" i="39"/>
  <c r="G38" i="39"/>
  <c r="T27" i="38"/>
  <c r="L63" i="40"/>
  <c r="H59" i="40"/>
  <c r="O59" i="40" s="1"/>
  <c r="I18" i="40"/>
  <c r="L21" i="38"/>
  <c r="H65" i="38"/>
  <c r="O65" i="38" s="1"/>
  <c r="G29" i="38"/>
  <c r="S53" i="39"/>
  <c r="Z53" i="39" s="1"/>
  <c r="W45" i="40"/>
  <c r="I11" i="40"/>
  <c r="I20" i="38"/>
  <c r="T55" i="38"/>
  <c r="T24" i="40"/>
  <c r="H30" i="40"/>
  <c r="O30" i="40" s="1"/>
  <c r="Q10" i="40"/>
  <c r="L27" i="39"/>
  <c r="Q39" i="38"/>
  <c r="G73" i="40"/>
  <c r="W65" i="39"/>
  <c r="H33" i="39"/>
  <c r="O33" i="39" s="1"/>
  <c r="S39" i="39"/>
  <c r="Z39" i="39" s="1"/>
  <c r="P54" i="38"/>
  <c r="P10" i="38"/>
  <c r="Q55" i="38"/>
  <c r="L55" i="38"/>
  <c r="AA62" i="39"/>
  <c r="F18" i="38"/>
  <c r="Q53" i="39"/>
  <c r="S45" i="38"/>
  <c r="Z45" i="38" s="1"/>
  <c r="L18" i="38"/>
  <c r="W50" i="38"/>
  <c r="Q30" i="38"/>
  <c r="R52" i="40"/>
  <c r="S59" i="39"/>
  <c r="Z59" i="39" s="1"/>
  <c r="P66" i="39"/>
  <c r="G75" i="39"/>
  <c r="F17" i="38"/>
  <c r="H32" i="38"/>
  <c r="O32" i="38" s="1"/>
  <c r="S52" i="40"/>
  <c r="Z52" i="40" s="1"/>
  <c r="Q31" i="40"/>
  <c r="Q46" i="39"/>
  <c r="T53" i="38"/>
  <c r="I70" i="38"/>
  <c r="P19" i="40"/>
  <c r="I20" i="40"/>
  <c r="G72" i="39"/>
  <c r="AA14" i="40"/>
  <c r="G30" i="38"/>
  <c r="G74" i="40"/>
  <c r="T49" i="40"/>
  <c r="G17" i="38"/>
  <c r="I16" i="39"/>
  <c r="AA50" i="39"/>
  <c r="H40" i="39"/>
  <c r="O40" i="39" s="1"/>
  <c r="AA41" i="38"/>
  <c r="P30" i="39"/>
  <c r="R11" i="39"/>
  <c r="T34" i="38"/>
  <c r="P74" i="38"/>
  <c r="Q57" i="38"/>
  <c r="R39" i="38"/>
  <c r="G54" i="38"/>
  <c r="L43" i="38"/>
  <c r="S38" i="38"/>
  <c r="Z38" i="38" s="1"/>
  <c r="I47" i="40"/>
  <c r="H69" i="40"/>
  <c r="O69" i="40" s="1"/>
  <c r="G59" i="39"/>
  <c r="P63" i="39"/>
  <c r="L20" i="38"/>
  <c r="G57" i="40"/>
  <c r="G24" i="40"/>
  <c r="W31" i="39"/>
  <c r="AA21" i="40"/>
  <c r="L68" i="40"/>
  <c r="H54" i="40"/>
  <c r="O54" i="40" s="1"/>
  <c r="G17" i="40"/>
  <c r="I15" i="39"/>
  <c r="I19" i="40"/>
  <c r="L76" i="40"/>
  <c r="I63" i="40"/>
  <c r="L37" i="40"/>
  <c r="W24" i="39"/>
  <c r="W44" i="39"/>
  <c r="R37" i="39"/>
  <c r="T65" i="39"/>
  <c r="F20" i="38"/>
  <c r="H40" i="38"/>
  <c r="O40" i="38" s="1"/>
  <c r="H44" i="39"/>
  <c r="O44" i="39" s="1"/>
  <c r="S40" i="38"/>
  <c r="Z40" i="38" s="1"/>
  <c r="G49" i="39"/>
  <c r="I71" i="38"/>
  <c r="T38" i="38"/>
  <c r="F11" i="40"/>
  <c r="F22" i="38"/>
  <c r="F53" i="38"/>
  <c r="AA41" i="40"/>
  <c r="F52" i="40"/>
  <c r="T53" i="39"/>
  <c r="AA57" i="39"/>
  <c r="F50" i="39"/>
  <c r="I12" i="38"/>
  <c r="F42" i="40"/>
  <c r="P12" i="40"/>
  <c r="W35" i="39"/>
  <c r="L43" i="39"/>
  <c r="P50" i="38"/>
  <c r="G65" i="40"/>
  <c r="S54" i="40"/>
  <c r="Z54" i="40" s="1"/>
  <c r="P56" i="39"/>
  <c r="P69" i="39"/>
  <c r="AA13" i="38"/>
  <c r="R48" i="40"/>
  <c r="F72" i="40"/>
  <c r="I69" i="39"/>
  <c r="F13" i="40"/>
  <c r="P27" i="38"/>
  <c r="H54" i="38"/>
  <c r="O54" i="38" s="1"/>
  <c r="R49" i="38"/>
  <c r="Z19" i="38"/>
  <c r="R54" i="39"/>
  <c r="F65" i="38"/>
  <c r="I56" i="39"/>
  <c r="Q37" i="39"/>
  <c r="S30" i="38"/>
  <c r="Z30" i="38" s="1"/>
  <c r="G41" i="39"/>
  <c r="I20" i="39"/>
  <c r="T21" i="38"/>
  <c r="Q38" i="40"/>
  <c r="P36" i="40"/>
  <c r="W37" i="40"/>
  <c r="H71" i="38"/>
  <c r="O71" i="38" s="1"/>
  <c r="F17" i="39"/>
  <c r="Z22" i="39"/>
  <c r="P74" i="40"/>
  <c r="G67" i="40"/>
  <c r="F33" i="39"/>
  <c r="G55" i="38"/>
  <c r="G70" i="38"/>
  <c r="F47" i="39"/>
  <c r="H55" i="40"/>
  <c r="O55" i="40" s="1"/>
  <c r="G51" i="39"/>
  <c r="R60" i="39"/>
  <c r="L53" i="39"/>
  <c r="I43" i="40"/>
  <c r="H61" i="40"/>
  <c r="O61" i="40" s="1"/>
  <c r="P60" i="39"/>
  <c r="H34" i="39"/>
  <c r="O34" i="39" s="1"/>
  <c r="Q15" i="40"/>
  <c r="AA39" i="39"/>
  <c r="F30" i="38"/>
  <c r="H18" i="40"/>
  <c r="O18" i="40" s="1"/>
  <c r="G10" i="39"/>
  <c r="T50" i="38"/>
  <c r="H75" i="38"/>
  <c r="O75" i="38" s="1"/>
  <c r="P15" i="38"/>
  <c r="Q15" i="38"/>
  <c r="F30" i="39"/>
  <c r="G41" i="38"/>
  <c r="I19" i="38"/>
  <c r="L31" i="40"/>
  <c r="L41" i="40"/>
  <c r="G43" i="39"/>
  <c r="I47" i="39"/>
  <c r="S35" i="39"/>
  <c r="Z35" i="39" s="1"/>
  <c r="G67" i="38"/>
  <c r="P31" i="40"/>
  <c r="H65" i="39"/>
  <c r="O65" i="39" s="1"/>
  <c r="W11" i="40"/>
  <c r="F29" i="39"/>
  <c r="P32" i="38"/>
  <c r="AA49" i="40"/>
  <c r="L74" i="40"/>
  <c r="T45" i="39"/>
  <c r="I55" i="39"/>
  <c r="L46" i="39"/>
  <c r="F38" i="40"/>
  <c r="L53" i="40"/>
  <c r="G55" i="39"/>
  <c r="G67" i="39"/>
  <c r="L61" i="39"/>
  <c r="L29" i="38"/>
  <c r="H69" i="38"/>
  <c r="O69" i="38" s="1"/>
  <c r="F77" i="38"/>
  <c r="I68" i="39"/>
  <c r="T60" i="38"/>
  <c r="T27" i="39"/>
  <c r="R15" i="39"/>
  <c r="S28" i="38"/>
  <c r="Z28" i="38" s="1"/>
  <c r="G72" i="38"/>
  <c r="P68" i="38"/>
  <c r="AA39" i="38"/>
  <c r="F26" i="40"/>
  <c r="G36" i="40"/>
  <c r="T37" i="39"/>
  <c r="AA41" i="39"/>
  <c r="R41" i="39"/>
  <c r="S40" i="39"/>
  <c r="Z40" i="39" s="1"/>
  <c r="F30" i="40"/>
  <c r="AA55" i="40"/>
  <c r="AA30" i="39"/>
  <c r="W52" i="39"/>
  <c r="T35" i="40"/>
  <c r="AA32" i="40"/>
  <c r="I49" i="40"/>
  <c r="W14" i="39"/>
  <c r="W56" i="39"/>
  <c r="T23" i="40"/>
  <c r="P38" i="40"/>
  <c r="S15" i="40"/>
  <c r="Z15" i="40" s="1"/>
  <c r="R21" i="39"/>
  <c r="Q11" i="40"/>
  <c r="L69" i="39"/>
  <c r="R50" i="39"/>
  <c r="L48" i="38"/>
  <c r="R49" i="39"/>
  <c r="W10" i="40"/>
  <c r="W14" i="38"/>
  <c r="L24" i="39"/>
  <c r="I10" i="39"/>
  <c r="AA20" i="38"/>
  <c r="AA60" i="38"/>
  <c r="F72" i="38"/>
  <c r="T43" i="38"/>
  <c r="F33" i="40"/>
  <c r="R23" i="40"/>
  <c r="F56" i="39"/>
  <c r="T46" i="38"/>
  <c r="Q22" i="39"/>
  <c r="R10" i="39"/>
  <c r="H53" i="40"/>
  <c r="O53" i="40" s="1"/>
  <c r="L40" i="40"/>
  <c r="Q36" i="40"/>
  <c r="L68" i="38"/>
  <c r="Q14" i="39"/>
  <c r="G72" i="40"/>
  <c r="R49" i="40"/>
  <c r="S56" i="39"/>
  <c r="Z56" i="39" s="1"/>
  <c r="W58" i="38"/>
  <c r="P12" i="39"/>
  <c r="G52" i="40"/>
  <c r="P61" i="40"/>
  <c r="Q65" i="39"/>
  <c r="F36" i="38"/>
  <c r="H23" i="39"/>
  <c r="O23" i="39" s="1"/>
  <c r="Q36" i="39"/>
  <c r="P31" i="39"/>
  <c r="R37" i="38"/>
  <c r="F18" i="39"/>
  <c r="F29" i="38"/>
  <c r="W26" i="38"/>
  <c r="I53" i="39"/>
  <c r="F73" i="38"/>
  <c r="AA54" i="39"/>
  <c r="Q24" i="40"/>
  <c r="S36" i="38"/>
  <c r="Z36" i="38" s="1"/>
  <c r="AA48" i="40"/>
  <c r="P42" i="40"/>
  <c r="L69" i="40"/>
  <c r="L20" i="39"/>
  <c r="Q28" i="39"/>
  <c r="P70" i="39"/>
  <c r="F37" i="40"/>
  <c r="P11" i="40"/>
  <c r="P52" i="40"/>
  <c r="P12" i="38"/>
  <c r="Q10" i="39"/>
  <c r="I61" i="40"/>
  <c r="G75" i="40"/>
  <c r="T10" i="40"/>
  <c r="P73" i="38"/>
  <c r="G25" i="39"/>
  <c r="T46" i="40"/>
  <c r="R53" i="40"/>
  <c r="F70" i="39"/>
  <c r="G26" i="38"/>
  <c r="P16" i="39"/>
  <c r="AA13" i="40"/>
  <c r="Q32" i="39"/>
  <c r="AA30" i="38"/>
  <c r="L11" i="39"/>
  <c r="W59" i="38"/>
  <c r="AA18" i="38"/>
  <c r="G25" i="38"/>
  <c r="F64" i="38"/>
  <c r="AA46" i="38"/>
  <c r="G63" i="39"/>
  <c r="S55" i="38"/>
  <c r="Z55" i="38" s="1"/>
  <c r="L54" i="40"/>
  <c r="H68" i="40"/>
  <c r="O68" i="40" s="1"/>
  <c r="G20" i="40"/>
  <c r="F25" i="39"/>
  <c r="R13" i="40"/>
  <c r="I74" i="39"/>
  <c r="I29" i="38"/>
  <c r="P67" i="40"/>
  <c r="S50" i="40"/>
  <c r="Z50" i="40" s="1"/>
  <c r="P52" i="39"/>
  <c r="AA61" i="39"/>
  <c r="F48" i="39"/>
  <c r="S28" i="40"/>
  <c r="Z28" i="40" s="1"/>
  <c r="F44" i="40"/>
  <c r="P22" i="39"/>
  <c r="AA33" i="39"/>
  <c r="I14" i="40"/>
  <c r="F15" i="40"/>
  <c r="G32" i="40"/>
  <c r="T33" i="39"/>
  <c r="I43" i="39"/>
  <c r="L30" i="39"/>
  <c r="G52" i="38"/>
  <c r="L31" i="38"/>
  <c r="S53" i="38"/>
  <c r="Z53" i="38" s="1"/>
  <c r="AA43" i="39"/>
  <c r="I46" i="38"/>
  <c r="AA34" i="39"/>
  <c r="AA15" i="40"/>
  <c r="W24" i="38"/>
  <c r="I33" i="39"/>
  <c r="Q11" i="39"/>
  <c r="S39" i="38"/>
  <c r="Z39" i="38" s="1"/>
  <c r="H15" i="40"/>
  <c r="O15" i="40" s="1"/>
  <c r="L36" i="40"/>
  <c r="S34" i="39"/>
  <c r="Z34" i="39" s="1"/>
  <c r="I40" i="38"/>
  <c r="S58" i="38"/>
  <c r="Z58" i="38" s="1"/>
  <c r="H10" i="39"/>
  <c r="O10" i="39" s="1"/>
  <c r="Q33" i="40"/>
  <c r="L24" i="40"/>
  <c r="R55" i="39"/>
  <c r="L77" i="38"/>
  <c r="T14" i="38"/>
  <c r="L36" i="39"/>
  <c r="Q44" i="40"/>
  <c r="AA48" i="39"/>
  <c r="F54" i="38"/>
  <c r="T20" i="38"/>
  <c r="S44" i="40"/>
  <c r="Z44" i="40" s="1"/>
  <c r="G50" i="40"/>
  <c r="H68" i="39"/>
  <c r="O68" i="39" s="1"/>
  <c r="W30" i="38"/>
  <c r="F40" i="38"/>
  <c r="W57" i="38"/>
  <c r="P11" i="39"/>
  <c r="W42" i="38"/>
  <c r="G75" i="38"/>
  <c r="R38" i="38"/>
  <c r="W29" i="38"/>
  <c r="R58" i="39"/>
  <c r="AA57" i="38"/>
  <c r="R10" i="40"/>
  <c r="P43" i="39"/>
  <c r="T39" i="38"/>
  <c r="H74" i="40"/>
  <c r="O74" i="40" s="1"/>
  <c r="F70" i="40"/>
  <c r="P72" i="40"/>
  <c r="I30" i="38"/>
  <c r="P29" i="39"/>
  <c r="AA65" i="39"/>
  <c r="G71" i="40"/>
  <c r="P46" i="40"/>
  <c r="F67" i="40"/>
  <c r="L13" i="39"/>
  <c r="T54" i="39"/>
  <c r="AA40" i="40"/>
  <c r="R33" i="40"/>
  <c r="I35" i="38"/>
  <c r="P37" i="39"/>
  <c r="F29" i="40"/>
  <c r="L68" i="39"/>
  <c r="W42" i="40"/>
  <c r="G60" i="38"/>
  <c r="T46" i="39"/>
  <c r="H39" i="39"/>
  <c r="O39" i="39" s="1"/>
  <c r="W50" i="39"/>
  <c r="S22" i="38"/>
  <c r="Z22" i="38" s="1"/>
  <c r="T43" i="39"/>
  <c r="T22" i="39"/>
  <c r="AA37" i="38"/>
  <c r="S16" i="39"/>
  <c r="Z16" i="39" s="1"/>
  <c r="L16" i="39"/>
  <c r="S33" i="38"/>
  <c r="Z33" i="38" s="1"/>
  <c r="S57" i="38"/>
  <c r="Z57" i="38" s="1"/>
  <c r="L50" i="38"/>
  <c r="H63" i="40"/>
  <c r="O63" i="40" s="1"/>
  <c r="S13" i="40"/>
  <c r="Z13" i="40" s="1"/>
  <c r="P25" i="40"/>
  <c r="G27" i="39"/>
  <c r="Q59" i="39"/>
  <c r="AA23" i="40"/>
  <c r="S47" i="40"/>
  <c r="Z47" i="40" s="1"/>
  <c r="H50" i="40"/>
  <c r="O50" i="40" s="1"/>
  <c r="F24" i="40"/>
  <c r="R32" i="39"/>
  <c r="AA63" i="39"/>
  <c r="S35" i="40"/>
  <c r="Z35" i="40" s="1"/>
  <c r="G10" i="40"/>
  <c r="Q49" i="40"/>
  <c r="S25" i="38"/>
  <c r="Z25" i="38" s="1"/>
  <c r="G32" i="39"/>
  <c r="S23" i="40"/>
  <c r="Z23" i="40" s="1"/>
  <c r="L72" i="40"/>
  <c r="R37" i="40"/>
  <c r="AA50" i="38"/>
  <c r="P41" i="39"/>
  <c r="W33" i="39"/>
  <c r="Q45" i="39"/>
  <c r="S48" i="38"/>
  <c r="Z48" i="38" s="1"/>
  <c r="G37" i="39"/>
  <c r="AA16" i="39"/>
  <c r="T29" i="38"/>
  <c r="F10" i="39"/>
  <c r="F11" i="39"/>
  <c r="R25" i="38"/>
  <c r="P69" i="38"/>
  <c r="R51" i="38"/>
  <c r="S23" i="38"/>
  <c r="Z23" i="38" s="1"/>
  <c r="G22" i="40"/>
  <c r="R25" i="40"/>
  <c r="H37" i="39"/>
  <c r="O37" i="39" s="1"/>
  <c r="F38" i="39"/>
  <c r="P52" i="38"/>
  <c r="F70" i="38"/>
  <c r="F27" i="39"/>
  <c r="T52" i="40"/>
  <c r="L73" i="39"/>
  <c r="H13" i="38"/>
  <c r="O13" i="38" s="1"/>
  <c r="H35" i="38"/>
  <c r="O35" i="38" s="1"/>
  <c r="F46" i="40"/>
  <c r="G46" i="40"/>
  <c r="W39" i="39"/>
  <c r="S48" i="39"/>
  <c r="Z48" i="39" s="1"/>
  <c r="L50" i="40"/>
  <c r="Q47" i="40"/>
  <c r="I32" i="40"/>
  <c r="L42" i="38"/>
  <c r="G36" i="39"/>
  <c r="W19" i="40"/>
  <c r="Q61" i="39"/>
  <c r="AA24" i="38"/>
  <c r="G68" i="39"/>
  <c r="G30" i="39"/>
  <c r="S31" i="38"/>
  <c r="Z31" i="38" s="1"/>
  <c r="P13" i="39"/>
  <c r="R30" i="39"/>
  <c r="H76" i="38"/>
  <c r="O76" i="38" s="1"/>
  <c r="G46" i="38"/>
  <c r="T57" i="38"/>
  <c r="L71" i="38"/>
  <c r="G15" i="40"/>
  <c r="W13" i="40"/>
  <c r="Q26" i="40"/>
  <c r="S30" i="39"/>
  <c r="Z30" i="39" s="1"/>
  <c r="S28" i="39"/>
  <c r="Z28" i="39" s="1"/>
  <c r="I56" i="38"/>
  <c r="G26" i="40"/>
  <c r="H77" i="40"/>
  <c r="O77" i="40" s="1"/>
  <c r="G47" i="39"/>
  <c r="R56" i="39"/>
  <c r="F41" i="39"/>
  <c r="L23" i="40"/>
  <c r="S38" i="40"/>
  <c r="Z38" i="40" s="1"/>
  <c r="Q59" i="38"/>
  <c r="G66" i="39"/>
  <c r="L34" i="40"/>
  <c r="S53" i="40"/>
  <c r="Z53" i="40" s="1"/>
  <c r="I75" i="40"/>
  <c r="F33" i="38"/>
  <c r="T30" i="39"/>
  <c r="H11" i="40"/>
  <c r="O11" i="40" s="1"/>
  <c r="H56" i="39"/>
  <c r="O56" i="39" s="1"/>
  <c r="S52" i="38"/>
  <c r="Z52" i="38" s="1"/>
  <c r="T51" i="39"/>
  <c r="W29" i="39"/>
  <c r="Q20" i="38"/>
  <c r="P23" i="39"/>
  <c r="G23" i="39"/>
  <c r="W34" i="38"/>
  <c r="L49" i="39"/>
  <c r="I58" i="38"/>
  <c r="W40" i="38"/>
  <c r="I70" i="40"/>
  <c r="Q63" i="39"/>
  <c r="Q31" i="39"/>
  <c r="Q43" i="39"/>
  <c r="I36" i="39"/>
  <c r="L33" i="39"/>
  <c r="S24" i="40"/>
  <c r="Z24" i="40" s="1"/>
  <c r="P18" i="40"/>
  <c r="S23" i="39"/>
  <c r="Z23" i="39" s="1"/>
  <c r="I12" i="40"/>
  <c r="S51" i="40"/>
  <c r="Z51" i="40" s="1"/>
  <c r="W48" i="40"/>
  <c r="AA43" i="40"/>
  <c r="I26" i="39"/>
  <c r="Q51" i="39"/>
  <c r="S39" i="40"/>
  <c r="Z39" i="40" s="1"/>
  <c r="AA36" i="40"/>
  <c r="I53" i="40"/>
  <c r="AA25" i="39"/>
  <c r="W60" i="39"/>
  <c r="R53" i="39"/>
  <c r="F37" i="39"/>
  <c r="R12" i="38"/>
  <c r="W45" i="38"/>
  <c r="W38" i="39"/>
  <c r="Q43" i="38"/>
  <c r="P42" i="39"/>
  <c r="H27" i="39"/>
  <c r="O27" i="39" s="1"/>
  <c r="W22" i="38"/>
  <c r="L15" i="39"/>
  <c r="H14" i="39"/>
  <c r="O14" i="39" s="1"/>
  <c r="R35" i="38"/>
  <c r="H69" i="39"/>
  <c r="O69" i="39" s="1"/>
  <c r="S25" i="40"/>
  <c r="Z25" i="40" s="1"/>
  <c r="Q42" i="39"/>
  <c r="S11" i="40"/>
  <c r="Z11" i="40" s="1"/>
  <c r="S42" i="39"/>
  <c r="Z42" i="39" s="1"/>
  <c r="H39" i="38"/>
  <c r="O39" i="38" s="1"/>
  <c r="T66" i="39"/>
  <c r="F56" i="40"/>
  <c r="P36" i="39"/>
  <c r="AA45" i="39"/>
  <c r="L46" i="40"/>
  <c r="Q43" i="40"/>
  <c r="P63" i="40"/>
  <c r="F21" i="39"/>
  <c r="H46" i="39"/>
  <c r="O46" i="39" s="1"/>
  <c r="P34" i="40"/>
  <c r="R31" i="40"/>
  <c r="AA47" i="40"/>
  <c r="W20" i="39"/>
  <c r="Q55" i="39"/>
  <c r="I48" i="39"/>
  <c r="I61" i="39"/>
  <c r="S19" i="38"/>
  <c r="T63" i="39"/>
  <c r="Q33" i="39"/>
  <c r="S35" i="38"/>
  <c r="Z35" i="38" s="1"/>
  <c r="T35" i="39"/>
  <c r="Q21" i="39"/>
  <c r="T18" i="38"/>
  <c r="H74" i="39"/>
  <c r="O74" i="39" s="1"/>
  <c r="R18" i="38"/>
  <c r="P73" i="40"/>
  <c r="P60" i="40"/>
  <c r="L25" i="40"/>
  <c r="G18" i="39"/>
  <c r="Q28" i="40"/>
  <c r="I13" i="40"/>
  <c r="H71" i="40"/>
  <c r="O71" i="40" s="1"/>
  <c r="H76" i="40"/>
  <c r="O76" i="40" s="1"/>
  <c r="I66" i="40"/>
  <c r="I11" i="39"/>
  <c r="F65" i="39"/>
  <c r="F41" i="40"/>
  <c r="I38" i="40"/>
  <c r="R54" i="40"/>
  <c r="P15" i="39"/>
  <c r="W40" i="39"/>
  <c r="G29" i="40"/>
  <c r="T37" i="40"/>
  <c r="P75" i="39"/>
  <c r="R15" i="38"/>
  <c r="H46" i="38"/>
  <c r="O46" i="38" s="1"/>
  <c r="I13" i="39"/>
  <c r="AA24" i="39"/>
  <c r="S10" i="38"/>
  <c r="Z10" i="38" s="1"/>
  <c r="R26" i="38"/>
  <c r="G36" i="38"/>
  <c r="S20" i="38"/>
  <c r="Z20" i="38" s="1"/>
  <c r="L22" i="38"/>
  <c r="G18" i="38"/>
  <c r="AA26" i="38"/>
  <c r="AA35" i="39"/>
  <c r="L32" i="38"/>
  <c r="T27" i="40"/>
  <c r="G53" i="40"/>
  <c r="F20" i="40"/>
  <c r="T12" i="39"/>
  <c r="I17" i="40"/>
  <c r="R16" i="40"/>
  <c r="P15" i="40"/>
  <c r="T51" i="40"/>
  <c r="Q45" i="40"/>
  <c r="I65" i="38"/>
  <c r="T38" i="39"/>
  <c r="F25" i="40"/>
  <c r="H75" i="40"/>
  <c r="O75" i="40" s="1"/>
  <c r="W38" i="40"/>
  <c r="R44" i="38"/>
  <c r="T42" i="39"/>
  <c r="F77" i="40"/>
  <c r="P32" i="40"/>
  <c r="P44" i="40"/>
  <c r="T59" i="38"/>
  <c r="AA10" i="39"/>
  <c r="I40" i="39"/>
  <c r="W34" i="39"/>
  <c r="S27" i="38"/>
  <c r="Z27" i="38" s="1"/>
  <c r="S25" i="39"/>
  <c r="Z25" i="39" s="1"/>
  <c r="R31" i="39"/>
  <c r="R21" i="38"/>
  <c r="R61" i="38"/>
  <c r="Z56" i="38"/>
  <c r="H16" i="38"/>
  <c r="O16" i="38" s="1"/>
  <c r="H36" i="39"/>
  <c r="O36" i="39" s="1"/>
  <c r="W39" i="38"/>
  <c r="I54" i="40"/>
  <c r="T47" i="40"/>
  <c r="L14" i="40"/>
  <c r="P25" i="39"/>
  <c r="H10" i="40"/>
  <c r="O10" i="40" s="1"/>
  <c r="F67" i="39"/>
  <c r="F53" i="40"/>
  <c r="Q55" i="40"/>
  <c r="R50" i="40"/>
  <c r="I23" i="39"/>
  <c r="Q47" i="39"/>
  <c r="P30" i="40"/>
  <c r="P76" i="40"/>
  <c r="S22" i="40"/>
  <c r="Z22" i="40" s="1"/>
  <c r="W22" i="39"/>
  <c r="H23" i="40"/>
  <c r="O23" i="40" s="1"/>
  <c r="G18" i="40"/>
  <c r="P54" i="40"/>
  <c r="F32" i="40"/>
  <c r="T19" i="39"/>
  <c r="Q39" i="39"/>
  <c r="R26" i="40"/>
  <c r="G71" i="39"/>
  <c r="P39" i="38"/>
  <c r="AA38" i="39"/>
  <c r="P72" i="39"/>
  <c r="H31" i="38"/>
  <c r="O31" i="38" s="1"/>
  <c r="I17" i="39"/>
  <c r="AA28" i="39"/>
  <c r="Q29" i="38"/>
  <c r="R45" i="38"/>
  <c r="I49" i="38"/>
  <c r="AA54" i="38"/>
  <c r="L44" i="39"/>
  <c r="L59" i="40"/>
  <c r="AA56" i="39"/>
  <c r="F59" i="38"/>
  <c r="R27" i="38"/>
  <c r="W55" i="38"/>
  <c r="L32" i="39"/>
  <c r="G60" i="40"/>
  <c r="W51" i="39"/>
  <c r="S44" i="38"/>
  <c r="Z44" i="38" s="1"/>
  <c r="H42" i="38"/>
  <c r="O42" i="38" s="1"/>
  <c r="I55" i="40"/>
  <c r="R38" i="40"/>
  <c r="L17" i="39"/>
  <c r="W12" i="40"/>
  <c r="I76" i="40"/>
  <c r="G49" i="40"/>
  <c r="S26" i="40"/>
  <c r="Z26" i="40" s="1"/>
  <c r="G14" i="39"/>
  <c r="AA22" i="39"/>
  <c r="F75" i="39"/>
  <c r="P47" i="39"/>
  <c r="S50" i="38"/>
  <c r="Z50" i="38" s="1"/>
  <c r="S21" i="39"/>
  <c r="F56" i="38"/>
  <c r="Q41" i="38"/>
  <c r="I76" i="39"/>
  <c r="H24" i="38"/>
  <c r="O24" i="38" s="1"/>
  <c r="F49" i="38"/>
  <c r="W46" i="39"/>
  <c r="W31" i="38"/>
  <c r="R43" i="40"/>
  <c r="H37" i="40"/>
  <c r="O37" i="40" s="1"/>
  <c r="F59" i="40"/>
  <c r="S14" i="39"/>
  <c r="Z14" i="39" s="1"/>
  <c r="P61" i="39"/>
  <c r="W53" i="39"/>
  <c r="L42" i="40"/>
  <c r="W44" i="40"/>
  <c r="AA39" i="40"/>
  <c r="W28" i="39"/>
  <c r="W36" i="39"/>
  <c r="T19" i="40"/>
  <c r="T55" i="40"/>
  <c r="L33" i="40"/>
  <c r="F12" i="39"/>
  <c r="P76" i="39"/>
  <c r="P65" i="40"/>
  <c r="T43" i="40"/>
  <c r="L21" i="40"/>
  <c r="I27" i="39"/>
  <c r="Q20" i="40"/>
  <c r="Q64" i="39"/>
  <c r="AA55" i="39"/>
  <c r="L67" i="38"/>
  <c r="I60" i="39"/>
  <c r="H19" i="40"/>
  <c r="O19" i="40" s="1"/>
  <c r="AA11" i="38"/>
  <c r="L24" i="38"/>
  <c r="G43" i="38"/>
  <c r="Q51" i="38"/>
  <c r="F60" i="39"/>
  <c r="G69" i="38"/>
  <c r="S51" i="38"/>
  <c r="Z51" i="38" s="1"/>
  <c r="W31" i="40"/>
  <c r="H52" i="40"/>
  <c r="O52" i="40" s="1"/>
  <c r="H13" i="39"/>
  <c r="O13" i="39" s="1"/>
  <c r="G56" i="39"/>
  <c r="T55" i="39"/>
  <c r="R47" i="40"/>
  <c r="Q30" i="40"/>
  <c r="G70" i="40"/>
  <c r="F28" i="38"/>
  <c r="Z20" i="39"/>
  <c r="W51" i="40"/>
  <c r="L44" i="40"/>
  <c r="P56" i="40"/>
  <c r="G11" i="38"/>
  <c r="S24" i="39"/>
  <c r="Z24" i="39" s="1"/>
  <c r="I69" i="40"/>
  <c r="I72" i="40"/>
  <c r="W15" i="40"/>
  <c r="G45" i="38"/>
  <c r="W30" i="39"/>
  <c r="H47" i="39"/>
  <c r="O47" i="39" s="1"/>
  <c r="H20" i="39"/>
  <c r="O20" i="39" s="1"/>
  <c r="R22" i="39"/>
  <c r="F51" i="38"/>
  <c r="P14" i="38"/>
  <c r="L33" i="38"/>
  <c r="I47" i="38"/>
  <c r="AA51" i="39"/>
  <c r="L59" i="38"/>
  <c r="W27" i="37"/>
  <c r="W12" i="37"/>
  <c r="T27" i="37"/>
  <c r="T12" i="37"/>
  <c r="S12" i="37"/>
  <c r="Z12" i="37" s="1"/>
  <c r="R12" i="37"/>
  <c r="AA12" i="37"/>
  <c r="Q12" i="37"/>
  <c r="R27" i="37"/>
  <c r="Q27" i="37"/>
  <c r="AA27" i="37"/>
  <c r="S27" i="37"/>
  <c r="Z27" i="37" s="1"/>
  <c r="Q48" i="37"/>
  <c r="R48" i="37"/>
  <c r="AA48" i="37"/>
  <c r="S48" i="37"/>
  <c r="Z48" i="37" s="1"/>
  <c r="W48" i="37"/>
  <c r="T48" i="37"/>
  <c r="F62" i="37"/>
  <c r="T15" i="37"/>
  <c r="L62" i="37"/>
  <c r="R15" i="37"/>
  <c r="H62" i="37"/>
  <c r="O62" i="37" s="1"/>
  <c r="P62" i="37"/>
  <c r="G62" i="37"/>
  <c r="Q15" i="37"/>
  <c r="AA15" i="37"/>
  <c r="I62" i="37"/>
  <c r="W15" i="37"/>
  <c r="S15" i="37"/>
  <c r="Z15" i="37" s="1"/>
  <c r="Q52" i="37"/>
  <c r="W52" i="37"/>
  <c r="S52" i="37"/>
  <c r="Z52" i="37" s="1"/>
  <c r="R52" i="37"/>
  <c r="AA52" i="37"/>
  <c r="T52" i="37"/>
  <c r="T46" i="37"/>
  <c r="AA46" i="37"/>
  <c r="R43" i="37"/>
  <c r="S46" i="37"/>
  <c r="Z46" i="37" s="1"/>
  <c r="R46" i="37"/>
  <c r="W46" i="37"/>
  <c r="T43" i="37"/>
  <c r="Q46" i="37"/>
  <c r="W43" i="37"/>
  <c r="Q43" i="37"/>
  <c r="AA43" i="37"/>
  <c r="S43" i="37"/>
  <c r="Z43" i="37" s="1"/>
  <c r="S44" i="37"/>
  <c r="Z44" i="37" s="1"/>
  <c r="R44" i="37"/>
  <c r="W44" i="37"/>
  <c r="R45" i="37"/>
  <c r="T44" i="37"/>
  <c r="AA45" i="37"/>
  <c r="Q45" i="37"/>
  <c r="AA44" i="37"/>
  <c r="Q44" i="37"/>
  <c r="T45" i="37"/>
  <c r="S45" i="37"/>
  <c r="Z45" i="37" s="1"/>
  <c r="W45" i="37"/>
  <c r="G32" i="37"/>
  <c r="I32" i="37"/>
  <c r="L32" i="37"/>
  <c r="P32" i="37"/>
  <c r="H32" i="37"/>
  <c r="O32" i="37" s="1"/>
  <c r="F32" i="37"/>
  <c r="F33" i="37"/>
  <c r="I33" i="37"/>
  <c r="L33" i="37"/>
  <c r="H33" i="37"/>
  <c r="O33" i="37" s="1"/>
  <c r="H72" i="37"/>
  <c r="O72" i="37" s="1"/>
  <c r="P33" i="37"/>
  <c r="G33" i="37"/>
  <c r="L72" i="37"/>
  <c r="G73" i="37"/>
  <c r="G72" i="37"/>
  <c r="F72" i="37"/>
  <c r="P72" i="37"/>
  <c r="I72" i="37"/>
  <c r="F73" i="37"/>
  <c r="L73" i="37"/>
  <c r="I73" i="37"/>
  <c r="P73" i="37"/>
  <c r="H73" i="37"/>
  <c r="O73" i="37" s="1"/>
  <c r="L22" i="37"/>
  <c r="I22" i="37"/>
  <c r="G30" i="37"/>
  <c r="L12" i="37"/>
  <c r="G46" i="37"/>
  <c r="L58" i="37"/>
  <c r="I23" i="37"/>
  <c r="I74" i="37"/>
  <c r="I46" i="37"/>
  <c r="I15" i="37"/>
  <c r="L46" i="37"/>
  <c r="P31" i="37"/>
  <c r="T29" i="37"/>
  <c r="L69" i="37"/>
  <c r="G75" i="37"/>
  <c r="H46" i="37"/>
  <c r="O46" i="37" s="1"/>
  <c r="P46" i="37"/>
  <c r="F46" i="37"/>
  <c r="I58" i="37"/>
  <c r="L74" i="37"/>
  <c r="F21" i="37"/>
  <c r="G21" i="37"/>
  <c r="L21" i="37"/>
  <c r="I21" i="37"/>
  <c r="H21" i="37"/>
  <c r="O21" i="37" s="1"/>
  <c r="F24" i="37"/>
  <c r="P21" i="37"/>
  <c r="J13" i="37"/>
  <c r="K12" i="37"/>
  <c r="M12" i="37" s="1"/>
  <c r="J10" i="38" l="1"/>
  <c r="J11" i="38" s="1"/>
  <c r="T70" i="38"/>
  <c r="M10" i="40"/>
  <c r="W70" i="40"/>
  <c r="W70" i="37"/>
  <c r="M10" i="39"/>
  <c r="W70" i="39"/>
  <c r="J14" i="37"/>
  <c r="K13" i="37"/>
  <c r="M13" i="37" s="1"/>
  <c r="T70" i="37"/>
  <c r="J10" i="39"/>
  <c r="J11" i="39" s="1"/>
  <c r="T70" i="39"/>
  <c r="T70" i="40"/>
  <c r="J10" i="40"/>
  <c r="J11" i="40" s="1"/>
  <c r="M10" i="38"/>
  <c r="W70" i="38"/>
  <c r="K14" i="37" l="1"/>
  <c r="M14" i="37" s="1"/>
  <c r="J15" i="37"/>
  <c r="J12" i="39"/>
  <c r="K11" i="39"/>
  <c r="M11" i="39" s="1"/>
  <c r="J12" i="40"/>
  <c r="K11" i="40"/>
  <c r="M11" i="40" s="1"/>
  <c r="J12" i="38"/>
  <c r="K11" i="38"/>
  <c r="M11" i="38" s="1"/>
  <c r="K12" i="39" l="1"/>
  <c r="M12" i="39" s="1"/>
  <c r="J13" i="39"/>
  <c r="J13" i="38"/>
  <c r="K12" i="38"/>
  <c r="M12" i="38" s="1"/>
  <c r="J16" i="37"/>
  <c r="K15" i="37"/>
  <c r="M15" i="37" s="1"/>
  <c r="J13" i="40"/>
  <c r="K12" i="40"/>
  <c r="M12" i="40" s="1"/>
  <c r="J14" i="40" l="1"/>
  <c r="K13" i="40"/>
  <c r="M13" i="40" s="1"/>
  <c r="J14" i="38"/>
  <c r="K13" i="38"/>
  <c r="M13" i="38" s="1"/>
  <c r="J14" i="39"/>
  <c r="K13" i="39"/>
  <c r="M13" i="39" s="1"/>
  <c r="K16" i="37"/>
  <c r="M16" i="37" s="1"/>
  <c r="J17" i="37"/>
  <c r="K17" i="37" l="1"/>
  <c r="M17" i="37" s="1"/>
  <c r="J18" i="37"/>
  <c r="J15" i="38"/>
  <c r="K14" i="38"/>
  <c r="M14" i="38" s="1"/>
  <c r="J15" i="39"/>
  <c r="K14" i="39"/>
  <c r="M14" i="39" s="1"/>
  <c r="J15" i="40"/>
  <c r="K14" i="40"/>
  <c r="M14" i="40" s="1"/>
  <c r="J16" i="40" l="1"/>
  <c r="K15" i="40"/>
  <c r="M15" i="40" s="1"/>
  <c r="J16" i="38"/>
  <c r="K15" i="38"/>
  <c r="M15" i="38" s="1"/>
  <c r="J19" i="37"/>
  <c r="K18" i="37"/>
  <c r="M18" i="37" s="1"/>
  <c r="K15" i="39"/>
  <c r="M15" i="39" s="1"/>
  <c r="J16" i="39"/>
  <c r="J17" i="39" l="1"/>
  <c r="K16" i="39"/>
  <c r="M16" i="39" s="1"/>
  <c r="K16" i="38"/>
  <c r="M16" i="38" s="1"/>
  <c r="J17" i="38"/>
  <c r="J20" i="37"/>
  <c r="K19" i="37"/>
  <c r="M19" i="37" s="1"/>
  <c r="J17" i="40"/>
  <c r="K16" i="40"/>
  <c r="M16" i="40" s="1"/>
  <c r="J18" i="38" l="1"/>
  <c r="K17" i="38"/>
  <c r="M17" i="38" s="1"/>
  <c r="K17" i="40"/>
  <c r="M17" i="40" s="1"/>
  <c r="J18" i="40"/>
  <c r="K20" i="37"/>
  <c r="M20" i="37" s="1"/>
  <c r="J21" i="37"/>
  <c r="K17" i="39"/>
  <c r="M17" i="39" s="1"/>
  <c r="J18" i="39"/>
  <c r="J19" i="39" l="1"/>
  <c r="K18" i="39"/>
  <c r="M18" i="39" s="1"/>
  <c r="J19" i="40"/>
  <c r="K18" i="40"/>
  <c r="M18" i="40" s="1"/>
  <c r="J22" i="37"/>
  <c r="K21" i="37"/>
  <c r="M21" i="37" s="1"/>
  <c r="J19" i="38"/>
  <c r="K18" i="38"/>
  <c r="M18" i="38" s="1"/>
  <c r="J20" i="38" l="1"/>
  <c r="K19" i="38"/>
  <c r="M19" i="38" s="1"/>
  <c r="K19" i="40"/>
  <c r="M19" i="40" s="1"/>
  <c r="J20" i="40"/>
  <c r="K22" i="37"/>
  <c r="M22" i="37" s="1"/>
  <c r="J23" i="37"/>
  <c r="J20" i="39"/>
  <c r="K19" i="39"/>
  <c r="M19" i="39" s="1"/>
  <c r="J21" i="40" l="1"/>
  <c r="K20" i="40"/>
  <c r="M20" i="40" s="1"/>
  <c r="J24" i="37"/>
  <c r="K23" i="37"/>
  <c r="M23" i="37" s="1"/>
  <c r="J21" i="39"/>
  <c r="K20" i="39"/>
  <c r="M20" i="39" s="1"/>
  <c r="J21" i="38"/>
  <c r="K20" i="38"/>
  <c r="M20" i="38" s="1"/>
  <c r="J22" i="38" l="1"/>
  <c r="K21" i="38"/>
  <c r="M21" i="38" s="1"/>
  <c r="J25" i="37"/>
  <c r="K24" i="37"/>
  <c r="M24" i="37" s="1"/>
  <c r="J22" i="39"/>
  <c r="K21" i="39"/>
  <c r="M21" i="39" s="1"/>
  <c r="J22" i="40"/>
  <c r="K21" i="40"/>
  <c r="M21" i="40" s="1"/>
  <c r="J23" i="40" l="1"/>
  <c r="K22" i="40"/>
  <c r="M22" i="40" s="1"/>
  <c r="K25" i="37"/>
  <c r="M25" i="37" s="1"/>
  <c r="J26" i="37"/>
  <c r="J23" i="39"/>
  <c r="K22" i="39"/>
  <c r="M22" i="39" s="1"/>
  <c r="J23" i="38"/>
  <c r="K22" i="38"/>
  <c r="M22" i="38" s="1"/>
  <c r="K26" i="37" l="1"/>
  <c r="M26" i="37" s="1"/>
  <c r="J27" i="37"/>
  <c r="J24" i="38"/>
  <c r="K23" i="38"/>
  <c r="M23" i="38" s="1"/>
  <c r="J24" i="39"/>
  <c r="K23" i="39"/>
  <c r="M23" i="39" s="1"/>
  <c r="J24" i="40"/>
  <c r="K23" i="40"/>
  <c r="M23" i="40" s="1"/>
  <c r="J25" i="40" l="1"/>
  <c r="K24" i="40"/>
  <c r="M24" i="40" s="1"/>
  <c r="J25" i="38"/>
  <c r="K24" i="38"/>
  <c r="M24" i="38" s="1"/>
  <c r="J28" i="37"/>
  <c r="K27" i="37"/>
  <c r="M27" i="37" s="1"/>
  <c r="K24" i="39"/>
  <c r="M24" i="39" s="1"/>
  <c r="J25" i="39"/>
  <c r="J26" i="39" l="1"/>
  <c r="K25" i="39"/>
  <c r="M25" i="39" s="1"/>
  <c r="J26" i="38"/>
  <c r="K25" i="38"/>
  <c r="M25" i="38" s="1"/>
  <c r="K28" i="37"/>
  <c r="M28" i="37" s="1"/>
  <c r="J29" i="37"/>
  <c r="J26" i="40"/>
  <c r="K25" i="40"/>
  <c r="M25" i="40" s="1"/>
  <c r="J27" i="40" l="1"/>
  <c r="K26" i="40"/>
  <c r="M26" i="40" s="1"/>
  <c r="J27" i="38"/>
  <c r="K26" i="38"/>
  <c r="M26" i="38" s="1"/>
  <c r="K29" i="37"/>
  <c r="M29" i="37" s="1"/>
  <c r="J30" i="37"/>
  <c r="J27" i="39"/>
  <c r="K26" i="39"/>
  <c r="M26" i="39" s="1"/>
  <c r="J28" i="38" l="1"/>
  <c r="K27" i="38"/>
  <c r="M27" i="38" s="1"/>
  <c r="K30" i="37"/>
  <c r="M30" i="37" s="1"/>
  <c r="J31" i="37"/>
  <c r="J28" i="39"/>
  <c r="K27" i="39"/>
  <c r="M27" i="39" s="1"/>
  <c r="J28" i="40"/>
  <c r="K27" i="40"/>
  <c r="M27" i="40" s="1"/>
  <c r="J32" i="37" l="1"/>
  <c r="K31" i="37"/>
  <c r="M31" i="37" s="1"/>
  <c r="J29" i="40"/>
  <c r="K28" i="40"/>
  <c r="M28" i="40" s="1"/>
  <c r="J29" i="39"/>
  <c r="K28" i="39"/>
  <c r="M28" i="39" s="1"/>
  <c r="J29" i="38"/>
  <c r="K28" i="38"/>
  <c r="M28" i="38" s="1"/>
  <c r="J30" i="40" l="1"/>
  <c r="K29" i="40"/>
  <c r="M29" i="40" s="1"/>
  <c r="J30" i="38"/>
  <c r="K29" i="38"/>
  <c r="M29" i="38" s="1"/>
  <c r="J30" i="39"/>
  <c r="K29" i="39"/>
  <c r="M29" i="39" s="1"/>
  <c r="J33" i="37"/>
  <c r="K32" i="37"/>
  <c r="M32" i="37" s="1"/>
  <c r="J31" i="38" l="1"/>
  <c r="K30" i="38"/>
  <c r="M30" i="38" s="1"/>
  <c r="J34" i="37"/>
  <c r="K33" i="37"/>
  <c r="M33" i="37" s="1"/>
  <c r="J31" i="39"/>
  <c r="K30" i="39"/>
  <c r="M30" i="39" s="1"/>
  <c r="J31" i="40"/>
  <c r="K30" i="40"/>
  <c r="M30" i="40" s="1"/>
  <c r="K34" i="37" l="1"/>
  <c r="M34" i="37" s="1"/>
  <c r="J35" i="37"/>
  <c r="J32" i="40"/>
  <c r="K31" i="40"/>
  <c r="M31" i="40" s="1"/>
  <c r="K31" i="39"/>
  <c r="M31" i="39" s="1"/>
  <c r="J32" i="39"/>
  <c r="J32" i="38"/>
  <c r="K31" i="38"/>
  <c r="M31" i="38" s="1"/>
  <c r="J33" i="40" l="1"/>
  <c r="K32" i="40"/>
  <c r="M32" i="40" s="1"/>
  <c r="J33" i="39"/>
  <c r="K32" i="39"/>
  <c r="M32" i="39" s="1"/>
  <c r="J33" i="38"/>
  <c r="K32" i="38"/>
  <c r="M32" i="38" s="1"/>
  <c r="K35" i="37"/>
  <c r="M35" i="37" s="1"/>
  <c r="J36" i="37"/>
  <c r="K36" i="37" l="1"/>
  <c r="M36" i="37" s="1"/>
  <c r="J37" i="37"/>
  <c r="J34" i="39"/>
  <c r="K33" i="39"/>
  <c r="M33" i="39" s="1"/>
  <c r="J34" i="38"/>
  <c r="K33" i="38"/>
  <c r="M33" i="38" s="1"/>
  <c r="J34" i="40"/>
  <c r="K33" i="40"/>
  <c r="M33" i="40" s="1"/>
  <c r="J35" i="39" l="1"/>
  <c r="K34" i="39"/>
  <c r="M34" i="39" s="1"/>
  <c r="K34" i="40"/>
  <c r="M34" i="40" s="1"/>
  <c r="J35" i="40"/>
  <c r="K37" i="37"/>
  <c r="M37" i="37" s="1"/>
  <c r="J38" i="37"/>
  <c r="K34" i="38"/>
  <c r="M34" i="38" s="1"/>
  <c r="J35" i="38"/>
  <c r="K35" i="38" l="1"/>
  <c r="M35" i="38" s="1"/>
  <c r="J36" i="38"/>
  <c r="K35" i="40"/>
  <c r="M35" i="40" s="1"/>
  <c r="J36" i="40"/>
  <c r="J39" i="37"/>
  <c r="K38" i="37"/>
  <c r="M38" i="37" s="1"/>
  <c r="J36" i="39"/>
  <c r="K35" i="39"/>
  <c r="M35" i="39" s="1"/>
  <c r="K36" i="40" l="1"/>
  <c r="M36" i="40" s="1"/>
  <c r="J37" i="40"/>
  <c r="J37" i="39"/>
  <c r="K36" i="39"/>
  <c r="M36" i="39" s="1"/>
  <c r="J37" i="38"/>
  <c r="K36" i="38"/>
  <c r="M36" i="38" s="1"/>
  <c r="K39" i="37"/>
  <c r="M39" i="37" s="1"/>
  <c r="J40" i="37"/>
  <c r="J41" i="37" l="1"/>
  <c r="K40" i="37"/>
  <c r="M40" i="37" s="1"/>
  <c r="K37" i="39"/>
  <c r="M37" i="39" s="1"/>
  <c r="J38" i="39"/>
  <c r="J38" i="40"/>
  <c r="K37" i="40"/>
  <c r="M37" i="40" s="1"/>
  <c r="J38" i="38"/>
  <c r="K37" i="38"/>
  <c r="M37" i="38" s="1"/>
  <c r="J39" i="39" l="1"/>
  <c r="K38" i="39"/>
  <c r="M38" i="39" s="1"/>
  <c r="J39" i="38"/>
  <c r="K38" i="38"/>
  <c r="M38" i="38" s="1"/>
  <c r="J39" i="40"/>
  <c r="K38" i="40"/>
  <c r="M38" i="40" s="1"/>
  <c r="J42" i="37"/>
  <c r="K41" i="37"/>
  <c r="M41" i="37" s="1"/>
  <c r="J40" i="38" l="1"/>
  <c r="K39" i="38"/>
  <c r="M39" i="38" s="1"/>
  <c r="J43" i="37"/>
  <c r="K42" i="37"/>
  <c r="M42" i="37" s="1"/>
  <c r="J40" i="40"/>
  <c r="K39" i="40"/>
  <c r="M39" i="40" s="1"/>
  <c r="J40" i="39"/>
  <c r="K39" i="39"/>
  <c r="M39" i="39" s="1"/>
  <c r="J41" i="39" l="1"/>
  <c r="K40" i="39"/>
  <c r="M40" i="39" s="1"/>
  <c r="K43" i="37"/>
  <c r="M43" i="37" s="1"/>
  <c r="J44" i="37"/>
  <c r="J41" i="40"/>
  <c r="K40" i="40"/>
  <c r="M40" i="40" s="1"/>
  <c r="J41" i="38"/>
  <c r="K40" i="38"/>
  <c r="M40" i="38" s="1"/>
  <c r="J42" i="38" l="1"/>
  <c r="K41" i="38"/>
  <c r="M41" i="38" s="1"/>
  <c r="J45" i="37"/>
  <c r="K44" i="37"/>
  <c r="M44" i="37" s="1"/>
  <c r="J42" i="40"/>
  <c r="K41" i="40"/>
  <c r="M41" i="40" s="1"/>
  <c r="J42" i="39"/>
  <c r="K41" i="39"/>
  <c r="M41" i="39" s="1"/>
  <c r="J43" i="39" l="1"/>
  <c r="K42" i="39"/>
  <c r="M42" i="39" s="1"/>
  <c r="J46" i="37"/>
  <c r="K45" i="37"/>
  <c r="M45" i="37" s="1"/>
  <c r="J43" i="40"/>
  <c r="K42" i="40"/>
  <c r="M42" i="40" s="1"/>
  <c r="J43" i="38"/>
  <c r="K42" i="38"/>
  <c r="M42" i="38" s="1"/>
  <c r="J47" i="37" l="1"/>
  <c r="K46" i="37"/>
  <c r="M46" i="37" s="1"/>
  <c r="J44" i="38"/>
  <c r="K43" i="38"/>
  <c r="M43" i="38" s="1"/>
  <c r="J44" i="40"/>
  <c r="K43" i="40"/>
  <c r="M43" i="40" s="1"/>
  <c r="K43" i="39"/>
  <c r="M43" i="39" s="1"/>
  <c r="J44" i="39"/>
  <c r="K44" i="39" l="1"/>
  <c r="M44" i="39" s="1"/>
  <c r="J45" i="39"/>
  <c r="J45" i="38"/>
  <c r="K44" i="38"/>
  <c r="M44" i="38" s="1"/>
  <c r="J45" i="40"/>
  <c r="K44" i="40"/>
  <c r="M44" i="40" s="1"/>
  <c r="J48" i="37"/>
  <c r="K47" i="37"/>
  <c r="M47" i="37" s="1"/>
  <c r="K48" i="37" l="1"/>
  <c r="M48" i="37" s="1"/>
  <c r="J49" i="37"/>
  <c r="K45" i="38"/>
  <c r="M45" i="38" s="1"/>
  <c r="J46" i="38"/>
  <c r="K45" i="39"/>
  <c r="M45" i="39" s="1"/>
  <c r="J46" i="39"/>
  <c r="K45" i="40"/>
  <c r="M45" i="40" s="1"/>
  <c r="J46" i="40"/>
  <c r="K46" i="40" l="1"/>
  <c r="M46" i="40" s="1"/>
  <c r="J47" i="40"/>
  <c r="K46" i="38"/>
  <c r="M46" i="38" s="1"/>
  <c r="J47" i="38"/>
  <c r="K49" i="37"/>
  <c r="M49" i="37" s="1"/>
  <c r="J50" i="37"/>
  <c r="J47" i="39"/>
  <c r="K46" i="39"/>
  <c r="M46" i="39" s="1"/>
  <c r="J48" i="38" l="1"/>
  <c r="K47" i="38"/>
  <c r="M47" i="38" s="1"/>
  <c r="J48" i="40"/>
  <c r="K47" i="40"/>
  <c r="M47" i="40" s="1"/>
  <c r="K47" i="39"/>
  <c r="M47" i="39" s="1"/>
  <c r="J48" i="39"/>
  <c r="K50" i="37"/>
  <c r="M50" i="37" s="1"/>
  <c r="J51" i="37"/>
  <c r="J52" i="37" l="1"/>
  <c r="K51" i="37"/>
  <c r="M51" i="37" s="1"/>
  <c r="J49" i="40"/>
  <c r="K48" i="40"/>
  <c r="M48" i="40" s="1"/>
  <c r="J49" i="39"/>
  <c r="K48" i="39"/>
  <c r="M48" i="39" s="1"/>
  <c r="J49" i="38"/>
  <c r="K48" i="38"/>
  <c r="M48" i="38" s="1"/>
  <c r="J50" i="38" l="1"/>
  <c r="K49" i="38"/>
  <c r="M49" i="38" s="1"/>
  <c r="K49" i="40"/>
  <c r="M49" i="40" s="1"/>
  <c r="J50" i="40"/>
  <c r="K49" i="39"/>
  <c r="M49" i="39" s="1"/>
  <c r="J50" i="39"/>
  <c r="J53" i="37"/>
  <c r="K52" i="37"/>
  <c r="M52" i="37" s="1"/>
  <c r="J51" i="40" l="1"/>
  <c r="K50" i="40"/>
  <c r="M50" i="40" s="1"/>
  <c r="K50" i="39"/>
  <c r="M50" i="39" s="1"/>
  <c r="J51" i="39"/>
  <c r="J54" i="37"/>
  <c r="K53" i="37"/>
  <c r="M53" i="37" s="1"/>
  <c r="J51" i="38"/>
  <c r="K50" i="38"/>
  <c r="M50" i="38" s="1"/>
  <c r="K51" i="39" l="1"/>
  <c r="M51" i="39" s="1"/>
  <c r="J52" i="39"/>
  <c r="J52" i="38"/>
  <c r="K51" i="38"/>
  <c r="M51" i="38" s="1"/>
  <c r="J55" i="37"/>
  <c r="K54" i="37"/>
  <c r="M54" i="37" s="1"/>
  <c r="K51" i="40"/>
  <c r="M51" i="40" s="1"/>
  <c r="J52" i="40"/>
  <c r="J53" i="40" l="1"/>
  <c r="K52" i="40"/>
  <c r="M52" i="40" s="1"/>
  <c r="J53" i="38"/>
  <c r="K52" i="38"/>
  <c r="M52" i="38" s="1"/>
  <c r="J53" i="39"/>
  <c r="K52" i="39"/>
  <c r="M52" i="39" s="1"/>
  <c r="K55" i="37"/>
  <c r="M55" i="37" s="1"/>
  <c r="J56" i="37"/>
  <c r="J57" i="37" l="1"/>
  <c r="K56" i="37"/>
  <c r="M56" i="37" s="1"/>
  <c r="J54" i="38"/>
  <c r="K53" i="38"/>
  <c r="M53" i="38" s="1"/>
  <c r="K53" i="39"/>
  <c r="M53" i="39" s="1"/>
  <c r="J54" i="39"/>
  <c r="K53" i="40"/>
  <c r="M53" i="40" s="1"/>
  <c r="J54" i="40"/>
  <c r="J55" i="40" l="1"/>
  <c r="K54" i="40"/>
  <c r="M54" i="40" s="1"/>
  <c r="K54" i="38"/>
  <c r="M54" i="38" s="1"/>
  <c r="J55" i="38"/>
  <c r="J55" i="39"/>
  <c r="K54" i="39"/>
  <c r="M54" i="39" s="1"/>
  <c r="K57" i="37"/>
  <c r="M57" i="37" s="1"/>
  <c r="J58" i="37"/>
  <c r="J59" i="37" l="1"/>
  <c r="K58" i="37"/>
  <c r="M58" i="37" s="1"/>
  <c r="J56" i="38"/>
  <c r="K55" i="38"/>
  <c r="M55" i="38" s="1"/>
  <c r="J56" i="39"/>
  <c r="K55" i="39"/>
  <c r="M55" i="39" s="1"/>
  <c r="K55" i="40"/>
  <c r="M55" i="40" s="1"/>
  <c r="J56" i="40"/>
  <c r="J57" i="40" l="1"/>
  <c r="K56" i="40"/>
  <c r="M56" i="40" s="1"/>
  <c r="J57" i="38"/>
  <c r="K56" i="38"/>
  <c r="M56" i="38" s="1"/>
  <c r="J57" i="39"/>
  <c r="K56" i="39"/>
  <c r="M56" i="39" s="1"/>
  <c r="J60" i="37"/>
  <c r="K59" i="37"/>
  <c r="M59" i="37" s="1"/>
  <c r="K57" i="38" l="1"/>
  <c r="M57" i="38" s="1"/>
  <c r="J58" i="38"/>
  <c r="K60" i="37"/>
  <c r="M60" i="37" s="1"/>
  <c r="J61" i="37"/>
  <c r="K57" i="39"/>
  <c r="M57" i="39" s="1"/>
  <c r="J58" i="39"/>
  <c r="J58" i="40"/>
  <c r="K57" i="40"/>
  <c r="M57" i="40" s="1"/>
  <c r="K61" i="37" l="1"/>
  <c r="M61" i="37" s="1"/>
  <c r="J62" i="37"/>
  <c r="K58" i="38"/>
  <c r="M58" i="38" s="1"/>
  <c r="J59" i="38"/>
  <c r="J59" i="40"/>
  <c r="K58" i="40"/>
  <c r="M58" i="40" s="1"/>
  <c r="K58" i="39"/>
  <c r="M58" i="39" s="1"/>
  <c r="J59" i="39"/>
  <c r="J60" i="39" l="1"/>
  <c r="K59" i="39"/>
  <c r="M59" i="39" s="1"/>
  <c r="J60" i="38"/>
  <c r="K59" i="38"/>
  <c r="M59" i="38" s="1"/>
  <c r="J63" i="37"/>
  <c r="K62" i="37"/>
  <c r="M62" i="37" s="1"/>
  <c r="K59" i="40"/>
  <c r="M59" i="40" s="1"/>
  <c r="J60" i="40"/>
  <c r="J61" i="40" l="1"/>
  <c r="K60" i="40"/>
  <c r="M60" i="40" s="1"/>
  <c r="J61" i="38"/>
  <c r="K60" i="38"/>
  <c r="M60" i="38" s="1"/>
  <c r="J64" i="37"/>
  <c r="K63" i="37"/>
  <c r="M63" i="37" s="1"/>
  <c r="K60" i="39"/>
  <c r="M60" i="39" s="1"/>
  <c r="J61" i="39"/>
  <c r="K61" i="39" l="1"/>
  <c r="M61" i="39" s="1"/>
  <c r="J62" i="39"/>
  <c r="J62" i="38"/>
  <c r="K61" i="38"/>
  <c r="M61" i="38" s="1"/>
  <c r="J65" i="37"/>
  <c r="K64" i="37"/>
  <c r="M64" i="37" s="1"/>
  <c r="K61" i="40"/>
  <c r="M61" i="40" s="1"/>
  <c r="J62" i="40"/>
  <c r="K62" i="40" l="1"/>
  <c r="M62" i="40" s="1"/>
  <c r="J63" i="40"/>
  <c r="J63" i="38"/>
  <c r="K62" i="38"/>
  <c r="M62" i="38" s="1"/>
  <c r="K62" i="39"/>
  <c r="M62" i="39" s="1"/>
  <c r="J63" i="39"/>
  <c r="K65" i="37"/>
  <c r="M65" i="37" s="1"/>
  <c r="J66" i="37"/>
  <c r="J64" i="38" l="1"/>
  <c r="K63" i="38"/>
  <c r="M63" i="38" s="1"/>
  <c r="J64" i="39"/>
  <c r="K63" i="39"/>
  <c r="M63" i="39" s="1"/>
  <c r="K63" i="40"/>
  <c r="M63" i="40" s="1"/>
  <c r="J64" i="40"/>
  <c r="J67" i="37"/>
  <c r="K66" i="37"/>
  <c r="M66" i="37" s="1"/>
  <c r="K67" i="37" l="1"/>
  <c r="M67" i="37" s="1"/>
  <c r="J68" i="37"/>
  <c r="K64" i="39"/>
  <c r="M64" i="39" s="1"/>
  <c r="J65" i="39"/>
  <c r="J65" i="40"/>
  <c r="K64" i="40"/>
  <c r="M64" i="40" s="1"/>
  <c r="K64" i="38"/>
  <c r="M64" i="38" s="1"/>
  <c r="J65" i="38"/>
  <c r="K65" i="38" l="1"/>
  <c r="M65" i="38" s="1"/>
  <c r="J66" i="38"/>
  <c r="K65" i="39"/>
  <c r="M65" i="39" s="1"/>
  <c r="J66" i="39"/>
  <c r="J69" i="37"/>
  <c r="K68" i="37"/>
  <c r="M68" i="37" s="1"/>
  <c r="K65" i="40"/>
  <c r="M65" i="40" s="1"/>
  <c r="J66" i="40"/>
  <c r="J67" i="40" l="1"/>
  <c r="K66" i="40"/>
  <c r="M66" i="40" s="1"/>
  <c r="K66" i="39"/>
  <c r="M66" i="39" s="1"/>
  <c r="J67" i="39"/>
  <c r="J67" i="38"/>
  <c r="K66" i="38"/>
  <c r="M66" i="38" s="1"/>
  <c r="K69" i="37"/>
  <c r="M69" i="37" s="1"/>
  <c r="J70" i="37"/>
  <c r="J68" i="39" l="1"/>
  <c r="K67" i="39"/>
  <c r="M67" i="39" s="1"/>
  <c r="J68" i="38"/>
  <c r="K67" i="38"/>
  <c r="M67" i="38" s="1"/>
  <c r="K70" i="37"/>
  <c r="M70" i="37" s="1"/>
  <c r="J71" i="37"/>
  <c r="J68" i="40"/>
  <c r="K67" i="40"/>
  <c r="M67" i="40" s="1"/>
  <c r="K68" i="40" l="1"/>
  <c r="M68" i="40" s="1"/>
  <c r="J69" i="40"/>
  <c r="J69" i="38"/>
  <c r="K68" i="38"/>
  <c r="M68" i="38" s="1"/>
  <c r="K71" i="37"/>
  <c r="M71" i="37" s="1"/>
  <c r="J72" i="37"/>
  <c r="K68" i="39"/>
  <c r="M68" i="39" s="1"/>
  <c r="J69" i="39"/>
  <c r="K69" i="39" l="1"/>
  <c r="M69" i="39" s="1"/>
  <c r="J70" i="39"/>
  <c r="K69" i="38"/>
  <c r="M69" i="38" s="1"/>
  <c r="J70" i="38"/>
  <c r="K72" i="37"/>
  <c r="M72" i="37" s="1"/>
  <c r="J73" i="37"/>
  <c r="J70" i="40"/>
  <c r="K69" i="40"/>
  <c r="M69" i="40" s="1"/>
  <c r="J71" i="38" l="1"/>
  <c r="K70" i="38"/>
  <c r="M70" i="38" s="1"/>
  <c r="J71" i="40"/>
  <c r="K70" i="40"/>
  <c r="M70" i="40" s="1"/>
  <c r="K73" i="37"/>
  <c r="M73" i="37" s="1"/>
  <c r="J74" i="37"/>
  <c r="K70" i="39"/>
  <c r="M70" i="39" s="1"/>
  <c r="J71" i="39"/>
  <c r="K71" i="39" l="1"/>
  <c r="M71" i="39" s="1"/>
  <c r="J72" i="39"/>
  <c r="K71" i="40"/>
  <c r="M71" i="40" s="1"/>
  <c r="J72" i="40"/>
  <c r="K74" i="37"/>
  <c r="M74" i="37" s="1"/>
  <c r="J75" i="37"/>
  <c r="K71" i="38"/>
  <c r="M71" i="38" s="1"/>
  <c r="J72" i="38"/>
  <c r="J73" i="38" l="1"/>
  <c r="K72" i="38"/>
  <c r="M72" i="38" s="1"/>
  <c r="J73" i="40"/>
  <c r="K72" i="40"/>
  <c r="M72" i="40" s="1"/>
  <c r="J76" i="37"/>
  <c r="K75" i="37"/>
  <c r="M75" i="37" s="1"/>
  <c r="J73" i="39"/>
  <c r="K72" i="39"/>
  <c r="M72" i="39" s="1"/>
  <c r="J74" i="39" l="1"/>
  <c r="K73" i="39"/>
  <c r="M73" i="39" s="1"/>
  <c r="J74" i="40"/>
  <c r="K73" i="40"/>
  <c r="M73" i="40" s="1"/>
  <c r="J77" i="37"/>
  <c r="K76" i="37"/>
  <c r="M76" i="37" s="1"/>
  <c r="K73" i="38"/>
  <c r="M73" i="38" s="1"/>
  <c r="J74" i="38"/>
  <c r="J75" i="38" l="1"/>
  <c r="K74" i="38"/>
  <c r="M74" i="38" s="1"/>
  <c r="J75" i="40"/>
  <c r="K74" i="40"/>
  <c r="M74" i="40" s="1"/>
  <c r="U10" i="37"/>
  <c r="K77" i="37"/>
  <c r="M77" i="37" s="1"/>
  <c r="J75" i="39"/>
  <c r="K74" i="39"/>
  <c r="M74" i="39" s="1"/>
  <c r="K75" i="39" l="1"/>
  <c r="M75" i="39" s="1"/>
  <c r="J76" i="39"/>
  <c r="J76" i="40"/>
  <c r="K75" i="40"/>
  <c r="M75" i="40" s="1"/>
  <c r="V10" i="37"/>
  <c r="X10" i="37" s="1"/>
  <c r="U11" i="37"/>
  <c r="J76" i="38"/>
  <c r="K75" i="38"/>
  <c r="M75" i="38" s="1"/>
  <c r="J77" i="38" l="1"/>
  <c r="K76" i="38"/>
  <c r="M76" i="38" s="1"/>
  <c r="U12" i="37"/>
  <c r="V11" i="37"/>
  <c r="X11" i="37" s="1"/>
  <c r="K76" i="40"/>
  <c r="M76" i="40" s="1"/>
  <c r="J77" i="40"/>
  <c r="J77" i="39"/>
  <c r="K76" i="39"/>
  <c r="M76" i="39" s="1"/>
  <c r="V12" i="37" l="1"/>
  <c r="X12" i="37" s="1"/>
  <c r="U13" i="37"/>
  <c r="K77" i="40"/>
  <c r="M77" i="40" s="1"/>
  <c r="U10" i="40"/>
  <c r="U10" i="39"/>
  <c r="K77" i="39"/>
  <c r="M77" i="39" s="1"/>
  <c r="K77" i="38"/>
  <c r="M77" i="38" s="1"/>
  <c r="U10" i="38"/>
  <c r="V10" i="38" l="1"/>
  <c r="X10" i="38" s="1"/>
  <c r="U11" i="38"/>
  <c r="V10" i="40"/>
  <c r="X10" i="40" s="1"/>
  <c r="U11" i="40"/>
  <c r="U14" i="37"/>
  <c r="V13" i="37"/>
  <c r="X13" i="37" s="1"/>
  <c r="U11" i="39"/>
  <c r="V10" i="39"/>
  <c r="X10" i="39" s="1"/>
  <c r="U12" i="38" l="1"/>
  <c r="V11" i="38"/>
  <c r="X11" i="38" s="1"/>
  <c r="U15" i="37"/>
  <c r="V14" i="37"/>
  <c r="X14" i="37" s="1"/>
  <c r="U12" i="39"/>
  <c r="V11" i="39"/>
  <c r="X11" i="39" s="1"/>
  <c r="U12" i="40"/>
  <c r="V11" i="40"/>
  <c r="X11" i="40" s="1"/>
  <c r="V12" i="40" l="1"/>
  <c r="X12" i="40" s="1"/>
  <c r="U13" i="40"/>
  <c r="V12" i="38"/>
  <c r="X12" i="38" s="1"/>
  <c r="U13" i="38"/>
  <c r="V12" i="39"/>
  <c r="X12" i="39" s="1"/>
  <c r="U13" i="39"/>
  <c r="V15" i="37"/>
  <c r="X15" i="37" s="1"/>
  <c r="U16" i="37"/>
  <c r="U17" i="37" l="1"/>
  <c r="V16" i="37"/>
  <c r="X16" i="37" s="1"/>
  <c r="U14" i="38"/>
  <c r="V13" i="38"/>
  <c r="X13" i="38" s="1"/>
  <c r="U14" i="39"/>
  <c r="V13" i="39"/>
  <c r="X13" i="39" s="1"/>
  <c r="U14" i="40"/>
  <c r="V13" i="40"/>
  <c r="X13" i="40" s="1"/>
  <c r="V14" i="38" l="1"/>
  <c r="X14" i="38" s="1"/>
  <c r="U15" i="38"/>
  <c r="U15" i="40"/>
  <c r="V14" i="40"/>
  <c r="X14" i="40" s="1"/>
  <c r="V14" i="39"/>
  <c r="X14" i="39" s="1"/>
  <c r="U15" i="39"/>
  <c r="V17" i="37"/>
  <c r="X17" i="37" s="1"/>
  <c r="U18" i="37"/>
  <c r="U19" i="37" l="1"/>
  <c r="V18" i="37"/>
  <c r="X18" i="37" s="1"/>
  <c r="U16" i="40"/>
  <c r="V15" i="40"/>
  <c r="X15" i="40" s="1"/>
  <c r="U16" i="39"/>
  <c r="V15" i="39"/>
  <c r="X15" i="39" s="1"/>
  <c r="U16" i="38"/>
  <c r="V15" i="38"/>
  <c r="X15" i="38" s="1"/>
  <c r="V16" i="38" l="1"/>
  <c r="X16" i="38" s="1"/>
  <c r="U17" i="38"/>
  <c r="U17" i="40"/>
  <c r="V16" i="40"/>
  <c r="X16" i="40" s="1"/>
  <c r="V16" i="39"/>
  <c r="X16" i="39" s="1"/>
  <c r="U17" i="39"/>
  <c r="V19" i="37"/>
  <c r="X19" i="37" s="1"/>
  <c r="U20" i="37"/>
  <c r="V20" i="37" l="1"/>
  <c r="X20" i="37" s="1"/>
  <c r="U21" i="37"/>
  <c r="U18" i="40"/>
  <c r="V17" i="40"/>
  <c r="X17" i="40" s="1"/>
  <c r="V17" i="39"/>
  <c r="X17" i="39" s="1"/>
  <c r="U18" i="39"/>
  <c r="U18" i="38"/>
  <c r="V17" i="38"/>
  <c r="X17" i="38" s="1"/>
  <c r="V18" i="38" l="1"/>
  <c r="X18" i="38" s="1"/>
  <c r="U19" i="38"/>
  <c r="V18" i="40"/>
  <c r="X18" i="40" s="1"/>
  <c r="U19" i="40"/>
  <c r="V18" i="39"/>
  <c r="X18" i="39" s="1"/>
  <c r="U19" i="39"/>
  <c r="U22" i="37"/>
  <c r="V21" i="37"/>
  <c r="X21" i="37" s="1"/>
  <c r="V22" i="37" l="1"/>
  <c r="X22" i="37" s="1"/>
  <c r="U23" i="37"/>
  <c r="U20" i="39"/>
  <c r="V19" i="39"/>
  <c r="X19" i="39" s="1"/>
  <c r="U20" i="40"/>
  <c r="V19" i="40"/>
  <c r="X19" i="40" s="1"/>
  <c r="U20" i="38"/>
  <c r="V19" i="38"/>
  <c r="X19" i="38" s="1"/>
  <c r="V20" i="38" l="1"/>
  <c r="X20" i="38" s="1"/>
  <c r="U21" i="38"/>
  <c r="V20" i="39"/>
  <c r="X20" i="39" s="1"/>
  <c r="U21" i="39"/>
  <c r="U24" i="37"/>
  <c r="V23" i="37"/>
  <c r="X23" i="37" s="1"/>
  <c r="V20" i="40"/>
  <c r="X20" i="40" s="1"/>
  <c r="U21" i="40"/>
  <c r="U22" i="40" l="1"/>
  <c r="V21" i="40"/>
  <c r="X21" i="40" s="1"/>
  <c r="U22" i="39"/>
  <c r="V21" i="39"/>
  <c r="X21" i="39" s="1"/>
  <c r="U22" i="38"/>
  <c r="V21" i="38"/>
  <c r="X21" i="38" s="1"/>
  <c r="U25" i="37"/>
  <c r="V24" i="37"/>
  <c r="X24" i="37" s="1"/>
  <c r="V25" i="37" l="1"/>
  <c r="X25" i="37" s="1"/>
  <c r="U26" i="37"/>
  <c r="V22" i="39"/>
  <c r="X22" i="39" s="1"/>
  <c r="U23" i="39"/>
  <c r="V22" i="38"/>
  <c r="X22" i="38" s="1"/>
  <c r="U23" i="38"/>
  <c r="V22" i="40"/>
  <c r="X22" i="40" s="1"/>
  <c r="U23" i="40"/>
  <c r="U24" i="40" l="1"/>
  <c r="V23" i="40"/>
  <c r="X23" i="40" s="1"/>
  <c r="U24" i="39"/>
  <c r="V23" i="39"/>
  <c r="X23" i="39" s="1"/>
  <c r="U24" i="38"/>
  <c r="V23" i="38"/>
  <c r="X23" i="38" s="1"/>
  <c r="U27" i="37"/>
  <c r="V26" i="37"/>
  <c r="X26" i="37" s="1"/>
  <c r="U28" i="37" l="1"/>
  <c r="V27" i="37"/>
  <c r="X27" i="37" s="1"/>
  <c r="V24" i="39"/>
  <c r="X24" i="39" s="1"/>
  <c r="U25" i="39"/>
  <c r="V24" i="38"/>
  <c r="X24" i="38" s="1"/>
  <c r="U25" i="38"/>
  <c r="V24" i="40"/>
  <c r="X24" i="40" s="1"/>
  <c r="U25" i="40"/>
  <c r="U26" i="40" l="1"/>
  <c r="V25" i="40"/>
  <c r="X25" i="40" s="1"/>
  <c r="V25" i="39"/>
  <c r="X25" i="39" s="1"/>
  <c r="U26" i="39"/>
  <c r="U26" i="38"/>
  <c r="V25" i="38"/>
  <c r="X25" i="38" s="1"/>
  <c r="V28" i="37"/>
  <c r="X28" i="37" s="1"/>
  <c r="U29" i="37"/>
  <c r="V29" i="37" l="1"/>
  <c r="X29" i="37" s="1"/>
  <c r="U30" i="37"/>
  <c r="V26" i="39"/>
  <c r="X26" i="39" s="1"/>
  <c r="U27" i="39"/>
  <c r="V26" i="38"/>
  <c r="X26" i="38" s="1"/>
  <c r="U27" i="38"/>
  <c r="V26" i="40"/>
  <c r="X26" i="40" s="1"/>
  <c r="U27" i="40"/>
  <c r="U28" i="40" l="1"/>
  <c r="V27" i="40"/>
  <c r="X27" i="40" s="1"/>
  <c r="U28" i="39"/>
  <c r="V27" i="39"/>
  <c r="X27" i="39" s="1"/>
  <c r="U28" i="38"/>
  <c r="V27" i="38"/>
  <c r="X27" i="38" s="1"/>
  <c r="V30" i="37"/>
  <c r="X30" i="37" s="1"/>
  <c r="U31" i="37"/>
  <c r="U32" i="37" l="1"/>
  <c r="V31" i="37"/>
  <c r="X31" i="37" s="1"/>
  <c r="V28" i="39"/>
  <c r="X28" i="39" s="1"/>
  <c r="U29" i="39"/>
  <c r="V28" i="38"/>
  <c r="X28" i="38" s="1"/>
  <c r="U29" i="38"/>
  <c r="V28" i="40"/>
  <c r="X28" i="40" s="1"/>
  <c r="U29" i="40"/>
  <c r="U30" i="40" l="1"/>
  <c r="V29" i="40"/>
  <c r="X29" i="40" s="1"/>
  <c r="U30" i="39"/>
  <c r="V29" i="39"/>
  <c r="X29" i="39" s="1"/>
  <c r="U30" i="38"/>
  <c r="V29" i="38"/>
  <c r="X29" i="38" s="1"/>
  <c r="V32" i="37"/>
  <c r="X32" i="37" s="1"/>
  <c r="U33" i="37"/>
  <c r="U34" i="37" l="1"/>
  <c r="V33" i="37"/>
  <c r="X33" i="37" s="1"/>
  <c r="V30" i="39"/>
  <c r="X30" i="39" s="1"/>
  <c r="U31" i="39"/>
  <c r="V30" i="38"/>
  <c r="X30" i="38" s="1"/>
  <c r="U31" i="38"/>
  <c r="V30" i="40"/>
  <c r="X30" i="40" s="1"/>
  <c r="U31" i="40"/>
  <c r="U32" i="40" l="1"/>
  <c r="V31" i="40"/>
  <c r="X31" i="40" s="1"/>
  <c r="U32" i="39"/>
  <c r="V31" i="39"/>
  <c r="X31" i="39" s="1"/>
  <c r="U32" i="38"/>
  <c r="V31" i="38"/>
  <c r="X31" i="38" s="1"/>
  <c r="V34" i="37"/>
  <c r="X34" i="37" s="1"/>
  <c r="U35" i="37"/>
  <c r="U36" i="37" l="1"/>
  <c r="V35" i="37"/>
  <c r="X35" i="37" s="1"/>
  <c r="V32" i="39"/>
  <c r="X32" i="39" s="1"/>
  <c r="U33" i="39"/>
  <c r="V32" i="38"/>
  <c r="X32" i="38" s="1"/>
  <c r="U33" i="38"/>
  <c r="V32" i="40"/>
  <c r="X32" i="40" s="1"/>
  <c r="U33" i="40"/>
  <c r="U34" i="40" l="1"/>
  <c r="V33" i="40"/>
  <c r="X33" i="40" s="1"/>
  <c r="V33" i="39"/>
  <c r="X33" i="39" s="1"/>
  <c r="U34" i="39"/>
  <c r="V33" i="38"/>
  <c r="X33" i="38" s="1"/>
  <c r="U34" i="38"/>
  <c r="V36" i="37"/>
  <c r="X36" i="37" s="1"/>
  <c r="U37" i="37"/>
  <c r="U38" i="37" l="1"/>
  <c r="V37" i="37"/>
  <c r="X37" i="37" s="1"/>
  <c r="U35" i="39"/>
  <c r="V34" i="39"/>
  <c r="X34" i="39" s="1"/>
  <c r="U35" i="38"/>
  <c r="V34" i="38"/>
  <c r="X34" i="38" s="1"/>
  <c r="V34" i="40"/>
  <c r="X34" i="40" s="1"/>
  <c r="U35" i="40"/>
  <c r="U36" i="40" l="1"/>
  <c r="V35" i="40"/>
  <c r="X35" i="40" s="1"/>
  <c r="V35" i="39"/>
  <c r="X35" i="39" s="1"/>
  <c r="U36" i="39"/>
  <c r="V35" i="38"/>
  <c r="X35" i="38" s="1"/>
  <c r="U36" i="38"/>
  <c r="U39" i="37"/>
  <c r="V38" i="37"/>
  <c r="X38" i="37" s="1"/>
  <c r="U37" i="39" l="1"/>
  <c r="V36" i="39"/>
  <c r="X36" i="39" s="1"/>
  <c r="V39" i="37"/>
  <c r="X39" i="37" s="1"/>
  <c r="U40" i="37"/>
  <c r="U37" i="38"/>
  <c r="V36" i="38"/>
  <c r="X36" i="38" s="1"/>
  <c r="V36" i="40"/>
  <c r="X36" i="40" s="1"/>
  <c r="U37" i="40"/>
  <c r="V37" i="40" l="1"/>
  <c r="X37" i="40" s="1"/>
  <c r="U38" i="40"/>
  <c r="U41" i="37"/>
  <c r="V40" i="37"/>
  <c r="X40" i="37" s="1"/>
  <c r="V37" i="38"/>
  <c r="X37" i="38" s="1"/>
  <c r="U38" i="38"/>
  <c r="V37" i="39"/>
  <c r="X37" i="39" s="1"/>
  <c r="U38" i="39"/>
  <c r="U39" i="39" l="1"/>
  <c r="V38" i="39"/>
  <c r="X38" i="39" s="1"/>
  <c r="U42" i="37"/>
  <c r="V41" i="37"/>
  <c r="X41" i="37" s="1"/>
  <c r="U39" i="38"/>
  <c r="V38" i="38"/>
  <c r="X38" i="38" s="1"/>
  <c r="V38" i="40"/>
  <c r="X38" i="40" s="1"/>
  <c r="U39" i="40"/>
  <c r="V39" i="40" l="1"/>
  <c r="X39" i="40" s="1"/>
  <c r="U40" i="40"/>
  <c r="U43" i="37"/>
  <c r="V42" i="37"/>
  <c r="X42" i="37" s="1"/>
  <c r="V39" i="38"/>
  <c r="X39" i="38" s="1"/>
  <c r="U40" i="38"/>
  <c r="V39" i="39"/>
  <c r="X39" i="39" s="1"/>
  <c r="U40" i="39"/>
  <c r="U41" i="39" l="1"/>
  <c r="V40" i="39"/>
  <c r="X40" i="39" s="1"/>
  <c r="U44" i="37"/>
  <c r="V43" i="37"/>
  <c r="X43" i="37" s="1"/>
  <c r="V40" i="40"/>
  <c r="X40" i="40" s="1"/>
  <c r="U41" i="40"/>
  <c r="U41" i="38"/>
  <c r="V40" i="38"/>
  <c r="X40" i="38" s="1"/>
  <c r="V44" i="37" l="1"/>
  <c r="X44" i="37" s="1"/>
  <c r="U45" i="37"/>
  <c r="V41" i="40"/>
  <c r="X41" i="40" s="1"/>
  <c r="U42" i="40"/>
  <c r="V41" i="38"/>
  <c r="X41" i="38" s="1"/>
  <c r="U42" i="38"/>
  <c r="U42" i="39"/>
  <c r="V41" i="39"/>
  <c r="X41" i="39" s="1"/>
  <c r="U43" i="39" l="1"/>
  <c r="V42" i="39"/>
  <c r="X42" i="39" s="1"/>
  <c r="V42" i="40"/>
  <c r="X42" i="40" s="1"/>
  <c r="U43" i="40"/>
  <c r="U43" i="38"/>
  <c r="V42" i="38"/>
  <c r="X42" i="38" s="1"/>
  <c r="U46" i="37"/>
  <c r="V45" i="37"/>
  <c r="X45" i="37" s="1"/>
  <c r="U44" i="40" l="1"/>
  <c r="V43" i="40"/>
  <c r="X43" i="40" s="1"/>
  <c r="V46" i="37"/>
  <c r="X46" i="37" s="1"/>
  <c r="U47" i="37"/>
  <c r="V43" i="38"/>
  <c r="X43" i="38" s="1"/>
  <c r="U44" i="38"/>
  <c r="U44" i="39"/>
  <c r="V43" i="39"/>
  <c r="X43" i="39" s="1"/>
  <c r="U45" i="39" l="1"/>
  <c r="V44" i="39"/>
  <c r="X44" i="39" s="1"/>
  <c r="U45" i="38"/>
  <c r="V44" i="38"/>
  <c r="X44" i="38" s="1"/>
  <c r="V44" i="40"/>
  <c r="X44" i="40" s="1"/>
  <c r="U45" i="40"/>
  <c r="V47" i="37"/>
  <c r="X47" i="37" s="1"/>
  <c r="U48" i="37"/>
  <c r="F137" i="21"/>
  <c r="F184" i="21"/>
  <c r="V45" i="38" l="1"/>
  <c r="X45" i="38" s="1"/>
  <c r="U46" i="38"/>
  <c r="U46" i="40"/>
  <c r="V45" i="40"/>
  <c r="X45" i="40" s="1"/>
  <c r="V45" i="39"/>
  <c r="X45" i="39" s="1"/>
  <c r="U46" i="39"/>
  <c r="V48" i="37"/>
  <c r="X48" i="37" s="1"/>
  <c r="U49" i="37"/>
  <c r="V49" i="37" l="1"/>
  <c r="X49" i="37" s="1"/>
  <c r="U50" i="37"/>
  <c r="V46" i="40"/>
  <c r="X46" i="40" s="1"/>
  <c r="U47" i="40"/>
  <c r="U47" i="39"/>
  <c r="V46" i="39"/>
  <c r="X46" i="39" s="1"/>
  <c r="U47" i="38"/>
  <c r="V46" i="38"/>
  <c r="X46" i="38" s="1"/>
  <c r="U48" i="40" l="1"/>
  <c r="V47" i="40"/>
  <c r="X47" i="40" s="1"/>
  <c r="V47" i="38"/>
  <c r="X47" i="38" s="1"/>
  <c r="U48" i="38"/>
  <c r="U51" i="37"/>
  <c r="V50" i="37"/>
  <c r="X50" i="37" s="1"/>
  <c r="U48" i="39"/>
  <c r="V47" i="39"/>
  <c r="X47" i="39" s="1"/>
  <c r="U49" i="38" l="1"/>
  <c r="V48" i="38"/>
  <c r="X48" i="38" s="1"/>
  <c r="U49" i="39"/>
  <c r="V48" i="39"/>
  <c r="X48" i="39" s="1"/>
  <c r="V51" i="37"/>
  <c r="X51" i="37" s="1"/>
  <c r="U52" i="37"/>
  <c r="V48" i="40"/>
  <c r="X48" i="40" s="1"/>
  <c r="U49" i="40"/>
  <c r="U50" i="40" l="1"/>
  <c r="V49" i="40"/>
  <c r="X49" i="40" s="1"/>
  <c r="U50" i="39"/>
  <c r="V49" i="39"/>
  <c r="X49" i="39" s="1"/>
  <c r="V52" i="37"/>
  <c r="X52" i="37" s="1"/>
  <c r="U53" i="37"/>
  <c r="V49" i="38"/>
  <c r="X49" i="38" s="1"/>
  <c r="U50" i="38"/>
  <c r="V21" i="27"/>
  <c r="U51" i="38" l="1"/>
  <c r="V50" i="38"/>
  <c r="X50" i="38" s="1"/>
  <c r="U51" i="39"/>
  <c r="V50" i="39"/>
  <c r="X50" i="39" s="1"/>
  <c r="V53" i="37"/>
  <c r="X53" i="37" s="1"/>
  <c r="U54" i="37"/>
  <c r="V54" i="37" s="1"/>
  <c r="X54" i="37" s="1"/>
  <c r="X70" i="37" s="1"/>
  <c r="X82" i="37" s="1"/>
  <c r="X83" i="37" s="1"/>
  <c r="V50" i="40"/>
  <c r="X50" i="40" s="1"/>
  <c r="U51" i="40"/>
  <c r="U52" i="40" l="1"/>
  <c r="V51" i="40"/>
  <c r="X51" i="40" s="1"/>
  <c r="V51" i="39"/>
  <c r="X51" i="39" s="1"/>
  <c r="U52" i="39"/>
  <c r="N46" i="37"/>
  <c r="E147" i="20"/>
  <c r="N35" i="37"/>
  <c r="Y39" i="37"/>
  <c r="N31" i="37"/>
  <c r="Y14" i="37"/>
  <c r="N44" i="37"/>
  <c r="N51" i="37"/>
  <c r="N10" i="37"/>
  <c r="N25" i="37"/>
  <c r="Y10" i="37"/>
  <c r="Y11" i="37"/>
  <c r="Y32" i="37"/>
  <c r="Y42" i="37"/>
  <c r="N76" i="37"/>
  <c r="Y34" i="37"/>
  <c r="N29" i="37"/>
  <c r="Y47" i="37"/>
  <c r="Y52" i="37"/>
  <c r="N24" i="37"/>
  <c r="N62" i="37"/>
  <c r="N49" i="37"/>
  <c r="Y37" i="37"/>
  <c r="Y22" i="37"/>
  <c r="N52" i="37"/>
  <c r="N28" i="37"/>
  <c r="Y29" i="37"/>
  <c r="N14" i="37"/>
  <c r="Y28" i="37"/>
  <c r="N12" i="37"/>
  <c r="N38" i="37"/>
  <c r="N50" i="37"/>
  <c r="N64" i="37"/>
  <c r="N18" i="37"/>
  <c r="Y15" i="37"/>
  <c r="N40" i="37"/>
  <c r="N13" i="37"/>
  <c r="N77" i="37"/>
  <c r="Y30" i="37"/>
  <c r="Y46" i="37"/>
  <c r="N48" i="37"/>
  <c r="Y36" i="37"/>
  <c r="Y48" i="37"/>
  <c r="N39" i="37"/>
  <c r="N66" i="37"/>
  <c r="N26" i="37"/>
  <c r="N22" i="37"/>
  <c r="Y27" i="37"/>
  <c r="N63" i="37"/>
  <c r="N72" i="37"/>
  <c r="N42" i="37"/>
  <c r="Y43" i="37"/>
  <c r="Y53" i="37"/>
  <c r="N11" i="37"/>
  <c r="N27" i="37"/>
  <c r="N30" i="37"/>
  <c r="Y16" i="37"/>
  <c r="Y50" i="37"/>
  <c r="N20" i="37"/>
  <c r="N73" i="37"/>
  <c r="Y12" i="37"/>
  <c r="N45" i="37"/>
  <c r="N55" i="37"/>
  <c r="N43" i="37"/>
  <c r="N56" i="37"/>
  <c r="N32" i="37"/>
  <c r="N74" i="37"/>
  <c r="Y54" i="37"/>
  <c r="N33" i="37"/>
  <c r="Y33" i="37"/>
  <c r="Y44" i="37"/>
  <c r="N21" i="37"/>
  <c r="Y45" i="37"/>
  <c r="Y20" i="37"/>
  <c r="N58" i="37"/>
  <c r="Y49" i="37"/>
  <c r="N59" i="37"/>
  <c r="N47" i="37"/>
  <c r="Y21" i="37"/>
  <c r="N70" i="37"/>
  <c r="Y35" i="37"/>
  <c r="N15" i="37"/>
  <c r="Y38" i="37"/>
  <c r="N67" i="37"/>
  <c r="Y13" i="37"/>
  <c r="N16" i="37"/>
  <c r="N75" i="37"/>
  <c r="N61" i="37"/>
  <c r="N53" i="37"/>
  <c r="Y41" i="37"/>
  <c r="Y24" i="37"/>
  <c r="N57" i="37"/>
  <c r="Y26" i="37"/>
  <c r="N54" i="37"/>
  <c r="Y19" i="37"/>
  <c r="N41" i="37"/>
  <c r="N17" i="37"/>
  <c r="Y23" i="37"/>
  <c r="N19" i="37"/>
  <c r="N68" i="37"/>
  <c r="N37" i="37"/>
  <c r="Y40" i="37"/>
  <c r="N36" i="37"/>
  <c r="Y25" i="37"/>
  <c r="N65" i="37"/>
  <c r="Y31" i="37"/>
  <c r="Y17" i="37"/>
  <c r="Y18" i="37"/>
  <c r="N23" i="37"/>
  <c r="N60" i="37"/>
  <c r="N69" i="37"/>
  <c r="N34" i="37"/>
  <c r="Y51" i="37"/>
  <c r="N71" i="37"/>
  <c r="V51" i="38"/>
  <c r="X51" i="38" s="1"/>
  <c r="U52" i="38"/>
  <c r="U53" i="38" l="1"/>
  <c r="V52" i="38"/>
  <c r="X52" i="38" s="1"/>
  <c r="U53" i="39"/>
  <c r="V52" i="39"/>
  <c r="X52" i="39" s="1"/>
  <c r="E119" i="20"/>
  <c r="E118" i="20"/>
  <c r="E74" i="20"/>
  <c r="E130" i="20"/>
  <c r="E69" i="20"/>
  <c r="E41" i="20"/>
  <c r="E129" i="20"/>
  <c r="E16" i="20"/>
  <c r="E17" i="20"/>
  <c r="E49" i="20"/>
  <c r="E50" i="20"/>
  <c r="E31" i="20"/>
  <c r="E57" i="20"/>
  <c r="E104" i="20"/>
  <c r="E62" i="20"/>
  <c r="E60" i="20"/>
  <c r="E124" i="20"/>
  <c r="E65" i="20"/>
  <c r="E111" i="20"/>
  <c r="E128" i="20"/>
  <c r="E54" i="20"/>
  <c r="E133" i="20"/>
  <c r="E123" i="20"/>
  <c r="E66" i="20"/>
  <c r="E116" i="20"/>
  <c r="E115" i="20"/>
  <c r="E46" i="20"/>
  <c r="E45" i="20"/>
  <c r="E35" i="20"/>
  <c r="E53" i="20"/>
  <c r="E125" i="20"/>
  <c r="E26" i="20"/>
  <c r="E32" i="20"/>
  <c r="E134" i="20"/>
  <c r="E20" i="20"/>
  <c r="E99" i="20"/>
  <c r="E19" i="20"/>
  <c r="E24" i="20"/>
  <c r="E88" i="20"/>
  <c r="E63" i="20"/>
  <c r="E96" i="20"/>
  <c r="E73" i="20"/>
  <c r="E70" i="20"/>
  <c r="E112" i="20"/>
  <c r="E72" i="20"/>
  <c r="E58" i="20"/>
  <c r="E14" i="20"/>
  <c r="E27" i="20"/>
  <c r="E106" i="20"/>
  <c r="E92" i="20"/>
  <c r="E40" i="20"/>
  <c r="E100" i="20"/>
  <c r="E15" i="20"/>
  <c r="E13" i="20"/>
  <c r="E36" i="20"/>
  <c r="E64" i="20"/>
  <c r="E122" i="20"/>
  <c r="E25" i="20"/>
  <c r="E105" i="20"/>
  <c r="E103" i="20"/>
  <c r="E110" i="20"/>
  <c r="E132" i="20"/>
  <c r="E76" i="20"/>
  <c r="E127" i="20"/>
  <c r="E121" i="20"/>
  <c r="E59" i="20"/>
  <c r="E102" i="20"/>
  <c r="E51" i="20"/>
  <c r="E22" i="20"/>
  <c r="E18" i="20"/>
  <c r="E75" i="20"/>
  <c r="E107" i="20"/>
  <c r="E61" i="20"/>
  <c r="E67" i="20"/>
  <c r="E39" i="20"/>
  <c r="E93" i="20"/>
  <c r="E56" i="20"/>
  <c r="E68" i="20"/>
  <c r="E43" i="20"/>
  <c r="E89" i="20"/>
  <c r="E23" i="20"/>
  <c r="E90" i="20"/>
  <c r="E71" i="20"/>
  <c r="E21" i="20"/>
  <c r="E108" i="20"/>
  <c r="E120" i="20"/>
  <c r="E114" i="20"/>
  <c r="E98" i="20"/>
  <c r="E42" i="20"/>
  <c r="E91" i="20"/>
  <c r="E47" i="20"/>
  <c r="E12" i="20"/>
  <c r="E44" i="20"/>
  <c r="E97" i="20"/>
  <c r="E34" i="20"/>
  <c r="E117" i="20"/>
  <c r="E38" i="20"/>
  <c r="E30" i="20"/>
  <c r="E37" i="20"/>
  <c r="E29" i="20"/>
  <c r="E28" i="20"/>
  <c r="E113" i="20"/>
  <c r="E33" i="20"/>
  <c r="E126" i="20"/>
  <c r="R139" i="20"/>
  <c r="E48" i="20"/>
  <c r="E131" i="20"/>
  <c r="E109" i="20"/>
  <c r="N139" i="20"/>
  <c r="E101" i="20"/>
  <c r="J139" i="20"/>
  <c r="E135" i="20"/>
  <c r="E52" i="20"/>
  <c r="E94" i="20"/>
  <c r="E55" i="20"/>
  <c r="F139" i="20"/>
  <c r="E95" i="20"/>
  <c r="Y70" i="37"/>
  <c r="V52" i="40"/>
  <c r="X52" i="40" s="1"/>
  <c r="U53" i="40"/>
  <c r="U54" i="40" l="1"/>
  <c r="V53" i="40"/>
  <c r="X53" i="40" s="1"/>
  <c r="H135" i="20"/>
  <c r="F136" i="21" s="1"/>
  <c r="H134" i="20"/>
  <c r="F135" i="21" s="1"/>
  <c r="H124" i="20"/>
  <c r="F125" i="21" s="1"/>
  <c r="H101" i="20"/>
  <c r="F102" i="21" s="1"/>
  <c r="H18" i="20"/>
  <c r="F18" i="21" s="1"/>
  <c r="H17" i="20"/>
  <c r="F17" i="21" s="1"/>
  <c r="H116" i="20"/>
  <c r="F117" i="21" s="1"/>
  <c r="H120" i="20"/>
  <c r="F121" i="21" s="1"/>
  <c r="H21" i="20"/>
  <c r="F21" i="21" s="1"/>
  <c r="H60" i="20"/>
  <c r="F61" i="21" s="1"/>
  <c r="H50" i="20"/>
  <c r="F51" i="21" s="1"/>
  <c r="H108" i="20"/>
  <c r="F109" i="21" s="1"/>
  <c r="H105" i="20"/>
  <c r="F106" i="21" s="1"/>
  <c r="H94" i="20"/>
  <c r="F95" i="21" s="1"/>
  <c r="H115" i="20"/>
  <c r="F116" i="21" s="1"/>
  <c r="H25" i="20"/>
  <c r="F25" i="21" s="1"/>
  <c r="H54" i="20"/>
  <c r="F55" i="21" s="1"/>
  <c r="H127" i="20"/>
  <c r="F128" i="21" s="1"/>
  <c r="H30" i="20"/>
  <c r="F30" i="21" s="1"/>
  <c r="H71" i="20"/>
  <c r="F72" i="21" s="1"/>
  <c r="H59" i="20"/>
  <c r="F60" i="21" s="1"/>
  <c r="H24" i="20"/>
  <c r="F24" i="21" s="1"/>
  <c r="H117" i="20"/>
  <c r="F118" i="21" s="1"/>
  <c r="H91" i="20"/>
  <c r="F92" i="21" s="1"/>
  <c r="H55" i="20"/>
  <c r="F56" i="21" s="1"/>
  <c r="H109" i="20"/>
  <c r="F110" i="21" s="1"/>
  <c r="H95" i="20"/>
  <c r="F96" i="21" s="1"/>
  <c r="H12" i="20"/>
  <c r="H100" i="20"/>
  <c r="F101" i="21" s="1"/>
  <c r="H111" i="20"/>
  <c r="F112" i="21" s="1"/>
  <c r="H69" i="20"/>
  <c r="F70" i="21" s="1"/>
  <c r="H89" i="20"/>
  <c r="F90" i="21" s="1"/>
  <c r="H37" i="20"/>
  <c r="F38" i="21" s="1"/>
  <c r="H34" i="20"/>
  <c r="F35" i="21" s="1"/>
  <c r="H41" i="20"/>
  <c r="F42" i="21" s="1"/>
  <c r="H22" i="20"/>
  <c r="F22" i="21" s="1"/>
  <c r="H33" i="20"/>
  <c r="F34" i="21" s="1"/>
  <c r="H90" i="20"/>
  <c r="F91" i="21" s="1"/>
  <c r="H58" i="20"/>
  <c r="F59" i="21" s="1"/>
  <c r="H92" i="20"/>
  <c r="F93" i="21" s="1"/>
  <c r="H65" i="20"/>
  <c r="F66" i="21" s="1"/>
  <c r="H15" i="20"/>
  <c r="F15" i="21" s="1"/>
  <c r="H63" i="20"/>
  <c r="F64" i="21" s="1"/>
  <c r="H32" i="20"/>
  <c r="F32" i="21" s="1"/>
  <c r="H113" i="20"/>
  <c r="F114" i="21" s="1"/>
  <c r="H40" i="20"/>
  <c r="F41" i="21" s="1"/>
  <c r="H26" i="20"/>
  <c r="F26" i="21" s="1"/>
  <c r="H99" i="20"/>
  <c r="F100" i="21" s="1"/>
  <c r="H20" i="20"/>
  <c r="F20" i="21" s="1"/>
  <c r="H67" i="20"/>
  <c r="F68" i="21" s="1"/>
  <c r="H75" i="20"/>
  <c r="F76" i="21" s="1"/>
  <c r="H70" i="20"/>
  <c r="F71" i="21" s="1"/>
  <c r="H61" i="20"/>
  <c r="F62" i="21" s="1"/>
  <c r="H68" i="20"/>
  <c r="F69" i="21" s="1"/>
  <c r="H57" i="20"/>
  <c r="F58" i="21" s="1"/>
  <c r="H36" i="20"/>
  <c r="F37" i="21" s="1"/>
  <c r="H66" i="20"/>
  <c r="F67" i="21" s="1"/>
  <c r="H123" i="20"/>
  <c r="F124" i="21" s="1"/>
  <c r="H73" i="20"/>
  <c r="F74" i="21" s="1"/>
  <c r="H110" i="20"/>
  <c r="F111" i="21" s="1"/>
  <c r="H112" i="20"/>
  <c r="F113" i="21" s="1"/>
  <c r="H29" i="20"/>
  <c r="F29" i="21" s="1"/>
  <c r="H98" i="20"/>
  <c r="F99" i="21" s="1"/>
  <c r="H107" i="20"/>
  <c r="F108" i="21" s="1"/>
  <c r="H44" i="20"/>
  <c r="F45" i="21" s="1"/>
  <c r="H102" i="20"/>
  <c r="F103" i="21" s="1"/>
  <c r="H35" i="20"/>
  <c r="F36" i="21" s="1"/>
  <c r="H62" i="20"/>
  <c r="F63" i="21" s="1"/>
  <c r="H27" i="20"/>
  <c r="H125" i="20"/>
  <c r="F126" i="21" s="1"/>
  <c r="H46" i="20"/>
  <c r="F47" i="21" s="1"/>
  <c r="H74" i="20"/>
  <c r="F75" i="21" s="1"/>
  <c r="H96" i="20"/>
  <c r="F97" i="21" s="1"/>
  <c r="H56" i="20"/>
  <c r="F57" i="21" s="1"/>
  <c r="H130" i="20"/>
  <c r="F131" i="21" s="1"/>
  <c r="H42" i="20"/>
  <c r="F43" i="21" s="1"/>
  <c r="H121" i="20"/>
  <c r="F122" i="21" s="1"/>
  <c r="H133" i="20"/>
  <c r="F134" i="21" s="1"/>
  <c r="H131" i="20"/>
  <c r="F132" i="21" s="1"/>
  <c r="H48" i="20"/>
  <c r="F49" i="21" s="1"/>
  <c r="H122" i="20"/>
  <c r="F123" i="21" s="1"/>
  <c r="H19" i="20"/>
  <c r="F19" i="21" s="1"/>
  <c r="H118" i="20"/>
  <c r="F119" i="21" s="1"/>
  <c r="H52" i="20"/>
  <c r="F53" i="21" s="1"/>
  <c r="H23" i="20"/>
  <c r="F23" i="21" s="1"/>
  <c r="H97" i="20"/>
  <c r="F98" i="21" s="1"/>
  <c r="H16" i="20"/>
  <c r="F16" i="21" s="1"/>
  <c r="H53" i="20"/>
  <c r="F54" i="21" s="1"/>
  <c r="H31" i="20"/>
  <c r="F31" i="21" s="1"/>
  <c r="H64" i="20"/>
  <c r="F65" i="21" s="1"/>
  <c r="H28" i="20"/>
  <c r="F28" i="21" s="1"/>
  <c r="H103" i="20"/>
  <c r="F104" i="21" s="1"/>
  <c r="H49" i="20"/>
  <c r="F50" i="21" s="1"/>
  <c r="H119" i="20"/>
  <c r="F120" i="21" s="1"/>
  <c r="H51" i="20"/>
  <c r="F52" i="21" s="1"/>
  <c r="H114" i="20"/>
  <c r="F115" i="21" s="1"/>
  <c r="H106" i="20"/>
  <c r="F107" i="21" s="1"/>
  <c r="H88" i="20"/>
  <c r="F89" i="21" s="1"/>
  <c r="H93" i="20"/>
  <c r="F94" i="21" s="1"/>
  <c r="H38" i="20"/>
  <c r="F39" i="21" s="1"/>
  <c r="H45" i="20"/>
  <c r="F46" i="21" s="1"/>
  <c r="H72" i="20"/>
  <c r="F73" i="21" s="1"/>
  <c r="H76" i="20"/>
  <c r="F77" i="21" s="1"/>
  <c r="H14" i="20"/>
  <c r="F14" i="21" s="1"/>
  <c r="H13" i="20"/>
  <c r="F13" i="21" s="1"/>
  <c r="H47" i="20"/>
  <c r="F48" i="21" s="1"/>
  <c r="H39" i="20"/>
  <c r="F40" i="21" s="1"/>
  <c r="H126" i="20"/>
  <c r="F127" i="21" s="1"/>
  <c r="H129" i="20"/>
  <c r="F130" i="21" s="1"/>
  <c r="H104" i="20"/>
  <c r="F105" i="21" s="1"/>
  <c r="H43" i="20"/>
  <c r="F44" i="21" s="1"/>
  <c r="H128" i="20"/>
  <c r="F129" i="21" s="1"/>
  <c r="H132" i="20"/>
  <c r="F133" i="21" s="1"/>
  <c r="E137" i="20"/>
  <c r="L134" i="20"/>
  <c r="H135" i="21" s="1"/>
  <c r="L79" i="20"/>
  <c r="H80" i="21" s="1"/>
  <c r="L81" i="20"/>
  <c r="H82" i="21" s="1"/>
  <c r="L78" i="20"/>
  <c r="H79" i="21" s="1"/>
  <c r="L80" i="20"/>
  <c r="H81" i="21" s="1"/>
  <c r="L82" i="20"/>
  <c r="H83" i="21" s="1"/>
  <c r="L83" i="20"/>
  <c r="H84" i="21" s="1"/>
  <c r="L77" i="20"/>
  <c r="H78" i="21" s="1"/>
  <c r="L62" i="20"/>
  <c r="H63" i="21" s="1"/>
  <c r="L46" i="20"/>
  <c r="H47" i="21" s="1"/>
  <c r="L30" i="20"/>
  <c r="H30" i="21" s="1"/>
  <c r="L14" i="20"/>
  <c r="H14" i="21" s="1"/>
  <c r="L113" i="20"/>
  <c r="H114" i="21" s="1"/>
  <c r="L69" i="20"/>
  <c r="H70" i="21" s="1"/>
  <c r="L64" i="20"/>
  <c r="H65" i="21" s="1"/>
  <c r="L48" i="20"/>
  <c r="H49" i="21" s="1"/>
  <c r="L32" i="20"/>
  <c r="H32" i="21" s="1"/>
  <c r="L16" i="20"/>
  <c r="H16" i="21" s="1"/>
  <c r="L109" i="20"/>
  <c r="H110" i="21" s="1"/>
  <c r="L92" i="20"/>
  <c r="H93" i="21" s="1"/>
  <c r="L124" i="20"/>
  <c r="H125" i="21" s="1"/>
  <c r="L49" i="20"/>
  <c r="H50" i="21" s="1"/>
  <c r="L17" i="20"/>
  <c r="H17" i="21" s="1"/>
  <c r="L88" i="20"/>
  <c r="H89" i="21" s="1"/>
  <c r="L130" i="20"/>
  <c r="H131" i="21" s="1"/>
  <c r="L47" i="20"/>
  <c r="H48" i="21" s="1"/>
  <c r="L15" i="20"/>
  <c r="H15" i="21" s="1"/>
  <c r="L90" i="20"/>
  <c r="H91" i="21" s="1"/>
  <c r="L71" i="20"/>
  <c r="H72" i="21" s="1"/>
  <c r="L37" i="20"/>
  <c r="H38" i="21" s="1"/>
  <c r="L99" i="20"/>
  <c r="H100" i="21" s="1"/>
  <c r="L104" i="20"/>
  <c r="H105" i="21" s="1"/>
  <c r="L59" i="20"/>
  <c r="H60" i="21" s="1"/>
  <c r="L27" i="20"/>
  <c r="L119" i="20"/>
  <c r="H120" i="21" s="1"/>
  <c r="L128" i="20"/>
  <c r="H129" i="21" s="1"/>
  <c r="L74" i="20"/>
  <c r="H75" i="21" s="1"/>
  <c r="L58" i="20"/>
  <c r="H59" i="21" s="1"/>
  <c r="L42" i="20"/>
  <c r="H43" i="21" s="1"/>
  <c r="L26" i="20"/>
  <c r="H26" i="21" s="1"/>
  <c r="L89" i="20"/>
  <c r="H90" i="21" s="1"/>
  <c r="L121" i="20"/>
  <c r="H122" i="21" s="1"/>
  <c r="L76" i="20"/>
  <c r="H77" i="21" s="1"/>
  <c r="L60" i="20"/>
  <c r="H61" i="21" s="1"/>
  <c r="L44" i="20"/>
  <c r="H45" i="21" s="1"/>
  <c r="L28" i="20"/>
  <c r="H28" i="21" s="1"/>
  <c r="L12" i="20"/>
  <c r="L117" i="20"/>
  <c r="H118" i="21" s="1"/>
  <c r="L100" i="20"/>
  <c r="H101" i="21" s="1"/>
  <c r="L132" i="20"/>
  <c r="H133" i="21" s="1"/>
  <c r="L41" i="20"/>
  <c r="H42" i="21" s="1"/>
  <c r="L91" i="20"/>
  <c r="H92" i="21" s="1"/>
  <c r="L98" i="20"/>
  <c r="H99" i="21" s="1"/>
  <c r="L75" i="20"/>
  <c r="H76" i="21" s="1"/>
  <c r="L39" i="20"/>
  <c r="H40" i="21" s="1"/>
  <c r="L95" i="20"/>
  <c r="H96" i="21" s="1"/>
  <c r="L102" i="20"/>
  <c r="H103" i="21" s="1"/>
  <c r="L61" i="20"/>
  <c r="H62" i="21" s="1"/>
  <c r="L29" i="20"/>
  <c r="H29" i="21" s="1"/>
  <c r="L115" i="20"/>
  <c r="H116" i="21" s="1"/>
  <c r="L114" i="20"/>
  <c r="H115" i="21" s="1"/>
  <c r="L51" i="20"/>
  <c r="H52" i="21" s="1"/>
  <c r="L19" i="20"/>
  <c r="H19" i="21" s="1"/>
  <c r="L96" i="20"/>
  <c r="H97" i="21" s="1"/>
  <c r="L70" i="20"/>
  <c r="H71" i="21" s="1"/>
  <c r="L54" i="20"/>
  <c r="H55" i="21" s="1"/>
  <c r="L38" i="20"/>
  <c r="H39" i="21" s="1"/>
  <c r="L22" i="20"/>
  <c r="H22" i="21" s="1"/>
  <c r="L97" i="20"/>
  <c r="H98" i="21" s="1"/>
  <c r="L129" i="20"/>
  <c r="H130" i="21" s="1"/>
  <c r="L72" i="20"/>
  <c r="H73" i="21" s="1"/>
  <c r="L56" i="20"/>
  <c r="H57" i="21" s="1"/>
  <c r="L40" i="20"/>
  <c r="H41" i="21" s="1"/>
  <c r="L24" i="20"/>
  <c r="H24" i="21" s="1"/>
  <c r="L93" i="20"/>
  <c r="H94" i="21" s="1"/>
  <c r="L125" i="20"/>
  <c r="H126" i="21" s="1"/>
  <c r="L108" i="20"/>
  <c r="H109" i="21" s="1"/>
  <c r="L65" i="20"/>
  <c r="H66" i="21" s="1"/>
  <c r="L33" i="20"/>
  <c r="H34" i="21" s="1"/>
  <c r="L107" i="20"/>
  <c r="H108" i="21" s="1"/>
  <c r="L110" i="20"/>
  <c r="H111" i="21" s="1"/>
  <c r="L63" i="20"/>
  <c r="H64" i="21" s="1"/>
  <c r="L31" i="20"/>
  <c r="H31" i="21" s="1"/>
  <c r="L111" i="20"/>
  <c r="H112" i="21" s="1"/>
  <c r="L112" i="20"/>
  <c r="H113" i="21" s="1"/>
  <c r="L53" i="20"/>
  <c r="H54" i="21" s="1"/>
  <c r="L21" i="20"/>
  <c r="H21" i="21" s="1"/>
  <c r="L131" i="20"/>
  <c r="H132" i="21" s="1"/>
  <c r="L126" i="20"/>
  <c r="H127" i="21" s="1"/>
  <c r="L43" i="20"/>
  <c r="H44" i="21" s="1"/>
  <c r="L135" i="20"/>
  <c r="H136" i="21" s="1"/>
  <c r="L106" i="20"/>
  <c r="H107" i="21" s="1"/>
  <c r="L66" i="20"/>
  <c r="H67" i="21" s="1"/>
  <c r="L50" i="20"/>
  <c r="H51" i="21" s="1"/>
  <c r="L34" i="20"/>
  <c r="H35" i="21" s="1"/>
  <c r="L18" i="20"/>
  <c r="H18" i="21" s="1"/>
  <c r="L105" i="20"/>
  <c r="H106" i="21" s="1"/>
  <c r="L73" i="20"/>
  <c r="H74" i="21" s="1"/>
  <c r="L68" i="20"/>
  <c r="H69" i="21" s="1"/>
  <c r="L52" i="20"/>
  <c r="H53" i="21" s="1"/>
  <c r="L36" i="20"/>
  <c r="H37" i="21" s="1"/>
  <c r="L20" i="20"/>
  <c r="H20" i="21" s="1"/>
  <c r="L101" i="20"/>
  <c r="H102" i="21" s="1"/>
  <c r="L133" i="20"/>
  <c r="H134" i="21" s="1"/>
  <c r="L116" i="20"/>
  <c r="H117" i="21" s="1"/>
  <c r="L57" i="20"/>
  <c r="H58" i="21" s="1"/>
  <c r="L25" i="20"/>
  <c r="H25" i="21" s="1"/>
  <c r="L123" i="20"/>
  <c r="H124" i="21" s="1"/>
  <c r="L120" i="20"/>
  <c r="H121" i="21" s="1"/>
  <c r="L55" i="20"/>
  <c r="H56" i="21" s="1"/>
  <c r="L23" i="20"/>
  <c r="H23" i="21" s="1"/>
  <c r="L127" i="20"/>
  <c r="H128" i="21" s="1"/>
  <c r="L122" i="20"/>
  <c r="H123" i="21" s="1"/>
  <c r="L45" i="20"/>
  <c r="H46" i="21" s="1"/>
  <c r="L13" i="20"/>
  <c r="H13" i="21" s="1"/>
  <c r="L94" i="20"/>
  <c r="H95" i="21" s="1"/>
  <c r="L67" i="20"/>
  <c r="H68" i="21" s="1"/>
  <c r="L35" i="20"/>
  <c r="H36" i="21" s="1"/>
  <c r="L103" i="20"/>
  <c r="H104" i="21" s="1"/>
  <c r="L118" i="20"/>
  <c r="H119" i="21" s="1"/>
  <c r="U54" i="39"/>
  <c r="V53" i="39"/>
  <c r="X53" i="39" s="1"/>
  <c r="P134" i="20"/>
  <c r="J135" i="21" s="1"/>
  <c r="P82" i="20"/>
  <c r="J83" i="21" s="1"/>
  <c r="P79" i="20"/>
  <c r="J80" i="21" s="1"/>
  <c r="P86" i="20"/>
  <c r="J87" i="21" s="1"/>
  <c r="P83" i="20"/>
  <c r="J84" i="21" s="1"/>
  <c r="P77" i="20"/>
  <c r="J78" i="21" s="1"/>
  <c r="P87" i="20"/>
  <c r="J88" i="21" s="1"/>
  <c r="P76" i="20"/>
  <c r="J77" i="21" s="1"/>
  <c r="P80" i="20"/>
  <c r="J81" i="21" s="1"/>
  <c r="P81" i="20"/>
  <c r="J82" i="21" s="1"/>
  <c r="P78" i="20"/>
  <c r="J79" i="21" s="1"/>
  <c r="P84" i="20"/>
  <c r="J85" i="21" s="1"/>
  <c r="P85" i="20"/>
  <c r="J86" i="21" s="1"/>
  <c r="P63" i="20"/>
  <c r="J64" i="21" s="1"/>
  <c r="P47" i="20"/>
  <c r="J48" i="21" s="1"/>
  <c r="P31" i="20"/>
  <c r="J31" i="21" s="1"/>
  <c r="P15" i="20"/>
  <c r="J15" i="21" s="1"/>
  <c r="P88" i="20"/>
  <c r="J89" i="21" s="1"/>
  <c r="P107" i="20"/>
  <c r="J108" i="21" s="1"/>
  <c r="P126" i="20"/>
  <c r="J127" i="21" s="1"/>
  <c r="P62" i="20"/>
  <c r="J63" i="21" s="1"/>
  <c r="P46" i="20"/>
  <c r="J47" i="21" s="1"/>
  <c r="P30" i="20"/>
  <c r="J30" i="21" s="1"/>
  <c r="P14" i="20"/>
  <c r="J14" i="21" s="1"/>
  <c r="P92" i="20"/>
  <c r="J93" i="21" s="1"/>
  <c r="P111" i="20"/>
  <c r="J112" i="21" s="1"/>
  <c r="P130" i="20"/>
  <c r="J131" i="21" s="1"/>
  <c r="P65" i="20"/>
  <c r="J66" i="21" s="1"/>
  <c r="P49" i="20"/>
  <c r="J50" i="21" s="1"/>
  <c r="P33" i="20"/>
  <c r="J34" i="21" s="1"/>
  <c r="P17" i="20"/>
  <c r="J17" i="21" s="1"/>
  <c r="P129" i="20"/>
  <c r="J130" i="21" s="1"/>
  <c r="P99" i="20"/>
  <c r="J100" i="21" s="1"/>
  <c r="P118" i="20"/>
  <c r="J119" i="21" s="1"/>
  <c r="P60" i="20"/>
  <c r="J61" i="21" s="1"/>
  <c r="P44" i="20"/>
  <c r="J45" i="21" s="1"/>
  <c r="P28" i="20"/>
  <c r="J28" i="21" s="1"/>
  <c r="P12" i="20"/>
  <c r="P100" i="20"/>
  <c r="J101" i="21" s="1"/>
  <c r="P119" i="20"/>
  <c r="J120" i="21" s="1"/>
  <c r="P75" i="20"/>
  <c r="J76" i="21" s="1"/>
  <c r="P59" i="20"/>
  <c r="J60" i="21" s="1"/>
  <c r="P43" i="20"/>
  <c r="J44" i="21" s="1"/>
  <c r="P27" i="20"/>
  <c r="J27" i="21" s="1"/>
  <c r="P89" i="20"/>
  <c r="J90" i="21" s="1"/>
  <c r="P104" i="20"/>
  <c r="J105" i="21" s="1"/>
  <c r="P123" i="20"/>
  <c r="J124" i="21" s="1"/>
  <c r="P74" i="20"/>
  <c r="J75" i="21" s="1"/>
  <c r="P58" i="20"/>
  <c r="J59" i="21" s="1"/>
  <c r="P42" i="20"/>
  <c r="J43" i="21" s="1"/>
  <c r="P26" i="20"/>
  <c r="J26" i="21" s="1"/>
  <c r="P93" i="20"/>
  <c r="J94" i="21" s="1"/>
  <c r="P108" i="20"/>
  <c r="J109" i="21" s="1"/>
  <c r="P127" i="20"/>
  <c r="J128" i="21" s="1"/>
  <c r="P135" i="20"/>
  <c r="J136" i="21" s="1"/>
  <c r="P61" i="20"/>
  <c r="J62" i="21" s="1"/>
  <c r="P45" i="20"/>
  <c r="J46" i="21" s="1"/>
  <c r="P29" i="20"/>
  <c r="J29" i="21" s="1"/>
  <c r="P13" i="20"/>
  <c r="J13" i="21" s="1"/>
  <c r="P96" i="20"/>
  <c r="J97" i="21" s="1"/>
  <c r="P115" i="20"/>
  <c r="J116" i="21" s="1"/>
  <c r="P72" i="20"/>
  <c r="J73" i="21" s="1"/>
  <c r="P56" i="20"/>
  <c r="J57" i="21" s="1"/>
  <c r="P40" i="20"/>
  <c r="J41" i="21" s="1"/>
  <c r="P24" i="20"/>
  <c r="J24" i="21" s="1"/>
  <c r="P101" i="20"/>
  <c r="J102" i="21" s="1"/>
  <c r="P116" i="20"/>
  <c r="J117" i="21" s="1"/>
  <c r="P90" i="20"/>
  <c r="J91" i="21" s="1"/>
  <c r="P71" i="20"/>
  <c r="J72" i="21" s="1"/>
  <c r="P55" i="20"/>
  <c r="J56" i="21" s="1"/>
  <c r="P39" i="20"/>
  <c r="J40" i="21" s="1"/>
  <c r="P23" i="20"/>
  <c r="J23" i="21" s="1"/>
  <c r="P105" i="20"/>
  <c r="J106" i="21" s="1"/>
  <c r="P120" i="20"/>
  <c r="J121" i="21" s="1"/>
  <c r="P94" i="20"/>
  <c r="J95" i="21" s="1"/>
  <c r="P70" i="20"/>
  <c r="J71" i="21" s="1"/>
  <c r="P54" i="20"/>
  <c r="J55" i="21" s="1"/>
  <c r="P38" i="20"/>
  <c r="J39" i="21" s="1"/>
  <c r="P22" i="20"/>
  <c r="J22" i="21" s="1"/>
  <c r="P109" i="20"/>
  <c r="J110" i="21" s="1"/>
  <c r="P124" i="20"/>
  <c r="J125" i="21" s="1"/>
  <c r="P98" i="20"/>
  <c r="J99" i="21" s="1"/>
  <c r="P73" i="20"/>
  <c r="J74" i="21" s="1"/>
  <c r="P57" i="20"/>
  <c r="J58" i="21" s="1"/>
  <c r="P41" i="20"/>
  <c r="J42" i="21" s="1"/>
  <c r="P25" i="20"/>
  <c r="J25" i="21" s="1"/>
  <c r="P97" i="20"/>
  <c r="J98" i="21" s="1"/>
  <c r="P112" i="20"/>
  <c r="J113" i="21" s="1"/>
  <c r="P131" i="20"/>
  <c r="J132" i="21" s="1"/>
  <c r="P68" i="20"/>
  <c r="J69" i="21" s="1"/>
  <c r="P52" i="20"/>
  <c r="J53" i="21" s="1"/>
  <c r="P36" i="20"/>
  <c r="J37" i="21" s="1"/>
  <c r="P20" i="20"/>
  <c r="J20" i="21" s="1"/>
  <c r="P117" i="20"/>
  <c r="J118" i="21" s="1"/>
  <c r="P132" i="20"/>
  <c r="J133" i="21" s="1"/>
  <c r="P106" i="20"/>
  <c r="J107" i="21" s="1"/>
  <c r="P67" i="20"/>
  <c r="J68" i="21" s="1"/>
  <c r="P51" i="20"/>
  <c r="J52" i="21" s="1"/>
  <c r="P35" i="20"/>
  <c r="J36" i="21" s="1"/>
  <c r="P19" i="20"/>
  <c r="J19" i="21" s="1"/>
  <c r="P121" i="20"/>
  <c r="J122" i="21" s="1"/>
  <c r="P91" i="20"/>
  <c r="J92" i="21" s="1"/>
  <c r="P110" i="20"/>
  <c r="J111" i="21" s="1"/>
  <c r="P66" i="20"/>
  <c r="J67" i="21" s="1"/>
  <c r="P50" i="20"/>
  <c r="J51" i="21" s="1"/>
  <c r="P34" i="20"/>
  <c r="J35" i="21" s="1"/>
  <c r="P18" i="20"/>
  <c r="J18" i="21" s="1"/>
  <c r="P125" i="20"/>
  <c r="J126" i="21" s="1"/>
  <c r="P95" i="20"/>
  <c r="J96" i="21" s="1"/>
  <c r="P114" i="20"/>
  <c r="J115" i="21" s="1"/>
  <c r="P69" i="20"/>
  <c r="J70" i="21" s="1"/>
  <c r="P53" i="20"/>
  <c r="J54" i="21" s="1"/>
  <c r="P37" i="20"/>
  <c r="J38" i="21" s="1"/>
  <c r="P21" i="20"/>
  <c r="J21" i="21" s="1"/>
  <c r="P113" i="20"/>
  <c r="J114" i="21" s="1"/>
  <c r="P128" i="20"/>
  <c r="J129" i="21" s="1"/>
  <c r="P102" i="20"/>
  <c r="J103" i="21" s="1"/>
  <c r="P64" i="20"/>
  <c r="J65" i="21" s="1"/>
  <c r="P48" i="20"/>
  <c r="J49" i="21" s="1"/>
  <c r="P32" i="20"/>
  <c r="J32" i="21" s="1"/>
  <c r="P16" i="20"/>
  <c r="J16" i="21" s="1"/>
  <c r="P133" i="20"/>
  <c r="J134" i="21" s="1"/>
  <c r="P103" i="20"/>
  <c r="J104" i="21" s="1"/>
  <c r="P122" i="20"/>
  <c r="J123" i="21" s="1"/>
  <c r="T134" i="20"/>
  <c r="L135" i="21" s="1"/>
  <c r="T136" i="20"/>
  <c r="L137" i="21" s="1"/>
  <c r="T62" i="20"/>
  <c r="L63" i="21" s="1"/>
  <c r="T46" i="20"/>
  <c r="L47" i="21" s="1"/>
  <c r="T30" i="20"/>
  <c r="L30" i="21" s="1"/>
  <c r="T14" i="20"/>
  <c r="L14" i="21" s="1"/>
  <c r="T92" i="20"/>
  <c r="L93" i="21" s="1"/>
  <c r="T111" i="20"/>
  <c r="L112" i="21" s="1"/>
  <c r="T130" i="20"/>
  <c r="L131" i="21" s="1"/>
  <c r="T65" i="20"/>
  <c r="L66" i="21" s="1"/>
  <c r="T49" i="20"/>
  <c r="L50" i="21" s="1"/>
  <c r="T33" i="20"/>
  <c r="L34" i="21" s="1"/>
  <c r="T17" i="20"/>
  <c r="L17" i="21" s="1"/>
  <c r="T129" i="20"/>
  <c r="L130" i="21" s="1"/>
  <c r="T99" i="20"/>
  <c r="L100" i="21" s="1"/>
  <c r="T118" i="20"/>
  <c r="L119" i="21" s="1"/>
  <c r="T64" i="20"/>
  <c r="L65" i="21" s="1"/>
  <c r="T48" i="20"/>
  <c r="L49" i="21" s="1"/>
  <c r="T32" i="20"/>
  <c r="L32" i="21" s="1"/>
  <c r="T16" i="20"/>
  <c r="L16" i="21" s="1"/>
  <c r="T133" i="20"/>
  <c r="L134" i="21" s="1"/>
  <c r="T103" i="20"/>
  <c r="L104" i="21" s="1"/>
  <c r="T122" i="20"/>
  <c r="L123" i="21" s="1"/>
  <c r="T63" i="20"/>
  <c r="L64" i="21" s="1"/>
  <c r="T47" i="20"/>
  <c r="L48" i="21" s="1"/>
  <c r="T31" i="20"/>
  <c r="L31" i="21" s="1"/>
  <c r="T15" i="20"/>
  <c r="L15" i="21" s="1"/>
  <c r="T88" i="20"/>
  <c r="L89" i="21" s="1"/>
  <c r="T107" i="20"/>
  <c r="L108" i="21" s="1"/>
  <c r="T126" i="20"/>
  <c r="L127" i="21" s="1"/>
  <c r="T135" i="20"/>
  <c r="L136" i="21" s="1"/>
  <c r="T45" i="20"/>
  <c r="L46" i="21" s="1"/>
  <c r="T13" i="20"/>
  <c r="L13" i="21" s="1"/>
  <c r="T115" i="20"/>
  <c r="L116" i="21" s="1"/>
  <c r="T76" i="20"/>
  <c r="L77" i="21" s="1"/>
  <c r="T28" i="20"/>
  <c r="L28" i="21" s="1"/>
  <c r="T100" i="20"/>
  <c r="L101" i="21" s="1"/>
  <c r="T75" i="20"/>
  <c r="L76" i="21" s="1"/>
  <c r="T43" i="20"/>
  <c r="L44" i="21" s="1"/>
  <c r="T104" i="20"/>
  <c r="L105" i="21" s="1"/>
  <c r="T94" i="20"/>
  <c r="L95" i="21" s="1"/>
  <c r="T74" i="20"/>
  <c r="L75" i="21" s="1"/>
  <c r="T58" i="20"/>
  <c r="L59" i="21" s="1"/>
  <c r="T42" i="20"/>
  <c r="L43" i="21" s="1"/>
  <c r="T26" i="20"/>
  <c r="L26" i="21" s="1"/>
  <c r="T93" i="20"/>
  <c r="L94" i="21" s="1"/>
  <c r="T108" i="20"/>
  <c r="L109" i="21" s="1"/>
  <c r="T127" i="20"/>
  <c r="L128" i="21" s="1"/>
  <c r="T61" i="20"/>
  <c r="L62" i="21" s="1"/>
  <c r="T29" i="20"/>
  <c r="L29" i="21" s="1"/>
  <c r="T96" i="20"/>
  <c r="L97" i="21" s="1"/>
  <c r="T60" i="20"/>
  <c r="L61" i="21" s="1"/>
  <c r="T12" i="20"/>
  <c r="T27" i="20"/>
  <c r="L27" i="21" s="1"/>
  <c r="T70" i="20"/>
  <c r="L71" i="21" s="1"/>
  <c r="T54" i="20"/>
  <c r="L55" i="21" s="1"/>
  <c r="T38" i="20"/>
  <c r="L39" i="21" s="1"/>
  <c r="T22" i="20"/>
  <c r="L22" i="21" s="1"/>
  <c r="T109" i="20"/>
  <c r="L110" i="21" s="1"/>
  <c r="T124" i="20"/>
  <c r="L125" i="21" s="1"/>
  <c r="T98" i="20"/>
  <c r="L99" i="21" s="1"/>
  <c r="T73" i="20"/>
  <c r="L74" i="21" s="1"/>
  <c r="T57" i="20"/>
  <c r="L58" i="21" s="1"/>
  <c r="T41" i="20"/>
  <c r="L42" i="21" s="1"/>
  <c r="T25" i="20"/>
  <c r="L25" i="21" s="1"/>
  <c r="T97" i="20"/>
  <c r="L98" i="21" s="1"/>
  <c r="T112" i="20"/>
  <c r="L113" i="21" s="1"/>
  <c r="T131" i="20"/>
  <c r="L132" i="21" s="1"/>
  <c r="T72" i="20"/>
  <c r="L73" i="21" s="1"/>
  <c r="T56" i="20"/>
  <c r="L57" i="21" s="1"/>
  <c r="T40" i="20"/>
  <c r="L41" i="21" s="1"/>
  <c r="T24" i="20"/>
  <c r="L24" i="21" s="1"/>
  <c r="T101" i="20"/>
  <c r="L102" i="21" s="1"/>
  <c r="T116" i="20"/>
  <c r="L117" i="21" s="1"/>
  <c r="T90" i="20"/>
  <c r="L91" i="21" s="1"/>
  <c r="T71" i="20"/>
  <c r="L72" i="21" s="1"/>
  <c r="T55" i="20"/>
  <c r="L56" i="21" s="1"/>
  <c r="T39" i="20"/>
  <c r="L40" i="21" s="1"/>
  <c r="T23" i="20"/>
  <c r="L23" i="21" s="1"/>
  <c r="T105" i="20"/>
  <c r="L106" i="21" s="1"/>
  <c r="T120" i="20"/>
  <c r="L121" i="21" s="1"/>
  <c r="T66" i="20"/>
  <c r="L67" i="21" s="1"/>
  <c r="T50" i="20"/>
  <c r="L51" i="21" s="1"/>
  <c r="T34" i="20"/>
  <c r="L35" i="21" s="1"/>
  <c r="T18" i="20"/>
  <c r="L18" i="21" s="1"/>
  <c r="T125" i="20"/>
  <c r="L126" i="21" s="1"/>
  <c r="T95" i="20"/>
  <c r="L96" i="21" s="1"/>
  <c r="T114" i="20"/>
  <c r="L115" i="21" s="1"/>
  <c r="T69" i="20"/>
  <c r="L70" i="21" s="1"/>
  <c r="T53" i="20"/>
  <c r="L54" i="21" s="1"/>
  <c r="T37" i="20"/>
  <c r="L38" i="21" s="1"/>
  <c r="T21" i="20"/>
  <c r="L21" i="21" s="1"/>
  <c r="T113" i="20"/>
  <c r="L114" i="21" s="1"/>
  <c r="T128" i="20"/>
  <c r="L129" i="21" s="1"/>
  <c r="T102" i="20"/>
  <c r="L103" i="21" s="1"/>
  <c r="T68" i="20"/>
  <c r="L69" i="21" s="1"/>
  <c r="T52" i="20"/>
  <c r="L53" i="21" s="1"/>
  <c r="T36" i="20"/>
  <c r="L37" i="21" s="1"/>
  <c r="T20" i="20"/>
  <c r="L20" i="21" s="1"/>
  <c r="T117" i="20"/>
  <c r="L118" i="21" s="1"/>
  <c r="T132" i="20"/>
  <c r="L133" i="21" s="1"/>
  <c r="T106" i="20"/>
  <c r="L107" i="21" s="1"/>
  <c r="T67" i="20"/>
  <c r="L68" i="21" s="1"/>
  <c r="T51" i="20"/>
  <c r="L52" i="21" s="1"/>
  <c r="T35" i="20"/>
  <c r="L36" i="21" s="1"/>
  <c r="T19" i="20"/>
  <c r="L19" i="21" s="1"/>
  <c r="T121" i="20"/>
  <c r="L122" i="21" s="1"/>
  <c r="T91" i="20"/>
  <c r="L92" i="21" s="1"/>
  <c r="T110" i="20"/>
  <c r="L111" i="21" s="1"/>
  <c r="T44" i="20"/>
  <c r="L45" i="21" s="1"/>
  <c r="T119" i="20"/>
  <c r="L120" i="21" s="1"/>
  <c r="T59" i="20"/>
  <c r="L60" i="21" s="1"/>
  <c r="T89" i="20"/>
  <c r="L90" i="21" s="1"/>
  <c r="T123" i="20"/>
  <c r="L124" i="21" s="1"/>
  <c r="V53" i="38"/>
  <c r="X53" i="38" s="1"/>
  <c r="U54" i="38"/>
  <c r="L176" i="21" l="1"/>
  <c r="L153" i="21"/>
  <c r="L177" i="21"/>
  <c r="L184" i="21"/>
  <c r="J181" i="21"/>
  <c r="J152" i="21"/>
  <c r="J167" i="21"/>
  <c r="J156" i="21"/>
  <c r="J169" i="21"/>
  <c r="J172" i="21"/>
  <c r="J12" i="21"/>
  <c r="P137" i="20"/>
  <c r="J170" i="21"/>
  <c r="J154" i="21"/>
  <c r="J165" i="21"/>
  <c r="J160" i="21"/>
  <c r="H170" i="21"/>
  <c r="H161" i="21"/>
  <c r="H181" i="21"/>
  <c r="H179" i="21"/>
  <c r="H165" i="21"/>
  <c r="H175" i="21"/>
  <c r="H157" i="21"/>
  <c r="H169" i="21"/>
  <c r="H158" i="21"/>
  <c r="H176" i="21"/>
  <c r="H160" i="21"/>
  <c r="F155" i="21"/>
  <c r="F160" i="21"/>
  <c r="F171" i="21"/>
  <c r="F181" i="21"/>
  <c r="F157" i="21"/>
  <c r="F175" i="21"/>
  <c r="F163" i="21"/>
  <c r="F161" i="21"/>
  <c r="F158" i="21"/>
  <c r="F182" i="21"/>
  <c r="L164" i="21"/>
  <c r="L172" i="21"/>
  <c r="L162" i="21"/>
  <c r="L182" i="21"/>
  <c r="J173" i="21"/>
  <c r="J179" i="21"/>
  <c r="J174" i="21"/>
  <c r="J182" i="21"/>
  <c r="H183" i="21"/>
  <c r="H153" i="21"/>
  <c r="H154" i="21"/>
  <c r="H12" i="21"/>
  <c r="L137" i="20"/>
  <c r="H159" i="21"/>
  <c r="H171" i="21"/>
  <c r="H163" i="21"/>
  <c r="F180" i="21"/>
  <c r="F177" i="21"/>
  <c r="F165" i="21"/>
  <c r="F173" i="21"/>
  <c r="F33" i="21"/>
  <c r="F27" i="21"/>
  <c r="F166" i="21"/>
  <c r="F154" i="21"/>
  <c r="F162" i="21"/>
  <c r="F152" i="21"/>
  <c r="F183" i="21"/>
  <c r="L157" i="21"/>
  <c r="L161" i="21"/>
  <c r="L181" i="21"/>
  <c r="L178" i="21"/>
  <c r="U55" i="38"/>
  <c r="V54" i="38"/>
  <c r="X54" i="38" s="1"/>
  <c r="L169" i="21"/>
  <c r="L152" i="21"/>
  <c r="L167" i="21"/>
  <c r="L179" i="21"/>
  <c r="L174" i="21"/>
  <c r="L158" i="21"/>
  <c r="L160" i="21"/>
  <c r="L170" i="21"/>
  <c r="L154" i="21"/>
  <c r="L165" i="21"/>
  <c r="J176" i="21"/>
  <c r="J175" i="21"/>
  <c r="J163" i="21"/>
  <c r="J171" i="21"/>
  <c r="J177" i="21"/>
  <c r="J159" i="21"/>
  <c r="H177" i="21"/>
  <c r="H156" i="21"/>
  <c r="H180" i="21"/>
  <c r="H173" i="21"/>
  <c r="H27" i="21"/>
  <c r="J33" i="21"/>
  <c r="H155" i="21"/>
  <c r="F176" i="21"/>
  <c r="F167" i="21"/>
  <c r="F164" i="21"/>
  <c r="F12" i="21"/>
  <c r="H137" i="20"/>
  <c r="F172" i="21"/>
  <c r="L175" i="21"/>
  <c r="L168" i="21"/>
  <c r="L180" i="21"/>
  <c r="L166" i="21"/>
  <c r="L12" i="21"/>
  <c r="T137" i="20"/>
  <c r="L155" i="21"/>
  <c r="L156" i="21"/>
  <c r="L171" i="21"/>
  <c r="L173" i="21"/>
  <c r="L163" i="21"/>
  <c r="L159" i="21"/>
  <c r="L183" i="21"/>
  <c r="J166" i="21"/>
  <c r="J164" i="21"/>
  <c r="J180" i="21"/>
  <c r="J161" i="21"/>
  <c r="J168" i="21"/>
  <c r="J157" i="21"/>
  <c r="J183" i="21"/>
  <c r="J162" i="21"/>
  <c r="J158" i="21"/>
  <c r="J178" i="21"/>
  <c r="J155" i="21"/>
  <c r="U55" i="39"/>
  <c r="V54" i="39"/>
  <c r="X54" i="39" s="1"/>
  <c r="H172" i="21"/>
  <c r="H168" i="21"/>
  <c r="H164" i="21"/>
  <c r="H167" i="21"/>
  <c r="H162" i="21"/>
  <c r="H178" i="21"/>
  <c r="H174" i="21"/>
  <c r="H166" i="21"/>
  <c r="H182" i="21"/>
  <c r="F159" i="21"/>
  <c r="F156" i="21"/>
  <c r="F170" i="21"/>
  <c r="F179" i="21"/>
  <c r="F178" i="21"/>
  <c r="F169" i="21"/>
  <c r="F168" i="21"/>
  <c r="F174" i="21"/>
  <c r="V54" i="40"/>
  <c r="X54" i="40" s="1"/>
  <c r="U55" i="40"/>
  <c r="V55" i="40" s="1"/>
  <c r="X55" i="40" s="1"/>
  <c r="X70" i="40" s="1"/>
  <c r="X82" i="40" s="1"/>
  <c r="X83" i="40" s="1"/>
  <c r="M141" i="21" l="1"/>
  <c r="M142" i="21" s="1"/>
  <c r="M12" i="21" s="1"/>
  <c r="L151" i="21"/>
  <c r="L185" i="21" s="1"/>
  <c r="L138" i="21"/>
  <c r="Q147" i="20"/>
  <c r="N76" i="40"/>
  <c r="N63" i="40"/>
  <c r="N55" i="40"/>
  <c r="N47" i="40"/>
  <c r="N39" i="40"/>
  <c r="Y40" i="40"/>
  <c r="N30" i="40"/>
  <c r="N22" i="40"/>
  <c r="N37" i="40"/>
  <c r="Y49" i="40"/>
  <c r="Y31" i="40"/>
  <c r="Y15" i="40"/>
  <c r="Y12" i="40"/>
  <c r="Y25" i="40"/>
  <c r="N11" i="40"/>
  <c r="N31" i="40"/>
  <c r="N48" i="40"/>
  <c r="N67" i="40"/>
  <c r="Y34" i="40"/>
  <c r="Y32" i="40"/>
  <c r="Y52" i="40"/>
  <c r="N58" i="40"/>
  <c r="Y24" i="40"/>
  <c r="N42" i="40"/>
  <c r="Y44" i="40"/>
  <c r="Y11" i="40"/>
  <c r="N35" i="40"/>
  <c r="N75" i="40"/>
  <c r="N60" i="40"/>
  <c r="N72" i="40"/>
  <c r="N61" i="40"/>
  <c r="N53" i="40"/>
  <c r="N45" i="40"/>
  <c r="N69" i="40"/>
  <c r="Y37" i="40"/>
  <c r="N28" i="40"/>
  <c r="N73" i="40"/>
  <c r="Y55" i="40"/>
  <c r="Y38" i="40"/>
  <c r="Y27" i="40"/>
  <c r="Y23" i="40"/>
  <c r="Y10" i="40"/>
  <c r="Y19" i="40"/>
  <c r="N18" i="40"/>
  <c r="N10" i="40"/>
  <c r="N52" i="40"/>
  <c r="N12" i="40"/>
  <c r="N23" i="40"/>
  <c r="N50" i="40"/>
  <c r="N38" i="40"/>
  <c r="N13" i="40"/>
  <c r="Y22" i="40"/>
  <c r="N56" i="40"/>
  <c r="N74" i="40"/>
  <c r="N17" i="40"/>
  <c r="Y20" i="40"/>
  <c r="N40" i="40"/>
  <c r="N70" i="40"/>
  <c r="N68" i="40"/>
  <c r="N59" i="40"/>
  <c r="N51" i="40"/>
  <c r="N43" i="40"/>
  <c r="Y51" i="40"/>
  <c r="N34" i="40"/>
  <c r="N26" i="40"/>
  <c r="Y47" i="40"/>
  <c r="Y53" i="40"/>
  <c r="Y36" i="40"/>
  <c r="Y21" i="40"/>
  <c r="Y17" i="40"/>
  <c r="Y33" i="40"/>
  <c r="N16" i="40"/>
  <c r="Y18" i="40"/>
  <c r="N62" i="40"/>
  <c r="N71" i="40"/>
  <c r="Y13" i="40"/>
  <c r="N21" i="40"/>
  <c r="N36" i="40"/>
  <c r="N44" i="40"/>
  <c r="N25" i="40"/>
  <c r="Y28" i="40"/>
  <c r="N66" i="40"/>
  <c r="N46" i="40"/>
  <c r="Y26" i="40"/>
  <c r="Y48" i="40"/>
  <c r="N54" i="40"/>
  <c r="N65" i="40"/>
  <c r="N57" i="40"/>
  <c r="N49" i="40"/>
  <c r="N41" i="40"/>
  <c r="Y43" i="40"/>
  <c r="N32" i="40"/>
  <c r="N24" i="40"/>
  <c r="Y45" i="40"/>
  <c r="N77" i="40"/>
  <c r="Y35" i="40"/>
  <c r="N20" i="40"/>
  <c r="Y14" i="40"/>
  <c r="Y29" i="40"/>
  <c r="N15" i="40"/>
  <c r="N33" i="40"/>
  <c r="Y41" i="40"/>
  <c r="Y50" i="40"/>
  <c r="N29" i="40"/>
  <c r="N27" i="40"/>
  <c r="Y46" i="40"/>
  <c r="N64" i="40"/>
  <c r="Y30" i="40"/>
  <c r="N19" i="40"/>
  <c r="Y39" i="40"/>
  <c r="N14" i="40"/>
  <c r="Y16" i="40"/>
  <c r="Y54" i="40"/>
  <c r="Y42" i="40"/>
  <c r="G141" i="21"/>
  <c r="G142" i="21" s="1"/>
  <c r="G12" i="21" s="1"/>
  <c r="F151" i="21"/>
  <c r="F138" i="21"/>
  <c r="V55" i="38"/>
  <c r="X55" i="38" s="1"/>
  <c r="U56" i="38"/>
  <c r="F153" i="21"/>
  <c r="H151" i="21"/>
  <c r="H185" i="21" s="1"/>
  <c r="H138" i="21"/>
  <c r="I141" i="21"/>
  <c r="I142" i="21" s="1"/>
  <c r="I12" i="21" s="1"/>
  <c r="V55" i="39"/>
  <c r="X55" i="39" s="1"/>
  <c r="U56" i="39"/>
  <c r="H152" i="21"/>
  <c r="K141" i="21"/>
  <c r="K142" i="21" s="1"/>
  <c r="J151" i="21"/>
  <c r="J138" i="21"/>
  <c r="J153" i="21"/>
  <c r="I33" i="21" l="1"/>
  <c r="I86" i="21"/>
  <c r="I85" i="21"/>
  <c r="I137" i="21"/>
  <c r="I184" i="21" s="1"/>
  <c r="I87" i="21"/>
  <c r="I88" i="21"/>
  <c r="I128" i="21"/>
  <c r="I53" i="21"/>
  <c r="I132" i="21"/>
  <c r="I179" i="21" s="1"/>
  <c r="I22" i="21"/>
  <c r="I92" i="21"/>
  <c r="I61" i="21"/>
  <c r="I105" i="21"/>
  <c r="I93" i="21"/>
  <c r="I79" i="21"/>
  <c r="I104" i="21"/>
  <c r="I102" i="21"/>
  <c r="I136" i="21"/>
  <c r="I183" i="21" s="1"/>
  <c r="I31" i="21"/>
  <c r="I73" i="21"/>
  <c r="I40" i="21"/>
  <c r="I120" i="21"/>
  <c r="I171" i="21" s="1"/>
  <c r="I84" i="21"/>
  <c r="I56" i="21"/>
  <c r="I51" i="21"/>
  <c r="I66" i="21"/>
  <c r="I55" i="21"/>
  <c r="I76" i="21"/>
  <c r="I50" i="21"/>
  <c r="I83" i="21"/>
  <c r="I123" i="21"/>
  <c r="I117" i="21"/>
  <c r="I168" i="21" s="1"/>
  <c r="I127" i="21"/>
  <c r="I109" i="21"/>
  <c r="I75" i="21"/>
  <c r="I131" i="21"/>
  <c r="I178" i="21" s="1"/>
  <c r="I37" i="21"/>
  <c r="I113" i="21"/>
  <c r="I41" i="21"/>
  <c r="I115" i="21"/>
  <c r="I60" i="21"/>
  <c r="I114" i="21"/>
  <c r="I166" i="21" s="1"/>
  <c r="I135" i="21"/>
  <c r="I182" i="21" s="1"/>
  <c r="I99" i="21"/>
  <c r="I32" i="21"/>
  <c r="I119" i="21"/>
  <c r="I170" i="21" s="1"/>
  <c r="I124" i="21"/>
  <c r="I18" i="21"/>
  <c r="I126" i="21"/>
  <c r="I175" i="21" s="1"/>
  <c r="I97" i="21"/>
  <c r="I26" i="21"/>
  <c r="I91" i="21"/>
  <c r="I49" i="21"/>
  <c r="I13" i="21"/>
  <c r="I151" i="21" s="1"/>
  <c r="I69" i="21"/>
  <c r="I39" i="21"/>
  <c r="I42" i="21"/>
  <c r="I77" i="21"/>
  <c r="I100" i="21"/>
  <c r="I110" i="21"/>
  <c r="I163" i="21" s="1"/>
  <c r="I82" i="21"/>
  <c r="I58" i="21"/>
  <c r="I44" i="21"/>
  <c r="I24" i="21"/>
  <c r="I122" i="21"/>
  <c r="I173" i="21" s="1"/>
  <c r="I38" i="21"/>
  <c r="I16" i="21"/>
  <c r="I80" i="21"/>
  <c r="I101" i="21"/>
  <c r="I71" i="21"/>
  <c r="I107" i="21"/>
  <c r="I112" i="21"/>
  <c r="I165" i="21" s="1"/>
  <c r="I116" i="21"/>
  <c r="I118" i="21"/>
  <c r="I169" i="21" s="1"/>
  <c r="I14" i="21"/>
  <c r="I23" i="21"/>
  <c r="I35" i="21"/>
  <c r="I21" i="21"/>
  <c r="I34" i="21"/>
  <c r="I19" i="21"/>
  <c r="I43" i="21"/>
  <c r="I15" i="21"/>
  <c r="I65" i="21"/>
  <c r="I36" i="21"/>
  <c r="I20" i="21"/>
  <c r="I54" i="21"/>
  <c r="I52" i="21"/>
  <c r="I133" i="21"/>
  <c r="I180" i="21" s="1"/>
  <c r="I59" i="21"/>
  <c r="I70" i="21"/>
  <c r="I121" i="21"/>
  <c r="I172" i="21" s="1"/>
  <c r="I106" i="21"/>
  <c r="I98" i="21"/>
  <c r="I103" i="21"/>
  <c r="I45" i="21"/>
  <c r="I72" i="21"/>
  <c r="I125" i="21"/>
  <c r="I174" i="21" s="1"/>
  <c r="I63" i="21"/>
  <c r="I68" i="21"/>
  <c r="I67" i="21"/>
  <c r="I90" i="21"/>
  <c r="I81" i="21"/>
  <c r="I95" i="21"/>
  <c r="I134" i="21"/>
  <c r="I181" i="21" s="1"/>
  <c r="I108" i="21"/>
  <c r="I57" i="21"/>
  <c r="I96" i="21"/>
  <c r="I129" i="21"/>
  <c r="I176" i="21" s="1"/>
  <c r="I89" i="21"/>
  <c r="I78" i="21"/>
  <c r="I25" i="21"/>
  <c r="I94" i="21"/>
  <c r="I29" i="21"/>
  <c r="I17" i="21"/>
  <c r="I30" i="21"/>
  <c r="I46" i="21"/>
  <c r="I74" i="21"/>
  <c r="I64" i="21"/>
  <c r="I130" i="21"/>
  <c r="I177" i="21" s="1"/>
  <c r="I62" i="21"/>
  <c r="I28" i="21"/>
  <c r="I48" i="21"/>
  <c r="I47" i="21"/>
  <c r="I111" i="21"/>
  <c r="I164" i="21" s="1"/>
  <c r="G33" i="21"/>
  <c r="Y70" i="40"/>
  <c r="K137" i="21"/>
  <c r="K184" i="21" s="1"/>
  <c r="K65" i="21"/>
  <c r="K115" i="21"/>
  <c r="K52" i="21"/>
  <c r="K25" i="21"/>
  <c r="K121" i="21"/>
  <c r="K172" i="21" s="1"/>
  <c r="K29" i="21"/>
  <c r="K60" i="21"/>
  <c r="K119" i="21"/>
  <c r="K170" i="21" s="1"/>
  <c r="K112" i="21"/>
  <c r="K64" i="21"/>
  <c r="K96" i="21"/>
  <c r="K68" i="21"/>
  <c r="K42" i="21"/>
  <c r="K106" i="21"/>
  <c r="K46" i="21"/>
  <c r="K76" i="21"/>
  <c r="K93" i="21"/>
  <c r="K81" i="21"/>
  <c r="K123" i="21"/>
  <c r="K54" i="21"/>
  <c r="K19" i="21"/>
  <c r="K58" i="21"/>
  <c r="K23" i="21"/>
  <c r="K62" i="21"/>
  <c r="K130" i="21"/>
  <c r="K177" i="21" s="1"/>
  <c r="K77" i="21"/>
  <c r="K49" i="21"/>
  <c r="K18" i="21"/>
  <c r="K74" i="21"/>
  <c r="K40" i="21"/>
  <c r="K57" i="21"/>
  <c r="K26" i="21"/>
  <c r="K101" i="21"/>
  <c r="K80" i="21"/>
  <c r="K133" i="21"/>
  <c r="K180" i="21" s="1"/>
  <c r="K124" i="21"/>
  <c r="K131" i="21"/>
  <c r="K178" i="21" s="1"/>
  <c r="K48" i="21"/>
  <c r="K17" i="21"/>
  <c r="K35" i="21"/>
  <c r="K99" i="21"/>
  <c r="K56" i="21"/>
  <c r="K128" i="21"/>
  <c r="K47" i="21"/>
  <c r="K82" i="21"/>
  <c r="K51" i="21"/>
  <c r="K20" i="21"/>
  <c r="K72" i="21"/>
  <c r="K109" i="21"/>
  <c r="K28" i="21"/>
  <c r="K63" i="21"/>
  <c r="K84" i="21"/>
  <c r="K103" i="21"/>
  <c r="K32" i="21"/>
  <c r="K107" i="21"/>
  <c r="K91" i="21"/>
  <c r="K94" i="21"/>
  <c r="K120" i="21"/>
  <c r="K171" i="21" s="1"/>
  <c r="K66" i="21"/>
  <c r="K31" i="21"/>
  <c r="K87" i="21"/>
  <c r="K22" i="21"/>
  <c r="K13" i="21"/>
  <c r="K21" i="21"/>
  <c r="K92" i="21"/>
  <c r="K118" i="21"/>
  <c r="K169" i="21" s="1"/>
  <c r="K39" i="21"/>
  <c r="K102" i="21"/>
  <c r="K43" i="21"/>
  <c r="K34" i="21"/>
  <c r="K78" i="21"/>
  <c r="K125" i="21"/>
  <c r="K174" i="21" s="1"/>
  <c r="K24" i="21"/>
  <c r="K59" i="21"/>
  <c r="K100" i="21"/>
  <c r="K15" i="21"/>
  <c r="K126" i="21"/>
  <c r="K37" i="21"/>
  <c r="K110" i="21"/>
  <c r="K163" i="21" s="1"/>
  <c r="K41" i="21"/>
  <c r="K75" i="21"/>
  <c r="K45" i="21"/>
  <c r="K14" i="21"/>
  <c r="K85" i="21"/>
  <c r="K16" i="21"/>
  <c r="K114" i="21"/>
  <c r="K166" i="21" s="1"/>
  <c r="K111" i="21"/>
  <c r="K164" i="21" s="1"/>
  <c r="K53" i="21"/>
  <c r="K117" i="21"/>
  <c r="K168" i="21" s="1"/>
  <c r="K44" i="21"/>
  <c r="K61" i="21"/>
  <c r="K30" i="21"/>
  <c r="K79" i="21"/>
  <c r="K134" i="21"/>
  <c r="K181" i="21" s="1"/>
  <c r="K69" i="21"/>
  <c r="K73" i="21"/>
  <c r="K105" i="21"/>
  <c r="K89" i="21"/>
  <c r="K83" i="21"/>
  <c r="K38" i="21"/>
  <c r="K122" i="21"/>
  <c r="K173" i="21" s="1"/>
  <c r="K132" i="21"/>
  <c r="K179" i="21" s="1"/>
  <c r="K55" i="21"/>
  <c r="K116" i="21"/>
  <c r="K90" i="21"/>
  <c r="K50" i="21"/>
  <c r="K86" i="21"/>
  <c r="K135" i="21"/>
  <c r="K182" i="21" s="1"/>
  <c r="K129" i="21"/>
  <c r="K176" i="21" s="1"/>
  <c r="K67" i="21"/>
  <c r="K113" i="21"/>
  <c r="K71" i="21"/>
  <c r="K97" i="21"/>
  <c r="K27" i="21"/>
  <c r="K127" i="21"/>
  <c r="K104" i="21"/>
  <c r="K70" i="21"/>
  <c r="K36" i="21"/>
  <c r="K98" i="21"/>
  <c r="K95" i="21"/>
  <c r="K136" i="21"/>
  <c r="K183" i="21" s="1"/>
  <c r="K108" i="21"/>
  <c r="K88" i="21"/>
  <c r="K12" i="21"/>
  <c r="U57" i="39"/>
  <c r="V56" i="39"/>
  <c r="X56" i="39" s="1"/>
  <c r="V56" i="38"/>
  <c r="X56" i="38" s="1"/>
  <c r="U57" i="38"/>
  <c r="F185" i="21"/>
  <c r="Q136" i="20"/>
  <c r="Q135" i="20"/>
  <c r="Q70" i="20"/>
  <c r="Q23" i="20"/>
  <c r="Q98" i="20"/>
  <c r="Q40" i="20"/>
  <c r="Q115" i="20"/>
  <c r="Q53" i="20"/>
  <c r="Q128" i="20"/>
  <c r="Q74" i="20"/>
  <c r="Q27" i="20"/>
  <c r="Q102" i="20"/>
  <c r="Q44" i="20"/>
  <c r="Q119" i="20"/>
  <c r="Q65" i="20"/>
  <c r="Q14" i="20"/>
  <c r="Q89" i="20"/>
  <c r="Q31" i="20"/>
  <c r="Q106" i="20"/>
  <c r="Q48" i="20"/>
  <c r="Q123" i="20"/>
  <c r="Q61" i="20"/>
  <c r="Q18" i="20"/>
  <c r="Q93" i="20"/>
  <c r="Q35" i="20"/>
  <c r="Q110" i="20"/>
  <c r="Q52" i="20"/>
  <c r="Q127" i="20"/>
  <c r="Q73" i="20"/>
  <c r="Q22" i="20"/>
  <c r="Q97" i="20"/>
  <c r="Q39" i="20"/>
  <c r="Q114" i="20"/>
  <c r="Q56" i="20"/>
  <c r="Q131" i="20"/>
  <c r="Q69" i="20"/>
  <c r="Q26" i="20"/>
  <c r="Q101" i="20"/>
  <c r="Q43" i="20"/>
  <c r="Q118" i="20"/>
  <c r="Q60" i="20"/>
  <c r="Q17" i="20"/>
  <c r="Q92" i="20"/>
  <c r="Q30" i="20"/>
  <c r="Q105" i="20"/>
  <c r="Q47" i="20"/>
  <c r="Q122" i="20"/>
  <c r="Q64" i="20"/>
  <c r="Q13" i="20"/>
  <c r="Q88" i="20"/>
  <c r="Q34" i="20"/>
  <c r="Q109" i="20"/>
  <c r="Q51" i="20"/>
  <c r="Q126" i="20"/>
  <c r="Q68" i="20"/>
  <c r="Q25" i="20"/>
  <c r="Q100" i="20"/>
  <c r="Q38" i="20"/>
  <c r="Q113" i="20"/>
  <c r="Q55" i="20"/>
  <c r="Q130" i="20"/>
  <c r="Q72" i="20"/>
  <c r="Q21" i="20"/>
  <c r="Q96" i="20"/>
  <c r="Q42" i="20"/>
  <c r="Q117" i="20"/>
  <c r="Q59" i="20"/>
  <c r="Q134" i="20"/>
  <c r="Q76" i="20"/>
  <c r="Q33" i="20"/>
  <c r="Q108" i="20"/>
  <c r="Q46" i="20"/>
  <c r="Q121" i="20"/>
  <c r="Q63" i="20"/>
  <c r="Q16" i="20"/>
  <c r="Q91" i="20"/>
  <c r="Q29" i="20"/>
  <c r="Q104" i="20"/>
  <c r="Q50" i="20"/>
  <c r="Q125" i="20"/>
  <c r="Q67" i="20"/>
  <c r="Q20" i="20"/>
  <c r="Q95" i="20"/>
  <c r="Q41" i="20"/>
  <c r="Q116" i="20"/>
  <c r="Q54" i="20"/>
  <c r="Q129" i="20"/>
  <c r="Q71" i="20"/>
  <c r="Q24" i="20"/>
  <c r="Q99" i="20"/>
  <c r="Q37" i="20"/>
  <c r="Q112" i="20"/>
  <c r="Q58" i="20"/>
  <c r="Q133" i="20"/>
  <c r="Q75" i="20"/>
  <c r="Q28" i="20"/>
  <c r="Q103" i="20"/>
  <c r="Q49" i="20"/>
  <c r="Q124" i="20"/>
  <c r="Q62" i="20"/>
  <c r="Q15" i="20"/>
  <c r="Q90" i="20"/>
  <c r="Q32" i="20"/>
  <c r="Q107" i="20"/>
  <c r="Q45" i="20"/>
  <c r="Q120" i="20"/>
  <c r="Q66" i="20"/>
  <c r="Q19" i="20"/>
  <c r="Q94" i="20"/>
  <c r="Q36" i="20"/>
  <c r="Q111" i="20"/>
  <c r="Q57" i="20"/>
  <c r="Q132" i="20"/>
  <c r="Q12" i="20"/>
  <c r="G80" i="21"/>
  <c r="G85" i="21"/>
  <c r="G79" i="21"/>
  <c r="G78" i="21"/>
  <c r="G88" i="21"/>
  <c r="G81" i="21"/>
  <c r="G84" i="21"/>
  <c r="G86" i="21"/>
  <c r="G87" i="21"/>
  <c r="G83" i="21"/>
  <c r="G82" i="21"/>
  <c r="G137" i="21"/>
  <c r="G73" i="21"/>
  <c r="G120" i="21"/>
  <c r="G124" i="21"/>
  <c r="G15" i="21"/>
  <c r="G17" i="21"/>
  <c r="G107" i="21"/>
  <c r="G23" i="21"/>
  <c r="G122" i="21"/>
  <c r="G45" i="21"/>
  <c r="G20" i="21"/>
  <c r="G101" i="21"/>
  <c r="G106" i="21"/>
  <c r="G127" i="21"/>
  <c r="G115" i="21"/>
  <c r="G49" i="21"/>
  <c r="G108" i="21"/>
  <c r="G71" i="21"/>
  <c r="G22" i="21"/>
  <c r="G92" i="21"/>
  <c r="G52" i="21"/>
  <c r="G119" i="21"/>
  <c r="G131" i="21"/>
  <c r="G74" i="21"/>
  <c r="G64" i="21"/>
  <c r="G96" i="21"/>
  <c r="G116" i="21"/>
  <c r="G28" i="21"/>
  <c r="G47" i="21"/>
  <c r="G59" i="21"/>
  <c r="G125" i="21"/>
  <c r="G44" i="21"/>
  <c r="G16" i="21"/>
  <c r="G36" i="21"/>
  <c r="G118" i="21"/>
  <c r="G99" i="21"/>
  <c r="G30" i="21"/>
  <c r="G105" i="21"/>
  <c r="G65" i="21"/>
  <c r="G134" i="21"/>
  <c r="G126" i="21"/>
  <c r="G69" i="21"/>
  <c r="G91" i="21"/>
  <c r="G110" i="21"/>
  <c r="G95" i="21"/>
  <c r="G130" i="21"/>
  <c r="G50" i="21"/>
  <c r="G97" i="21"/>
  <c r="G113" i="21"/>
  <c r="G34" i="21"/>
  <c r="G56" i="21"/>
  <c r="G136" i="21"/>
  <c r="G14" i="21"/>
  <c r="G104" i="21"/>
  <c r="G43" i="21"/>
  <c r="G100" i="21"/>
  <c r="G90" i="21"/>
  <c r="G72" i="21"/>
  <c r="G121" i="21"/>
  <c r="G77" i="21"/>
  <c r="G58" i="21"/>
  <c r="G51" i="21"/>
  <c r="G76" i="21"/>
  <c r="G70" i="21"/>
  <c r="G89" i="21"/>
  <c r="G98" i="21"/>
  <c r="G103" i="21"/>
  <c r="G68" i="21"/>
  <c r="G35" i="21"/>
  <c r="G24" i="21"/>
  <c r="G135" i="21"/>
  <c r="G13" i="21"/>
  <c r="G123" i="21"/>
  <c r="G67" i="21"/>
  <c r="G114" i="21"/>
  <c r="G38" i="21"/>
  <c r="G60" i="21"/>
  <c r="G21" i="21"/>
  <c r="G39" i="21"/>
  <c r="G54" i="21"/>
  <c r="G75" i="21"/>
  <c r="G111" i="21"/>
  <c r="G32" i="21"/>
  <c r="G25" i="21"/>
  <c r="G102" i="21"/>
  <c r="G94" i="21"/>
  <c r="G132" i="21"/>
  <c r="G42" i="21"/>
  <c r="G26" i="21"/>
  <c r="G48" i="21"/>
  <c r="G19" i="21"/>
  <c r="G57" i="21"/>
  <c r="G29" i="21"/>
  <c r="G41" i="21"/>
  <c r="G112" i="21"/>
  <c r="G128" i="21"/>
  <c r="G61" i="21"/>
  <c r="G133" i="21"/>
  <c r="G46" i="21"/>
  <c r="G31" i="21"/>
  <c r="G62" i="21"/>
  <c r="G66" i="21"/>
  <c r="G55" i="21"/>
  <c r="G18" i="21"/>
  <c r="G129" i="21"/>
  <c r="G53" i="21"/>
  <c r="G63" i="21"/>
  <c r="G37" i="21"/>
  <c r="G93" i="21"/>
  <c r="G109" i="21"/>
  <c r="G40" i="21"/>
  <c r="G117" i="21"/>
  <c r="G27" i="21"/>
  <c r="J185" i="21"/>
  <c r="K33" i="21"/>
  <c r="I27" i="21"/>
  <c r="M82" i="21"/>
  <c r="M86" i="21"/>
  <c r="M80" i="21"/>
  <c r="M88" i="21"/>
  <c r="M83" i="21"/>
  <c r="M87" i="21"/>
  <c r="M85" i="21"/>
  <c r="M84" i="21"/>
  <c r="M78" i="21"/>
  <c r="M81" i="21"/>
  <c r="M79" i="21"/>
  <c r="M33" i="21"/>
  <c r="M124" i="21"/>
  <c r="M98" i="21"/>
  <c r="M75" i="21"/>
  <c r="M99" i="21"/>
  <c r="M30" i="21"/>
  <c r="M67" i="21"/>
  <c r="M36" i="21"/>
  <c r="M25" i="21"/>
  <c r="M108" i="21"/>
  <c r="M131" i="21"/>
  <c r="M178" i="21" s="1"/>
  <c r="M92" i="21"/>
  <c r="M35" i="21"/>
  <c r="M125" i="21"/>
  <c r="M174" i="21" s="1"/>
  <c r="M128" i="21"/>
  <c r="M46" i="21"/>
  <c r="M16" i="21"/>
  <c r="M34" i="21"/>
  <c r="M54" i="21"/>
  <c r="M117" i="21"/>
  <c r="M168" i="21" s="1"/>
  <c r="M133" i="21"/>
  <c r="M180" i="21" s="1"/>
  <c r="M102" i="21"/>
  <c r="M48" i="21"/>
  <c r="M103" i="21"/>
  <c r="M23" i="21"/>
  <c r="M58" i="21"/>
  <c r="M97" i="21"/>
  <c r="M15" i="21"/>
  <c r="M50" i="21"/>
  <c r="M27" i="21"/>
  <c r="M76" i="21"/>
  <c r="M31" i="21"/>
  <c r="M130" i="21"/>
  <c r="M177" i="21" s="1"/>
  <c r="M137" i="21"/>
  <c r="M184" i="21" s="1"/>
  <c r="M111" i="21"/>
  <c r="M164" i="21" s="1"/>
  <c r="M53" i="21"/>
  <c r="M62" i="21"/>
  <c r="M21" i="21"/>
  <c r="M106" i="21"/>
  <c r="M132" i="21"/>
  <c r="M179" i="21" s="1"/>
  <c r="M55" i="21"/>
  <c r="M43" i="21"/>
  <c r="M22" i="21"/>
  <c r="M73" i="21"/>
  <c r="M26" i="21"/>
  <c r="M17" i="21"/>
  <c r="M52" i="21"/>
  <c r="M122" i="21"/>
  <c r="M173" i="21" s="1"/>
  <c r="M38" i="21"/>
  <c r="M91" i="21"/>
  <c r="M109" i="21"/>
  <c r="M77" i="21"/>
  <c r="M159" i="21" s="1"/>
  <c r="M123" i="21"/>
  <c r="M93" i="21"/>
  <c r="M129" i="21"/>
  <c r="M176" i="21" s="1"/>
  <c r="M29" i="21"/>
  <c r="M116" i="21"/>
  <c r="M104" i="21"/>
  <c r="M66" i="21"/>
  <c r="M101" i="21"/>
  <c r="M135" i="21"/>
  <c r="M182" i="21" s="1"/>
  <c r="M19" i="21"/>
  <c r="M57" i="21"/>
  <c r="M70" i="21"/>
  <c r="M134" i="21"/>
  <c r="M181" i="21" s="1"/>
  <c r="M118" i="21"/>
  <c r="M169" i="21" s="1"/>
  <c r="M72" i="21"/>
  <c r="M42" i="21"/>
  <c r="M105" i="21"/>
  <c r="M89" i="21"/>
  <c r="M119" i="21"/>
  <c r="M170" i="21" s="1"/>
  <c r="M112" i="21"/>
  <c r="M165" i="21" s="1"/>
  <c r="M126" i="21"/>
  <c r="M90" i="21"/>
  <c r="M114" i="21"/>
  <c r="M166" i="21" s="1"/>
  <c r="M39" i="21"/>
  <c r="M13" i="21"/>
  <c r="M68" i="21"/>
  <c r="M96" i="21"/>
  <c r="M41" i="21"/>
  <c r="M110" i="21"/>
  <c r="M163" i="21" s="1"/>
  <c r="M59" i="21"/>
  <c r="M32" i="21"/>
  <c r="M63" i="21"/>
  <c r="M40" i="21"/>
  <c r="M94" i="21"/>
  <c r="M127" i="21"/>
  <c r="M49" i="21"/>
  <c r="M14" i="21"/>
  <c r="M45" i="21"/>
  <c r="M121" i="21"/>
  <c r="M172" i="21" s="1"/>
  <c r="M65" i="21"/>
  <c r="M37" i="21"/>
  <c r="M74" i="21"/>
  <c r="M56" i="21"/>
  <c r="M95" i="21"/>
  <c r="M161" i="21" s="1"/>
  <c r="M69" i="21"/>
  <c r="M115" i="21"/>
  <c r="M24" i="21"/>
  <c r="M61" i="21"/>
  <c r="M28" i="21"/>
  <c r="M64" i="21"/>
  <c r="M47" i="21"/>
  <c r="M107" i="21"/>
  <c r="M18" i="21"/>
  <c r="M60" i="21"/>
  <c r="M120" i="21"/>
  <c r="M171" i="21" s="1"/>
  <c r="M20" i="21"/>
  <c r="M51" i="21"/>
  <c r="M113" i="21"/>
  <c r="M71" i="21"/>
  <c r="M44" i="21"/>
  <c r="M136" i="21"/>
  <c r="M183" i="21" s="1"/>
  <c r="M100" i="21"/>
  <c r="M158" i="21" l="1"/>
  <c r="M157" i="21"/>
  <c r="N19" i="21"/>
  <c r="N43" i="21"/>
  <c r="K175" i="21"/>
  <c r="N91" i="21"/>
  <c r="N83" i="21"/>
  <c r="N94" i="21"/>
  <c r="N104" i="21"/>
  <c r="K161" i="21"/>
  <c r="I156" i="21"/>
  <c r="M138" i="21"/>
  <c r="M175" i="21"/>
  <c r="G168" i="21"/>
  <c r="N117" i="21"/>
  <c r="N168" i="21" s="1"/>
  <c r="B116" i="24" s="1"/>
  <c r="N37" i="21"/>
  <c r="N18" i="21"/>
  <c r="N31" i="21"/>
  <c r="G153" i="21"/>
  <c r="N128" i="21"/>
  <c r="N57" i="21"/>
  <c r="G157" i="21"/>
  <c r="N42" i="21"/>
  <c r="N25" i="21"/>
  <c r="N54" i="21"/>
  <c r="N38" i="21"/>
  <c r="N13" i="21"/>
  <c r="N68" i="21"/>
  <c r="N70" i="21"/>
  <c r="N77" i="21"/>
  <c r="G159" i="21"/>
  <c r="N100" i="21"/>
  <c r="G183" i="21"/>
  <c r="N136" i="21"/>
  <c r="N183" i="21" s="1"/>
  <c r="B131" i="24" s="1"/>
  <c r="N97" i="21"/>
  <c r="G163" i="21"/>
  <c r="B26" i="24" s="1"/>
  <c r="D26" i="24" s="1"/>
  <c r="N110" i="21"/>
  <c r="N163" i="21" s="1"/>
  <c r="B111" i="24" s="1"/>
  <c r="G181" i="21"/>
  <c r="B44" i="24" s="1"/>
  <c r="D44" i="24" s="1"/>
  <c r="N134" i="21"/>
  <c r="N181" i="21" s="1"/>
  <c r="B129" i="24" s="1"/>
  <c r="N99" i="21"/>
  <c r="N44" i="21"/>
  <c r="N28" i="21"/>
  <c r="N74" i="21"/>
  <c r="N92" i="21"/>
  <c r="N49" i="21"/>
  <c r="N101" i="21"/>
  <c r="G162" i="21"/>
  <c r="N23" i="21"/>
  <c r="N124" i="21"/>
  <c r="N82" i="21"/>
  <c r="N84" i="21"/>
  <c r="N79" i="21"/>
  <c r="K160" i="21"/>
  <c r="K154" i="21"/>
  <c r="K155" i="21"/>
  <c r="K159" i="21"/>
  <c r="K167" i="21"/>
  <c r="N33" i="21"/>
  <c r="I160" i="21"/>
  <c r="I162" i="21"/>
  <c r="M151" i="21"/>
  <c r="M162" i="21"/>
  <c r="M153" i="21"/>
  <c r="N40" i="21"/>
  <c r="N63" i="21"/>
  <c r="N55" i="21"/>
  <c r="N46" i="21"/>
  <c r="N112" i="21"/>
  <c r="G165" i="21"/>
  <c r="G179" i="21"/>
  <c r="B42" i="24" s="1"/>
  <c r="D42" i="24" s="1"/>
  <c r="N132" i="21"/>
  <c r="N179" i="21" s="1"/>
  <c r="B127" i="24" s="1"/>
  <c r="N32" i="21"/>
  <c r="N39" i="21"/>
  <c r="G166" i="21"/>
  <c r="N114" i="21"/>
  <c r="N166" i="21" s="1"/>
  <c r="B114" i="24" s="1"/>
  <c r="G182" i="21"/>
  <c r="B45" i="24" s="1"/>
  <c r="D45" i="24" s="1"/>
  <c r="N135" i="21"/>
  <c r="N182" i="21" s="1"/>
  <c r="B130" i="24" s="1"/>
  <c r="N103" i="21"/>
  <c r="N76" i="21"/>
  <c r="G172" i="21"/>
  <c r="B35" i="24" s="1"/>
  <c r="D35" i="24" s="1"/>
  <c r="N121" i="21"/>
  <c r="N172" i="21" s="1"/>
  <c r="B120" i="24" s="1"/>
  <c r="N56" i="21"/>
  <c r="N50" i="21"/>
  <c r="N65" i="21"/>
  <c r="G169" i="21"/>
  <c r="N118" i="21"/>
  <c r="N169" i="21" s="1"/>
  <c r="B117" i="24" s="1"/>
  <c r="G174" i="21"/>
  <c r="N125" i="21"/>
  <c r="N174" i="21" s="1"/>
  <c r="B122" i="24" s="1"/>
  <c r="N116" i="21"/>
  <c r="G178" i="21"/>
  <c r="N131" i="21"/>
  <c r="N178" i="21" s="1"/>
  <c r="B126" i="24" s="1"/>
  <c r="N22" i="21"/>
  <c r="N115" i="21"/>
  <c r="N167" i="21" s="1"/>
  <c r="B115" i="24" s="1"/>
  <c r="G167" i="21"/>
  <c r="N20" i="21"/>
  <c r="N107" i="21"/>
  <c r="G171" i="21"/>
  <c r="N120" i="21"/>
  <c r="N171" i="21" s="1"/>
  <c r="B119" i="24" s="1"/>
  <c r="N81" i="21"/>
  <c r="N85" i="21"/>
  <c r="U58" i="39"/>
  <c r="V57" i="39"/>
  <c r="X57" i="39" s="1"/>
  <c r="K162" i="21"/>
  <c r="K165" i="21"/>
  <c r="I167" i="21"/>
  <c r="I158" i="21"/>
  <c r="I138" i="21"/>
  <c r="G151" i="21"/>
  <c r="N109" i="21"/>
  <c r="G180" i="21"/>
  <c r="N133" i="21"/>
  <c r="N180" i="21" s="1"/>
  <c r="B128" i="24" s="1"/>
  <c r="N21" i="21"/>
  <c r="G152" i="21"/>
  <c r="N67" i="21"/>
  <c r="N24" i="21"/>
  <c r="N51" i="21"/>
  <c r="N72" i="21"/>
  <c r="N34" i="21"/>
  <c r="G154" i="21"/>
  <c r="G177" i="21"/>
  <c r="B40" i="24" s="1"/>
  <c r="D40" i="24" s="1"/>
  <c r="N130" i="21"/>
  <c r="N177" i="21" s="1"/>
  <c r="B125" i="24" s="1"/>
  <c r="N69" i="21"/>
  <c r="N105" i="21"/>
  <c r="N36" i="21"/>
  <c r="N59" i="21"/>
  <c r="N96" i="21"/>
  <c r="G170" i="21"/>
  <c r="N119" i="21"/>
  <c r="N170" i="21" s="1"/>
  <c r="B118" i="24" s="1"/>
  <c r="N71" i="21"/>
  <c r="N127" i="21"/>
  <c r="N45" i="21"/>
  <c r="N17" i="21"/>
  <c r="N73" i="21"/>
  <c r="N87" i="21"/>
  <c r="N88" i="21"/>
  <c r="N80" i="21"/>
  <c r="U58" i="38"/>
  <c r="V57" i="38"/>
  <c r="X57" i="38" s="1"/>
  <c r="K138" i="21"/>
  <c r="K151" i="21"/>
  <c r="K152" i="21"/>
  <c r="K153" i="21"/>
  <c r="I161" i="21"/>
  <c r="I154" i="21"/>
  <c r="I153" i="21"/>
  <c r="G138" i="21"/>
  <c r="M156" i="21"/>
  <c r="M155" i="21"/>
  <c r="N53" i="21"/>
  <c r="N66" i="21"/>
  <c r="N41" i="21"/>
  <c r="N48" i="21"/>
  <c r="G155" i="21"/>
  <c r="G164" i="21"/>
  <c r="N111" i="21"/>
  <c r="N164" i="21" s="1"/>
  <c r="B112" i="24" s="1"/>
  <c r="N98" i="21"/>
  <c r="M167" i="21"/>
  <c r="M160" i="21"/>
  <c r="M152" i="21"/>
  <c r="M154" i="21"/>
  <c r="N27" i="21"/>
  <c r="N93" i="21"/>
  <c r="G176" i="21"/>
  <c r="N129" i="21"/>
  <c r="N176" i="21" s="1"/>
  <c r="B124" i="24" s="1"/>
  <c r="N62" i="21"/>
  <c r="N61" i="21"/>
  <c r="G158" i="21"/>
  <c r="N29" i="21"/>
  <c r="N26" i="21"/>
  <c r="N102" i="21"/>
  <c r="N75" i="21"/>
  <c r="N60" i="21"/>
  <c r="N123" i="21"/>
  <c r="N35" i="21"/>
  <c r="N89" i="21"/>
  <c r="G160" i="21"/>
  <c r="N58" i="21"/>
  <c r="N90" i="21"/>
  <c r="N14" i="21"/>
  <c r="N113" i="21"/>
  <c r="N95" i="21"/>
  <c r="G161" i="21"/>
  <c r="N126" i="21"/>
  <c r="N175" i="21" s="1"/>
  <c r="B123" i="24" s="1"/>
  <c r="G175" i="21"/>
  <c r="B38" i="24" s="1"/>
  <c r="D38" i="24" s="1"/>
  <c r="N30" i="21"/>
  <c r="N16" i="21"/>
  <c r="N47" i="21"/>
  <c r="N64" i="21"/>
  <c r="N52" i="21"/>
  <c r="N156" i="21" s="1"/>
  <c r="B104" i="24" s="1"/>
  <c r="G156" i="21"/>
  <c r="B19" i="24" s="1"/>
  <c r="D19" i="24" s="1"/>
  <c r="N108" i="21"/>
  <c r="N106" i="21"/>
  <c r="G173" i="21"/>
  <c r="N122" i="21"/>
  <c r="N173" i="21" s="1"/>
  <c r="B121" i="24" s="1"/>
  <c r="N15" i="21"/>
  <c r="G184" i="21"/>
  <c r="B47" i="24" s="1"/>
  <c r="D47" i="24" s="1"/>
  <c r="N137" i="21"/>
  <c r="N184" i="21" s="1"/>
  <c r="B132" i="24" s="1"/>
  <c r="N86" i="21"/>
  <c r="N78" i="21"/>
  <c r="Q137" i="20"/>
  <c r="K158" i="21"/>
  <c r="K157" i="21"/>
  <c r="K156" i="21"/>
  <c r="I155" i="21"/>
  <c r="I157" i="21"/>
  <c r="I152" i="21"/>
  <c r="I159" i="21"/>
  <c r="N12" i="21"/>
  <c r="B39" i="24" l="1"/>
  <c r="D39" i="24" s="1"/>
  <c r="B33" i="24"/>
  <c r="D33" i="24" s="1"/>
  <c r="B37" i="24"/>
  <c r="D37" i="24" s="1"/>
  <c r="B27" i="24"/>
  <c r="D27" i="24" s="1"/>
  <c r="B43" i="24"/>
  <c r="D43" i="24" s="1"/>
  <c r="B41" i="24"/>
  <c r="D41" i="24" s="1"/>
  <c r="B29" i="24"/>
  <c r="D29" i="24" s="1"/>
  <c r="B31" i="24"/>
  <c r="D31" i="24" s="1"/>
  <c r="B36" i="24"/>
  <c r="D36" i="24" s="1"/>
  <c r="B34" i="24"/>
  <c r="D34" i="24" s="1"/>
  <c r="B32" i="24"/>
  <c r="D32" i="24" s="1"/>
  <c r="B46" i="24"/>
  <c r="D46" i="24" s="1"/>
  <c r="N161" i="21"/>
  <c r="B109" i="24" s="1"/>
  <c r="B24" i="24" s="1"/>
  <c r="D24" i="24" s="1"/>
  <c r="I185" i="21"/>
  <c r="N158" i="21"/>
  <c r="B106" i="24" s="1"/>
  <c r="B21" i="24" s="1"/>
  <c r="D21" i="24" s="1"/>
  <c r="N160" i="21"/>
  <c r="B108" i="24" s="1"/>
  <c r="F39" i="24"/>
  <c r="H39" i="24" s="1"/>
  <c r="B82" i="24" s="1"/>
  <c r="J82" i="24" s="1"/>
  <c r="C36" i="25"/>
  <c r="B40" i="14"/>
  <c r="B34" i="14"/>
  <c r="C30" i="25"/>
  <c r="F33" i="24"/>
  <c r="H33" i="24" s="1"/>
  <c r="B76" i="24" s="1"/>
  <c r="J76" i="24" s="1"/>
  <c r="F37" i="24"/>
  <c r="H37" i="24" s="1"/>
  <c r="B80" i="24" s="1"/>
  <c r="J80" i="24" s="1"/>
  <c r="B38" i="14"/>
  <c r="C34" i="25"/>
  <c r="B20" i="14"/>
  <c r="C16" i="25"/>
  <c r="F19" i="24"/>
  <c r="H19" i="24" s="1"/>
  <c r="B62" i="24" s="1"/>
  <c r="J62" i="24" s="1"/>
  <c r="C24" i="25"/>
  <c r="F27" i="24"/>
  <c r="H27" i="24" s="1"/>
  <c r="B70" i="24" s="1"/>
  <c r="J70" i="24" s="1"/>
  <c r="B28" i="14"/>
  <c r="N154" i="21"/>
  <c r="B102" i="24" s="1"/>
  <c r="B17" i="24" s="1"/>
  <c r="D17" i="24" s="1"/>
  <c r="C40" i="25"/>
  <c r="B44" i="14"/>
  <c r="F43" i="24"/>
  <c r="H43" i="24" s="1"/>
  <c r="B86" i="24" s="1"/>
  <c r="J86" i="24" s="1"/>
  <c r="B30" i="24"/>
  <c r="D30" i="24" s="1"/>
  <c r="F41" i="24"/>
  <c r="H41" i="24" s="1"/>
  <c r="B84" i="24" s="1"/>
  <c r="J84" i="24" s="1"/>
  <c r="B42" i="14"/>
  <c r="C38" i="25"/>
  <c r="F29" i="24"/>
  <c r="H29" i="24" s="1"/>
  <c r="B72" i="24" s="1"/>
  <c r="J72" i="24" s="1"/>
  <c r="B30" i="14"/>
  <c r="C26" i="25"/>
  <c r="F42" i="24"/>
  <c r="H42" i="24" s="1"/>
  <c r="B85" i="24" s="1"/>
  <c r="J85" i="24" s="1"/>
  <c r="B43" i="14"/>
  <c r="C39" i="25"/>
  <c r="N162" i="21"/>
  <c r="B110" i="24" s="1"/>
  <c r="B25" i="24" s="1"/>
  <c r="D25" i="24" s="1"/>
  <c r="C41" i="25"/>
  <c r="B45" i="14"/>
  <c r="F44" i="24"/>
  <c r="H44" i="24" s="1"/>
  <c r="B87" i="24" s="1"/>
  <c r="J87" i="24" s="1"/>
  <c r="N159" i="21"/>
  <c r="B107" i="24" s="1"/>
  <c r="B22" i="24" s="1"/>
  <c r="D22" i="24" s="1"/>
  <c r="N153" i="21"/>
  <c r="B101" i="24" s="1"/>
  <c r="B16" i="24" s="1"/>
  <c r="D16" i="24" s="1"/>
  <c r="C28" i="25"/>
  <c r="F31" i="24"/>
  <c r="H31" i="24" s="1"/>
  <c r="B74" i="24" s="1"/>
  <c r="J74" i="24" s="1"/>
  <c r="B32" i="14"/>
  <c r="C33" i="25"/>
  <c r="B37" i="14"/>
  <c r="F36" i="24"/>
  <c r="H36" i="24" s="1"/>
  <c r="B79" i="24" s="1"/>
  <c r="J79" i="24" s="1"/>
  <c r="V58" i="38"/>
  <c r="X58" i="38" s="1"/>
  <c r="U59" i="38"/>
  <c r="U59" i="39"/>
  <c r="V58" i="39"/>
  <c r="X58" i="39" s="1"/>
  <c r="B35" i="14"/>
  <c r="F34" i="24"/>
  <c r="H34" i="24" s="1"/>
  <c r="B77" i="24" s="1"/>
  <c r="J77" i="24" s="1"/>
  <c r="C31" i="25"/>
  <c r="B33" i="14"/>
  <c r="C29" i="25"/>
  <c r="F32" i="24"/>
  <c r="H32" i="24" s="1"/>
  <c r="B75" i="24" s="1"/>
  <c r="J75" i="24" s="1"/>
  <c r="M185" i="21"/>
  <c r="B47" i="14"/>
  <c r="F46" i="24"/>
  <c r="H46" i="24" s="1"/>
  <c r="B89" i="24" s="1"/>
  <c r="J89" i="24" s="1"/>
  <c r="C43" i="25"/>
  <c r="N157" i="21"/>
  <c r="B105" i="24" s="1"/>
  <c r="B20" i="24" s="1"/>
  <c r="D20" i="24" s="1"/>
  <c r="N151" i="21"/>
  <c r="B99" i="24" s="1"/>
  <c r="B14" i="24" s="1"/>
  <c r="N138" i="21"/>
  <c r="C44" i="25"/>
  <c r="B48" i="14"/>
  <c r="F47" i="24"/>
  <c r="H47" i="24" s="1"/>
  <c r="B90" i="24" s="1"/>
  <c r="J90" i="24" s="1"/>
  <c r="B39" i="14"/>
  <c r="C35" i="25"/>
  <c r="F38" i="24"/>
  <c r="H38" i="24" s="1"/>
  <c r="B81" i="24" s="1"/>
  <c r="J81" i="24" s="1"/>
  <c r="B23" i="24"/>
  <c r="D23" i="24" s="1"/>
  <c r="N155" i="21"/>
  <c r="B103" i="24" s="1"/>
  <c r="B18" i="24" s="1"/>
  <c r="D18" i="24" s="1"/>
  <c r="K185" i="21"/>
  <c r="B41" i="14"/>
  <c r="F40" i="24"/>
  <c r="H40" i="24" s="1"/>
  <c r="B83" i="24" s="1"/>
  <c r="J83" i="24" s="1"/>
  <c r="C37" i="25"/>
  <c r="N152" i="21"/>
  <c r="B100" i="24" s="1"/>
  <c r="B15" i="24" s="1"/>
  <c r="D15" i="24" s="1"/>
  <c r="G185" i="21"/>
  <c r="B36" i="14"/>
  <c r="C32" i="25"/>
  <c r="F35" i="24"/>
  <c r="H35" i="24" s="1"/>
  <c r="B78" i="24" s="1"/>
  <c r="J78" i="24" s="1"/>
  <c r="C42" i="25"/>
  <c r="F45" i="24"/>
  <c r="H45" i="24" s="1"/>
  <c r="B88" i="24" s="1"/>
  <c r="J88" i="24" s="1"/>
  <c r="B46" i="14"/>
  <c r="N165" i="21"/>
  <c r="B113" i="24" s="1"/>
  <c r="B28" i="24" s="1"/>
  <c r="D28" i="24" s="1"/>
  <c r="C23" i="25"/>
  <c r="B27" i="14"/>
  <c r="F26" i="24"/>
  <c r="H26" i="24" s="1"/>
  <c r="B69" i="24" s="1"/>
  <c r="J69" i="24" s="1"/>
  <c r="C17" i="25" l="1"/>
  <c r="F20" i="24"/>
  <c r="H20" i="24" s="1"/>
  <c r="B63" i="24" s="1"/>
  <c r="J63" i="24" s="1"/>
  <c r="B21" i="14"/>
  <c r="B18" i="14"/>
  <c r="F17" i="24"/>
  <c r="H17" i="24" s="1"/>
  <c r="B60" i="24" s="1"/>
  <c r="J60" i="24" s="1"/>
  <c r="C14" i="25"/>
  <c r="B29" i="14"/>
  <c r="F28" i="24"/>
  <c r="H28" i="24" s="1"/>
  <c r="B71" i="24" s="1"/>
  <c r="J71" i="24" s="1"/>
  <c r="C25" i="25"/>
  <c r="B22" i="14"/>
  <c r="C18" i="25"/>
  <c r="F21" i="24"/>
  <c r="H21" i="24" s="1"/>
  <c r="B64" i="24" s="1"/>
  <c r="J64" i="24" s="1"/>
  <c r="F18" i="24"/>
  <c r="H18" i="24" s="1"/>
  <c r="B61" i="24" s="1"/>
  <c r="J61" i="24" s="1"/>
  <c r="D58" i="25" s="1"/>
  <c r="C15" i="25"/>
  <c r="B19" i="14"/>
  <c r="F22" i="24"/>
  <c r="H22" i="24" s="1"/>
  <c r="B65" i="24" s="1"/>
  <c r="J65" i="24" s="1"/>
  <c r="C19" i="25"/>
  <c r="B23" i="14"/>
  <c r="B25" i="14"/>
  <c r="C21" i="25"/>
  <c r="F24" i="24"/>
  <c r="H24" i="24" s="1"/>
  <c r="B67" i="24" s="1"/>
  <c r="J67" i="24" s="1"/>
  <c r="D66" i="25"/>
  <c r="E66" i="25" s="1"/>
  <c r="C66" i="25"/>
  <c r="C52" i="27" s="1"/>
  <c r="J23" i="27" s="1"/>
  <c r="C58" i="25"/>
  <c r="C68" i="25"/>
  <c r="C53" i="27" s="1"/>
  <c r="K23" i="27" s="1"/>
  <c r="D68" i="25"/>
  <c r="E68" i="25" s="1"/>
  <c r="C71" i="25"/>
  <c r="C54" i="27" s="1"/>
  <c r="L23" i="27" s="1"/>
  <c r="D71" i="25"/>
  <c r="E71" i="25" s="1"/>
  <c r="D60" i="25"/>
  <c r="C60" i="25"/>
  <c r="C69" i="25"/>
  <c r="D69" i="25"/>
  <c r="F30" i="24"/>
  <c r="H30" i="24" s="1"/>
  <c r="B73" i="24" s="1"/>
  <c r="J73" i="24" s="1"/>
  <c r="C27" i="25"/>
  <c r="B31" i="14"/>
  <c r="C59" i="25"/>
  <c r="C47" i="27" s="1"/>
  <c r="E23" i="27" s="1"/>
  <c r="D59" i="25"/>
  <c r="E59" i="25" s="1"/>
  <c r="D57" i="25"/>
  <c r="E57" i="25" s="1"/>
  <c r="C57" i="25"/>
  <c r="C46" i="27" s="1"/>
  <c r="D23" i="27" s="1"/>
  <c r="C85" i="25"/>
  <c r="D85" i="25"/>
  <c r="E85" i="25" s="1"/>
  <c r="D80" i="25"/>
  <c r="C80" i="25"/>
  <c r="F23" i="24"/>
  <c r="H23" i="24" s="1"/>
  <c r="B66" i="24" s="1"/>
  <c r="J66" i="24" s="1"/>
  <c r="C20" i="25"/>
  <c r="B24" i="14"/>
  <c r="C87" i="25"/>
  <c r="D87" i="25"/>
  <c r="E87" i="25" s="1"/>
  <c r="N185" i="21"/>
  <c r="U60" i="39"/>
  <c r="V59" i="39"/>
  <c r="X59" i="39" s="1"/>
  <c r="C76" i="25"/>
  <c r="C58" i="27" s="1"/>
  <c r="P23" i="27" s="1"/>
  <c r="D76" i="25"/>
  <c r="E76" i="25" s="1"/>
  <c r="D82" i="25"/>
  <c r="E82" i="25" s="1"/>
  <c r="C82" i="25"/>
  <c r="D83" i="25"/>
  <c r="E83" i="25" s="1"/>
  <c r="C83" i="25"/>
  <c r="D62" i="25"/>
  <c r="E62" i="25" s="1"/>
  <c r="C62" i="25"/>
  <c r="C49" i="27" s="1"/>
  <c r="G23" i="27" s="1"/>
  <c r="D78" i="25"/>
  <c r="E78" i="25" s="1"/>
  <c r="C78" i="25"/>
  <c r="C60" i="27" s="1"/>
  <c r="R23" i="27" s="1"/>
  <c r="B48" i="24"/>
  <c r="D14" i="24"/>
  <c r="C72" i="25"/>
  <c r="D72" i="25"/>
  <c r="C74" i="25"/>
  <c r="C56" i="27" s="1"/>
  <c r="N23" i="27" s="1"/>
  <c r="D74" i="25"/>
  <c r="E74" i="25" s="1"/>
  <c r="F15" i="24"/>
  <c r="H15" i="24" s="1"/>
  <c r="B58" i="24" s="1"/>
  <c r="J58" i="24" s="1"/>
  <c r="B16" i="14"/>
  <c r="C12" i="25"/>
  <c r="C64" i="25"/>
  <c r="C50" i="27" s="1"/>
  <c r="H23" i="27" s="1"/>
  <c r="D64" i="25"/>
  <c r="E64" i="25" s="1"/>
  <c r="C67" i="25"/>
  <c r="D67" i="25"/>
  <c r="C77" i="25"/>
  <c r="C59" i="27" s="1"/>
  <c r="Q23" i="27" s="1"/>
  <c r="D77" i="25"/>
  <c r="E77" i="25" s="1"/>
  <c r="C73" i="25"/>
  <c r="C55" i="27" s="1"/>
  <c r="M23" i="27" s="1"/>
  <c r="D73" i="25"/>
  <c r="E73" i="25" s="1"/>
  <c r="C61" i="25"/>
  <c r="C48" i="27" s="1"/>
  <c r="F23" i="27" s="1"/>
  <c r="D61" i="25"/>
  <c r="E61" i="25" s="1"/>
  <c r="C75" i="25"/>
  <c r="C57" i="27" s="1"/>
  <c r="O23" i="27" s="1"/>
  <c r="D75" i="25"/>
  <c r="E75" i="25" s="1"/>
  <c r="C86" i="25"/>
  <c r="C63" i="27" s="1"/>
  <c r="U23" i="27" s="1"/>
  <c r="D86" i="25"/>
  <c r="E86" i="25" s="1"/>
  <c r="V59" i="38"/>
  <c r="X59" i="38" s="1"/>
  <c r="U60" i="38"/>
  <c r="D84" i="25"/>
  <c r="E84" i="25" s="1"/>
  <c r="C84" i="25"/>
  <c r="D81" i="25"/>
  <c r="E81" i="25" s="1"/>
  <c r="C81" i="25"/>
  <c r="C62" i="27" s="1"/>
  <c r="T23" i="27" s="1"/>
  <c r="F16" i="24"/>
  <c r="H16" i="24" s="1"/>
  <c r="B59" i="24" s="1"/>
  <c r="J59" i="24" s="1"/>
  <c r="B17" i="14"/>
  <c r="C13" i="25"/>
  <c r="C22" i="25"/>
  <c r="B26" i="14"/>
  <c r="F25" i="24"/>
  <c r="H25" i="24" s="1"/>
  <c r="B68" i="24" s="1"/>
  <c r="J68" i="24" s="1"/>
  <c r="D79" i="25"/>
  <c r="E79" i="25" s="1"/>
  <c r="C79" i="25"/>
  <c r="C61" i="27" s="1"/>
  <c r="S23" i="27" s="1"/>
  <c r="D65" i="25" l="1"/>
  <c r="E65" i="25" s="1"/>
  <c r="C65" i="25"/>
  <c r="C51" i="27" s="1"/>
  <c r="I23" i="27" s="1"/>
  <c r="V60" i="38"/>
  <c r="X60" i="38" s="1"/>
  <c r="U61" i="38"/>
  <c r="V61" i="38" s="1"/>
  <c r="X61" i="38" s="1"/>
  <c r="X70" i="38" s="1"/>
  <c r="X82" i="38" s="1"/>
  <c r="X83" i="38" s="1"/>
  <c r="F53" i="27"/>
  <c r="V19" i="27" s="1"/>
  <c r="F54" i="27"/>
  <c r="V20" i="27" s="1"/>
  <c r="D70" i="25"/>
  <c r="C70" i="25"/>
  <c r="F48" i="27"/>
  <c r="V14" i="27" s="1"/>
  <c r="D55" i="25"/>
  <c r="E55" i="25" s="1"/>
  <c r="C55" i="25"/>
  <c r="C45" i="27" s="1"/>
  <c r="F51" i="27"/>
  <c r="V17" i="27" s="1"/>
  <c r="F50" i="27"/>
  <c r="V16" i="27" s="1"/>
  <c r="C11" i="25"/>
  <c r="C45" i="25" s="1"/>
  <c r="D12" i="25" s="1"/>
  <c r="F14" i="24"/>
  <c r="D48" i="24"/>
  <c r="B15" i="14"/>
  <c r="D63" i="25"/>
  <c r="C63" i="25"/>
  <c r="C56" i="25"/>
  <c r="D56" i="25"/>
  <c r="U61" i="39"/>
  <c r="V60" i="39"/>
  <c r="X60" i="39" s="1"/>
  <c r="F47" i="27"/>
  <c r="V13" i="27" s="1"/>
  <c r="F49" i="27" l="1"/>
  <c r="V15" i="27" s="1"/>
  <c r="I147" i="20"/>
  <c r="N76" i="38"/>
  <c r="N73" i="38"/>
  <c r="Y12" i="38"/>
  <c r="Y27" i="38"/>
  <c r="N67" i="38"/>
  <c r="N37" i="38"/>
  <c r="N47" i="38"/>
  <c r="N12" i="38"/>
  <c r="N70" i="38"/>
  <c r="N56" i="38"/>
  <c r="N52" i="38"/>
  <c r="N25" i="38"/>
  <c r="Y17" i="38"/>
  <c r="N74" i="38"/>
  <c r="N39" i="38"/>
  <c r="Y53" i="38"/>
  <c r="N50" i="38"/>
  <c r="N23" i="38"/>
  <c r="Y15" i="38"/>
  <c r="Y44" i="38"/>
  <c r="N58" i="38"/>
  <c r="Y59" i="38"/>
  <c r="Y43" i="38"/>
  <c r="N40" i="38"/>
  <c r="N13" i="38"/>
  <c r="N51" i="38"/>
  <c r="Y26" i="38"/>
  <c r="Y14" i="38"/>
  <c r="N16" i="38"/>
  <c r="N75" i="38"/>
  <c r="N14" i="38"/>
  <c r="Y45" i="38"/>
  <c r="N15" i="38"/>
  <c r="N35" i="38"/>
  <c r="Y30" i="38"/>
  <c r="Y35" i="38"/>
  <c r="Y29" i="38"/>
  <c r="N10" i="38"/>
  <c r="Y11" i="38"/>
  <c r="N45" i="38"/>
  <c r="N41" i="38"/>
  <c r="Y36" i="38"/>
  <c r="N60" i="38"/>
  <c r="N54" i="38"/>
  <c r="N27" i="38"/>
  <c r="Y19" i="38"/>
  <c r="N62" i="38"/>
  <c r="Y52" i="38"/>
  <c r="Y32" i="38"/>
  <c r="Y40" i="38"/>
  <c r="N69" i="38"/>
  <c r="Y47" i="38"/>
  <c r="N44" i="38"/>
  <c r="N17" i="38"/>
  <c r="N30" i="38"/>
  <c r="Y55" i="38"/>
  <c r="N42" i="38"/>
  <c r="Y18" i="38"/>
  <c r="Y60" i="38"/>
  <c r="N32" i="38"/>
  <c r="N59" i="38"/>
  <c r="Y54" i="38"/>
  <c r="Y61" i="38"/>
  <c r="Y49" i="38"/>
  <c r="N46" i="38"/>
  <c r="N19" i="38"/>
  <c r="Y24" i="38"/>
  <c r="Y48" i="38"/>
  <c r="N28" i="38"/>
  <c r="N53" i="38"/>
  <c r="Y13" i="38"/>
  <c r="Y58" i="38"/>
  <c r="Y39" i="38"/>
  <c r="N36" i="38"/>
  <c r="Y33" i="38"/>
  <c r="N43" i="38"/>
  <c r="N18" i="38"/>
  <c r="Y57" i="38"/>
  <c r="Y37" i="38"/>
  <c r="N34" i="38"/>
  <c r="Y31" i="38"/>
  <c r="N63" i="38"/>
  <c r="Y28" i="38"/>
  <c r="Y20" i="38"/>
  <c r="N64" i="38"/>
  <c r="N57" i="38"/>
  <c r="N29" i="38"/>
  <c r="Y21" i="38"/>
  <c r="Y50" i="38"/>
  <c r="N71" i="38"/>
  <c r="Y56" i="38"/>
  <c r="Y41" i="38"/>
  <c r="N38" i="38"/>
  <c r="N11" i="38"/>
  <c r="N77" i="38"/>
  <c r="Y22" i="38"/>
  <c r="N26" i="38"/>
  <c r="N20" i="38"/>
  <c r="N33" i="38"/>
  <c r="N72" i="38"/>
  <c r="N65" i="38"/>
  <c r="Y10" i="38"/>
  <c r="Y25" i="38"/>
  <c r="Y34" i="38"/>
  <c r="N49" i="38"/>
  <c r="N68" i="38"/>
  <c r="N61" i="38"/>
  <c r="N31" i="38"/>
  <c r="Y23" i="38"/>
  <c r="Y42" i="38"/>
  <c r="N55" i="38"/>
  <c r="Y38" i="38"/>
  <c r="Y51" i="38"/>
  <c r="N48" i="38"/>
  <c r="N21" i="38"/>
  <c r="N22" i="38"/>
  <c r="N66" i="38"/>
  <c r="Y16" i="38"/>
  <c r="Y46" i="38"/>
  <c r="N24" i="38"/>
  <c r="D11" i="25"/>
  <c r="D21" i="25"/>
  <c r="D19" i="25"/>
  <c r="D18" i="25"/>
  <c r="D28" i="25"/>
  <c r="D16" i="25"/>
  <c r="D42" i="25"/>
  <c r="D44" i="25"/>
  <c r="D25" i="25"/>
  <c r="D33" i="25"/>
  <c r="D15" i="25"/>
  <c r="D29" i="25"/>
  <c r="D34" i="25"/>
  <c r="D17" i="25"/>
  <c r="D38" i="25"/>
  <c r="D32" i="25"/>
  <c r="D41" i="25"/>
  <c r="D37" i="25"/>
  <c r="D31" i="25"/>
  <c r="D23" i="25"/>
  <c r="D43" i="25"/>
  <c r="D26" i="25"/>
  <c r="D35" i="25"/>
  <c r="D39" i="25"/>
  <c r="D24" i="25"/>
  <c r="D30" i="25"/>
  <c r="D36" i="25"/>
  <c r="D40" i="25"/>
  <c r="D14" i="25"/>
  <c r="D27" i="25"/>
  <c r="F46" i="27"/>
  <c r="V12" i="27" s="1"/>
  <c r="B49" i="14"/>
  <c r="F15" i="14" s="1"/>
  <c r="D20" i="25"/>
  <c r="C23" i="27"/>
  <c r="C65" i="27"/>
  <c r="D22" i="25"/>
  <c r="V61" i="39"/>
  <c r="X61" i="39" s="1"/>
  <c r="U62" i="39"/>
  <c r="F48" i="24"/>
  <c r="H14" i="24"/>
  <c r="F52" i="27"/>
  <c r="V18" i="27" s="1"/>
  <c r="D13" i="25"/>
  <c r="N15" i="14" l="1"/>
  <c r="K15" i="14"/>
  <c r="E13" i="16"/>
  <c r="L15" i="14"/>
  <c r="J15" i="14"/>
  <c r="H15" i="14"/>
  <c r="D45" i="25"/>
  <c r="I83" i="20"/>
  <c r="I79" i="20"/>
  <c r="I82" i="20"/>
  <c r="I78" i="20"/>
  <c r="I81" i="20"/>
  <c r="I77" i="20"/>
  <c r="I80" i="20"/>
  <c r="I135" i="20"/>
  <c r="I18" i="20"/>
  <c r="I26" i="20"/>
  <c r="I34" i="20"/>
  <c r="I42" i="20"/>
  <c r="I50" i="20"/>
  <c r="I58" i="20"/>
  <c r="I66" i="20"/>
  <c r="I74" i="20"/>
  <c r="I93" i="20"/>
  <c r="I101" i="20"/>
  <c r="I109" i="20"/>
  <c r="I117" i="20"/>
  <c r="I125" i="20"/>
  <c r="I133" i="20"/>
  <c r="I19" i="20"/>
  <c r="I27" i="20"/>
  <c r="I35" i="20"/>
  <c r="I43" i="20"/>
  <c r="I51" i="20"/>
  <c r="I59" i="20"/>
  <c r="I67" i="20"/>
  <c r="I75" i="20"/>
  <c r="I94" i="20"/>
  <c r="I102" i="20"/>
  <c r="I110" i="20"/>
  <c r="I118" i="20"/>
  <c r="I126" i="20"/>
  <c r="I134" i="20"/>
  <c r="I20" i="20"/>
  <c r="I28" i="20"/>
  <c r="I36" i="20"/>
  <c r="I44" i="20"/>
  <c r="I52" i="20"/>
  <c r="I60" i="20"/>
  <c r="I68" i="20"/>
  <c r="I76" i="20"/>
  <c r="I95" i="20"/>
  <c r="I103" i="20"/>
  <c r="I111" i="20"/>
  <c r="I119" i="20"/>
  <c r="I127" i="20"/>
  <c r="I17" i="20"/>
  <c r="I25" i="20"/>
  <c r="I33" i="20"/>
  <c r="I41" i="20"/>
  <c r="I49" i="20"/>
  <c r="I57" i="20"/>
  <c r="I65" i="20"/>
  <c r="I73" i="20"/>
  <c r="I92" i="20"/>
  <c r="I100" i="20"/>
  <c r="I108" i="20"/>
  <c r="I116" i="20"/>
  <c r="I124" i="20"/>
  <c r="I132" i="20"/>
  <c r="I14" i="20"/>
  <c r="I22" i="20"/>
  <c r="I30" i="20"/>
  <c r="I38" i="20"/>
  <c r="I46" i="20"/>
  <c r="I54" i="20"/>
  <c r="I62" i="20"/>
  <c r="I70" i="20"/>
  <c r="I89" i="20"/>
  <c r="I97" i="20"/>
  <c r="I105" i="20"/>
  <c r="I113" i="20"/>
  <c r="I121" i="20"/>
  <c r="I129" i="20"/>
  <c r="I15" i="20"/>
  <c r="I23" i="20"/>
  <c r="I31" i="20"/>
  <c r="I39" i="20"/>
  <c r="I47" i="20"/>
  <c r="I55" i="20"/>
  <c r="I63" i="20"/>
  <c r="I71" i="20"/>
  <c r="I90" i="20"/>
  <c r="I98" i="20"/>
  <c r="I106" i="20"/>
  <c r="I114" i="20"/>
  <c r="I122" i="20"/>
  <c r="I130" i="20"/>
  <c r="I16" i="20"/>
  <c r="I24" i="20"/>
  <c r="I32" i="20"/>
  <c r="I40" i="20"/>
  <c r="I48" i="20"/>
  <c r="I56" i="20"/>
  <c r="I64" i="20"/>
  <c r="I72" i="20"/>
  <c r="I91" i="20"/>
  <c r="I99" i="20"/>
  <c r="I107" i="20"/>
  <c r="I115" i="20"/>
  <c r="I123" i="20"/>
  <c r="I131" i="20"/>
  <c r="I13" i="20"/>
  <c r="I21" i="20"/>
  <c r="I29" i="20"/>
  <c r="I37" i="20"/>
  <c r="I45" i="20"/>
  <c r="I53" i="20"/>
  <c r="I61" i="20"/>
  <c r="I69" i="20"/>
  <c r="I88" i="20"/>
  <c r="I96" i="20"/>
  <c r="I104" i="20"/>
  <c r="I112" i="20"/>
  <c r="I120" i="20"/>
  <c r="I128" i="20"/>
  <c r="I12" i="20"/>
  <c r="H48" i="24"/>
  <c r="B57" i="24"/>
  <c r="C15" i="14"/>
  <c r="G15" i="14"/>
  <c r="J13" i="16"/>
  <c r="I15" i="14"/>
  <c r="K46" i="14"/>
  <c r="J44" i="16" s="1"/>
  <c r="D46" i="14"/>
  <c r="C44" i="16" s="1"/>
  <c r="N46" i="14"/>
  <c r="N39" i="14"/>
  <c r="H39" i="14"/>
  <c r="G37" i="16" s="1"/>
  <c r="K39" i="14"/>
  <c r="J37" i="16" s="1"/>
  <c r="I47" i="14"/>
  <c r="H45" i="16" s="1"/>
  <c r="K47" i="14"/>
  <c r="J45" i="16" s="1"/>
  <c r="J47" i="14"/>
  <c r="I45" i="16" s="1"/>
  <c r="D33" i="14"/>
  <c r="C31" i="16" s="1"/>
  <c r="C33" i="14"/>
  <c r="F33" i="14"/>
  <c r="E31" i="16" s="1"/>
  <c r="D45" i="14"/>
  <c r="C43" i="16" s="1"/>
  <c r="L45" i="14"/>
  <c r="K43" i="16" s="1"/>
  <c r="K45" i="14"/>
  <c r="J43" i="16" s="1"/>
  <c r="D43" i="14"/>
  <c r="C41" i="16" s="1"/>
  <c r="L43" i="14"/>
  <c r="K41" i="16" s="1"/>
  <c r="N43" i="14"/>
  <c r="L34" i="14"/>
  <c r="K32" i="16" s="1"/>
  <c r="C34" i="14"/>
  <c r="G34" i="14"/>
  <c r="F32" i="16" s="1"/>
  <c r="E27" i="14"/>
  <c r="D25" i="16" s="1"/>
  <c r="M27" i="14"/>
  <c r="F27" i="14"/>
  <c r="E25" i="16" s="1"/>
  <c r="I36" i="14"/>
  <c r="H34" i="16" s="1"/>
  <c r="N36" i="14"/>
  <c r="K36" i="14"/>
  <c r="J34" i="16" s="1"/>
  <c r="J29" i="14"/>
  <c r="I27" i="16" s="1"/>
  <c r="D29" i="14"/>
  <c r="C27" i="16" s="1"/>
  <c r="E29" i="14"/>
  <c r="D27" i="16" s="1"/>
  <c r="G25" i="14"/>
  <c r="F23" i="16" s="1"/>
  <c r="L25" i="14"/>
  <c r="K23" i="16" s="1"/>
  <c r="M25" i="14"/>
  <c r="M28" i="14"/>
  <c r="J28" i="14"/>
  <c r="I26" i="16" s="1"/>
  <c r="F28" i="14"/>
  <c r="E26" i="16" s="1"/>
  <c r="D38" i="14"/>
  <c r="C36" i="16" s="1"/>
  <c r="L38" i="14"/>
  <c r="K36" i="16" s="1"/>
  <c r="I38" i="14"/>
  <c r="H36" i="16" s="1"/>
  <c r="J18" i="14"/>
  <c r="I16" i="16" s="1"/>
  <c r="K18" i="14"/>
  <c r="J16" i="16" s="1"/>
  <c r="D18" i="14"/>
  <c r="C16" i="16" s="1"/>
  <c r="H40" i="14"/>
  <c r="G38" i="16" s="1"/>
  <c r="K40" i="14"/>
  <c r="J38" i="16" s="1"/>
  <c r="C40" i="14"/>
  <c r="E22" i="14"/>
  <c r="D20" i="16" s="1"/>
  <c r="G22" i="14"/>
  <c r="F20" i="16" s="1"/>
  <c r="C22" i="14"/>
  <c r="D41" i="14"/>
  <c r="C39" i="16" s="1"/>
  <c r="L41" i="14"/>
  <c r="K39" i="16" s="1"/>
  <c r="N41" i="14"/>
  <c r="N48" i="14"/>
  <c r="M48" i="14"/>
  <c r="F48" i="14"/>
  <c r="E46" i="16" s="1"/>
  <c r="G19" i="14"/>
  <c r="F17" i="16" s="1"/>
  <c r="J19" i="14"/>
  <c r="I17" i="16" s="1"/>
  <c r="L19" i="14"/>
  <c r="K17" i="16" s="1"/>
  <c r="N37" i="14"/>
  <c r="I37" i="14"/>
  <c r="H35" i="16" s="1"/>
  <c r="K37" i="14"/>
  <c r="J35" i="16" s="1"/>
  <c r="L42" i="14"/>
  <c r="K40" i="16" s="1"/>
  <c r="C42" i="14"/>
  <c r="H42" i="14"/>
  <c r="G40" i="16" s="1"/>
  <c r="D44" i="14"/>
  <c r="C42" i="16" s="1"/>
  <c r="N44" i="14"/>
  <c r="G44" i="14"/>
  <c r="F42" i="16" s="1"/>
  <c r="M20" i="14"/>
  <c r="G20" i="14"/>
  <c r="F18" i="16" s="1"/>
  <c r="K20" i="14"/>
  <c r="J18" i="16" s="1"/>
  <c r="G23" i="14"/>
  <c r="F21" i="16" s="1"/>
  <c r="I23" i="14"/>
  <c r="H21" i="16" s="1"/>
  <c r="M23" i="14"/>
  <c r="M35" i="14"/>
  <c r="F35" i="14"/>
  <c r="E33" i="16" s="1"/>
  <c r="J35" i="14"/>
  <c r="I33" i="16" s="1"/>
  <c r="D32" i="14"/>
  <c r="C30" i="16" s="1"/>
  <c r="L32" i="14"/>
  <c r="K30" i="16" s="1"/>
  <c r="J32" i="14"/>
  <c r="I30" i="16" s="1"/>
  <c r="C21" i="14"/>
  <c r="I21" i="14"/>
  <c r="H19" i="16" s="1"/>
  <c r="G21" i="14"/>
  <c r="F19" i="16" s="1"/>
  <c r="M30" i="14"/>
  <c r="G30" i="14"/>
  <c r="F28" i="16" s="1"/>
  <c r="C30" i="14"/>
  <c r="J42" i="14"/>
  <c r="I40" i="16" s="1"/>
  <c r="F42" i="14"/>
  <c r="E40" i="16" s="1"/>
  <c r="H44" i="14"/>
  <c r="G42" i="16" s="1"/>
  <c r="E44" i="14"/>
  <c r="D42" i="16" s="1"/>
  <c r="F20" i="14"/>
  <c r="E18" i="16" s="1"/>
  <c r="D20" i="14"/>
  <c r="C18" i="16" s="1"/>
  <c r="H20" i="14"/>
  <c r="G18" i="16" s="1"/>
  <c r="J23" i="14"/>
  <c r="I21" i="16" s="1"/>
  <c r="F23" i="14"/>
  <c r="E21" i="16" s="1"/>
  <c r="G35" i="14"/>
  <c r="F33" i="16" s="1"/>
  <c r="H35" i="14"/>
  <c r="G33" i="16" s="1"/>
  <c r="E46" i="14"/>
  <c r="D44" i="16" s="1"/>
  <c r="I46" i="14"/>
  <c r="H44" i="16" s="1"/>
  <c r="L46" i="14"/>
  <c r="K44" i="16" s="1"/>
  <c r="G39" i="14"/>
  <c r="F37" i="16" s="1"/>
  <c r="I39" i="14"/>
  <c r="H37" i="16" s="1"/>
  <c r="M39" i="14"/>
  <c r="D47" i="14"/>
  <c r="C45" i="16" s="1"/>
  <c r="C47" i="14"/>
  <c r="H47" i="14"/>
  <c r="G45" i="16" s="1"/>
  <c r="L33" i="14"/>
  <c r="K31" i="16" s="1"/>
  <c r="H33" i="14"/>
  <c r="G31" i="16" s="1"/>
  <c r="I33" i="14"/>
  <c r="H31" i="16" s="1"/>
  <c r="F45" i="14"/>
  <c r="E43" i="16" s="1"/>
  <c r="G45" i="14"/>
  <c r="F43" i="16" s="1"/>
  <c r="E45" i="14"/>
  <c r="D43" i="16" s="1"/>
  <c r="I43" i="14"/>
  <c r="H41" i="16" s="1"/>
  <c r="C43" i="14"/>
  <c r="G43" i="14"/>
  <c r="F41" i="16" s="1"/>
  <c r="I34" i="14"/>
  <c r="H32" i="16" s="1"/>
  <c r="N34" i="14"/>
  <c r="D34" i="14"/>
  <c r="C32" i="16" s="1"/>
  <c r="K27" i="14"/>
  <c r="J25" i="16" s="1"/>
  <c r="C27" i="14"/>
  <c r="J27" i="14"/>
  <c r="I25" i="16" s="1"/>
  <c r="H36" i="14"/>
  <c r="G34" i="16" s="1"/>
  <c r="L36" i="14"/>
  <c r="K34" i="16" s="1"/>
  <c r="E36" i="14"/>
  <c r="D34" i="16" s="1"/>
  <c r="M29" i="14"/>
  <c r="I29" i="14"/>
  <c r="H27" i="16" s="1"/>
  <c r="F29" i="14"/>
  <c r="E27" i="16" s="1"/>
  <c r="K25" i="14"/>
  <c r="J23" i="16" s="1"/>
  <c r="H25" i="14"/>
  <c r="G23" i="16" s="1"/>
  <c r="D25" i="14"/>
  <c r="C23" i="16" s="1"/>
  <c r="D28" i="14"/>
  <c r="C26" i="16" s="1"/>
  <c r="N28" i="14"/>
  <c r="E28" i="14"/>
  <c r="D26" i="16" s="1"/>
  <c r="E38" i="14"/>
  <c r="D36" i="16" s="1"/>
  <c r="N38" i="14"/>
  <c r="G38" i="14"/>
  <c r="F36" i="16" s="1"/>
  <c r="H18" i="14"/>
  <c r="G16" i="16" s="1"/>
  <c r="E18" i="14"/>
  <c r="D16" i="16" s="1"/>
  <c r="M18" i="14"/>
  <c r="D40" i="14"/>
  <c r="C38" i="16" s="1"/>
  <c r="L40" i="14"/>
  <c r="K38" i="16" s="1"/>
  <c r="G40" i="14"/>
  <c r="F38" i="16" s="1"/>
  <c r="H22" i="14"/>
  <c r="G20" i="16" s="1"/>
  <c r="I22" i="14"/>
  <c r="H20" i="16" s="1"/>
  <c r="L22" i="14"/>
  <c r="K20" i="16" s="1"/>
  <c r="M41" i="14"/>
  <c r="F41" i="14"/>
  <c r="E39" i="16" s="1"/>
  <c r="E41" i="14"/>
  <c r="D39" i="16" s="1"/>
  <c r="D48" i="14"/>
  <c r="C46" i="16" s="1"/>
  <c r="L48" i="14"/>
  <c r="K46" i="16" s="1"/>
  <c r="K48" i="14"/>
  <c r="J46" i="16" s="1"/>
  <c r="H19" i="14"/>
  <c r="G17" i="16" s="1"/>
  <c r="E19" i="14"/>
  <c r="D17" i="16" s="1"/>
  <c r="N19" i="14"/>
  <c r="H37" i="14"/>
  <c r="G35" i="16" s="1"/>
  <c r="E37" i="14"/>
  <c r="D35" i="16" s="1"/>
  <c r="F37" i="14"/>
  <c r="E35" i="16" s="1"/>
  <c r="N42" i="14"/>
  <c r="F44" i="14"/>
  <c r="E42" i="16" s="1"/>
  <c r="K23" i="14"/>
  <c r="J21" i="16" s="1"/>
  <c r="F46" i="14"/>
  <c r="E44" i="16" s="1"/>
  <c r="G46" i="14"/>
  <c r="F44" i="16" s="1"/>
  <c r="M46" i="14"/>
  <c r="J39" i="14"/>
  <c r="I37" i="16" s="1"/>
  <c r="L39" i="14"/>
  <c r="K37" i="16" s="1"/>
  <c r="C39" i="14"/>
  <c r="N47" i="14"/>
  <c r="G47" i="14"/>
  <c r="F45" i="16" s="1"/>
  <c r="L47" i="14"/>
  <c r="K45" i="16" s="1"/>
  <c r="M33" i="14"/>
  <c r="K33" i="14"/>
  <c r="J31" i="16" s="1"/>
  <c r="J33" i="14"/>
  <c r="I31" i="16" s="1"/>
  <c r="C45" i="14"/>
  <c r="M45" i="14"/>
  <c r="N45" i="14"/>
  <c r="F43" i="14"/>
  <c r="E41" i="16" s="1"/>
  <c r="H43" i="14"/>
  <c r="G41" i="16" s="1"/>
  <c r="M43" i="14"/>
  <c r="H34" i="14"/>
  <c r="G32" i="16" s="1"/>
  <c r="E34" i="14"/>
  <c r="D32" i="16" s="1"/>
  <c r="M34" i="14"/>
  <c r="N27" i="14"/>
  <c r="H27" i="14"/>
  <c r="G25" i="16" s="1"/>
  <c r="D27" i="14"/>
  <c r="C25" i="16" s="1"/>
  <c r="G36" i="14"/>
  <c r="F34" i="16" s="1"/>
  <c r="F36" i="14"/>
  <c r="E34" i="16" s="1"/>
  <c r="D36" i="14"/>
  <c r="C34" i="16" s="1"/>
  <c r="G29" i="14"/>
  <c r="F27" i="16" s="1"/>
  <c r="N29" i="14"/>
  <c r="L29" i="14"/>
  <c r="K27" i="16" s="1"/>
  <c r="E25" i="14"/>
  <c r="D23" i="16" s="1"/>
  <c r="F25" i="14"/>
  <c r="E23" i="16" s="1"/>
  <c r="I25" i="14"/>
  <c r="H23" i="16" s="1"/>
  <c r="K28" i="14"/>
  <c r="J26" i="16" s="1"/>
  <c r="I28" i="14"/>
  <c r="H26" i="16" s="1"/>
  <c r="C28" i="14"/>
  <c r="C38" i="14"/>
  <c r="K38" i="14"/>
  <c r="J36" i="16" s="1"/>
  <c r="M38" i="14"/>
  <c r="L18" i="14"/>
  <c r="K16" i="16" s="1"/>
  <c r="N18" i="14"/>
  <c r="I18" i="14"/>
  <c r="H16" i="16" s="1"/>
  <c r="J40" i="14"/>
  <c r="I38" i="16" s="1"/>
  <c r="N40" i="14"/>
  <c r="M40" i="14"/>
  <c r="J22" i="14"/>
  <c r="I20" i="16" s="1"/>
  <c r="M22" i="14"/>
  <c r="D22" i="14"/>
  <c r="C20" i="16" s="1"/>
  <c r="H41" i="14"/>
  <c r="G39" i="16" s="1"/>
  <c r="C41" i="14"/>
  <c r="K41" i="14"/>
  <c r="J39" i="16" s="1"/>
  <c r="J48" i="14"/>
  <c r="I46" i="16" s="1"/>
  <c r="G48" i="14"/>
  <c r="F46" i="16" s="1"/>
  <c r="E48" i="14"/>
  <c r="D46" i="16" s="1"/>
  <c r="F19" i="14"/>
  <c r="E17" i="16" s="1"/>
  <c r="I19" i="14"/>
  <c r="H17" i="16" s="1"/>
  <c r="D19" i="14"/>
  <c r="C17" i="16" s="1"/>
  <c r="M37" i="14"/>
  <c r="D37" i="14"/>
  <c r="C35" i="16" s="1"/>
  <c r="J37" i="14"/>
  <c r="I35" i="16" s="1"/>
  <c r="J46" i="14"/>
  <c r="I44" i="16" s="1"/>
  <c r="C46" i="14"/>
  <c r="H46" i="14"/>
  <c r="G44" i="16" s="1"/>
  <c r="E39" i="14"/>
  <c r="D37" i="16" s="1"/>
  <c r="D39" i="14"/>
  <c r="C37" i="16" s="1"/>
  <c r="F39" i="14"/>
  <c r="E37" i="16" s="1"/>
  <c r="F47" i="14"/>
  <c r="E45" i="16" s="1"/>
  <c r="E47" i="14"/>
  <c r="D45" i="16" s="1"/>
  <c r="M47" i="14"/>
  <c r="G33" i="14"/>
  <c r="F31" i="16" s="1"/>
  <c r="E33" i="14"/>
  <c r="D31" i="16" s="1"/>
  <c r="N33" i="14"/>
  <c r="H45" i="14"/>
  <c r="G43" i="16" s="1"/>
  <c r="J45" i="14"/>
  <c r="I43" i="16" s="1"/>
  <c r="I45" i="14"/>
  <c r="H43" i="16" s="1"/>
  <c r="J43" i="14"/>
  <c r="I41" i="16" s="1"/>
  <c r="E43" i="14"/>
  <c r="D41" i="16" s="1"/>
  <c r="K43" i="14"/>
  <c r="J41" i="16" s="1"/>
  <c r="K34" i="14"/>
  <c r="J32" i="16" s="1"/>
  <c r="J34" i="14"/>
  <c r="I32" i="16" s="1"/>
  <c r="F34" i="14"/>
  <c r="E32" i="16" s="1"/>
  <c r="G27" i="14"/>
  <c r="F25" i="16" s="1"/>
  <c r="L27" i="14"/>
  <c r="K25" i="16" s="1"/>
  <c r="I27" i="14"/>
  <c r="H25" i="16" s="1"/>
  <c r="J36" i="14"/>
  <c r="I34" i="16" s="1"/>
  <c r="M36" i="14"/>
  <c r="C36" i="14"/>
  <c r="C29" i="14"/>
  <c r="K29" i="14"/>
  <c r="J27" i="16" s="1"/>
  <c r="H29" i="14"/>
  <c r="G27" i="16" s="1"/>
  <c r="J25" i="14"/>
  <c r="I23" i="16" s="1"/>
  <c r="N25" i="14"/>
  <c r="C25" i="14"/>
  <c r="H28" i="14"/>
  <c r="G26" i="16" s="1"/>
  <c r="G28" i="14"/>
  <c r="F26" i="16" s="1"/>
  <c r="L28" i="14"/>
  <c r="K26" i="16" s="1"/>
  <c r="J38" i="14"/>
  <c r="I36" i="16" s="1"/>
  <c r="F38" i="14"/>
  <c r="E36" i="16" s="1"/>
  <c r="H38" i="14"/>
  <c r="G36" i="16" s="1"/>
  <c r="C18" i="14"/>
  <c r="G18" i="14"/>
  <c r="F16" i="16" s="1"/>
  <c r="F18" i="14"/>
  <c r="E16" i="16" s="1"/>
  <c r="E40" i="14"/>
  <c r="D38" i="16" s="1"/>
  <c r="F40" i="14"/>
  <c r="E38" i="16" s="1"/>
  <c r="I40" i="14"/>
  <c r="H38" i="16" s="1"/>
  <c r="K22" i="14"/>
  <c r="J20" i="16" s="1"/>
  <c r="F22" i="14"/>
  <c r="E20" i="16" s="1"/>
  <c r="N22" i="14"/>
  <c r="J41" i="14"/>
  <c r="I39" i="16" s="1"/>
  <c r="G41" i="14"/>
  <c r="F39" i="16" s="1"/>
  <c r="I41" i="14"/>
  <c r="H39" i="16" s="1"/>
  <c r="H48" i="14"/>
  <c r="G46" i="16" s="1"/>
  <c r="C48" i="14"/>
  <c r="I48" i="14"/>
  <c r="H46" i="16" s="1"/>
  <c r="K19" i="14"/>
  <c r="J17" i="16" s="1"/>
  <c r="M19" i="14"/>
  <c r="C19" i="14"/>
  <c r="C37" i="14"/>
  <c r="G37" i="14"/>
  <c r="F35" i="16" s="1"/>
  <c r="L37" i="14"/>
  <c r="K35" i="16" s="1"/>
  <c r="D42" i="14"/>
  <c r="C40" i="16" s="1"/>
  <c r="M42" i="14"/>
  <c r="I42" i="14"/>
  <c r="H40" i="16" s="1"/>
  <c r="I44" i="14"/>
  <c r="H42" i="16" s="1"/>
  <c r="L44" i="14"/>
  <c r="K42" i="16" s="1"/>
  <c r="J44" i="14"/>
  <c r="I42" i="16" s="1"/>
  <c r="N20" i="14"/>
  <c r="C20" i="14"/>
  <c r="J20" i="14"/>
  <c r="I18" i="16" s="1"/>
  <c r="N23" i="14"/>
  <c r="L23" i="14"/>
  <c r="K21" i="16" s="1"/>
  <c r="H23" i="14"/>
  <c r="G21" i="16" s="1"/>
  <c r="K35" i="14"/>
  <c r="J33" i="16" s="1"/>
  <c r="N35" i="14"/>
  <c r="D35" i="14"/>
  <c r="C33" i="16" s="1"/>
  <c r="H32" i="14"/>
  <c r="G30" i="16" s="1"/>
  <c r="E32" i="14"/>
  <c r="D30" i="16" s="1"/>
  <c r="G32" i="14"/>
  <c r="F30" i="16" s="1"/>
  <c r="N21" i="14"/>
  <c r="E21" i="14"/>
  <c r="D19" i="16" s="1"/>
  <c r="H21" i="14"/>
  <c r="G19" i="16" s="1"/>
  <c r="N30" i="14"/>
  <c r="D30" i="14"/>
  <c r="C28" i="16" s="1"/>
  <c r="K30" i="14"/>
  <c r="J28" i="16" s="1"/>
  <c r="L35" i="14"/>
  <c r="K33" i="16" s="1"/>
  <c r="I32" i="14"/>
  <c r="H30" i="16" s="1"/>
  <c r="C32" i="14"/>
  <c r="K32" i="14"/>
  <c r="J30" i="16" s="1"/>
  <c r="L21" i="14"/>
  <c r="K19" i="16" s="1"/>
  <c r="F21" i="14"/>
  <c r="E19" i="16" s="1"/>
  <c r="M21" i="14"/>
  <c r="F30" i="14"/>
  <c r="E28" i="16" s="1"/>
  <c r="I30" i="14"/>
  <c r="H28" i="16" s="1"/>
  <c r="H30" i="14"/>
  <c r="G28" i="16" s="1"/>
  <c r="K42" i="14"/>
  <c r="J40" i="16" s="1"/>
  <c r="G42" i="14"/>
  <c r="F40" i="16" s="1"/>
  <c r="E42" i="14"/>
  <c r="D40" i="16" s="1"/>
  <c r="M44" i="14"/>
  <c r="K44" i="14"/>
  <c r="J42" i="16" s="1"/>
  <c r="C44" i="14"/>
  <c r="E20" i="14"/>
  <c r="D18" i="16" s="1"/>
  <c r="I20" i="14"/>
  <c r="H18" i="16" s="1"/>
  <c r="L20" i="14"/>
  <c r="K18" i="16" s="1"/>
  <c r="C23" i="14"/>
  <c r="E23" i="14"/>
  <c r="D21" i="16" s="1"/>
  <c r="D23" i="14"/>
  <c r="C21" i="16" s="1"/>
  <c r="I35" i="14"/>
  <c r="H33" i="16" s="1"/>
  <c r="E35" i="14"/>
  <c r="D33" i="16" s="1"/>
  <c r="C35" i="14"/>
  <c r="N32" i="14"/>
  <c r="M32" i="14"/>
  <c r="F32" i="14"/>
  <c r="E30" i="16" s="1"/>
  <c r="K21" i="14"/>
  <c r="J19" i="16" s="1"/>
  <c r="D21" i="14"/>
  <c r="C19" i="16" s="1"/>
  <c r="J21" i="14"/>
  <c r="I19" i="16" s="1"/>
  <c r="E30" i="14"/>
  <c r="D28" i="16" s="1"/>
  <c r="J30" i="14"/>
  <c r="I28" i="16" s="1"/>
  <c r="L30" i="14"/>
  <c r="K28" i="16" s="1"/>
  <c r="H17" i="14"/>
  <c r="G15" i="16" s="1"/>
  <c r="J17" i="14"/>
  <c r="I15" i="16" s="1"/>
  <c r="E17" i="14"/>
  <c r="D15" i="16" s="1"/>
  <c r="F16" i="14"/>
  <c r="E14" i="16" s="1"/>
  <c r="I16" i="14"/>
  <c r="H14" i="16" s="1"/>
  <c r="L16" i="14"/>
  <c r="K14" i="16" s="1"/>
  <c r="I24" i="14"/>
  <c r="H22" i="16" s="1"/>
  <c r="N24" i="14"/>
  <c r="L24" i="14"/>
  <c r="K22" i="16" s="1"/>
  <c r="E31" i="14"/>
  <c r="D29" i="16" s="1"/>
  <c r="C31" i="14"/>
  <c r="N31" i="14"/>
  <c r="J26" i="14"/>
  <c r="I24" i="16" s="1"/>
  <c r="H26" i="14"/>
  <c r="G24" i="16" s="1"/>
  <c r="K26" i="14"/>
  <c r="J24" i="16" s="1"/>
  <c r="K17" i="14"/>
  <c r="J15" i="16" s="1"/>
  <c r="M17" i="14"/>
  <c r="L17" i="14"/>
  <c r="K15" i="16" s="1"/>
  <c r="H16" i="14"/>
  <c r="G14" i="16" s="1"/>
  <c r="C16" i="14"/>
  <c r="G16" i="14"/>
  <c r="F14" i="16" s="1"/>
  <c r="G24" i="14"/>
  <c r="F22" i="16" s="1"/>
  <c r="E24" i="14"/>
  <c r="D22" i="16" s="1"/>
  <c r="M24" i="14"/>
  <c r="D31" i="14"/>
  <c r="C29" i="16" s="1"/>
  <c r="M31" i="14"/>
  <c r="I31" i="14"/>
  <c r="H29" i="16" s="1"/>
  <c r="L26" i="14"/>
  <c r="K24" i="16" s="1"/>
  <c r="C26" i="14"/>
  <c r="D26" i="14"/>
  <c r="C24" i="16" s="1"/>
  <c r="J31" i="14"/>
  <c r="I29" i="16" s="1"/>
  <c r="G17" i="14"/>
  <c r="F15" i="16" s="1"/>
  <c r="I17" i="14"/>
  <c r="H15" i="16" s="1"/>
  <c r="C17" i="14"/>
  <c r="D16" i="14"/>
  <c r="C14" i="16" s="1"/>
  <c r="N16" i="14"/>
  <c r="K16" i="14"/>
  <c r="J14" i="16" s="1"/>
  <c r="D24" i="14"/>
  <c r="C22" i="16" s="1"/>
  <c r="C24" i="14"/>
  <c r="J24" i="14"/>
  <c r="I22" i="16" s="1"/>
  <c r="F31" i="14"/>
  <c r="E29" i="16" s="1"/>
  <c r="G31" i="14"/>
  <c r="F29" i="16" s="1"/>
  <c r="L31" i="14"/>
  <c r="K29" i="16" s="1"/>
  <c r="G26" i="14"/>
  <c r="F24" i="16" s="1"/>
  <c r="F26" i="14"/>
  <c r="E24" i="16" s="1"/>
  <c r="E26" i="14"/>
  <c r="D24" i="16" s="1"/>
  <c r="H31" i="14"/>
  <c r="G29" i="16" s="1"/>
  <c r="I26" i="14"/>
  <c r="H24" i="16" s="1"/>
  <c r="M26" i="14"/>
  <c r="N17" i="14"/>
  <c r="F17" i="14"/>
  <c r="E15" i="16" s="1"/>
  <c r="D17" i="14"/>
  <c r="C15" i="16" s="1"/>
  <c r="J16" i="14"/>
  <c r="I14" i="16" s="1"/>
  <c r="E16" i="14"/>
  <c r="D14" i="16" s="1"/>
  <c r="M16" i="14"/>
  <c r="H24" i="14"/>
  <c r="G22" i="16" s="1"/>
  <c r="F24" i="14"/>
  <c r="E22" i="16" s="1"/>
  <c r="K24" i="14"/>
  <c r="J22" i="16" s="1"/>
  <c r="K31" i="14"/>
  <c r="J29" i="16" s="1"/>
  <c r="N26" i="14"/>
  <c r="Y70" i="38"/>
  <c r="U63" i="39"/>
  <c r="V62" i="39"/>
  <c r="X62" i="39" s="1"/>
  <c r="D15" i="14"/>
  <c r="M15" i="14"/>
  <c r="E15" i="14"/>
  <c r="N49" i="14" l="1"/>
  <c r="C13" i="16"/>
  <c r="C47" i="16" s="1"/>
  <c r="D49" i="14"/>
  <c r="M49" i="14"/>
  <c r="O24" i="14"/>
  <c r="B22" i="16"/>
  <c r="L22" i="16" s="1"/>
  <c r="O31" i="14"/>
  <c r="B29" i="16"/>
  <c r="L29" i="16" s="1"/>
  <c r="B33" i="16"/>
  <c r="L33" i="16" s="1"/>
  <c r="O35" i="14"/>
  <c r="O19" i="14"/>
  <c r="B17" i="16"/>
  <c r="L17" i="16" s="1"/>
  <c r="O48" i="14"/>
  <c r="B46" i="16"/>
  <c r="L46" i="16" s="1"/>
  <c r="B23" i="16"/>
  <c r="L23" i="16" s="1"/>
  <c r="O25" i="14"/>
  <c r="B36" i="16"/>
  <c r="L36" i="16" s="1"/>
  <c r="O38" i="14"/>
  <c r="B43" i="16"/>
  <c r="L43" i="16" s="1"/>
  <c r="O45" i="14"/>
  <c r="B45" i="16"/>
  <c r="L45" i="16" s="1"/>
  <c r="O47" i="14"/>
  <c r="O21" i="14"/>
  <c r="B19" i="16"/>
  <c r="L19" i="16" s="1"/>
  <c r="B31" i="16"/>
  <c r="L31" i="16" s="1"/>
  <c r="O33" i="14"/>
  <c r="K49" i="14"/>
  <c r="F13" i="16"/>
  <c r="F47" i="16" s="1"/>
  <c r="G49" i="14"/>
  <c r="I137" i="20"/>
  <c r="B21" i="16"/>
  <c r="L21" i="16" s="1"/>
  <c r="O23" i="14"/>
  <c r="B42" i="16"/>
  <c r="L42" i="16" s="1"/>
  <c r="O44" i="14"/>
  <c r="O20" i="14"/>
  <c r="B18" i="16"/>
  <c r="L18" i="16" s="1"/>
  <c r="B16" i="16"/>
  <c r="L16" i="16" s="1"/>
  <c r="O18" i="14"/>
  <c r="B27" i="16"/>
  <c r="L27" i="16" s="1"/>
  <c r="O29" i="14"/>
  <c r="O28" i="14"/>
  <c r="B26" i="16"/>
  <c r="L26" i="16" s="1"/>
  <c r="B25" i="16"/>
  <c r="L25" i="16" s="1"/>
  <c r="O27" i="14"/>
  <c r="B40" i="16"/>
  <c r="L40" i="16" s="1"/>
  <c r="O42" i="14"/>
  <c r="J47" i="16"/>
  <c r="B13" i="16"/>
  <c r="C49" i="14"/>
  <c r="O15" i="14"/>
  <c r="G13" i="16"/>
  <c r="G47" i="16" s="1"/>
  <c r="H49" i="14"/>
  <c r="F49" i="14"/>
  <c r="O32" i="14"/>
  <c r="B30" i="16"/>
  <c r="L30" i="16" s="1"/>
  <c r="B34" i="16"/>
  <c r="L34" i="16" s="1"/>
  <c r="O36" i="14"/>
  <c r="O40" i="14"/>
  <c r="B38" i="16"/>
  <c r="L38" i="16" s="1"/>
  <c r="J57" i="24"/>
  <c r="B91" i="24"/>
  <c r="I13" i="16"/>
  <c r="I47" i="16" s="1"/>
  <c r="J49" i="14"/>
  <c r="E47" i="16"/>
  <c r="O17" i="14"/>
  <c r="B15" i="16"/>
  <c r="L15" i="16" s="1"/>
  <c r="B24" i="16"/>
  <c r="L24" i="16" s="1"/>
  <c r="O26" i="14"/>
  <c r="D13" i="16"/>
  <c r="D47" i="16" s="1"/>
  <c r="E49" i="14"/>
  <c r="U64" i="39"/>
  <c r="V63" i="39"/>
  <c r="X63" i="39" s="1"/>
  <c r="O16" i="14"/>
  <c r="B14" i="16"/>
  <c r="L14" i="16" s="1"/>
  <c r="O37" i="14"/>
  <c r="B35" i="16"/>
  <c r="L35" i="16" s="1"/>
  <c r="O46" i="14"/>
  <c r="B44" i="16"/>
  <c r="L44" i="16" s="1"/>
  <c r="O41" i="14"/>
  <c r="B39" i="16"/>
  <c r="L39" i="16" s="1"/>
  <c r="B37" i="16"/>
  <c r="L37" i="16" s="1"/>
  <c r="O39" i="14"/>
  <c r="O43" i="14"/>
  <c r="B41" i="16"/>
  <c r="L41" i="16" s="1"/>
  <c r="O30" i="14"/>
  <c r="B28" i="16"/>
  <c r="L28" i="16" s="1"/>
  <c r="B20" i="16"/>
  <c r="L20" i="16" s="1"/>
  <c r="O22" i="14"/>
  <c r="O34" i="14"/>
  <c r="B32" i="16"/>
  <c r="L32" i="16" s="1"/>
  <c r="H13" i="16"/>
  <c r="H47" i="16" s="1"/>
  <c r="I49" i="14"/>
  <c r="K13" i="16"/>
  <c r="K47" i="16" s="1"/>
  <c r="L49" i="14"/>
  <c r="J91" i="24" l="1"/>
  <c r="D54" i="25"/>
  <c r="C54" i="25"/>
  <c r="C88" i="25" s="1"/>
  <c r="L13" i="16"/>
  <c r="L47" i="16" s="1"/>
  <c r="B47" i="16"/>
  <c r="V64" i="39"/>
  <c r="X64" i="39" s="1"/>
  <c r="U65" i="39"/>
  <c r="O49" i="14"/>
  <c r="D88" i="25" l="1"/>
  <c r="E54" i="25" s="1"/>
  <c r="F45" i="27"/>
  <c r="V65" i="39"/>
  <c r="X65" i="39" s="1"/>
  <c r="U66" i="39"/>
  <c r="V66" i="39" s="1"/>
  <c r="X66" i="39" s="1"/>
  <c r="X70" i="39" s="1"/>
  <c r="X82" i="39" s="1"/>
  <c r="X83" i="39" s="1"/>
  <c r="Y66" i="39" l="1"/>
  <c r="M147" i="20"/>
  <c r="Y44" i="39"/>
  <c r="N56" i="39"/>
  <c r="N16" i="39"/>
  <c r="Y51" i="39"/>
  <c r="N48" i="39"/>
  <c r="N64" i="39"/>
  <c r="Y18" i="39"/>
  <c r="N18" i="39"/>
  <c r="N58" i="39"/>
  <c r="N46" i="39"/>
  <c r="N26" i="39"/>
  <c r="N55" i="39"/>
  <c r="N75" i="39"/>
  <c r="N54" i="39"/>
  <c r="Y35" i="39"/>
  <c r="Y19" i="39"/>
  <c r="Y21" i="39"/>
  <c r="N73" i="39"/>
  <c r="Y33" i="39"/>
  <c r="Y54" i="39"/>
  <c r="N72" i="39"/>
  <c r="Y22" i="39"/>
  <c r="Y40" i="39"/>
  <c r="N41" i="39"/>
  <c r="N74" i="39"/>
  <c r="N17" i="39"/>
  <c r="N10" i="39"/>
  <c r="N44" i="39"/>
  <c r="N40" i="39"/>
  <c r="Y47" i="39"/>
  <c r="N45" i="39"/>
  <c r="Y13" i="39"/>
  <c r="Y15" i="39"/>
  <c r="N59" i="39"/>
  <c r="Y23" i="39"/>
  <c r="Y48" i="39"/>
  <c r="Y32" i="39"/>
  <c r="N21" i="39"/>
  <c r="N50" i="39"/>
  <c r="Y27" i="39"/>
  <c r="Y52" i="39"/>
  <c r="N49" i="39"/>
  <c r="Y14" i="39"/>
  <c r="N20" i="39"/>
  <c r="N22" i="39"/>
  <c r="Y39" i="39"/>
  <c r="N14" i="39"/>
  <c r="N52" i="39"/>
  <c r="Y25" i="39"/>
  <c r="N77" i="39"/>
  <c r="N36" i="39"/>
  <c r="Y57" i="39"/>
  <c r="Y38" i="39"/>
  <c r="N12" i="39"/>
  <c r="Y49" i="39"/>
  <c r="Y55" i="39"/>
  <c r="N34" i="39"/>
  <c r="Y29" i="39"/>
  <c r="N42" i="39"/>
  <c r="Y63" i="39"/>
  <c r="Y28" i="39"/>
  <c r="Y31" i="39"/>
  <c r="N25" i="39"/>
  <c r="Y45" i="39"/>
  <c r="Y58" i="39"/>
  <c r="Y34" i="39"/>
  <c r="N29" i="39"/>
  <c r="N43" i="39"/>
  <c r="N39" i="39"/>
  <c r="Y17" i="39"/>
  <c r="Y37" i="39"/>
  <c r="N66" i="39"/>
  <c r="N76" i="39"/>
  <c r="Y24" i="39"/>
  <c r="N11" i="39"/>
  <c r="N38" i="39"/>
  <c r="N60" i="39"/>
  <c r="Y56" i="39"/>
  <c r="N63" i="39"/>
  <c r="N71" i="39"/>
  <c r="N33" i="39"/>
  <c r="N30" i="39"/>
  <c r="Y62" i="39"/>
  <c r="N15" i="39"/>
  <c r="N37" i="39"/>
  <c r="N28" i="39"/>
  <c r="Y11" i="39"/>
  <c r="Y42" i="39"/>
  <c r="Y26" i="39"/>
  <c r="N13" i="39"/>
  <c r="N57" i="39"/>
  <c r="N51" i="39"/>
  <c r="Y41" i="39"/>
  <c r="Y53" i="39"/>
  <c r="N65" i="39"/>
  <c r="N61" i="39"/>
  <c r="Y16" i="39"/>
  <c r="N27" i="39"/>
  <c r="N70" i="39"/>
  <c r="Y59" i="39"/>
  <c r="N23" i="39"/>
  <c r="N62" i="39"/>
  <c r="Y46" i="39"/>
  <c r="Y30" i="39"/>
  <c r="N19" i="39"/>
  <c r="N69" i="39"/>
  <c r="Y60" i="39"/>
  <c r="Y43" i="39"/>
  <c r="Y61" i="39"/>
  <c r="N35" i="39"/>
  <c r="Y50" i="39"/>
  <c r="Y65" i="39"/>
  <c r="N53" i="39"/>
  <c r="N31" i="39"/>
  <c r="N47" i="39"/>
  <c r="N67" i="39"/>
  <c r="Y20" i="39"/>
  <c r="N24" i="39"/>
  <c r="Y64" i="39"/>
  <c r="Y36" i="39"/>
  <c r="N68" i="39"/>
  <c r="N32" i="39"/>
  <c r="Y12" i="39"/>
  <c r="Y10" i="39"/>
  <c r="V11" i="27"/>
  <c r="F65" i="27"/>
  <c r="D91" i="25"/>
  <c r="E69" i="25"/>
  <c r="E58" i="25"/>
  <c r="E72" i="25"/>
  <c r="E67" i="25"/>
  <c r="E80" i="25"/>
  <c r="E60" i="25"/>
  <c r="E56" i="25"/>
  <c r="E70" i="25"/>
  <c r="E63" i="25"/>
  <c r="E88" i="25" l="1"/>
  <c r="V23" i="27"/>
  <c r="G11" i="27" s="1"/>
  <c r="M84" i="20"/>
  <c r="M80" i="20"/>
  <c r="M87" i="20"/>
  <c r="M83" i="20"/>
  <c r="M79" i="20"/>
  <c r="M86" i="20"/>
  <c r="M82" i="20"/>
  <c r="M78" i="20"/>
  <c r="M85" i="20"/>
  <c r="M81" i="20"/>
  <c r="M77" i="20"/>
  <c r="M135" i="20"/>
  <c r="M124" i="20"/>
  <c r="M108" i="20"/>
  <c r="M92" i="20"/>
  <c r="M65" i="20"/>
  <c r="M49" i="20"/>
  <c r="M33" i="20"/>
  <c r="M17" i="20"/>
  <c r="M119" i="20"/>
  <c r="M103" i="20"/>
  <c r="M76" i="20"/>
  <c r="M60" i="20"/>
  <c r="M44" i="20"/>
  <c r="M28" i="20"/>
  <c r="M134" i="20"/>
  <c r="M118" i="20"/>
  <c r="M102" i="20"/>
  <c r="M75" i="20"/>
  <c r="M59" i="20"/>
  <c r="M43" i="20"/>
  <c r="M27" i="20"/>
  <c r="M133" i="20"/>
  <c r="M117" i="20"/>
  <c r="M101" i="20"/>
  <c r="M74" i="20"/>
  <c r="M58" i="20"/>
  <c r="M42" i="20"/>
  <c r="M26" i="20"/>
  <c r="M128" i="20"/>
  <c r="M112" i="20"/>
  <c r="M96" i="20"/>
  <c r="M69" i="20"/>
  <c r="M53" i="20"/>
  <c r="M37" i="20"/>
  <c r="M21" i="20"/>
  <c r="M131" i="20"/>
  <c r="M115" i="20"/>
  <c r="M99" i="20"/>
  <c r="M72" i="20"/>
  <c r="M56" i="20"/>
  <c r="M40" i="20"/>
  <c r="M24" i="20"/>
  <c r="M130" i="20"/>
  <c r="M114" i="20"/>
  <c r="M98" i="20"/>
  <c r="M71" i="20"/>
  <c r="M55" i="20"/>
  <c r="M39" i="20"/>
  <c r="M23" i="20"/>
  <c r="M129" i="20"/>
  <c r="M113" i="20"/>
  <c r="M97" i="20"/>
  <c r="M70" i="20"/>
  <c r="M54" i="20"/>
  <c r="M38" i="20"/>
  <c r="M22" i="20"/>
  <c r="M132" i="20"/>
  <c r="M116" i="20"/>
  <c r="M100" i="20"/>
  <c r="M73" i="20"/>
  <c r="M57" i="20"/>
  <c r="M41" i="20"/>
  <c r="M25" i="20"/>
  <c r="M127" i="20"/>
  <c r="M111" i="20"/>
  <c r="M95" i="20"/>
  <c r="M68" i="20"/>
  <c r="M52" i="20"/>
  <c r="M36" i="20"/>
  <c r="M20" i="20"/>
  <c r="M126" i="20"/>
  <c r="M110" i="20"/>
  <c r="M94" i="20"/>
  <c r="M67" i="20"/>
  <c r="M51" i="20"/>
  <c r="M35" i="20"/>
  <c r="M19" i="20"/>
  <c r="M125" i="20"/>
  <c r="M109" i="20"/>
  <c r="M93" i="20"/>
  <c r="M66" i="20"/>
  <c r="M50" i="20"/>
  <c r="M34" i="20"/>
  <c r="M18" i="20"/>
  <c r="M120" i="20"/>
  <c r="M104" i="20"/>
  <c r="M88" i="20"/>
  <c r="M61" i="20"/>
  <c r="M45" i="20"/>
  <c r="M29" i="20"/>
  <c r="M13" i="20"/>
  <c r="M123" i="20"/>
  <c r="M107" i="20"/>
  <c r="M91" i="20"/>
  <c r="M64" i="20"/>
  <c r="M48" i="20"/>
  <c r="M32" i="20"/>
  <c r="M16" i="20"/>
  <c r="M122" i="20"/>
  <c r="M106" i="20"/>
  <c r="M90" i="20"/>
  <c r="M63" i="20"/>
  <c r="M47" i="20"/>
  <c r="M31" i="20"/>
  <c r="M15" i="20"/>
  <c r="M121" i="20"/>
  <c r="M105" i="20"/>
  <c r="M89" i="20"/>
  <c r="M62" i="20"/>
  <c r="M46" i="20"/>
  <c r="M30" i="20"/>
  <c r="M14" i="20"/>
  <c r="M12" i="20"/>
  <c r="Y70" i="39"/>
  <c r="N11" i="27" l="1"/>
  <c r="J11" i="27"/>
  <c r="O11" i="27"/>
  <c r="F11" i="27"/>
  <c r="E11" i="27"/>
  <c r="U11" i="27"/>
  <c r="P11" i="27"/>
  <c r="L11" i="27"/>
  <c r="I11" i="27"/>
  <c r="K11" i="27"/>
  <c r="M11" i="27"/>
  <c r="D11" i="27"/>
  <c r="S11" i="27"/>
  <c r="Q11" i="27"/>
  <c r="C11" i="27"/>
  <c r="H11" i="27"/>
  <c r="T11" i="27"/>
  <c r="R11" i="27"/>
  <c r="M137" i="20"/>
  <c r="S21" i="27"/>
  <c r="F21" i="27"/>
  <c r="D14" i="27"/>
  <c r="R20" i="27"/>
  <c r="R21" i="27"/>
  <c r="E21" i="27"/>
  <c r="E16" i="27"/>
  <c r="K20" i="27"/>
  <c r="O20" i="27"/>
  <c r="O16" i="27"/>
  <c r="H20" i="27"/>
  <c r="H22" i="27"/>
  <c r="L14" i="27"/>
  <c r="J20" i="27"/>
  <c r="J21" i="27"/>
  <c r="J14" i="27"/>
  <c r="M17" i="27"/>
  <c r="M21" i="27"/>
  <c r="M16" i="27"/>
  <c r="N16" i="27"/>
  <c r="N19" i="27"/>
  <c r="T22" i="27"/>
  <c r="D20" i="27"/>
  <c r="R14" i="27"/>
  <c r="G14" i="27"/>
  <c r="P20" i="27"/>
  <c r="E19" i="27"/>
  <c r="E20" i="27"/>
  <c r="K19" i="27"/>
  <c r="K14" i="27"/>
  <c r="O22" i="27"/>
  <c r="H16" i="27"/>
  <c r="L22" i="27"/>
  <c r="L19" i="27"/>
  <c r="J22" i="27"/>
  <c r="J16" i="27"/>
  <c r="M19" i="27"/>
  <c r="M20" i="27"/>
  <c r="N22" i="27"/>
  <c r="N21" i="27"/>
  <c r="J17" i="27"/>
  <c r="U21" i="27"/>
  <c r="Q21" i="27"/>
  <c r="T21" i="27"/>
  <c r="F22" i="27"/>
  <c r="R22" i="27"/>
  <c r="R19" i="27"/>
  <c r="G21" i="27"/>
  <c r="G20" i="27"/>
  <c r="P22" i="27"/>
  <c r="E14" i="27"/>
  <c r="K22" i="27"/>
  <c r="O14" i="27"/>
  <c r="O21" i="27"/>
  <c r="H19" i="27"/>
  <c r="L21" i="27"/>
  <c r="J19" i="27"/>
  <c r="M14" i="27"/>
  <c r="G22" i="27"/>
  <c r="P21" i="27"/>
  <c r="P19" i="27"/>
  <c r="E22" i="27"/>
  <c r="H21" i="27"/>
  <c r="N14" i="27"/>
  <c r="N20" i="27"/>
  <c r="Q22" i="27"/>
  <c r="F20" i="27"/>
  <c r="D21" i="27"/>
  <c r="D22" i="27"/>
  <c r="G19" i="27"/>
  <c r="P14" i="27"/>
  <c r="K16" i="27"/>
  <c r="K21" i="27"/>
  <c r="O19" i="27"/>
  <c r="H14" i="27"/>
  <c r="L20" i="27"/>
  <c r="M22" i="27"/>
  <c r="T13" i="27"/>
  <c r="Q20" i="27"/>
  <c r="E13" i="27"/>
  <c r="T20" i="27"/>
  <c r="Q14" i="27"/>
  <c r="O13" i="27"/>
  <c r="M13" i="27"/>
  <c r="L16" i="27"/>
  <c r="D19" i="27"/>
  <c r="U14" i="27"/>
  <c r="H13" i="27"/>
  <c r="G17" i="27"/>
  <c r="S19" i="27"/>
  <c r="Q19" i="27"/>
  <c r="K13" i="27"/>
  <c r="R13" i="27"/>
  <c r="F17" i="27"/>
  <c r="I15" i="27"/>
  <c r="T16" i="27"/>
  <c r="U19" i="27"/>
  <c r="R17" i="27"/>
  <c r="T19" i="27"/>
  <c r="U13" i="27"/>
  <c r="D17" i="27"/>
  <c r="H17" i="27"/>
  <c r="F16" i="27"/>
  <c r="L13" i="27"/>
  <c r="K17" i="27"/>
  <c r="G13" i="27"/>
  <c r="F19" i="27"/>
  <c r="S20" i="27"/>
  <c r="F14" i="27"/>
  <c r="F13" i="27"/>
  <c r="T14" i="27"/>
  <c r="U16" i="27"/>
  <c r="S13" i="27"/>
  <c r="N13" i="27"/>
  <c r="E17" i="27"/>
  <c r="R16" i="27"/>
  <c r="Q16" i="27"/>
  <c r="U20" i="27"/>
  <c r="P16" i="27"/>
  <c r="I19" i="27"/>
  <c r="I22" i="27"/>
  <c r="S16" i="27"/>
  <c r="Q13" i="27"/>
  <c r="I13" i="27"/>
  <c r="I17" i="27"/>
  <c r="I20" i="27"/>
  <c r="P13" i="27"/>
  <c r="I21" i="27"/>
  <c r="Q17" i="27"/>
  <c r="S14" i="27"/>
  <c r="N17" i="27"/>
  <c r="J13" i="27"/>
  <c r="D16" i="27"/>
  <c r="L17" i="27"/>
  <c r="P17" i="27"/>
  <c r="T17" i="27"/>
  <c r="O17" i="27"/>
  <c r="G16" i="27"/>
  <c r="D13" i="27"/>
  <c r="I16" i="27"/>
  <c r="U17" i="27"/>
  <c r="I14" i="27"/>
  <c r="S17" i="27"/>
  <c r="I18" i="27"/>
  <c r="C19" i="27"/>
  <c r="C14" i="27"/>
  <c r="C22" i="27"/>
  <c r="U15" i="27"/>
  <c r="P15" i="27"/>
  <c r="O15" i="27"/>
  <c r="R15" i="27"/>
  <c r="Q15" i="27"/>
  <c r="H12" i="27"/>
  <c r="Q12" i="27"/>
  <c r="J12" i="27"/>
  <c r="U12" i="27"/>
  <c r="G18" i="27"/>
  <c r="T18" i="27"/>
  <c r="S18" i="27"/>
  <c r="K18" i="27"/>
  <c r="N12" i="27"/>
  <c r="E18" i="27"/>
  <c r="O18" i="27"/>
  <c r="O12" i="27"/>
  <c r="G12" i="27"/>
  <c r="P18" i="27"/>
  <c r="C15" i="27"/>
  <c r="C12" i="27"/>
  <c r="D15" i="27"/>
  <c r="T15" i="27"/>
  <c r="L15" i="27"/>
  <c r="E15" i="27"/>
  <c r="T12" i="27"/>
  <c r="H18" i="27"/>
  <c r="R12" i="27"/>
  <c r="U18" i="27"/>
  <c r="J18" i="27"/>
  <c r="C18" i="27"/>
  <c r="C13" i="27"/>
  <c r="C17" i="27"/>
  <c r="S15" i="27"/>
  <c r="G15" i="27"/>
  <c r="M15" i="27"/>
  <c r="H15" i="27"/>
  <c r="P12" i="27"/>
  <c r="I12" i="27"/>
  <c r="C20" i="27"/>
  <c r="C21" i="27"/>
  <c r="C16" i="27"/>
  <c r="F15" i="27"/>
  <c r="K15" i="27"/>
  <c r="N15" i="27"/>
  <c r="J15" i="27"/>
  <c r="K12" i="27"/>
  <c r="M12" i="27"/>
  <c r="E12" i="27"/>
  <c r="L12" i="27"/>
  <c r="F18" i="27"/>
  <c r="N18" i="27"/>
  <c r="Q18" i="27"/>
  <c r="R18" i="27"/>
  <c r="M18" i="27"/>
  <c r="D12" i="27"/>
  <c r="F12" i="27"/>
  <c r="S12" i="27"/>
  <c r="D18" i="27"/>
  <c r="L18" i="27"/>
</calcChain>
</file>

<file path=xl/sharedStrings.xml><?xml version="1.0" encoding="utf-8"?>
<sst xmlns="http://schemas.openxmlformats.org/spreadsheetml/2006/main" count="14527" uniqueCount="2060">
  <si>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</si>
  <si>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</si>
  <si>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</si>
  <si>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</si>
  <si>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</si>
  <si>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</si>
  <si>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</si>
  <si>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</si>
  <si>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</si>
  <si>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</si>
  <si>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</si>
  <si>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</si>
  <si>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</si>
  <si>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</si>
  <si>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</si>
  <si>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</si>
  <si>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</si>
  <si>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</si>
  <si>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</si>
  <si>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</si>
  <si>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</si>
  <si>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</si>
  <si>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</si>
  <si>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</si>
  <si>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</si>
  <si>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</si>
  <si>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</si>
  <si>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</si>
  <si>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</si>
  <si>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</si>
  <si>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</si>
  <si>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</si>
  <si>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</si>
  <si>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</si>
  <si>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</si>
  <si>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</si>
  <si>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</si>
  <si>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</si>
  <si>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</si>
  <si>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</si>
  <si>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</si>
  <si>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</si>
  <si>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</si>
  <si>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</si>
  <si>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</si>
  <si>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</si>
  <si>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</si>
  <si>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</si>
  <si>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</si>
  <si>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</si>
  <si>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</si>
  <si>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</si>
  <si>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</si>
  <si>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</si>
  <si>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</si>
  <si>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</si>
  <si>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</si>
  <si>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</si>
  <si>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</si>
  <si>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</si>
  <si>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</si>
  <si>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</si>
  <si>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</si>
  <si>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</si>
  <si>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</si>
  <si>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</si>
  <si>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</si>
  <si>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</si>
  <si>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</si>
  <si>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</si>
  <si>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</si>
  <si>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</si>
  <si>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</si>
  <si>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</si>
  <si>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</si>
  <si>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</si>
  <si>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</si>
  <si>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</si>
  <si>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</si>
  <si>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</si>
  <si>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</si>
  <si>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</si>
  <si>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</si>
  <si>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</si>
  <si>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</si>
  <si>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</si>
  <si>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</si>
  <si>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</si>
  <si>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</si>
  <si>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</si>
  <si>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</si>
  <si>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</si>
  <si>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</si>
  <si>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</si>
  <si>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</si>
  <si>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</si>
  <si>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</si>
  <si>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</si>
  <si>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</si>
  <si>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</si>
  <si>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</si>
  <si>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</si>
  <si>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</si>
  <si>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</si>
  <si>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</si>
  <si>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</si>
  <si>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</si>
  <si>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</si>
  <si>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</si>
  <si>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</si>
  <si>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</si>
  <si>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</si>
  <si>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</si>
  <si>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</si>
  <si>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</si>
  <si>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</si>
  <si>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</si>
  <si>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</si>
  <si>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</si>
  <si>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</si>
  <si>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</si>
  <si>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</si>
  <si>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</si>
  <si>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</si>
  <si>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</si>
  <si>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</si>
  <si>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</si>
  <si>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</si>
  <si>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</si>
  <si>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</si>
  <si>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</si>
  <si>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</si>
  <si>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</si>
  <si>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</si>
  <si>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</si>
  <si>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</si>
  <si>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</si>
  <si>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</si>
  <si>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</si>
  <si>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</si>
  <si>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</si>
  <si>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</si>
  <si>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</si>
  <si>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</si>
  <si>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</si>
  <si>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</si>
  <si>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</si>
  <si>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</si>
  <si>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</si>
  <si>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</si>
  <si>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</si>
  <si>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</si>
  <si>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</si>
  <si>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</si>
  <si>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</si>
  <si>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</si>
  <si>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</si>
  <si>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</si>
  <si>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</si>
  <si>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</si>
  <si>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</si>
  <si>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</si>
  <si>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</si>
  <si>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</si>
  <si>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</si>
  <si>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</si>
  <si>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</si>
  <si>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</si>
  <si>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</si>
  <si>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</si>
  <si>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</si>
  <si>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</si>
  <si>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</si>
  <si>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</si>
  <si>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</si>
  <si>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</si>
  <si>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</si>
  <si>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</si>
  <si>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</si>
  <si>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</si>
  <si>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</si>
  <si>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</si>
  <si>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</si>
  <si>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</si>
  <si>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</si>
  <si>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</si>
  <si>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</si>
  <si>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</si>
  <si>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</si>
  <si>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</si>
  <si>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</si>
  <si>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Xstrata Tintaya</t>
  </si>
  <si>
    <t>Tintaya 138</t>
  </si>
  <si>
    <t>Conenhua</t>
  </si>
  <si>
    <t>Coelvisac</t>
  </si>
  <si>
    <t>Santuario 138</t>
  </si>
  <si>
    <t>GyM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</si>
  <si>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</si>
  <si>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</si>
  <si>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</si>
  <si>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</si>
  <si>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</si>
  <si>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</si>
  <si>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</si>
  <si>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</si>
  <si>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</si>
  <si>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</si>
  <si>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</si>
  <si>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</si>
  <si>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</si>
  <si>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</si>
  <si>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</si>
  <si>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</si>
  <si>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</si>
  <si>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</si>
  <si>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</si>
  <si>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</si>
  <si>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</si>
  <si>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</si>
  <si>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</si>
  <si>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</si>
  <si>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</si>
  <si>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</si>
  <si>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</si>
  <si>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</si>
  <si>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</si>
  <si>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</si>
  <si>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</si>
  <si>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</si>
  <si>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</si>
  <si>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</si>
  <si>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</si>
  <si>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</si>
  <si>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</si>
  <si>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</si>
  <si>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</si>
  <si>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</si>
  <si>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</si>
  <si>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</si>
  <si>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</si>
  <si>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</si>
  <si>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</si>
  <si>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</si>
  <si>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</si>
  <si>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</si>
  <si>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</si>
  <si>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</si>
  <si>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</si>
  <si>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</si>
  <si>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</si>
  <si>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</si>
  <si>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</si>
  <si>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</si>
  <si>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</si>
  <si>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</si>
  <si>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</si>
  <si>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</si>
  <si>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</si>
  <si>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</si>
  <si>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</si>
  <si>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</si>
  <si>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</si>
  <si>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</si>
  <si>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</si>
  <si>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</si>
  <si>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</si>
  <si>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</si>
  <si>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</si>
  <si>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</si>
  <si>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</si>
  <si>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</si>
  <si>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</si>
  <si>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</si>
  <si>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</si>
  <si>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</si>
  <si>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</si>
  <si>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</si>
  <si>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</si>
  <si>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</si>
  <si>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</si>
  <si>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</si>
  <si>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</si>
  <si>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</si>
  <si>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</si>
  <si>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</si>
  <si>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</si>
  <si>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</si>
  <si>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</si>
  <si>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</si>
  <si>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</si>
  <si>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</si>
  <si>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</si>
  <si>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</si>
  <si>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</si>
  <si>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</si>
  <si>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</si>
  <si>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</si>
  <si>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</si>
  <si>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</si>
  <si>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</si>
  <si>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</si>
  <si>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</si>
  <si>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</si>
  <si>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</si>
  <si>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</si>
  <si>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</si>
  <si>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Cia Minera Bateas</t>
  </si>
  <si>
    <t>Cia Minera San Juan</t>
  </si>
  <si>
    <t>Tamboraque 10</t>
  </si>
  <si>
    <t>Alicorp</t>
  </si>
  <si>
    <t>Universal Textil</t>
  </si>
  <si>
    <t>Piura 220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</si>
  <si>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</si>
  <si>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</si>
  <si>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</si>
  <si>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</si>
  <si>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</si>
  <si>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</si>
  <si>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</si>
  <si>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</si>
  <si>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</si>
  <si>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</si>
  <si>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</si>
  <si>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</si>
  <si>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</si>
  <si>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</si>
  <si>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</si>
  <si>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</si>
  <si>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</si>
  <si>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</si>
  <si>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</si>
  <si>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</si>
  <si>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</si>
  <si>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</si>
  <si>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</si>
  <si>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</si>
  <si>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</si>
  <si>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</si>
  <si>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</si>
  <si>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</si>
  <si>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</si>
  <si>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</si>
  <si>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</si>
  <si>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</si>
  <si>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</si>
  <si>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</si>
  <si>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</si>
  <si>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</si>
  <si>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</si>
  <si>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</si>
  <si>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</si>
  <si>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</si>
  <si>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</si>
  <si>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</si>
  <si>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</si>
  <si>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</si>
  <si>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</si>
  <si>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</si>
  <si>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</si>
  <si>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</si>
  <si>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</si>
  <si>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</si>
  <si>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</si>
  <si>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</si>
  <si>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</si>
  <si>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</si>
  <si>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</si>
  <si>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</si>
  <si>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</si>
  <si>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</si>
  <si>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</si>
  <si>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</si>
  <si>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</si>
  <si>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</si>
  <si>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</si>
  <si>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</si>
  <si>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</si>
  <si>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</si>
  <si>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</si>
  <si>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</si>
  <si>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</si>
  <si>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</si>
  <si>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</si>
  <si>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</si>
  <si>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</si>
  <si>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</si>
  <si>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</si>
  <si>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</si>
  <si>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</si>
  <si>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</si>
  <si>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</si>
  <si>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</si>
  <si>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</si>
  <si>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</si>
  <si>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</si>
  <si>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</si>
  <si>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</si>
  <si>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</si>
  <si>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</si>
  <si>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</si>
  <si>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</si>
  <si>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</si>
  <si>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</si>
  <si>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</si>
  <si>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</si>
  <si>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</si>
  <si>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</si>
  <si>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</si>
  <si>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</si>
  <si>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</si>
  <si>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</si>
  <si>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</si>
  <si>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</si>
  <si>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</si>
  <si>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</si>
  <si>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</si>
  <si>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</si>
  <si>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</si>
  <si>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</si>
  <si>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</si>
  <si>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</si>
  <si>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</si>
  <si>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</si>
  <si>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</si>
  <si>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</si>
  <si>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</si>
  <si>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</si>
  <si>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</si>
  <si>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</si>
  <si>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</si>
  <si>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</si>
  <si>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</si>
  <si>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</si>
  <si>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</si>
  <si>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</si>
  <si>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</si>
  <si>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</si>
  <si>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</si>
  <si>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</si>
  <si>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</si>
  <si>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</si>
  <si>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</si>
  <si>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</si>
  <si>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</si>
  <si>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</si>
  <si>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</si>
  <si>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</si>
  <si>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</si>
  <si>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</si>
  <si>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</si>
  <si>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</si>
  <si>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</si>
  <si>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</si>
  <si>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</si>
  <si>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</si>
  <si>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</si>
  <si>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</si>
  <si>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</si>
  <si>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</si>
  <si>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</si>
  <si>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</si>
  <si>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</si>
  <si>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</si>
  <si>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</si>
  <si>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</si>
  <si>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</si>
  <si>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</si>
  <si>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</si>
  <si>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</si>
  <si>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</si>
  <si>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</si>
  <si>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</si>
  <si>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</si>
  <si>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</si>
  <si>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</si>
  <si>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</si>
  <si>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</si>
  <si>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</si>
  <si>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</si>
  <si>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</si>
  <si>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</si>
  <si>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</si>
  <si>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</si>
  <si>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</si>
  <si>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</si>
  <si>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</si>
  <si>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</si>
  <si>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</si>
  <si>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</si>
  <si>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</si>
  <si>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</si>
  <si>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</si>
  <si>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</si>
  <si>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</si>
  <si>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</si>
  <si>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</si>
  <si>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</si>
  <si>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</si>
  <si>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</si>
  <si>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</si>
  <si>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</si>
  <si>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</si>
  <si>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</si>
  <si>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</si>
  <si>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</si>
  <si>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</si>
  <si>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</si>
  <si>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</si>
  <si>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</si>
  <si>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</si>
  <si>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</si>
  <si>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</si>
  <si>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</si>
  <si>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</si>
  <si>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</si>
  <si>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</si>
  <si>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</si>
  <si>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</si>
  <si>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</si>
  <si>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</si>
  <si>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</si>
  <si>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</si>
  <si>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</si>
  <si>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</si>
  <si>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</si>
  <si>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</si>
  <si>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</si>
  <si>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</si>
  <si>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</si>
  <si>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</si>
  <si>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</si>
  <si>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</si>
  <si>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</si>
  <si>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</si>
  <si>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</si>
  <si>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</si>
  <si>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</si>
  <si>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</si>
  <si>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</si>
  <si>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</si>
  <si>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</si>
  <si>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</si>
  <si>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</si>
  <si>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</si>
  <si>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</si>
  <si>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</si>
  <si>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</si>
  <si>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GALL_10</t>
  </si>
  <si>
    <t>MALACAS TG 1 - GAS</t>
  </si>
  <si>
    <t xml:space="preserve">CHICLAYO OESTE - D2                               </t>
  </si>
  <si>
    <t>CAY66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</si>
  <si>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</si>
  <si>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</si>
  <si>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</si>
  <si>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</si>
  <si>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</si>
  <si>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</si>
  <si>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</si>
  <si>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</si>
  <si>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</si>
  <si>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</si>
  <si>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</si>
  <si>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</si>
  <si>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</si>
  <si>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</si>
  <si>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</si>
  <si>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</si>
  <si>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</si>
  <si>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</si>
  <si>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</si>
  <si>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</si>
  <si>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</si>
  <si>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</si>
  <si>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</si>
  <si>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</si>
  <si>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</si>
  <si>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</si>
  <si>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</si>
  <si>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</si>
  <si>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</si>
  <si>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</si>
  <si>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</si>
  <si>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</si>
  <si>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ILO1 TG2 - D2</t>
  </si>
  <si>
    <t>TG8</t>
  </si>
  <si>
    <t>VENTANILLA</t>
  </si>
  <si>
    <t>TG3+TG4 CCOMB F.DIREC.</t>
  </si>
  <si>
    <t>VENT_C</t>
  </si>
  <si>
    <t>ILO1 TV2 - R500</t>
  </si>
  <si>
    <t>MALACAS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</si>
  <si>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</si>
  <si>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</si>
  <si>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</si>
  <si>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</si>
  <si>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</si>
  <si>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</si>
  <si>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</si>
  <si>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</si>
  <si>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</si>
  <si>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</si>
  <si>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</si>
  <si>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</si>
  <si>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</si>
  <si>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</si>
  <si>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</si>
  <si>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</si>
  <si>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</si>
  <si>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</si>
  <si>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</si>
  <si>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</si>
  <si>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</si>
  <si>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</si>
  <si>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</si>
  <si>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</si>
  <si>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</si>
  <si>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</si>
  <si>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</si>
  <si>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</si>
  <si>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</si>
  <si>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</si>
  <si>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</si>
  <si>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</si>
  <si>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</si>
  <si>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</si>
  <si>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</si>
  <si>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</si>
  <si>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</si>
  <si>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</si>
  <si>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</si>
  <si>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</si>
  <si>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</si>
  <si>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</si>
  <si>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</si>
  <si>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</si>
  <si>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</si>
  <si>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</si>
  <si>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</si>
  <si>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</si>
  <si>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</si>
  <si>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</si>
  <si>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</si>
  <si>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</si>
  <si>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</si>
  <si>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</si>
  <si>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</si>
  <si>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</si>
  <si>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</si>
  <si>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</si>
  <si>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</si>
  <si>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</si>
  <si>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</si>
  <si>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</si>
  <si>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</si>
  <si>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</si>
  <si>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</si>
  <si>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</si>
  <si>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</si>
  <si>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</si>
  <si>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</si>
  <si>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</si>
  <si>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</si>
  <si>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</si>
  <si>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</si>
  <si>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</si>
  <si>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</si>
  <si>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</si>
  <si>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</si>
  <si>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</si>
  <si>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</si>
  <si>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</si>
  <si>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</si>
  <si>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</si>
  <si>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</si>
  <si>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</si>
  <si>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</si>
  <si>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</si>
  <si>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</si>
  <si>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</si>
  <si>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</si>
  <si>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</si>
  <si>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</si>
  <si>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</si>
  <si>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</si>
  <si>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</si>
  <si>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</si>
  <si>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</si>
  <si>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</si>
  <si>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</si>
  <si>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</si>
  <si>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</si>
  <si>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</si>
  <si>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</si>
  <si>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</si>
  <si>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</si>
  <si>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</si>
  <si>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</si>
  <si>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</si>
  <si>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</si>
  <si>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</si>
  <si>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</si>
  <si>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</si>
  <si>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</si>
  <si>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</si>
  <si>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</si>
  <si>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</si>
  <si>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</si>
  <si>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</si>
  <si>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</si>
  <si>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</si>
  <si>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</si>
  <si>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</si>
  <si>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</si>
  <si>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</si>
  <si>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</si>
  <si>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</si>
  <si>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</si>
  <si>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</si>
  <si>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SOC.MIN.CORONA</t>
  </si>
  <si>
    <t>HUANCHOR</t>
  </si>
  <si>
    <t>HUANCH10</t>
  </si>
  <si>
    <t>KALL_TG1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</si>
  <si>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</si>
  <si>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</si>
  <si>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</si>
  <si>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</si>
  <si>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</si>
  <si>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</si>
  <si>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</si>
  <si>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</si>
  <si>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</si>
  <si>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</si>
  <si>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</si>
  <si>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</si>
  <si>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</si>
  <si>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</si>
  <si>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</si>
  <si>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</si>
  <si>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</si>
  <si>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</si>
  <si>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</si>
  <si>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</si>
  <si>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</si>
  <si>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</si>
  <si>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</si>
  <si>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</si>
  <si>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</si>
  <si>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</si>
  <si>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</si>
  <si>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</si>
  <si>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</si>
  <si>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</si>
  <si>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</si>
  <si>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</si>
  <si>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</si>
  <si>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</si>
  <si>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</si>
  <si>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</si>
  <si>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</si>
  <si>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</si>
  <si>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</si>
  <si>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</si>
  <si>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 xml:space="preserve">EDEGEL </t>
  </si>
  <si>
    <t>CONTRATOS</t>
  </si>
  <si>
    <t>ADICIONALES</t>
  </si>
  <si>
    <t xml:space="preserve">RETIROS SIN </t>
  </si>
  <si>
    <t xml:space="preserve">POR CARGOS </t>
  </si>
  <si>
    <t>RECAUDACIÓN POR</t>
  </si>
  <si>
    <t xml:space="preserve">RECAUDACIÓN  </t>
  </si>
  <si>
    <t xml:space="preserve"> - Se incluyen los saldos de los informes :</t>
  </si>
  <si>
    <t>Nota</t>
  </si>
  <si>
    <t>CH Purmacana</t>
  </si>
  <si>
    <t>CH Roncador</t>
  </si>
  <si>
    <t>CH La Joya</t>
  </si>
  <si>
    <t>CH Caña Brava</t>
  </si>
  <si>
    <t>CH Carhuaquero IV</t>
  </si>
  <si>
    <t>CH Poechos 2</t>
  </si>
  <si>
    <t>Cogeneración Paramonga</t>
  </si>
  <si>
    <t>A ELEC. SANTA ROSA</t>
  </si>
  <si>
    <t>A MAJA ENERGIA</t>
  </si>
  <si>
    <t>A GEPSA</t>
  </si>
  <si>
    <t>A EGENOR</t>
  </si>
  <si>
    <t>A SINERSA</t>
  </si>
  <si>
    <t>A SANTA CRUZ</t>
  </si>
  <si>
    <t>A AIPSA</t>
  </si>
  <si>
    <t>A EDEGEL</t>
  </si>
  <si>
    <t>A ELECTRO ORIENTE</t>
  </si>
  <si>
    <t>A ELECTRONOROESTE</t>
  </si>
  <si>
    <t>A ELECTROPERÚ</t>
  </si>
  <si>
    <t>(DL-1041, Art. 6°)</t>
  </si>
  <si>
    <t xml:space="preserve"> (DU-037-2008)</t>
  </si>
  <si>
    <t>(DL-N° 1002, Art. 5°)</t>
  </si>
  <si>
    <t>ADICIONAL</t>
  </si>
  <si>
    <t xml:space="preserve">CENTRALES DE GENERACIÓN DE ELECTRICIDAD CON ENERGÍA RENOVABLE </t>
  </si>
  <si>
    <t>POR GENERACIÓN</t>
  </si>
  <si>
    <t>PEAJE POR  CONEXIÓN Y TRANSMISIÓN QUE CORRESPONDE PAGAR A (S/.) :</t>
  </si>
  <si>
    <t>CUADRO 4-C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</si>
  <si>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</si>
  <si>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</si>
  <si>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</si>
  <si>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</si>
  <si>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</si>
  <si>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</si>
  <si>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</si>
  <si>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TARIFARIO QUE CORRESPONDE PAGAR A (S/.):</t>
  </si>
  <si>
    <t>CUADRO 4-F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</si>
  <si>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</si>
  <si>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</si>
  <si>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</si>
  <si>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</si>
  <si>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</si>
  <si>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</si>
  <si>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</si>
  <si>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</si>
  <si>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</si>
  <si>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</si>
  <si>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</si>
  <si>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</si>
  <si>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</si>
  <si>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</si>
  <si>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</si>
  <si>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</si>
  <si>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</si>
  <si>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</si>
  <si>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</si>
  <si>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</si>
  <si>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</si>
  <si>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</si>
  <si>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</si>
  <si>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</si>
  <si>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</si>
  <si>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</si>
  <si>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</si>
  <si>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</si>
  <si>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</si>
  <si>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</si>
  <si>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</si>
  <si>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</si>
  <si>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</si>
  <si>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</si>
  <si>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</si>
  <si>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</si>
  <si>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</si>
  <si>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</si>
  <si>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</si>
  <si>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</si>
  <si>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</si>
  <si>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</si>
  <si>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</si>
  <si>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</si>
  <si>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</si>
  <si>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</si>
  <si>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</si>
  <si>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</si>
  <si>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</si>
  <si>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</si>
  <si>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</si>
  <si>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</si>
  <si>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</si>
  <si>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</si>
  <si>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</si>
  <si>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</si>
  <si>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</si>
  <si>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</si>
  <si>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</si>
  <si>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</si>
  <si>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</si>
  <si>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</si>
  <si>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</si>
  <si>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</si>
  <si>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</si>
  <si>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</si>
  <si>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</si>
  <si>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</si>
  <si>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</si>
  <si>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</si>
  <si>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</si>
  <si>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</si>
  <si>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</si>
  <si>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</si>
  <si>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</si>
  <si>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</si>
  <si>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</si>
  <si>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</si>
  <si>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</si>
  <si>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</si>
  <si>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</si>
  <si>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</si>
  <si>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</si>
  <si>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</si>
  <si>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</si>
  <si>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</si>
  <si>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</si>
  <si>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</si>
  <si>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</si>
  <si>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</si>
  <si>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</si>
  <si>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Huinco</t>
  </si>
  <si>
    <t>Callahuanca</t>
  </si>
  <si>
    <t>Cahua</t>
  </si>
  <si>
    <t>Aguaytia TG1</t>
  </si>
  <si>
    <t>IAPGMk</t>
  </si>
  <si>
    <t>Saldos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</si>
  <si>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</si>
  <si>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</si>
  <si>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</si>
  <si>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</si>
  <si>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</si>
  <si>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</si>
  <si>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</si>
  <si>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</si>
  <si>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</si>
  <si>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</si>
  <si>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(a)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</si>
  <si>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</si>
  <si>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</si>
  <si>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</si>
  <si>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</si>
  <si>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</si>
  <si>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</si>
  <si>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</si>
  <si>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</si>
  <si>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</si>
  <si>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</si>
  <si>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</si>
  <si>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</si>
  <si>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</si>
  <si>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</si>
  <si>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</si>
  <si>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</si>
  <si>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</si>
  <si>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</si>
  <si>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</si>
  <si>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</si>
  <si>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</si>
  <si>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</si>
  <si>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</si>
  <si>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SALDO NETO POSITIVO TOTAL DEL MES (S/.):</t>
  </si>
  <si>
    <t>positivo total</t>
  </si>
  <si>
    <t>Negativos</t>
  </si>
  <si>
    <t>Positivos</t>
  </si>
  <si>
    <t xml:space="preserve">en el saldo neto </t>
  </si>
  <si>
    <t>Saldos Netos</t>
  </si>
  <si>
    <t>Saldo Netos</t>
  </si>
  <si>
    <t>Participacion</t>
  </si>
  <si>
    <t>Pagan</t>
  </si>
  <si>
    <t>Cobran</t>
  </si>
  <si>
    <t xml:space="preserve">DE </t>
  </si>
  <si>
    <t xml:space="preserve">PARA </t>
  </si>
  <si>
    <t>MATRIZ DE TRANSFERENCIAS (S/.)</t>
  </si>
  <si>
    <t>CUADRO 13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</si>
  <si>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</si>
  <si>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</si>
  <si>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</si>
  <si>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</si>
  <si>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</si>
  <si>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</si>
  <si>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</si>
  <si>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</si>
  <si>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</si>
  <si>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</si>
  <si>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</si>
  <si>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</si>
  <si>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</si>
  <si>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</si>
  <si>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</si>
  <si>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</si>
  <si>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</si>
  <si>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</si>
  <si>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</si>
  <si>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</si>
  <si>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</si>
  <si>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</si>
  <si>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</si>
  <si>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</si>
  <si>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</si>
  <si>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</si>
  <si>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</si>
  <si>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</si>
  <si>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</si>
  <si>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</si>
  <si>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</si>
  <si>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</si>
  <si>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</si>
  <si>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</si>
  <si>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</si>
  <si>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</si>
  <si>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</si>
  <si>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</si>
  <si>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</si>
  <si>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</si>
  <si>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</si>
  <si>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</si>
  <si>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</si>
  <si>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</si>
  <si>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</si>
  <si>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</si>
  <si>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</si>
  <si>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</si>
  <si>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</si>
  <si>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</si>
  <si>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</si>
  <si>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</si>
  <si>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</si>
  <si>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</si>
  <si>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</si>
  <si>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</si>
  <si>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</si>
  <si>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</si>
  <si>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</si>
  <si>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</si>
  <si>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</si>
  <si>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</si>
  <si>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</si>
  <si>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</si>
  <si>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</si>
  <si>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</si>
  <si>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</si>
  <si>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</si>
  <si>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</si>
  <si>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</si>
  <si>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</si>
  <si>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</si>
  <si>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</si>
  <si>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</si>
  <si>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</si>
  <si>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</si>
  <si>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</si>
  <si>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</si>
  <si>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</si>
  <si>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</si>
  <si>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</si>
  <si>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</si>
  <si>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</si>
  <si>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</si>
  <si>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</si>
  <si>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</si>
  <si>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</si>
  <si>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</si>
  <si>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</si>
  <si>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</si>
  <si>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</si>
  <si>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</si>
  <si>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</si>
  <si>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</si>
  <si>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</si>
  <si>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</si>
  <si>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</si>
  <si>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</si>
  <si>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</si>
  <si>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</si>
  <si>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</si>
  <si>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</si>
  <si>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</si>
  <si>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</si>
  <si>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</si>
  <si>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</si>
  <si>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</si>
  <si>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</si>
  <si>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</si>
  <si>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</si>
  <si>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</si>
  <si>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</si>
  <si>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</si>
  <si>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</si>
  <si>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</si>
  <si>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</si>
  <si>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</si>
  <si>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</si>
  <si>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</si>
  <si>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</si>
  <si>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</si>
  <si>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</si>
  <si>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</si>
  <si>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</si>
  <si>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</si>
  <si>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</si>
  <si>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</si>
  <si>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</si>
  <si>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</si>
  <si>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</si>
  <si>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</si>
  <si>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</si>
  <si>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</si>
  <si>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</si>
  <si>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</si>
  <si>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</si>
  <si>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</si>
  <si>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</si>
  <si>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</si>
  <si>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</si>
  <si>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</si>
  <si>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</si>
  <si>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</si>
  <si>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</si>
  <si>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</si>
  <si>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</si>
  <si>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</si>
  <si>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</si>
  <si>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</si>
  <si>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</si>
  <si>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</si>
  <si>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</si>
  <si>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</si>
  <si>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</si>
  <si>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</si>
  <si>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</si>
  <si>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</si>
  <si>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</si>
  <si>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</si>
  <si>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</si>
  <si>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</si>
  <si>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</si>
  <si>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</si>
  <si>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</si>
  <si>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</si>
  <si>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</si>
  <si>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</si>
  <si>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</si>
  <si>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</si>
  <si>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</si>
  <si>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</si>
  <si>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</si>
  <si>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</si>
  <si>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</si>
  <si>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</si>
  <si>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</si>
  <si>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</si>
  <si>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</si>
  <si>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</si>
  <si>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</si>
  <si>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</si>
  <si>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</si>
  <si>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</si>
  <si>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</si>
  <si>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</si>
  <si>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</si>
  <si>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</si>
  <si>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</si>
  <si>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</si>
  <si>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</si>
  <si>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</si>
  <si>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</si>
  <si>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</si>
  <si>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</si>
  <si>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</si>
  <si>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</si>
  <si>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</si>
  <si>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</si>
  <si>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</si>
  <si>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</si>
  <si>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</si>
  <si>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</si>
  <si>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</si>
  <si>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</si>
  <si>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</si>
  <si>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</si>
  <si>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</si>
  <si>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</si>
  <si>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</si>
  <si>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</si>
  <si>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</si>
  <si>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</si>
  <si>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</si>
  <si>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</si>
  <si>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</si>
  <si>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</si>
  <si>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</si>
  <si>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</si>
  <si>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</si>
  <si>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</si>
  <si>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</si>
  <si>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</si>
  <si>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</si>
  <si>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</si>
  <si>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</si>
  <si>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</si>
  <si>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</si>
  <si>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</si>
  <si>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</si>
  <si>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</si>
  <si>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</si>
  <si>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</si>
  <si>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</si>
  <si>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</si>
  <si>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</si>
  <si>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</si>
  <si>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</si>
  <si>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</si>
  <si>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</si>
  <si>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</si>
  <si>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</si>
  <si>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</si>
  <si>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</si>
  <si>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</si>
  <si>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</si>
  <si>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</si>
  <si>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</si>
  <si>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</si>
  <si>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</si>
  <si>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</si>
  <si>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</si>
  <si>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</si>
  <si>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</si>
  <si>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</si>
  <si>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</si>
  <si>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</si>
  <si>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</si>
  <si>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</si>
  <si>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</si>
  <si>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</si>
  <si>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</si>
  <si>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</si>
  <si>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</si>
  <si>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</si>
  <si>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</si>
  <si>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</si>
  <si>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</si>
  <si>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</si>
  <si>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</si>
  <si>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</si>
  <si>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</si>
  <si>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</si>
  <si>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</si>
  <si>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</si>
  <si>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</si>
  <si>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</si>
  <si>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</si>
  <si>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</si>
  <si>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</si>
  <si>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</si>
  <si>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</si>
  <si>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</si>
  <si>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</si>
  <si>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</si>
  <si>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</si>
  <si>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</si>
  <si>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</si>
  <si>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</si>
  <si>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</si>
  <si>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</si>
  <si>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</si>
  <si>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</si>
  <si>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</si>
  <si>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</si>
  <si>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</si>
  <si>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</si>
  <si>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</si>
  <si>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</si>
  <si>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</si>
  <si>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</si>
  <si>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</si>
  <si>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</si>
  <si>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</si>
  <si>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</si>
  <si>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</si>
  <si>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</si>
  <si>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</si>
  <si>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</si>
  <si>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</si>
  <si>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</si>
  <si>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</si>
  <si>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</si>
  <si>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</si>
  <si>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</si>
  <si>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</si>
  <si>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</si>
  <si>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</si>
  <si>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</si>
  <si>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</si>
  <si>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</si>
  <si>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</si>
  <si>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</si>
  <si>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</si>
  <si>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</si>
  <si>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</si>
  <si>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</si>
  <si>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</si>
  <si>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</si>
  <si>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</si>
  <si>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</si>
  <si>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</si>
  <si>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</si>
  <si>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</si>
  <si>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</si>
  <si>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</si>
  <si>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</si>
  <si>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</si>
  <si>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</si>
  <si>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</si>
  <si>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</si>
  <si>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</si>
  <si>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</si>
  <si>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</si>
  <si>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</si>
  <si>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</si>
  <si>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</si>
  <si>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</si>
  <si>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</si>
  <si>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</si>
  <si>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</si>
  <si>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</si>
  <si>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</si>
  <si>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</si>
  <si>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</si>
  <si>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</si>
  <si>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</si>
  <si>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</si>
  <si>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</si>
  <si>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</si>
  <si>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PUNO</t>
  </si>
  <si>
    <t>CHAVARRIA</t>
  </si>
  <si>
    <t xml:space="preserve">CARHUAQUERO </t>
  </si>
  <si>
    <t>Vizcarra</t>
  </si>
  <si>
    <t>Cajamarquilla</t>
  </si>
  <si>
    <t xml:space="preserve">ANTAMINA </t>
  </si>
  <si>
    <t>VIZCARRA</t>
  </si>
  <si>
    <t xml:space="preserve">CAJAMARQUILLA </t>
  </si>
  <si>
    <t>HUAYUCACHI</t>
  </si>
  <si>
    <t>Chilca</t>
  </si>
  <si>
    <t>Ventanilla</t>
  </si>
  <si>
    <t>DESIERTO</t>
  </si>
  <si>
    <t>Zapallal</t>
  </si>
  <si>
    <t>CANTERA</t>
  </si>
  <si>
    <t>LIMA</t>
  </si>
  <si>
    <t>Paramonga Nueva</t>
  </si>
  <si>
    <t>ZAPALLAL</t>
  </si>
  <si>
    <t>ponderado</t>
  </si>
  <si>
    <t>hasta el 3</t>
  </si>
  <si>
    <t>Base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</si>
  <si>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</si>
  <si>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</si>
  <si>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</si>
  <si>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</si>
  <si>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</si>
  <si>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</si>
  <si>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</si>
  <si>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</si>
  <si>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</si>
  <si>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</si>
  <si>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CUADRO 12: PARTICIPACIÓN EN EL SALDO NETO POSITIVO TOTAL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</si>
  <si>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</si>
  <si>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</si>
  <si>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</si>
  <si>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</si>
  <si>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</si>
  <si>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</si>
  <si>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</si>
  <si>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</si>
  <si>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</si>
  <si>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</si>
  <si>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</si>
  <si>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</si>
  <si>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</si>
  <si>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</si>
  <si>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</si>
  <si>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</si>
  <si>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</si>
  <si>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</si>
  <si>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</si>
  <si>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</si>
  <si>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</si>
  <si>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</si>
  <si>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</si>
  <si>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</si>
  <si>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</si>
  <si>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</si>
  <si>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</si>
  <si>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</si>
  <si>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</si>
  <si>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</si>
  <si>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</si>
  <si>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</si>
  <si>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</si>
  <si>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</si>
  <si>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</si>
  <si>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</si>
  <si>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</si>
  <si>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</si>
  <si>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</si>
  <si>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</si>
  <si>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</si>
  <si>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</si>
  <si>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</si>
  <si>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</si>
  <si>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</si>
  <si>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</si>
  <si>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</si>
  <si>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</si>
  <si>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>CUADRO N° 11-A: SALDO NETO MENSUAL TOTAL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</si>
  <si>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</si>
  <si>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</si>
  <si>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</si>
  <si>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</si>
  <si>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CUADRO 4B2: RECAUDACIONES POR COMPENSACIONES ESPECIALES</t>
  </si>
  <si>
    <t>CUADRO 4B1:    DIFERENCIAS DE PAGOS DE PEAJES POR CONEXIÓN Y TRANSMISIÓN CONSIDERADOS  (S/.)</t>
  </si>
  <si>
    <t xml:space="preserve">CUADRO N° 4-D: COMPENSACIÓN A TRANSMISORAS POR INGRESO TARIFARIO DEL SISTEMA PRINCIPAL Y SISTEMA GARANTIZADO DE TRANSMISIÓN </t>
  </si>
  <si>
    <t xml:space="preserve">A) COMPENSACIÓN A TRANSMISORAS </t>
  </si>
  <si>
    <t xml:space="preserve">B) SALDOS POR CARGOS CVOA-CMG 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</si>
  <si>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</si>
  <si>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</si>
  <si>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</si>
  <si>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</si>
  <si>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</si>
  <si>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</si>
  <si>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 xml:space="preserve">D) Saldos por Generación Adicional (DU-037-2008) - ENOSA </t>
  </si>
  <si>
    <t>C) Saldos por Generación Adicional (DU-037-2008) - ELECTROPERÚ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</si>
  <si>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</si>
  <si>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</si>
  <si>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</si>
  <si>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</si>
  <si>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</si>
  <si>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Factor K</t>
  </si>
  <si>
    <t>(parte disponible)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</si>
  <si>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</si>
  <si>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</si>
  <si>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</si>
  <si>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</si>
  <si>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</si>
  <si>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</si>
  <si>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</si>
  <si>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</si>
  <si>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</si>
  <si>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</si>
  <si>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</si>
  <si>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</si>
  <si>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</si>
  <si>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</si>
  <si>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</si>
  <si>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</si>
  <si>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</si>
  <si>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</si>
  <si>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</si>
  <si>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</si>
  <si>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</si>
  <si>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</si>
  <si>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</si>
  <si>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</si>
  <si>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</si>
  <si>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CAÑON DEL PATO - SS </t>
  </si>
  <si>
    <t>SSAA</t>
  </si>
  <si>
    <t>POR SEGURIDAD DE  SUMINISTRO</t>
  </si>
  <si>
    <t>Pefectivas</t>
  </si>
  <si>
    <t>SANTA ROSA 
UTI 5</t>
  </si>
  <si>
    <t>SANTA ROSA 
UTI 6</t>
  </si>
  <si>
    <t>SANTA ROSA
TG7</t>
  </si>
  <si>
    <t>VENTANILLA
TG3</t>
  </si>
  <si>
    <t>VENTANILLA
TG4</t>
  </si>
  <si>
    <t>CT Huaycoloro</t>
  </si>
  <si>
    <t>CH Huasahuasi I</t>
  </si>
  <si>
    <t>CG Huasahuasi II</t>
  </si>
  <si>
    <t>CH Nuevo Imperial</t>
  </si>
  <si>
    <t>A HIDROCAÑETE S.A.</t>
  </si>
  <si>
    <t>A PETRAMAS S.A.C.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</si>
  <si>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</si>
  <si>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</si>
  <si>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</si>
  <si>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</si>
  <si>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</si>
  <si>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</si>
  <si>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</si>
  <si>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</si>
  <si>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Puerto Rico 22,9</t>
  </si>
  <si>
    <t>Ejecutar Flujo Óptimo</t>
  </si>
  <si>
    <t>SEPO60</t>
  </si>
  <si>
    <t>CANTERA220</t>
  </si>
  <si>
    <t>ESCENARIO  1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</si>
  <si>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</si>
  <si>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</si>
  <si>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</si>
  <si>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</si>
  <si>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</si>
  <si>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</si>
  <si>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</si>
  <si>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</si>
  <si>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</si>
  <si>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</si>
  <si>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</si>
  <si>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</si>
  <si>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</si>
  <si>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</si>
  <si>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</si>
  <si>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</si>
  <si>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</si>
  <si>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</si>
  <si>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</si>
  <si>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</si>
  <si>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</si>
  <si>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(asociado a venta de Potencia Firme)</t>
  </si>
  <si>
    <t>Res. 169-2012-OS/CD</t>
  </si>
  <si>
    <t>Articulo  3</t>
  </si>
  <si>
    <t xml:space="preserve">El COES debera distribuir los montos a transferir por aplicacion del Cargo Unitario por Generacion Adicional </t>
  </si>
  <si>
    <t>FAPCSPT,p</t>
  </si>
  <si>
    <t>FAPCSPT, p</t>
  </si>
  <si>
    <t>TG1+TG2+TG3+TV</t>
  </si>
  <si>
    <t>MAPLE ETANOL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</si>
  <si>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</si>
  <si>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</si>
  <si>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</si>
  <si>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</si>
  <si>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</si>
  <si>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</si>
  <si>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</si>
  <si>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</si>
  <si>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</si>
  <si>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</si>
  <si>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</si>
  <si>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</si>
  <si>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</si>
  <si>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</si>
  <si>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</si>
  <si>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</si>
  <si>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</si>
  <si>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</si>
  <si>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</si>
  <si>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</si>
  <si>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</si>
  <si>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</si>
  <si>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</si>
  <si>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</si>
  <si>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</si>
  <si>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</si>
  <si>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</si>
  <si>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</si>
  <si>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</si>
  <si>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</si>
  <si>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</si>
  <si>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</si>
  <si>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</si>
  <si>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</si>
  <si>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</si>
  <si>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</si>
  <si>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</si>
  <si>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</si>
  <si>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</si>
  <si>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</si>
  <si>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</si>
  <si>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</si>
  <si>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</si>
  <si>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</si>
  <si>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</si>
  <si>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</si>
  <si>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</si>
  <si>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</si>
  <si>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</si>
  <si>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</si>
  <si>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</si>
  <si>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</si>
  <si>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</si>
  <si>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</si>
  <si>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</si>
  <si>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</si>
  <si>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</si>
  <si>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</si>
  <si>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</si>
  <si>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</si>
  <si>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</si>
  <si>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</si>
  <si>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</si>
  <si>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</si>
  <si>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</si>
  <si>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</si>
  <si>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</si>
  <si>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</si>
  <si>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</si>
  <si>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</si>
  <si>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</si>
  <si>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</si>
  <si>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</si>
  <si>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</si>
  <si>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</si>
  <si>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</si>
  <si>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</si>
  <si>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</si>
  <si>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</si>
  <si>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</si>
  <si>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</si>
  <si>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</si>
  <si>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</si>
  <si>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</si>
  <si>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</si>
  <si>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</si>
  <si>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</si>
  <si>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</si>
  <si>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</si>
  <si>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</si>
  <si>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</si>
  <si>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</si>
  <si>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</si>
  <si>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</si>
  <si>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</si>
  <si>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</si>
  <si>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</si>
  <si>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</si>
  <si>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</si>
  <si>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</si>
  <si>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</si>
  <si>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</si>
  <si>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</si>
  <si>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</si>
  <si>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</si>
  <si>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</si>
  <si>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</si>
  <si>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</si>
  <si>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</si>
  <si>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</si>
  <si>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</si>
  <si>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</si>
  <si>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</si>
  <si>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</si>
  <si>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</si>
  <si>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</si>
  <si>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</si>
  <si>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</si>
  <si>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</si>
  <si>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</si>
  <si>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</si>
  <si>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</si>
  <si>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</si>
  <si>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</si>
  <si>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</si>
  <si>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</si>
  <si>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</si>
  <si>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</si>
  <si>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</si>
  <si>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</si>
  <si>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</si>
  <si>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</si>
  <si>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</si>
  <si>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</si>
  <si>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</si>
  <si>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</si>
  <si>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</si>
  <si>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</si>
  <si>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</si>
  <si>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</si>
  <si>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</si>
  <si>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</si>
  <si>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</si>
  <si>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</si>
  <si>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</si>
  <si>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</si>
  <si>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</si>
  <si>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</si>
  <si>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</si>
  <si>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</si>
  <si>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</si>
  <si>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</si>
  <si>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</si>
  <si>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</si>
  <si>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</si>
  <si>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</si>
  <si>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</si>
  <si>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</si>
  <si>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</si>
  <si>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</si>
  <si>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</si>
  <si>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</si>
  <si>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</si>
  <si>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</si>
  <si>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</si>
  <si>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</si>
  <si>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</si>
  <si>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</si>
  <si>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</si>
  <si>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</si>
  <si>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</si>
  <si>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</si>
  <si>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</si>
  <si>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</si>
  <si>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</si>
  <si>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</si>
  <si>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</si>
  <si>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</si>
  <si>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</si>
  <si>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</si>
  <si>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</si>
  <si>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</si>
  <si>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</si>
  <si>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</si>
  <si>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</si>
  <si>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</si>
  <si>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</si>
  <si>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</si>
  <si>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</si>
  <si>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</si>
  <si>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</si>
  <si>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</si>
  <si>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</si>
  <si>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</si>
  <si>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</si>
  <si>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</si>
  <si>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</si>
  <si>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</si>
  <si>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</si>
  <si>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</si>
  <si>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</si>
  <si>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</si>
  <si>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</si>
  <si>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</si>
  <si>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</si>
  <si>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</si>
  <si>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</si>
  <si>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</si>
  <si>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</si>
  <si>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</si>
  <si>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</si>
  <si>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</si>
  <si>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</si>
  <si>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</si>
  <si>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</si>
  <si>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San Rafael 138 kV</t>
  </si>
  <si>
    <t>SE Smelter  50 kV</t>
  </si>
  <si>
    <t>(a)+(b)</t>
  </si>
  <si>
    <t>SDE PIURA</t>
  </si>
  <si>
    <t>C.T. TABLAZO COLAN</t>
  </si>
  <si>
    <t>SDE PIURA SAC</t>
  </si>
  <si>
    <t>C.T. TABLAZO</t>
  </si>
  <si>
    <t>Praxair</t>
  </si>
  <si>
    <t>PAITA60</t>
  </si>
  <si>
    <t>Puerto Rico 22.9 kV</t>
  </si>
  <si>
    <t>GTS REPARTICION</t>
  </si>
  <si>
    <t>GTS MAJES</t>
  </si>
  <si>
    <t>TACNA SOLAR</t>
  </si>
  <si>
    <t>REPARTICION SOLAR 20T</t>
  </si>
  <si>
    <t>MAJES SOLAR 20T</t>
  </si>
  <si>
    <t>TACNA SOLAR 20T</t>
  </si>
  <si>
    <t>cogeneracion</t>
  </si>
  <si>
    <t>C.T. MAPLE ETANOL</t>
  </si>
  <si>
    <t>TV</t>
  </si>
  <si>
    <t>GTS REPARTICION S.A.C.</t>
  </si>
  <si>
    <t>GTS MAJES S.A.C.</t>
  </si>
  <si>
    <t>TACNA SOLAR S.A.C</t>
  </si>
  <si>
    <t>Maple Etanol</t>
  </si>
  <si>
    <t>Ares</t>
  </si>
  <si>
    <t>LOSHER66</t>
  </si>
  <si>
    <t>REPART1</t>
  </si>
  <si>
    <t>Res. 235-2012-OS/CD</t>
  </si>
  <si>
    <t>entre las empresas Electroperu S.A., Electronoroeste S.A., Hidrandina y Electrooriente S.A. considerando las</t>
  </si>
  <si>
    <t xml:space="preserve">E) Saldos por Generación Adicional (DU-037-2008) - HIDRANDINA </t>
  </si>
  <si>
    <t>F) Saldos por Generación Adicional  (DU-037-2008) - ELECTROORIENTE</t>
  </si>
  <si>
    <t xml:space="preserve">G) SALDOS POR CARGOS CVOA-RSC </t>
  </si>
  <si>
    <t xml:space="preserve">H) CARGO POR SEGURIDAD DE SUMINISTRO </t>
  </si>
  <si>
    <t xml:space="preserve">I) Prima - Cogeneración Paramonga </t>
  </si>
  <si>
    <t>J) Prima - CH Santa Cruz II</t>
  </si>
  <si>
    <t xml:space="preserve">K) Prima - CH Santa Cruz I </t>
  </si>
  <si>
    <t>L) Prima - Poechos 2</t>
  </si>
  <si>
    <t xml:space="preserve">M) Prima - Carhuaquero IV </t>
  </si>
  <si>
    <t xml:space="preserve">N) Prima - Caña Brava </t>
  </si>
  <si>
    <t xml:space="preserve">O) Prima - La Joya </t>
  </si>
  <si>
    <t xml:space="preserve">P) Prima - Roncador </t>
  </si>
  <si>
    <t>Q) Prima - Purmacana</t>
  </si>
  <si>
    <t>R) Prima - Huaycoloro</t>
  </si>
  <si>
    <t>S) Prima - Huasahuasi I</t>
  </si>
  <si>
    <t>T) Prima - Huasahuasi II</t>
  </si>
  <si>
    <t>U) Prima - Nuevo Imperial</t>
  </si>
  <si>
    <t>A HIDRANDINA</t>
  </si>
  <si>
    <t xml:space="preserve">MAPLE- BAGAZO                                     </t>
  </si>
  <si>
    <t xml:space="preserve">CHILCA1 CCOMB TG1 - GAS                           </t>
  </si>
  <si>
    <t xml:space="preserve">CHILCA1 CCOMB TG2 - GAS                           </t>
  </si>
  <si>
    <t xml:space="preserve">CHILCA1 CCOMB TG3 - GAS                           </t>
  </si>
  <si>
    <t xml:space="preserve">CHILCA1 CCOMB TG1 &amp; TG2 &amp;TG3 - GAS                </t>
  </si>
  <si>
    <t xml:space="preserve">CHILCA1 CCOMB TG1 &amp; TG2 - GAS                     </t>
  </si>
  <si>
    <t xml:space="preserve">CHILCA1 CCOMB TG1 &amp; TG3 - GAS                     </t>
  </si>
  <si>
    <t xml:space="preserve">CHILCA1 CCOMB TG2 &amp; TG3 - GAS                     </t>
  </si>
  <si>
    <t>Revisión 1</t>
  </si>
  <si>
    <t xml:space="preserve">UTI-6 </t>
  </si>
  <si>
    <t xml:space="preserve">     DIFERENCIA SALDOS NETOS  (b)</t>
  </si>
  <si>
    <t>UNACEM_Atocongo</t>
  </si>
  <si>
    <t>UNACEM_Condorcocha</t>
  </si>
  <si>
    <t>Sacospisco</t>
  </si>
  <si>
    <t>C.T. CHILCA TV</t>
  </si>
  <si>
    <t>Kallpa CCTG1</t>
  </si>
  <si>
    <t>San Nicolas</t>
  </si>
  <si>
    <t xml:space="preserve">TABLAZO TG1 - GAS                                 </t>
  </si>
  <si>
    <t xml:space="preserve">PIURA 1 - D2                                      </t>
  </si>
  <si>
    <t>PANAMERICANA SOLAR</t>
  </si>
  <si>
    <t>PANAMERICANA SOLAR 20TS</t>
  </si>
  <si>
    <t>PANAMERICANA SOLAR 20T</t>
  </si>
  <si>
    <t>PANAMERICANA SOLAR S.A.C.</t>
  </si>
  <si>
    <t xml:space="preserve">ALCO2.4 </t>
  </si>
  <si>
    <t xml:space="preserve">ARIC1   </t>
  </si>
  <si>
    <t xml:space="preserve">ARIC2   </t>
  </si>
  <si>
    <t xml:space="preserve">C.PATO  </t>
  </si>
  <si>
    <t xml:space="preserve">CAHUA10 </t>
  </si>
  <si>
    <t xml:space="preserve">CALL65  </t>
  </si>
  <si>
    <t>CANTE220</t>
  </si>
  <si>
    <t xml:space="preserve">CARHU10 </t>
  </si>
  <si>
    <t xml:space="preserve">CARIPA  </t>
  </si>
  <si>
    <t xml:space="preserve">CATKAT  </t>
  </si>
  <si>
    <t xml:space="preserve">CAY66   </t>
  </si>
  <si>
    <t xml:space="preserve">CBRAVA  </t>
  </si>
  <si>
    <t xml:space="preserve">CCCHIL  </t>
  </si>
  <si>
    <t xml:space="preserve">CHA123  </t>
  </si>
  <si>
    <t xml:space="preserve">CHARIV  </t>
  </si>
  <si>
    <t xml:space="preserve">CHAVA60 </t>
  </si>
  <si>
    <t xml:space="preserve">CHAVG3  </t>
  </si>
  <si>
    <t xml:space="preserve">CHAVI   </t>
  </si>
  <si>
    <t xml:space="preserve">CHICL10 </t>
  </si>
  <si>
    <t xml:space="preserve">CHIMA13 </t>
  </si>
  <si>
    <t xml:space="preserve">CTINDEP </t>
  </si>
  <si>
    <t xml:space="preserve">CTPISCO </t>
  </si>
  <si>
    <t xml:space="preserve">FLORES  </t>
  </si>
  <si>
    <t xml:space="preserve">GALL_10 </t>
  </si>
  <si>
    <t xml:space="preserve">GD1CHIL </t>
  </si>
  <si>
    <t xml:space="preserve">GD2CHIL </t>
  </si>
  <si>
    <t xml:space="preserve">GDMOLL  </t>
  </si>
  <si>
    <t xml:space="preserve">HUACH60 </t>
  </si>
  <si>
    <t xml:space="preserve">HUAMP10 </t>
  </si>
  <si>
    <t xml:space="preserve">HUIN12  </t>
  </si>
  <si>
    <t xml:space="preserve">ILOTG1  </t>
  </si>
  <si>
    <t xml:space="preserve">ILOTG2  </t>
  </si>
  <si>
    <t xml:space="preserve">ILOTV2  </t>
  </si>
  <si>
    <t xml:space="preserve">ILOTV3  </t>
  </si>
  <si>
    <t xml:space="preserve">ILOTV4  </t>
  </si>
  <si>
    <t xml:space="preserve">JULIA10 </t>
  </si>
  <si>
    <t xml:space="preserve">LJ10    </t>
  </si>
  <si>
    <t xml:space="preserve">MALACAS </t>
  </si>
  <si>
    <t xml:space="preserve">MAN13B  </t>
  </si>
  <si>
    <t xml:space="preserve">MAT12A  </t>
  </si>
  <si>
    <t xml:space="preserve">MOYOP10 </t>
  </si>
  <si>
    <t xml:space="preserve">OROY2.3 </t>
  </si>
  <si>
    <t xml:space="preserve">P_EXIS  </t>
  </si>
  <si>
    <t xml:space="preserve">PACHA23 </t>
  </si>
  <si>
    <t xml:space="preserve">PAITA60 </t>
  </si>
  <si>
    <t xml:space="preserve">PIUR4.8 </t>
  </si>
  <si>
    <t xml:space="preserve">PLAT13  </t>
  </si>
  <si>
    <t xml:space="preserve">POECH10 </t>
  </si>
  <si>
    <t xml:space="preserve">REPART1 </t>
  </si>
  <si>
    <t xml:space="preserve">RESTI13 </t>
  </si>
  <si>
    <t xml:space="preserve">SEPO60  </t>
  </si>
  <si>
    <t xml:space="preserve">SGAB10  </t>
  </si>
  <si>
    <t xml:space="preserve">SKD2.16 </t>
  </si>
  <si>
    <t xml:space="preserve">SNICO13 </t>
  </si>
  <si>
    <t xml:space="preserve">SROS13A </t>
  </si>
  <si>
    <t xml:space="preserve">SROS13B </t>
  </si>
  <si>
    <t>STCRUZ2.</t>
  </si>
  <si>
    <t xml:space="preserve">TALA10  </t>
  </si>
  <si>
    <t xml:space="preserve">TG8     </t>
  </si>
  <si>
    <t xml:space="preserve">TV2CHIL </t>
  </si>
  <si>
    <t xml:space="preserve">TV3CHIL </t>
  </si>
  <si>
    <t xml:space="preserve">TVCARB  </t>
  </si>
  <si>
    <t xml:space="preserve">VENT_C  </t>
  </si>
  <si>
    <t xml:space="preserve">WESTING </t>
  </si>
  <si>
    <t xml:space="preserve">YANA10  </t>
  </si>
  <si>
    <t xml:space="preserve">YAU13A  </t>
  </si>
  <si>
    <t xml:space="preserve">ZORRI10 </t>
  </si>
  <si>
    <t>Cobriza I 66</t>
  </si>
  <si>
    <t>Huayucachi 66</t>
  </si>
  <si>
    <t>Chimbote1 138</t>
  </si>
  <si>
    <t>Chimbote1 13.8</t>
  </si>
  <si>
    <t>Chimbote2 138</t>
  </si>
  <si>
    <t>Paramonga Nueva 60</t>
  </si>
  <si>
    <t>Piura Oeste 60</t>
  </si>
  <si>
    <t>Piura Oeste 10</t>
  </si>
  <si>
    <t>Chiclayo Oeste 60</t>
  </si>
  <si>
    <t>Villacuri 60</t>
  </si>
  <si>
    <t>Compañía Minera Quiruvilca</t>
  </si>
  <si>
    <t>Motil 33</t>
  </si>
  <si>
    <t>Transportadora Callao</t>
  </si>
  <si>
    <t>Impala I 20</t>
  </si>
  <si>
    <t>Impala Perú</t>
  </si>
  <si>
    <t>Impala II 20</t>
  </si>
  <si>
    <t>Santa Rosa 220 kV</t>
  </si>
  <si>
    <t>Chiclayo Oeste 60 kV</t>
  </si>
  <si>
    <t>Carhuaquero 220 kV</t>
  </si>
  <si>
    <t>Guadalupe 60 kV</t>
  </si>
  <si>
    <t>Guadalupe 10 kV</t>
  </si>
  <si>
    <t>Trujillo Norte 138 kV</t>
  </si>
  <si>
    <t>Trujillo Norte 10 kV</t>
  </si>
  <si>
    <t>Chimbote 1 138 kV</t>
  </si>
  <si>
    <t>Chimbote 1 13,8 kV</t>
  </si>
  <si>
    <t>Chimbote 2 138 kV</t>
  </si>
  <si>
    <t>Huallanca 138 kV</t>
  </si>
  <si>
    <t>Huallanca 66 kV</t>
  </si>
  <si>
    <t>Huallanca 13,8 kV</t>
  </si>
  <si>
    <t>Paramonga Nueva 60 kV</t>
  </si>
  <si>
    <t>Piura Oeste 62,5 kV</t>
  </si>
  <si>
    <t>Piura Oeste 10,5 kV</t>
  </si>
  <si>
    <t>Malacas 13,2 kV</t>
  </si>
  <si>
    <t>Nueva Zorritos 62,5 kV</t>
  </si>
  <si>
    <t>Máncora 22,9 kV</t>
  </si>
  <si>
    <t>Máncora 10,5 kV</t>
  </si>
  <si>
    <t>Carhuamayo 138 kV</t>
  </si>
  <si>
    <t>Yaupi 13.8 kV</t>
  </si>
  <si>
    <t>Paragsha II 138 kV</t>
  </si>
  <si>
    <t>Condorcocha 44 kV</t>
  </si>
  <si>
    <t>Cobriza II 69 kV</t>
  </si>
  <si>
    <t>Cobriza II 10 kV</t>
  </si>
  <si>
    <t>Cobriza I 66 kV</t>
  </si>
  <si>
    <t>Huayucachi 60 kV</t>
  </si>
  <si>
    <t>Huayucachi 10 kV</t>
  </si>
  <si>
    <t>Huancavelica 60 kV</t>
  </si>
  <si>
    <t>Huancavelica 10 kV</t>
  </si>
  <si>
    <t>Tingo María 10 kV</t>
  </si>
  <si>
    <t>Aucayacu 22,9 kV</t>
  </si>
  <si>
    <t>Huánuco 10 kV</t>
  </si>
  <si>
    <t>Huánuco 22,9 kV</t>
  </si>
  <si>
    <t>Villacuri 60 kV</t>
  </si>
  <si>
    <t>Duke Energy Egenor</t>
  </si>
  <si>
    <t>Independencia 60 kV</t>
  </si>
  <si>
    <t>Chavarria 220 kV</t>
  </si>
  <si>
    <t>Santuario 138 kV</t>
  </si>
  <si>
    <t>Charcani I 33 kV</t>
  </si>
  <si>
    <t>Atlas</t>
  </si>
  <si>
    <t>Aguaytia 220</t>
  </si>
  <si>
    <t>Minera Quenuales</t>
  </si>
  <si>
    <t>Trrujillo Norte 138</t>
  </si>
  <si>
    <t>Trrujillo Norte 10</t>
  </si>
  <si>
    <t>Huanza</t>
  </si>
  <si>
    <t>Puno 22.9</t>
  </si>
  <si>
    <t>Ayaviri 22.9</t>
  </si>
  <si>
    <t>SN Power (Doe run)</t>
  </si>
  <si>
    <t>Interbank</t>
  </si>
  <si>
    <t>Corporación Minera Castrovirreyna</t>
  </si>
  <si>
    <t>Tingo María 138</t>
  </si>
  <si>
    <t>Agricola Chira</t>
  </si>
  <si>
    <t>Villacurí 60kV</t>
  </si>
  <si>
    <t>Res. 009-2013-OS/CD</t>
  </si>
  <si>
    <t>Resolucion OSINERGMIN 009-2013-OS/CD</t>
  </si>
  <si>
    <t>proporciones de 85%, 3%, 6% y 6% respectivamente</t>
  </si>
  <si>
    <t>Línea Zapallal-Trujillo 500 kV</t>
  </si>
  <si>
    <t>CUADRO 4E: DIFERENCIAS DE PAGOS DE INGRESOS TARIFARIOS CONSIDERADOS (S/.)</t>
  </si>
  <si>
    <t xml:space="preserve">PARAMONGA - BAGAZO                                </t>
  </si>
  <si>
    <t>ELECTRICA YANAPAMPA</t>
  </si>
  <si>
    <t>C.H. YANAPAMPA</t>
  </si>
  <si>
    <t xml:space="preserve">  </t>
  </si>
  <si>
    <t>ELECTRICA YANAPAMPA S.A.C.</t>
  </si>
  <si>
    <t>COES/D/DO/STR-INF-024-2013</t>
  </si>
  <si>
    <t>Revisión 2</t>
  </si>
  <si>
    <t>Parte 1 de 2</t>
  </si>
  <si>
    <t>Parte 2 de 2</t>
  </si>
  <si>
    <t>Zapallal 220</t>
  </si>
  <si>
    <t>Graña y Montero Petrolera</t>
  </si>
  <si>
    <t>Cachimayo 60 kV</t>
  </si>
  <si>
    <t>Tamburco 138 kV</t>
  </si>
  <si>
    <t>Dolorespata 10,6 kV</t>
  </si>
  <si>
    <t>Quencoro 10,5 kV</t>
  </si>
  <si>
    <t>Quencoro 33 kV</t>
  </si>
  <si>
    <t>Quencoro 138 kV</t>
  </si>
  <si>
    <t>Combapata 60 kV</t>
  </si>
  <si>
    <t>Combapata 24 kV</t>
  </si>
  <si>
    <t>Cachimayo 138 kV</t>
  </si>
  <si>
    <t>Malpaso 50 kV</t>
  </si>
  <si>
    <t>Machupicchu 10,5 kV</t>
  </si>
  <si>
    <t>Industrias Cachimayo S.A.</t>
  </si>
  <si>
    <t>Coracora 22.9</t>
  </si>
  <si>
    <t>Apumayo</t>
  </si>
  <si>
    <t>Minera Santander</t>
  </si>
  <si>
    <t>Parque Industrial Arequipa 33 kV</t>
  </si>
  <si>
    <t xml:space="preserve">Villacurí </t>
  </si>
  <si>
    <t>Cía. Min. Alpamarca SAC</t>
  </si>
  <si>
    <t>Aceros Arequipa Planta 1 Arrequipa</t>
  </si>
  <si>
    <t>Chilca CC</t>
  </si>
  <si>
    <t>FISE</t>
  </si>
  <si>
    <t>Peaje unitario por Compensación FISE</t>
  </si>
  <si>
    <t>Egenor</t>
  </si>
  <si>
    <t>Kallpa</t>
  </si>
  <si>
    <t>SDF</t>
  </si>
  <si>
    <t>Fenix Power</t>
  </si>
  <si>
    <t>Termochilca</t>
  </si>
  <si>
    <t>SDF Energía</t>
  </si>
  <si>
    <t>Fenix Power Perú</t>
  </si>
  <si>
    <t>Distribución Generación Adicional</t>
  </si>
  <si>
    <t>Distribución FISE</t>
  </si>
  <si>
    <t>Resolución OSINERGMIN 025-2013-OS/CD</t>
  </si>
  <si>
    <t>Articulo 3</t>
  </si>
  <si>
    <t>El COES deberá distribuir los montos a transferir por aplicación del Cargo Unitario por Compensación FISE</t>
  </si>
  <si>
    <t>entre las empresas Duke Energy S.A., Egesur S.A., Egasa S.A., Empresa de Generación de Lima S.A., Enersur S.A.</t>
  </si>
  <si>
    <t>Kallpa Generación S.A., SDF Energía, Fenix Power Perú S.A. y Termochilca S.A. considerando las proporciones</t>
  </si>
  <si>
    <t>de 1,6%, 0,8%, 4,4%, 25,3%, 23,1%, 24,9%, 2,1%, 12,8% y 5,0%.</t>
  </si>
  <si>
    <t>Res. 025-2013-OS/CD</t>
  </si>
  <si>
    <t>A EGESUR</t>
  </si>
  <si>
    <t>A EGASA</t>
  </si>
  <si>
    <t>A ENERSUR</t>
  </si>
  <si>
    <t>A KALLPA GENERACIÓN</t>
  </si>
  <si>
    <t>A SDF ENERGÍA</t>
  </si>
  <si>
    <t>A FENIX POWER PERÚ</t>
  </si>
  <si>
    <t>A TERMOCHILCA</t>
  </si>
  <si>
    <t>FONDO DE INCLUSIÓN SOCIAL (FISE)</t>
  </si>
  <si>
    <t>(Ley N° 29852)</t>
  </si>
  <si>
    <t>C) COMPENSACIONES CENTRALES DE GENERACIÓN DE ELECTRICIDAD CON ENERGÍA RENOVABLE Y FONDO DE INCLUSIÓN SOCIAL ENERGÉTICO</t>
  </si>
  <si>
    <t>B) COMPENSACIONES GENERACIÓN ADICIONAL Y SEGURIDAD DE SUMINISTRO</t>
  </si>
  <si>
    <t>COES/D/DO/STR-INF-033-2013</t>
  </si>
  <si>
    <t>transmision</t>
  </si>
  <si>
    <t xml:space="preserve"> FEBRERO 2013</t>
  </si>
  <si>
    <t>K</t>
  </si>
  <si>
    <t xml:space="preserve">EMPRESA ELECTRICA RIO DOBLE </t>
  </si>
  <si>
    <t>RIO DOBLE</t>
  </si>
  <si>
    <t>C.H. LAS PIZARRAS</t>
  </si>
  <si>
    <t>C.T.E. CACHIMAYO</t>
  </si>
  <si>
    <t>C.T.E. DOLORESPATA</t>
  </si>
  <si>
    <t>C.T.E. TAMBURCO</t>
  </si>
  <si>
    <t>C.T.E. URPIPATA</t>
  </si>
  <si>
    <t>Informe COES/D/DP/SGI-048-2013</t>
  </si>
  <si>
    <t xml:space="preserve"> 9 de abril de 2013 19:00 h</t>
  </si>
  <si>
    <t xml:space="preserve">  ABRIL 2013</t>
  </si>
  <si>
    <t xml:space="preserve">EME DOLORESPATA -D2                               </t>
  </si>
  <si>
    <t xml:space="preserve">EME CACHIMAYO-D2                                  </t>
  </si>
  <si>
    <t xml:space="preserve">EME TAMBURCO - D2                                 </t>
  </si>
  <si>
    <t xml:space="preserve">EME URPIPATA _D2                                  </t>
  </si>
  <si>
    <t xml:space="preserve">DOLORES1 (GM 12 ALC 1) - D2                       </t>
  </si>
  <si>
    <t xml:space="preserve">DOLORES2 (SZ 12) - D2                             </t>
  </si>
  <si>
    <t xml:space="preserve">MALACAS3 TG 5 - D2                                </t>
  </si>
  <si>
    <t xml:space="preserve">CHIMBOTE TG1 - D2                                 </t>
  </si>
  <si>
    <t xml:space="preserve"> de MARZO 2013</t>
  </si>
  <si>
    <t>CUADRO 7.1 : FACTOR DE RESERVA FIRME Y POTENCIA DISPONIBLE</t>
  </si>
  <si>
    <t>7.1/7.2/7.3/7.4/7.5/7.6</t>
  </si>
  <si>
    <t xml:space="preserve"> ENERO 2013</t>
  </si>
  <si>
    <t xml:space="preserve"> MARZO 2013</t>
  </si>
  <si>
    <t xml:space="preserve">COES/D/DO/STR-INF-016-2013 </t>
  </si>
  <si>
    <t>DIFERENCIA DE PAGOS DE COMPENSACIÓN POR INGRESO TARIFARIO AL S.P.T. (S/.) - Enero 2013 Revision 2, Febrero 2013 Revision 2 y Marzo 2013 Revisión 1</t>
  </si>
  <si>
    <t>DIFERENCIA DE PAGOS DE COMPENSACIÓN POR PEAJE POR CONEXIÓN AL S.P.T. Y TRANSMISIÓN (S/.)-    Enero 2013 Revision 2, Febrero 2013 Revision 2 y Marzo 2013 Revisión 1</t>
  </si>
  <si>
    <t>DOLORESPATA 1</t>
  </si>
  <si>
    <t>ALCO 2</t>
  </si>
  <si>
    <t>GM 1</t>
  </si>
  <si>
    <t>GM 2</t>
  </si>
  <si>
    <t>DOLORESPATA 2</t>
  </si>
  <si>
    <t>SULZER 1</t>
  </si>
  <si>
    <t>SULZER 2</t>
  </si>
  <si>
    <t xml:space="preserve"> Enero 2013</t>
  </si>
  <si>
    <t xml:space="preserve"> Febrero  2013</t>
  </si>
  <si>
    <t xml:space="preserve"> Marzo 2013</t>
  </si>
  <si>
    <t>V) FISE - Egenor</t>
  </si>
  <si>
    <t>W) FISE - Egesur</t>
  </si>
  <si>
    <t>X) FISE - Egasa</t>
  </si>
  <si>
    <t>Y) FISE - Edegel</t>
  </si>
  <si>
    <t>Z) FISE - Enersur</t>
  </si>
  <si>
    <t>AA) FISE - Kallpa</t>
  </si>
  <si>
    <t>AB) FISE - SDF Energia</t>
  </si>
  <si>
    <t>AC) FISE - Fenix Power Peru</t>
  </si>
  <si>
    <t>AD) FISE - Termochilca</t>
  </si>
  <si>
    <t>ALCO 1</t>
  </si>
  <si>
    <t>GM 3</t>
  </si>
  <si>
    <t>Fundición Chilca</t>
  </si>
  <si>
    <t>Ind. Textil Piura</t>
  </si>
  <si>
    <t>Ind. Del Espino</t>
  </si>
  <si>
    <t>Composición 261</t>
  </si>
  <si>
    <t>CUADRO 7.2 : FACTOR DE RESERVA FIRME Y POTENCIA DISPONIBLE</t>
  </si>
  <si>
    <t>Ingreso de C.T. Dolorespata (1 dia)</t>
  </si>
  <si>
    <t>CUADRO 7.3 : FACTOR DE RESERVA FIRME Y POTENCIA DISPONIBLE</t>
  </si>
  <si>
    <t>Ingreso de C.T. Dolorespata, CTE Urpipata, CTE Cachimayo, CTE Dolorespata y CTE Tamburco (16 dias)</t>
  </si>
  <si>
    <t>CUADRO 7.4 : FACTOR DE RESERVA FIRME Y POTENCIA DISPONIBLE</t>
  </si>
  <si>
    <t>Dias 1 al 11 y  29 (12 dias)</t>
  </si>
  <si>
    <t>Ingreso CH Pizarras (1 dia)</t>
  </si>
  <si>
    <t>DOLOR1</t>
  </si>
  <si>
    <t>INCA138</t>
  </si>
  <si>
    <t>CAELP138</t>
  </si>
  <si>
    <t>MACH138</t>
  </si>
  <si>
    <t>CARHU220</t>
  </si>
  <si>
    <t xml:space="preserve">DOLOR1   </t>
  </si>
  <si>
    <t xml:space="preserve">INCA138 </t>
  </si>
  <si>
    <t xml:space="preserve">MACH138 </t>
  </si>
  <si>
    <t>ESCENARIO  2</t>
  </si>
  <si>
    <t>ESCENARIO  3</t>
  </si>
  <si>
    <t>ESCENARIO  4</t>
  </si>
  <si>
    <t>COES/D/DO/STR-INF-042-2013</t>
  </si>
  <si>
    <t>Los Factores de Proporción corresponden a la Composición 261 del Informe</t>
  </si>
  <si>
    <t>COES/D/DO/STR-INF-014-2013 Revisión 1</t>
  </si>
  <si>
    <t>COES/D/DO/STR-INF-016-2013   COES/D/DO/STR-INF-024-2013 COES/D/DO/STR-INF-033-2013</t>
  </si>
  <si>
    <t>COES/D/DO/STR-INF-016-2013  enero 2013 revisión 2 ,  COES/D/DO/STR-INF-024-2013 febrero 2013 revisión 2 y COES/D/DO/STR-INF-033-2013 marzo 2013 revisión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</si>
</sst>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#,##0;\(#,##0\)"/>
    <numFmt numFmtId="196" formatCode="#,##0.00;\(#,##0.00\)"/>
    <numFmt numFmtId="197" formatCode="#,##0.0000;\(#,##0.0000\)"/>
    <numFmt numFmtId="198" formatCode="_(* #,##0.00_);_(* \(#,##0.00\);_(* \-??_);_(@_)"/>
    <numFmt numFmtId="199" formatCode="0.0000000%"/>
    <numFmt numFmtId="200" formatCode="_ * #,##0.000_ ;_ * \-#,##0.000_ ;_ * &quot;-&quot;??_ ;_ @_ "/>
    <numFmt numFmtId="201" formatCode="0.00000000"/>
    <numFmt numFmtId="202" formatCode="_ * #,##0_ ;_ * \-#,##0_ ;_ * &quot;-&quot;??_ ;_ @_ "/>
    <numFmt numFmtId="203" formatCode="_(* #,##0.0000_);_(* \(#,##0.0000\);_(* &quot;-&quot;??_);_(@_)"/>
    <numFmt numFmtId="204" formatCode="#,##0.0"/>
    <numFmt numFmtId="205" formatCode="_ * #,##0.00000_ ;_ * \-#,##0.00000_ ;_ * &quot;-&quot;??_ ;_ @_ "/>
    <numFmt numFmtId="206" formatCode="0.000%"/>
    <numFmt numFmtId="207" formatCode="_(* #,##0_);_(* \(#,##0\);_(* \-??_);_(@_)"/>
    <numFmt numFmtId="208" formatCode="#,##0.00_ ;\-#,##0.00\ "/>
    <numFmt numFmtId="209" formatCode="_(* #,##0.00000_);_(* \(#,##0.00000\);_(* \-??_);_(@_)"/>
    <numFmt numFmtId="210" formatCode="_ * #,##0.00000_ ;_ * \-#,##0.00000_ ;_ * \-??_ ;_ @_ "/>
    <numFmt numFmtId="211" formatCode="_ * #,##0.0000000_ ;_ * \-#,##0.0000000_ ;_ * \-??_ ;_ @_ "/>
    <numFmt numFmtId="212" formatCode="_(* #,##0.00000_);_(* \(#,##0.00000\);_(* &quot;-&quot;??_);_(@_)"/>
    <numFmt numFmtId="213" formatCode="_ * #,##0.0000_ ;_ * \-#,##0.0000_ ;_ * &quot;-&quot;????_ ;_ @_ "/>
    <numFmt numFmtId="214" formatCode="_(* #,##0.000_);_(* \(#,##0.000\);_(* &quot;-&quot;??_);_(@_)"/>
    <numFmt numFmtId="215" formatCode="_(* #,##0.000000_);_(* \(#,##0.000000\);_(* &quot;-&quot;??_);_(@_)"/>
    <numFmt numFmtId="216" formatCode="_ * #,##0.000000_ ;_ * \-#,##0.000000_ ;_ * &quot;-&quot;??_ ;_ @_ "/>
    <numFmt numFmtId="217" formatCode="_ * #,##0.0000000_ ;_ * \-#,##0.0000000_ ;_ * &quot;-&quot;??_ ;_ @_ "/>
    <numFmt numFmtId="218" formatCode="_ * #,##0.000_ ;_ * \-#,##0.000_ ;_ * &quot;-&quot;_ ;_ @_ "/>
  </numFmts>
  <fonts count="130" x14ac:knownFonts="1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4"/>
      <color indexed="10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Courier New"/>
      <family val="3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8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F0"/>
        <bgColor indexed="34"/>
      </patternFill>
    </fill>
    <fill>
      <patternFill patternType="solid">
        <fgColor rgb="FF8FFAFF"/>
        <bgColor indexed="64"/>
      </patternFill>
    </fill>
    <fill>
      <patternFill patternType="solid">
        <fgColor rgb="FF00B050"/>
        <bgColor indexed="64"/>
      </patternFill>
    </fill>
  </fills>
  <borders count="2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</borders>
  <cellStyleXfs count="308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7" fillId="0" borderId="0"/>
    <xf numFmtId="0" fontId="13" fillId="0" borderId="0"/>
    <xf numFmtId="9" fontId="7" fillId="0" borderId="0" applyFont="0" applyFill="0" applyBorder="0" applyAlignment="0" applyProtection="0"/>
    <xf numFmtId="166" fontId="7" fillId="0" borderId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33" fillId="0" borderId="0"/>
    <xf numFmtId="0" fontId="7" fillId="0" borderId="0"/>
    <xf numFmtId="166" fontId="7" fillId="0" borderId="0" applyFill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34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4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4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4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29" borderId="110" applyNumberFormat="0" applyAlignment="0" applyProtection="0"/>
    <xf numFmtId="0" fontId="48" fillId="29" borderId="110" applyNumberFormat="0" applyAlignment="0" applyProtection="0"/>
    <xf numFmtId="0" fontId="49" fillId="29" borderId="110" applyNumberFormat="0" applyAlignment="0" applyProtection="0"/>
    <xf numFmtId="0" fontId="49" fillId="29" borderId="110" applyNumberFormat="0" applyAlignment="0" applyProtection="0"/>
    <xf numFmtId="0" fontId="50" fillId="29" borderId="110" applyNumberFormat="0" applyAlignment="0" applyProtection="0"/>
    <xf numFmtId="0" fontId="51" fillId="30" borderId="111" applyNumberFormat="0" applyAlignment="0" applyProtection="0"/>
    <xf numFmtId="0" fontId="51" fillId="30" borderId="111" applyNumberFormat="0" applyAlignment="0" applyProtection="0"/>
    <xf numFmtId="0" fontId="52" fillId="30" borderId="111" applyNumberFormat="0" applyAlignment="0" applyProtection="0"/>
    <xf numFmtId="0" fontId="53" fillId="0" borderId="112" applyNumberFormat="0" applyFill="0" applyAlignment="0" applyProtection="0"/>
    <xf numFmtId="0" fontId="53" fillId="0" borderId="112" applyNumberFormat="0" applyFill="0" applyAlignment="0" applyProtection="0"/>
    <xf numFmtId="0" fontId="54" fillId="0" borderId="112" applyNumberFormat="0" applyFill="0" applyAlignment="0" applyProtection="0"/>
    <xf numFmtId="0" fontId="55" fillId="30" borderId="111" applyNumberFormat="0" applyAlignment="0" applyProtection="0"/>
    <xf numFmtId="0" fontId="56" fillId="30" borderId="111" applyNumberFormat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93" fontId="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34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4" fillId="27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4" fillId="23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34" fillId="28" borderId="0" applyNumberFormat="0" applyBorder="0" applyAlignment="0" applyProtection="0"/>
    <xf numFmtId="0" fontId="59" fillId="16" borderId="110" applyNumberFormat="0" applyAlignment="0" applyProtection="0"/>
    <xf numFmtId="0" fontId="59" fillId="16" borderId="110" applyNumberFormat="0" applyAlignment="0" applyProtection="0"/>
    <xf numFmtId="0" fontId="60" fillId="16" borderId="110" applyNumberFormat="0" applyAlignment="0" applyProtection="0"/>
    <xf numFmtId="194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>
      <protection locked="0"/>
    </xf>
    <xf numFmtId="0" fontId="64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5" fillId="0" borderId="0">
      <protection locked="0"/>
    </xf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8" fillId="0" borderId="113" applyNumberFormat="0" applyFill="0" applyAlignment="0" applyProtection="0"/>
    <xf numFmtId="0" fontId="69" fillId="0" borderId="114" applyNumberFormat="0" applyFill="0" applyAlignment="0" applyProtection="0"/>
    <xf numFmtId="0" fontId="70" fillId="0" borderId="115" applyNumberFormat="0" applyFill="0" applyAlignment="0" applyProtection="0"/>
    <xf numFmtId="0" fontId="70" fillId="0" borderId="0" applyNumberFormat="0" applyFill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3" fillId="16" borderId="110" applyNumberFormat="0" applyAlignment="0" applyProtection="0"/>
    <xf numFmtId="0" fontId="74" fillId="16" borderId="110" applyNumberFormat="0" applyAlignment="0" applyProtection="0"/>
    <xf numFmtId="0" fontId="75" fillId="0" borderId="112" applyNumberFormat="0" applyFill="0" applyAlignment="0" applyProtection="0"/>
    <xf numFmtId="0" fontId="76" fillId="0" borderId="112" applyNumberFormat="0" applyFill="0" applyAlignment="0" applyProtection="0"/>
    <xf numFmtId="165" fontId="7" fillId="0" borderId="0" applyFont="0" applyFill="0" applyBorder="0" applyAlignment="0" applyProtection="0"/>
    <xf numFmtId="0" fontId="7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32" borderId="116" applyNumberFormat="0" applyFont="0" applyAlignment="0" applyProtection="0"/>
    <xf numFmtId="0" fontId="38" fillId="32" borderId="116" applyNumberFormat="0" applyFont="0" applyAlignment="0" applyProtection="0"/>
    <xf numFmtId="0" fontId="78" fillId="31" borderId="116" applyNumberFormat="0" applyFont="0" applyAlignment="0" applyProtection="0"/>
    <xf numFmtId="0" fontId="36" fillId="32" borderId="116" applyNumberFormat="0" applyFont="0" applyAlignment="0" applyProtection="0"/>
    <xf numFmtId="0" fontId="7" fillId="32" borderId="116" applyNumberFormat="0" applyFont="0" applyAlignment="0" applyProtection="0"/>
    <xf numFmtId="0" fontId="79" fillId="29" borderId="117" applyNumberFormat="0" applyAlignment="0" applyProtection="0"/>
    <xf numFmtId="0" fontId="80" fillId="29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29" borderId="117" applyNumberFormat="0" applyAlignment="0" applyProtection="0"/>
    <xf numFmtId="0" fontId="81" fillId="29" borderId="117" applyNumberFormat="0" applyAlignment="0" applyProtection="0"/>
    <xf numFmtId="0" fontId="82" fillId="29" borderId="117" applyNumberFormat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13" applyNumberFormat="0" applyFill="0" applyAlignment="0" applyProtection="0"/>
    <xf numFmtId="0" fontId="87" fillId="0" borderId="113" applyNumberFormat="0" applyFill="0" applyAlignment="0" applyProtection="0"/>
    <xf numFmtId="0" fontId="88" fillId="0" borderId="113" applyNumberFormat="0" applyFill="0" applyAlignment="0" applyProtection="0"/>
    <xf numFmtId="0" fontId="89" fillId="0" borderId="114" applyNumberFormat="0" applyFill="0" applyAlignment="0" applyProtection="0"/>
    <xf numFmtId="0" fontId="89" fillId="0" borderId="114" applyNumberFormat="0" applyFill="0" applyAlignment="0" applyProtection="0"/>
    <xf numFmtId="0" fontId="90" fillId="0" borderId="114" applyNumberFormat="0" applyFill="0" applyAlignment="0" applyProtection="0"/>
    <xf numFmtId="0" fontId="57" fillId="0" borderId="115" applyNumberFormat="0" applyFill="0" applyAlignment="0" applyProtection="0"/>
    <xf numFmtId="0" fontId="57" fillId="0" borderId="115" applyNumberFormat="0" applyFill="0" applyAlignment="0" applyProtection="0"/>
    <xf numFmtId="0" fontId="58" fillId="0" borderId="115" applyNumberFormat="0" applyFill="0" applyAlignment="0" applyProtection="0"/>
    <xf numFmtId="0" fontId="8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8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9" fontId="7" fillId="0" borderId="0" applyFill="0" applyBorder="0" applyAlignment="0" applyProtection="0"/>
    <xf numFmtId="0" fontId="4" fillId="0" borderId="0"/>
    <xf numFmtId="0" fontId="4" fillId="0" borderId="0"/>
    <xf numFmtId="166" fontId="5" fillId="0" borderId="0" applyFill="0" applyBorder="0" applyAlignment="0" applyProtection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166" fontId="5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116" applyNumberFormat="0" applyFont="0" applyAlignment="0" applyProtection="0"/>
    <xf numFmtId="0" fontId="5" fillId="32" borderId="116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</cellStyleXfs>
  <cellXfs count="2704">
    <xf numFmtId="0" fontId="0" fillId="0" borderId="0" xfId="0"/>
    <xf numFmtId="0" fontId="8" fillId="0" borderId="0" xfId="0" applyFont="1" applyFill="1" applyBorder="1" applyAlignment="1">
      <alignment horizontal="left"/>
    </xf>
    <xf numFmtId="0" fontId="7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12" fillId="0" borderId="0" xfId="0" applyFont="1"/>
    <xf numFmtId="3" fontId="13" fillId="0" borderId="35" xfId="0" applyNumberFormat="1" applyFont="1" applyFill="1" applyBorder="1"/>
    <xf numFmtId="0" fontId="13" fillId="0" borderId="39" xfId="0" applyFont="1" applyFill="1" applyBorder="1" applyAlignment="1">
      <alignment horizontal="center"/>
    </xf>
    <xf numFmtId="0" fontId="0" fillId="0" borderId="0" xfId="0" applyFont="1" applyFill="1" applyBorder="1"/>
    <xf numFmtId="0" fontId="13" fillId="0" borderId="40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0" fontId="13" fillId="0" borderId="42" xfId="0" applyFont="1" applyFill="1" applyBorder="1" applyAlignment="1">
      <alignment horizontal="center"/>
    </xf>
    <xf numFmtId="0" fontId="0" fillId="0" borderId="43" xfId="0" applyFont="1" applyFill="1" applyBorder="1"/>
    <xf numFmtId="0" fontId="13" fillId="0" borderId="45" xfId="0" applyFont="1" applyFill="1" applyBorder="1" applyAlignment="1">
      <alignment horizontal="center"/>
    </xf>
    <xf numFmtId="0" fontId="13" fillId="0" borderId="46" xfId="0" applyFont="1" applyFill="1" applyBorder="1" applyAlignment="1">
      <alignment horizontal="center"/>
    </xf>
    <xf numFmtId="0" fontId="13" fillId="0" borderId="47" xfId="0" applyFont="1" applyFill="1" applyBorder="1" applyAlignment="1">
      <alignment horizontal="center"/>
    </xf>
    <xf numFmtId="0" fontId="13" fillId="0" borderId="49" xfId="0" applyFont="1" applyFill="1" applyBorder="1" applyAlignment="1">
      <alignment horizontal="center"/>
    </xf>
    <xf numFmtId="3" fontId="0" fillId="0" borderId="39" xfId="0" applyNumberFormat="1" applyFont="1" applyFill="1" applyBorder="1"/>
    <xf numFmtId="0" fontId="0" fillId="0" borderId="0" xfId="0" applyFill="1" applyBorder="1"/>
    <xf numFmtId="168" fontId="0" fillId="0" borderId="12" xfId="1" applyNumberFormat="1" applyFont="1" applyFill="1" applyBorder="1" applyAlignment="1" applyProtection="1"/>
    <xf numFmtId="168" fontId="0" fillId="0" borderId="41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5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0" fontId="0" fillId="0" borderId="35" xfId="0" applyFill="1" applyBorder="1" applyAlignment="1">
      <alignment vertical="center"/>
    </xf>
    <xf numFmtId="168" fontId="0" fillId="0" borderId="51" xfId="1" applyNumberFormat="1" applyFont="1" applyFill="1" applyBorder="1" applyAlignment="1" applyProtection="1">
      <alignment vertical="center"/>
    </xf>
    <xf numFmtId="166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0" fontId="0" fillId="0" borderId="35" xfId="0" applyFont="1" applyFill="1" applyBorder="1" applyAlignment="1">
      <alignment vertical="center"/>
    </xf>
    <xf numFmtId="168" fontId="0" fillId="0" borderId="36" xfId="0" applyNumberFormat="1" applyFill="1" applyBorder="1"/>
    <xf numFmtId="168" fontId="0" fillId="0" borderId="36" xfId="1" applyNumberFormat="1" applyFont="1" applyFill="1" applyBorder="1" applyAlignment="1" applyProtection="1">
      <alignment vertical="center"/>
    </xf>
    <xf numFmtId="168" fontId="0" fillId="0" borderId="55" xfId="1" applyNumberFormat="1" applyFont="1" applyFill="1" applyBorder="1" applyAlignment="1" applyProtection="1">
      <alignment vertical="center"/>
    </xf>
    <xf numFmtId="165" fontId="5" fillId="0" borderId="0" xfId="1" applyFill="1"/>
    <xf numFmtId="0" fontId="0" fillId="0" borderId="39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1" xfId="1" applyNumberFormat="1" applyFont="1" applyFill="1" applyBorder="1" applyAlignment="1" applyProtection="1">
      <alignment vertical="center"/>
    </xf>
    <xf numFmtId="0" fontId="0" fillId="0" borderId="39" xfId="0" applyFont="1" applyFill="1" applyBorder="1"/>
    <xf numFmtId="168" fontId="5" fillId="0" borderId="0" xfId="1" applyNumberFormat="1" applyFill="1"/>
    <xf numFmtId="0" fontId="0" fillId="0" borderId="43" xfId="0" applyFont="1" applyFill="1" applyBorder="1" applyAlignment="1">
      <alignment vertical="center"/>
    </xf>
    <xf numFmtId="0" fontId="0" fillId="0" borderId="44" xfId="0" applyFill="1" applyBorder="1"/>
    <xf numFmtId="10" fontId="0" fillId="0" borderId="44" xfId="4" applyNumberFormat="1" applyFont="1" applyFill="1" applyBorder="1" applyAlignment="1" applyProtection="1">
      <alignment vertical="center"/>
    </xf>
    <xf numFmtId="0" fontId="0" fillId="0" borderId="44" xfId="0" applyBorder="1"/>
    <xf numFmtId="172" fontId="0" fillId="0" borderId="47" xfId="4" applyNumberFormat="1" applyFont="1" applyFill="1" applyBorder="1" applyAlignment="1" applyProtection="1">
      <alignment vertical="center"/>
    </xf>
    <xf numFmtId="165" fontId="5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4" fillId="0" borderId="0" xfId="0" applyNumberFormat="1" applyFont="1" applyBorder="1" applyAlignment="1">
      <alignment horizontal="center"/>
    </xf>
    <xf numFmtId="173" fontId="16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3" fillId="0" borderId="0" xfId="0" applyFont="1" applyBorder="1" applyAlignment="1">
      <alignment horizontal="center" vertical="top"/>
    </xf>
    <xf numFmtId="0" fontId="13" fillId="0" borderId="60" xfId="0" applyFont="1" applyBorder="1"/>
    <xf numFmtId="0" fontId="13" fillId="0" borderId="0" xfId="0" applyFont="1"/>
    <xf numFmtId="0" fontId="19" fillId="0" borderId="0" xfId="0" applyFont="1" applyFill="1" applyBorder="1"/>
    <xf numFmtId="0" fontId="20" fillId="3" borderId="0" xfId="0" applyFont="1" applyFill="1" applyBorder="1" applyAlignment="1">
      <alignment horizontal="left"/>
    </xf>
    <xf numFmtId="0" fontId="21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20" fillId="4" borderId="0" xfId="0" applyNumberFormat="1" applyFont="1" applyFill="1" applyBorder="1"/>
    <xf numFmtId="173" fontId="21" fillId="0" borderId="0" xfId="0" applyNumberFormat="1" applyFont="1" applyFill="1" applyBorder="1"/>
    <xf numFmtId="0" fontId="22" fillId="3" borderId="0" xfId="0" applyFont="1" applyFill="1" applyBorder="1"/>
    <xf numFmtId="165" fontId="0" fillId="0" borderId="0" xfId="1" applyFont="1" applyFill="1" applyBorder="1" applyAlignment="1" applyProtection="1"/>
    <xf numFmtId="9" fontId="19" fillId="0" borderId="0" xfId="0" applyNumberFormat="1" applyFont="1" applyFill="1" applyBorder="1"/>
    <xf numFmtId="9" fontId="19" fillId="3" borderId="0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0" xfId="0" applyFont="1"/>
    <xf numFmtId="0" fontId="19" fillId="3" borderId="0" xfId="0" applyFont="1" applyFill="1" applyBorder="1" applyAlignment="1">
      <alignment horizontal="left"/>
    </xf>
    <xf numFmtId="168" fontId="5" fillId="0" borderId="0" xfId="1" applyNumberFormat="1" applyFill="1" applyBorder="1"/>
    <xf numFmtId="0" fontId="23" fillId="0" borderId="0" xfId="0" applyFont="1"/>
    <xf numFmtId="0" fontId="13" fillId="0" borderId="0" xfId="0" applyFont="1" applyFill="1" applyBorder="1"/>
    <xf numFmtId="174" fontId="21" fillId="0" borderId="0" xfId="0" applyNumberFormat="1" applyFont="1" applyFill="1" applyBorder="1"/>
    <xf numFmtId="168" fontId="19" fillId="0" borderId="0" xfId="0" applyNumberFormat="1" applyFont="1"/>
    <xf numFmtId="0" fontId="24" fillId="0" borderId="0" xfId="0" applyFont="1" applyFill="1"/>
    <xf numFmtId="0" fontId="0" fillId="0" borderId="67" xfId="0" applyFont="1" applyBorder="1" applyAlignment="1">
      <alignment horizontal="center"/>
    </xf>
    <xf numFmtId="166" fontId="0" fillId="0" borderId="68" xfId="0" applyNumberFormat="1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13" fillId="0" borderId="70" xfId="0" applyFont="1" applyFill="1" applyBorder="1" applyAlignment="1">
      <alignment horizontal="center"/>
    </xf>
    <xf numFmtId="0" fontId="0" fillId="0" borderId="68" xfId="0" applyFont="1" applyBorder="1"/>
    <xf numFmtId="0" fontId="0" fillId="0" borderId="71" xfId="0" applyFont="1" applyFill="1" applyBorder="1"/>
    <xf numFmtId="0" fontId="0" fillId="0" borderId="70" xfId="0" applyFont="1" applyFill="1" applyBorder="1"/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4" xfId="0" applyFill="1" applyBorder="1"/>
    <xf numFmtId="0" fontId="0" fillId="0" borderId="31" xfId="0" applyFont="1" applyFill="1" applyBorder="1"/>
    <xf numFmtId="0" fontId="0" fillId="0" borderId="11" xfId="0" applyFill="1" applyBorder="1"/>
    <xf numFmtId="0" fontId="0" fillId="0" borderId="0" xfId="0" applyFill="1" applyBorder="1" applyAlignment="1">
      <alignment horizontal="center"/>
    </xf>
    <xf numFmtId="0" fontId="0" fillId="0" borderId="16" xfId="0" applyFill="1" applyBorder="1"/>
    <xf numFmtId="0" fontId="0" fillId="0" borderId="15" xfId="0" applyFill="1" applyBorder="1"/>
    <xf numFmtId="0" fontId="0" fillId="0" borderId="2" xfId="0" applyFont="1" applyFill="1" applyBorder="1"/>
    <xf numFmtId="0" fontId="0" fillId="0" borderId="12" xfId="0" applyFill="1" applyBorder="1"/>
    <xf numFmtId="0" fontId="0" fillId="0" borderId="20" xfId="0" applyFill="1" applyBorder="1"/>
    <xf numFmtId="0" fontId="0" fillId="0" borderId="19" xfId="0" applyFill="1" applyBorder="1"/>
    <xf numFmtId="0" fontId="0" fillId="0" borderId="19" xfId="0" applyFont="1" applyFill="1" applyBorder="1"/>
    <xf numFmtId="0" fontId="0" fillId="0" borderId="10" xfId="0" applyFill="1" applyBorder="1"/>
    <xf numFmtId="0" fontId="0" fillId="0" borderId="72" xfId="0" applyFill="1" applyBorder="1"/>
    <xf numFmtId="0" fontId="0" fillId="0" borderId="21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2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2" xfId="0" applyFont="1" applyFill="1" applyBorder="1"/>
    <xf numFmtId="0" fontId="0" fillId="0" borderId="26" xfId="0" applyFont="1" applyFill="1" applyBorder="1"/>
    <xf numFmtId="166" fontId="0" fillId="0" borderId="4" xfId="0" applyNumberFormat="1" applyFill="1" applyBorder="1"/>
    <xf numFmtId="2" fontId="0" fillId="0" borderId="73" xfId="0" applyNumberFormat="1" applyFill="1" applyBorder="1" applyAlignment="1">
      <alignment horizontal="center"/>
    </xf>
    <xf numFmtId="0" fontId="0" fillId="0" borderId="74" xfId="0" applyFont="1" applyFill="1" applyBorder="1"/>
    <xf numFmtId="166" fontId="0" fillId="0" borderId="1" xfId="0" applyNumberFormat="1" applyFill="1" applyBorder="1"/>
    <xf numFmtId="2" fontId="0" fillId="0" borderId="10" xfId="0" applyNumberFormat="1" applyFill="1" applyBorder="1" applyAlignment="1">
      <alignment horizontal="center"/>
    </xf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8" xfId="0" applyNumberFormat="1" applyFill="1" applyBorder="1" applyAlignment="1">
      <alignment horizontal="center"/>
    </xf>
    <xf numFmtId="0" fontId="0" fillId="0" borderId="8" xfId="0" applyFont="1" applyFill="1" applyBorder="1"/>
    <xf numFmtId="4" fontId="7" fillId="0" borderId="0" xfId="0" applyNumberFormat="1" applyFont="1" applyAlignment="1">
      <alignment horizontal="left"/>
    </xf>
    <xf numFmtId="4" fontId="7" fillId="0" borderId="21" xfId="0" applyNumberFormat="1" applyFont="1" applyFill="1" applyBorder="1" applyAlignment="1">
      <alignment horizontal="left"/>
    </xf>
    <xf numFmtId="4" fontId="7" fillId="5" borderId="0" xfId="0" applyNumberFormat="1" applyFont="1" applyFill="1" applyBorder="1" applyAlignment="1">
      <alignment horizontal="right"/>
    </xf>
    <xf numFmtId="2" fontId="0" fillId="5" borderId="5" xfId="0" applyNumberForma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left"/>
    </xf>
    <xf numFmtId="4" fontId="25" fillId="0" borderId="0" xfId="0" applyNumberFormat="1" applyFont="1" applyAlignment="1">
      <alignment horizontal="center"/>
    </xf>
    <xf numFmtId="4" fontId="7" fillId="0" borderId="32" xfId="0" applyNumberFormat="1" applyFont="1" applyFill="1" applyBorder="1" applyAlignment="1">
      <alignment horizontal="left"/>
    </xf>
    <xf numFmtId="4" fontId="7" fillId="5" borderId="3" xfId="0" applyNumberFormat="1" applyFont="1" applyFill="1" applyBorder="1" applyAlignment="1">
      <alignment horizontal="right"/>
    </xf>
    <xf numFmtId="2" fontId="0" fillId="5" borderId="8" xfId="0" applyNumberForma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left"/>
    </xf>
    <xf numFmtId="0" fontId="0" fillId="0" borderId="24" xfId="0" applyFill="1" applyBorder="1"/>
    <xf numFmtId="0" fontId="0" fillId="0" borderId="4" xfId="0" applyFont="1" applyFill="1" applyBorder="1"/>
    <xf numFmtId="4" fontId="7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68" fontId="13" fillId="0" borderId="0" xfId="1" applyNumberFormat="1" applyFont="1" applyFill="1" applyBorder="1" applyAlignment="1" applyProtection="1"/>
    <xf numFmtId="168" fontId="13" fillId="0" borderId="0" xfId="0" applyNumberFormat="1" applyFont="1" applyFill="1" applyBorder="1"/>
    <xf numFmtId="0" fontId="19" fillId="0" borderId="0" xfId="0" applyFont="1" applyFill="1"/>
    <xf numFmtId="2" fontId="13" fillId="0" borderId="0" xfId="0" applyNumberFormat="1" applyFont="1" applyFill="1" applyBorder="1"/>
    <xf numFmtId="0" fontId="19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77" fontId="5" fillId="0" borderId="0" xfId="4" applyNumberFormat="1" applyFill="1" applyBorder="1"/>
    <xf numFmtId="179" fontId="13" fillId="0" borderId="0" xfId="4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5" xfId="0" applyFont="1" applyBorder="1"/>
    <xf numFmtId="0" fontId="0" fillId="0" borderId="76" xfId="0" applyFont="1" applyFill="1" applyBorder="1"/>
    <xf numFmtId="0" fontId="0" fillId="0" borderId="40" xfId="0" applyFont="1" applyBorder="1" applyAlignment="1">
      <alignment horizontal="center"/>
    </xf>
    <xf numFmtId="0" fontId="26" fillId="0" borderId="11" xfId="0" applyFont="1" applyFill="1" applyBorder="1" applyAlignment="1">
      <alignment horizontal="center"/>
    </xf>
    <xf numFmtId="0" fontId="0" fillId="0" borderId="58" xfId="0" applyFont="1" applyFill="1" applyBorder="1"/>
    <xf numFmtId="0" fontId="0" fillId="0" borderId="58" xfId="0" applyFill="1" applyBorder="1"/>
    <xf numFmtId="0" fontId="0" fillId="0" borderId="40" xfId="0" applyFont="1" applyBorder="1"/>
    <xf numFmtId="0" fontId="13" fillId="0" borderId="0" xfId="0" applyFont="1" applyFill="1" applyBorder="1" applyAlignment="1">
      <alignment horizontal="center"/>
    </xf>
    <xf numFmtId="0" fontId="0" fillId="0" borderId="45" xfId="0" applyFont="1" applyBorder="1"/>
    <xf numFmtId="0" fontId="0" fillId="0" borderId="48" xfId="0" applyFont="1" applyFill="1" applyBorder="1"/>
    <xf numFmtId="0" fontId="13" fillId="0" borderId="78" xfId="0" applyFont="1" applyFill="1" applyBorder="1" applyAlignment="1">
      <alignment horizontal="center"/>
    </xf>
    <xf numFmtId="0" fontId="0" fillId="0" borderId="39" xfId="0" applyBorder="1"/>
    <xf numFmtId="0" fontId="0" fillId="0" borderId="12" xfId="0" applyFont="1" applyBorder="1"/>
    <xf numFmtId="0" fontId="0" fillId="0" borderId="0" xfId="0" applyBorder="1"/>
    <xf numFmtId="165" fontId="5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5" fillId="0" borderId="17" xfId="1" applyFill="1" applyBorder="1" applyAlignment="1" applyProtection="1"/>
    <xf numFmtId="0" fontId="0" fillId="0" borderId="81" xfId="0" applyFont="1" applyBorder="1"/>
    <xf numFmtId="0" fontId="0" fillId="0" borderId="82" xfId="0" applyBorder="1"/>
    <xf numFmtId="0" fontId="0" fillId="0" borderId="83" xfId="0" applyBorder="1"/>
    <xf numFmtId="167" fontId="0" fillId="0" borderId="82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5" fillId="0" borderId="0" xfId="1" applyNumberFormat="1"/>
    <xf numFmtId="0" fontId="13" fillId="0" borderId="8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165" fontId="0" fillId="0" borderId="85" xfId="1" applyFont="1" applyFill="1" applyBorder="1" applyAlignment="1" applyProtection="1"/>
    <xf numFmtId="0" fontId="0" fillId="0" borderId="0" xfId="0" applyAlignment="1">
      <alignment horizontal="right"/>
    </xf>
    <xf numFmtId="0" fontId="8" fillId="0" borderId="0" xfId="0" applyFont="1"/>
    <xf numFmtId="169" fontId="8" fillId="0" borderId="0" xfId="0" applyNumberFormat="1" applyFont="1"/>
    <xf numFmtId="3" fontId="13" fillId="0" borderId="64" xfId="0" applyNumberFormat="1" applyFont="1" applyFill="1" applyBorder="1"/>
    <xf numFmtId="3" fontId="0" fillId="0" borderId="86" xfId="0" applyNumberFormat="1" applyFont="1" applyFill="1" applyBorder="1"/>
    <xf numFmtId="0" fontId="13" fillId="0" borderId="90" xfId="0" applyFont="1" applyFill="1" applyBorder="1" applyAlignment="1">
      <alignment horizontal="center"/>
    </xf>
    <xf numFmtId="0" fontId="13" fillId="0" borderId="91" xfId="0" applyFont="1" applyBorder="1" applyAlignment="1">
      <alignment horizontal="center"/>
    </xf>
    <xf numFmtId="0" fontId="13" fillId="0" borderId="92" xfId="0" applyFont="1" applyBorder="1" applyAlignment="1">
      <alignment horizontal="center"/>
    </xf>
    <xf numFmtId="1" fontId="13" fillId="0" borderId="93" xfId="0" applyNumberFormat="1" applyFont="1" applyFill="1" applyBorder="1" applyAlignment="1">
      <alignment horizontal="center"/>
    </xf>
    <xf numFmtId="165" fontId="13" fillId="0" borderId="93" xfId="1" applyFont="1" applyFill="1" applyBorder="1" applyAlignment="1" applyProtection="1">
      <alignment horizontal="center"/>
    </xf>
    <xf numFmtId="0" fontId="13" fillId="0" borderId="94" xfId="0" applyFont="1" applyBorder="1" applyAlignment="1">
      <alignment horizontal="center"/>
    </xf>
    <xf numFmtId="0" fontId="13" fillId="0" borderId="95" xfId="0" applyFont="1" applyFill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13" fillId="0" borderId="99" xfId="0" applyFont="1" applyFill="1" applyBorder="1" applyAlignment="1">
      <alignment horizontal="center"/>
    </xf>
    <xf numFmtId="0" fontId="0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100" xfId="0" applyFont="1" applyBorder="1" applyAlignment="1">
      <alignment horizontal="center"/>
    </xf>
    <xf numFmtId="0" fontId="13" fillId="0" borderId="101" xfId="0" applyFont="1" applyBorder="1" applyAlignment="1">
      <alignment horizontal="center"/>
    </xf>
    <xf numFmtId="1" fontId="13" fillId="0" borderId="102" xfId="0" applyNumberFormat="1" applyFont="1" applyFill="1" applyBorder="1" applyAlignment="1">
      <alignment horizontal="center"/>
    </xf>
    <xf numFmtId="165" fontId="13" fillId="0" borderId="102" xfId="1" applyFont="1" applyFill="1" applyBorder="1" applyAlignment="1" applyProtection="1">
      <alignment horizontal="center"/>
    </xf>
    <xf numFmtId="0" fontId="13" fillId="0" borderId="103" xfId="0" applyFont="1" applyBorder="1" applyAlignment="1">
      <alignment horizontal="center"/>
    </xf>
    <xf numFmtId="0" fontId="13" fillId="0" borderId="104" xfId="0" applyFont="1" applyFill="1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2" xfId="0" applyBorder="1" applyAlignment="1">
      <alignment horizontal="center"/>
    </xf>
    <xf numFmtId="3" fontId="0" fillId="0" borderId="90" xfId="0" applyNumberFormat="1" applyFont="1" applyFill="1" applyBorder="1"/>
    <xf numFmtId="166" fontId="26" fillId="0" borderId="90" xfId="0" applyNumberFormat="1" applyFont="1" applyFill="1" applyBorder="1"/>
    <xf numFmtId="166" fontId="26" fillId="0" borderId="0" xfId="0" applyNumberFormat="1" applyFont="1" applyBorder="1"/>
    <xf numFmtId="166" fontId="26" fillId="0" borderId="91" xfId="0" applyNumberFormat="1" applyFont="1" applyBorder="1"/>
    <xf numFmtId="166" fontId="26" fillId="0" borderId="92" xfId="0" applyNumberFormat="1" applyFont="1" applyFill="1" applyBorder="1"/>
    <xf numFmtId="166" fontId="26" fillId="0" borderId="93" xfId="0" applyNumberFormat="1" applyFont="1" applyFill="1" applyBorder="1"/>
    <xf numFmtId="166" fontId="26" fillId="0" borderId="94" xfId="0" applyNumberFormat="1" applyFont="1" applyFill="1" applyBorder="1"/>
    <xf numFmtId="166" fontId="26" fillId="0" borderId="95" xfId="0" applyNumberFormat="1" applyFont="1" applyFill="1" applyBorder="1"/>
    <xf numFmtId="166" fontId="26" fillId="0" borderId="96" xfId="0" applyNumberFormat="1" applyFont="1" applyFill="1" applyBorder="1"/>
    <xf numFmtId="3" fontId="0" fillId="0" borderId="90" xfId="0" applyNumberFormat="1" applyFill="1" applyBorder="1"/>
    <xf numFmtId="4" fontId="0" fillId="0" borderId="106" xfId="0" applyNumberFormat="1" applyFont="1" applyFill="1" applyBorder="1"/>
    <xf numFmtId="4" fontId="0" fillId="0" borderId="50" xfId="0" applyNumberFormat="1" applyFont="1" applyFill="1" applyBorder="1"/>
    <xf numFmtId="4" fontId="26" fillId="0" borderId="106" xfId="0" applyNumberFormat="1" applyFont="1" applyFill="1" applyBorder="1"/>
    <xf numFmtId="4" fontId="26" fillId="0" borderId="50" xfId="0" applyNumberFormat="1" applyFont="1" applyFill="1" applyBorder="1"/>
    <xf numFmtId="4" fontId="26" fillId="0" borderId="107" xfId="0" applyNumberFormat="1" applyFont="1" applyFill="1" applyBorder="1"/>
    <xf numFmtId="4" fontId="26" fillId="0" borderId="108" xfId="0" applyNumberFormat="1" applyFont="1" applyFill="1" applyBorder="1"/>
    <xf numFmtId="4" fontId="26" fillId="0" borderId="109" xfId="0" applyNumberFormat="1" applyFont="1" applyFill="1" applyBorder="1"/>
    <xf numFmtId="166" fontId="26" fillId="0" borderId="86" xfId="0" applyNumberFormat="1" applyFont="1" applyFill="1" applyBorder="1"/>
    <xf numFmtId="0" fontId="0" fillId="0" borderId="86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8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7" fillId="0" borderId="0" xfId="0" applyFont="1" applyFill="1" applyBorder="1"/>
    <xf numFmtId="176" fontId="7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3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7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5" fillId="0" borderId="0" xfId="1" applyNumberFormat="1"/>
    <xf numFmtId="10" fontId="5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21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7" fillId="0" borderId="72" xfId="0" applyFont="1" applyFill="1" applyBorder="1"/>
    <xf numFmtId="176" fontId="21" fillId="0" borderId="9" xfId="0" applyNumberFormat="1" applyFont="1" applyFill="1" applyBorder="1"/>
    <xf numFmtId="0" fontId="7" fillId="0" borderId="21" xfId="0" applyFont="1" applyFill="1" applyBorder="1"/>
    <xf numFmtId="0" fontId="7" fillId="0" borderId="32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21" fillId="0" borderId="0" xfId="0" applyNumberFormat="1" applyFont="1" applyBorder="1" applyAlignment="1">
      <alignment horizontal="center"/>
    </xf>
    <xf numFmtId="183" fontId="0" fillId="0" borderId="0" xfId="0" applyNumberFormat="1"/>
    <xf numFmtId="176" fontId="7" fillId="0" borderId="0" xfId="0" applyNumberFormat="1" applyFont="1" applyBorder="1"/>
    <xf numFmtId="176" fontId="7" fillId="0" borderId="0" xfId="0" applyNumberFormat="1" applyFont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/>
    <xf numFmtId="176" fontId="8" fillId="0" borderId="0" xfId="0" applyNumberFormat="1" applyFont="1" applyFill="1" applyBorder="1" applyAlignment="1">
      <alignment horizontal="center"/>
    </xf>
    <xf numFmtId="10" fontId="7" fillId="0" borderId="0" xfId="4" applyNumberFormat="1" applyFont="1" applyFill="1" applyBorder="1"/>
    <xf numFmtId="176" fontId="0" fillId="0" borderId="21" xfId="0" applyNumberFormat="1" applyFont="1" applyFill="1" applyBorder="1" applyAlignment="1">
      <alignment horizontal="center"/>
    </xf>
    <xf numFmtId="176" fontId="7" fillId="0" borderId="32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6" fillId="0" borderId="21" xfId="0" applyFont="1" applyFill="1" applyBorder="1"/>
    <xf numFmtId="0" fontId="26" fillId="0" borderId="6" xfId="0" applyFont="1" applyFill="1" applyBorder="1"/>
    <xf numFmtId="0" fontId="26" fillId="0" borderId="4" xfId="0" applyFont="1" applyFill="1" applyBorder="1"/>
    <xf numFmtId="0" fontId="26" fillId="0" borderId="1" xfId="0" applyFont="1" applyFill="1" applyBorder="1"/>
    <xf numFmtId="0" fontId="0" fillId="0" borderId="23" xfId="0" applyFont="1" applyFill="1" applyBorder="1"/>
    <xf numFmtId="0" fontId="0" fillId="0" borderId="6" xfId="0" applyFill="1" applyBorder="1" applyAlignment="1">
      <alignment horizontal="center"/>
    </xf>
    <xf numFmtId="0" fontId="0" fillId="0" borderId="21" xfId="0" applyFont="1" applyFill="1" applyBorder="1"/>
    <xf numFmtId="0" fontId="0" fillId="0" borderId="6" xfId="0" applyFont="1" applyFill="1" applyBorder="1"/>
    <xf numFmtId="176" fontId="0" fillId="0" borderId="32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3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5" fillId="0" borderId="0" xfId="4" applyNumberFormat="1" applyFill="1" applyBorder="1" applyAlignment="1">
      <alignment horizontal="center"/>
    </xf>
    <xf numFmtId="0" fontId="0" fillId="8" borderId="0" xfId="0" applyFill="1"/>
    <xf numFmtId="0" fontId="7" fillId="8" borderId="0" xfId="0" applyFont="1" applyFill="1"/>
    <xf numFmtId="176" fontId="0" fillId="8" borderId="21" xfId="0" applyNumberFormat="1" applyFont="1" applyFill="1" applyBorder="1" applyAlignment="1">
      <alignment horizontal="center"/>
    </xf>
    <xf numFmtId="176" fontId="0" fillId="8" borderId="6" xfId="0" applyNumberFormat="1" applyFont="1" applyFill="1" applyBorder="1" applyAlignment="1">
      <alignment horizontal="center"/>
    </xf>
    <xf numFmtId="176" fontId="0" fillId="8" borderId="0" xfId="0" applyNumberFormat="1" applyFill="1" applyBorder="1" applyAlignment="1">
      <alignment horizontal="center"/>
    </xf>
    <xf numFmtId="0" fontId="13" fillId="0" borderId="72" xfId="0" applyFont="1" applyFill="1" applyBorder="1"/>
    <xf numFmtId="0" fontId="13" fillId="0" borderId="23" xfId="0" applyFont="1" applyFill="1" applyBorder="1"/>
    <xf numFmtId="0" fontId="13" fillId="0" borderId="4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1" fontId="13" fillId="0" borderId="9" xfId="0" applyNumberFormat="1" applyFont="1" applyFill="1" applyBorder="1" applyAlignment="1">
      <alignment horizontal="center"/>
    </xf>
    <xf numFmtId="165" fontId="13" fillId="0" borderId="9" xfId="1" applyFont="1" applyFill="1" applyBorder="1" applyAlignment="1" applyProtection="1">
      <alignment horizontal="center"/>
    </xf>
    <xf numFmtId="0" fontId="13" fillId="0" borderId="9" xfId="0" applyFont="1" applyFill="1" applyBorder="1"/>
    <xf numFmtId="0" fontId="13" fillId="0" borderId="32" xfId="0" applyFont="1" applyFill="1" applyBorder="1"/>
    <xf numFmtId="0" fontId="13" fillId="0" borderId="7" xfId="0" applyFont="1" applyFill="1" applyBorder="1"/>
    <xf numFmtId="0" fontId="13" fillId="0" borderId="2" xfId="0" applyFont="1" applyFill="1" applyBorder="1" applyAlignment="1">
      <alignment horizontal="center"/>
    </xf>
    <xf numFmtId="1" fontId="13" fillId="0" borderId="3" xfId="0" applyNumberFormat="1" applyFont="1" applyFill="1" applyBorder="1" applyAlignment="1">
      <alignment horizontal="center"/>
    </xf>
    <xf numFmtId="165" fontId="13" fillId="0" borderId="3" xfId="1" applyFont="1" applyFill="1" applyBorder="1" applyAlignment="1" applyProtection="1">
      <alignment horizontal="center"/>
    </xf>
    <xf numFmtId="0" fontId="13" fillId="0" borderId="3" xfId="0" applyFont="1" applyFill="1" applyBorder="1"/>
    <xf numFmtId="0" fontId="13" fillId="0" borderId="21" xfId="0" applyFont="1" applyFill="1" applyBorder="1"/>
    <xf numFmtId="10" fontId="0" fillId="0" borderId="0" xfId="0" applyNumberFormat="1" applyBorder="1"/>
    <xf numFmtId="0" fontId="13" fillId="0" borderId="0" xfId="0" applyFont="1" applyBorder="1"/>
    <xf numFmtId="10" fontId="13" fillId="0" borderId="0" xfId="4" applyNumberFormat="1" applyFont="1" applyFill="1" applyBorder="1"/>
    <xf numFmtId="10" fontId="0" fillId="0" borderId="6" xfId="0" applyNumberFormat="1" applyBorder="1"/>
    <xf numFmtId="0" fontId="13" fillId="0" borderId="3" xfId="0" applyFont="1" applyBorder="1"/>
    <xf numFmtId="10" fontId="13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3" fillId="0" borderId="1" xfId="0" applyNumberFormat="1" applyFont="1" applyFill="1" applyBorder="1"/>
    <xf numFmtId="169" fontId="13" fillId="0" borderId="2" xfId="0" applyNumberFormat="1" applyFont="1" applyFill="1" applyBorder="1"/>
    <xf numFmtId="171" fontId="0" fillId="0" borderId="0" xfId="1" applyNumberFormat="1" applyFont="1"/>
    <xf numFmtId="3" fontId="7" fillId="0" borderId="90" xfId="0" applyNumberFormat="1" applyFont="1" applyFill="1" applyBorder="1"/>
    <xf numFmtId="171" fontId="0" fillId="0" borderId="0" xfId="0" applyNumberFormat="1"/>
    <xf numFmtId="0" fontId="13" fillId="0" borderId="0" xfId="5" applyFont="1" applyFill="1"/>
    <xf numFmtId="0" fontId="30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0" xfId="5" applyFont="1" applyFill="1" applyBorder="1"/>
    <xf numFmtId="0" fontId="30" fillId="0" borderId="0" xfId="5" applyFont="1" applyFill="1" applyBorder="1"/>
    <xf numFmtId="0" fontId="13" fillId="9" borderId="0" xfId="5" applyFont="1" applyFill="1"/>
    <xf numFmtId="0" fontId="13" fillId="0" borderId="0" xfId="6"/>
    <xf numFmtId="0" fontId="21" fillId="0" borderId="0" xfId="5" applyFont="1" applyFill="1"/>
    <xf numFmtId="0" fontId="30" fillId="0" borderId="0" xfId="5" applyFont="1" applyFill="1" applyAlignment="1">
      <alignment horizontal="center"/>
    </xf>
    <xf numFmtId="0" fontId="13" fillId="0" borderId="4" xfId="5" applyFont="1" applyFill="1" applyBorder="1" applyAlignment="1">
      <alignment horizontal="center"/>
    </xf>
    <xf numFmtId="0" fontId="18" fillId="0" borderId="0" xfId="6" applyFont="1"/>
    <xf numFmtId="186" fontId="13" fillId="0" borderId="0" xfId="6" applyNumberFormat="1"/>
    <xf numFmtId="182" fontId="13" fillId="0" borderId="2" xfId="5" applyNumberFormat="1" applyFont="1" applyFill="1" applyBorder="1" applyAlignment="1">
      <alignment horizontal="center"/>
    </xf>
    <xf numFmtId="2" fontId="13" fillId="0" borderId="0" xfId="5" applyNumberFormat="1" applyFont="1" applyFill="1"/>
    <xf numFmtId="0" fontId="7" fillId="0" borderId="0" xfId="5"/>
    <xf numFmtId="0" fontId="13" fillId="0" borderId="72" xfId="5" applyFont="1" applyFill="1" applyBorder="1" applyAlignment="1">
      <alignment horizontal="center"/>
    </xf>
    <xf numFmtId="0" fontId="13" fillId="0" borderId="9" xfId="5" applyFont="1" applyFill="1" applyBorder="1" applyAlignment="1">
      <alignment horizontal="center"/>
    </xf>
    <xf numFmtId="14" fontId="13" fillId="0" borderId="24" xfId="5" applyNumberFormat="1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3" fillId="0" borderId="32" xfId="5" applyFont="1" applyFill="1" applyBorder="1"/>
    <xf numFmtId="0" fontId="13" fillId="0" borderId="32" xfId="5" applyFont="1" applyFill="1" applyBorder="1" applyAlignment="1">
      <alignment horizontal="center"/>
    </xf>
    <xf numFmtId="0" fontId="13" fillId="0" borderId="3" xfId="5" applyFont="1" applyFill="1" applyBorder="1"/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4" xfId="5" applyFont="1" applyFill="1" applyBorder="1" applyAlignment="1">
      <alignment horizontal="center"/>
    </xf>
    <xf numFmtId="0" fontId="13" fillId="9" borderId="0" xfId="5" applyFont="1" applyFill="1" applyBorder="1"/>
    <xf numFmtId="10" fontId="13" fillId="0" borderId="0" xfId="7" applyNumberFormat="1" applyFont="1" applyFill="1" applyAlignment="1">
      <alignment horizontal="center"/>
    </xf>
    <xf numFmtId="0" fontId="13" fillId="0" borderId="72" xfId="5" applyFont="1" applyFill="1" applyBorder="1"/>
    <xf numFmtId="0" fontId="13" fillId="0" borderId="72" xfId="5" applyFont="1" applyFill="1" applyBorder="1" applyAlignment="1" applyProtection="1">
      <alignment horizontal="center"/>
    </xf>
    <xf numFmtId="0" fontId="13" fillId="0" borderId="9" xfId="5" applyFont="1" applyFill="1" applyBorder="1"/>
    <xf numFmtId="182" fontId="13" fillId="0" borderId="4" xfId="5" applyNumberFormat="1" applyFont="1" applyFill="1" applyBorder="1"/>
    <xf numFmtId="10" fontId="13" fillId="0" borderId="4" xfId="5" applyNumberFormat="1" applyFont="1" applyFill="1" applyBorder="1"/>
    <xf numFmtId="188" fontId="13" fillId="0" borderId="4" xfId="9" applyNumberFormat="1" applyFont="1" applyFill="1" applyBorder="1"/>
    <xf numFmtId="188" fontId="13" fillId="0" borderId="0" xfId="9" applyNumberFormat="1" applyFont="1" applyFill="1" applyBorder="1"/>
    <xf numFmtId="0" fontId="13" fillId="0" borderId="21" xfId="5" applyFont="1" applyFill="1" applyBorder="1"/>
    <xf numFmtId="0" fontId="13" fillId="0" borderId="21" xfId="5" applyFont="1" applyFill="1" applyBorder="1" applyAlignment="1" applyProtection="1">
      <alignment horizontal="center"/>
    </xf>
    <xf numFmtId="0" fontId="13" fillId="0" borderId="21" xfId="5" applyFont="1" applyFill="1" applyBorder="1" applyAlignment="1">
      <alignment horizontal="center"/>
    </xf>
    <xf numFmtId="182" fontId="13" fillId="0" borderId="1" xfId="5" applyNumberFormat="1" applyFont="1" applyFill="1" applyBorder="1"/>
    <xf numFmtId="0" fontId="13" fillId="0" borderId="1" xfId="5" applyFont="1" applyFill="1" applyBorder="1"/>
    <xf numFmtId="188" fontId="13" fillId="0" borderId="1" xfId="9" applyNumberFormat="1" applyFont="1" applyFill="1" applyBorder="1"/>
    <xf numFmtId="0" fontId="7" fillId="0" borderId="0" xfId="5" applyFont="1" applyFill="1"/>
    <xf numFmtId="0" fontId="13" fillId="0" borderId="4" xfId="5" applyFont="1" applyFill="1" applyBorder="1" applyAlignment="1" applyProtection="1">
      <alignment horizontal="center"/>
    </xf>
    <xf numFmtId="0" fontId="13" fillId="0" borderId="23" xfId="5" applyFont="1" applyFill="1" applyBorder="1"/>
    <xf numFmtId="2" fontId="30" fillId="0" borderId="0" xfId="5" applyNumberFormat="1" applyFont="1" applyFill="1" applyBorder="1"/>
    <xf numFmtId="0" fontId="13" fillId="0" borderId="1" xfId="5" applyFont="1" applyFill="1" applyBorder="1" applyAlignment="1" applyProtection="1">
      <alignment horizontal="center"/>
    </xf>
    <xf numFmtId="0" fontId="13" fillId="0" borderId="1" xfId="5" applyFont="1" applyFill="1" applyBorder="1" applyAlignment="1">
      <alignment horizontal="center"/>
    </xf>
    <xf numFmtId="0" fontId="13" fillId="0" borderId="6" xfId="5" applyFont="1" applyFill="1" applyBorder="1"/>
    <xf numFmtId="188" fontId="13" fillId="0" borderId="2" xfId="9" applyNumberFormat="1" applyFont="1" applyFill="1" applyBorder="1"/>
    <xf numFmtId="176" fontId="30" fillId="0" borderId="0" xfId="5" applyNumberFormat="1" applyFont="1" applyFill="1" applyBorder="1"/>
    <xf numFmtId="0" fontId="13" fillId="0" borderId="2" xfId="5" applyFont="1" applyFill="1" applyBorder="1" applyAlignment="1" applyProtection="1">
      <alignment horizontal="center"/>
    </xf>
    <xf numFmtId="182" fontId="13" fillId="0" borderId="2" xfId="5" applyNumberFormat="1" applyFont="1" applyFill="1" applyBorder="1"/>
    <xf numFmtId="0" fontId="13" fillId="0" borderId="7" xfId="5" applyFont="1" applyFill="1" applyBorder="1"/>
    <xf numFmtId="0" fontId="13" fillId="0" borderId="0" xfId="5" applyFont="1" applyFill="1" applyBorder="1" applyAlignment="1">
      <alignment horizontal="left"/>
    </xf>
    <xf numFmtId="0" fontId="13" fillId="10" borderId="0" xfId="5" applyFont="1" applyFill="1" applyBorder="1"/>
    <xf numFmtId="0" fontId="13" fillId="0" borderId="4" xfId="5" applyFont="1" applyFill="1" applyBorder="1"/>
    <xf numFmtId="43" fontId="24" fillId="0" borderId="0" xfId="5" applyNumberFormat="1" applyFont="1" applyAlignment="1">
      <alignment horizontal="left"/>
    </xf>
    <xf numFmtId="43" fontId="24" fillId="0" borderId="0" xfId="5" applyNumberFormat="1" applyFont="1" applyFill="1" applyAlignment="1">
      <alignment horizontal="left"/>
    </xf>
    <xf numFmtId="182" fontId="7" fillId="0" borderId="0" xfId="5" applyNumberFormat="1" applyFill="1"/>
    <xf numFmtId="0" fontId="13" fillId="0" borderId="32" xfId="5" applyFont="1" applyFill="1" applyBorder="1" applyAlignment="1" applyProtection="1">
      <alignment horizontal="center"/>
    </xf>
    <xf numFmtId="2" fontId="13" fillId="0" borderId="0" xfId="5" applyNumberFormat="1" applyFont="1" applyFill="1" applyBorder="1"/>
    <xf numFmtId="169" fontId="13" fillId="0" borderId="0" xfId="5" applyNumberFormat="1" applyFont="1" applyFill="1" applyBorder="1"/>
    <xf numFmtId="0" fontId="26" fillId="0" borderId="0" xfId="5" applyFont="1" applyFill="1" applyBorder="1"/>
    <xf numFmtId="182" fontId="33" fillId="0" borderId="0" xfId="11" applyNumberFormat="1" applyFill="1" applyBorder="1"/>
    <xf numFmtId="43" fontId="24" fillId="0" borderId="0" xfId="5" applyNumberFormat="1" applyFont="1" applyFill="1"/>
    <xf numFmtId="176" fontId="13" fillId="0" borderId="0" xfId="9" applyNumberFormat="1" applyFont="1" applyFill="1" applyBorder="1"/>
    <xf numFmtId="0" fontId="13" fillId="0" borderId="72" xfId="5" applyFont="1" applyBorder="1"/>
    <xf numFmtId="0" fontId="13" fillId="0" borderId="72" xfId="5" applyFont="1" applyBorder="1" applyAlignment="1" applyProtection="1">
      <alignment horizontal="center"/>
    </xf>
    <xf numFmtId="0" fontId="13" fillId="0" borderId="72" xfId="5" applyFont="1" applyFill="1" applyBorder="1" applyAlignment="1">
      <alignment horizontal="left"/>
    </xf>
    <xf numFmtId="0" fontId="13" fillId="0" borderId="72" xfId="5" applyFont="1" applyBorder="1" applyAlignment="1">
      <alignment horizontal="center"/>
    </xf>
    <xf numFmtId="182" fontId="13" fillId="0" borderId="4" xfId="9" applyNumberFormat="1" applyFont="1" applyFill="1" applyBorder="1"/>
    <xf numFmtId="169" fontId="13" fillId="0" borderId="4" xfId="5" applyNumberFormat="1" applyFont="1" applyFill="1" applyBorder="1"/>
    <xf numFmtId="0" fontId="13" fillId="0" borderId="21" xfId="5" applyFont="1" applyBorder="1"/>
    <xf numFmtId="0" fontId="13" fillId="0" borderId="21" xfId="5" applyFont="1" applyFill="1" applyBorder="1" applyAlignment="1">
      <alignment horizontal="left"/>
    </xf>
    <xf numFmtId="182" fontId="13" fillId="0" borderId="1" xfId="9" applyNumberFormat="1" applyFont="1" applyFill="1" applyBorder="1"/>
    <xf numFmtId="169" fontId="13" fillId="0" borderId="1" xfId="5" applyNumberFormat="1" applyFont="1" applyFill="1" applyBorder="1"/>
    <xf numFmtId="0" fontId="13" fillId="0" borderId="21" xfId="5" applyFont="1" applyBorder="1" applyAlignment="1" applyProtection="1">
      <alignment horizontal="center"/>
    </xf>
    <xf numFmtId="0" fontId="13" fillId="0" borderId="21" xfId="5" applyFont="1" applyBorder="1" applyAlignment="1">
      <alignment horizontal="center"/>
    </xf>
    <xf numFmtId="176" fontId="18" fillId="0" borderId="0" xfId="9" applyNumberFormat="1" applyFont="1" applyFill="1" applyBorder="1"/>
    <xf numFmtId="0" fontId="13" fillId="0" borderId="32" xfId="5" applyFont="1" applyBorder="1"/>
    <xf numFmtId="0" fontId="13" fillId="0" borderId="32" xfId="5" applyFont="1" applyFill="1" applyBorder="1" applyAlignment="1">
      <alignment horizontal="left"/>
    </xf>
    <xf numFmtId="0" fontId="13" fillId="0" borderId="32" xfId="5" applyFont="1" applyBorder="1" applyAlignment="1">
      <alignment horizontal="center"/>
    </xf>
    <xf numFmtId="182" fontId="13" fillId="0" borderId="2" xfId="9" applyNumberFormat="1" applyFont="1" applyFill="1" applyBorder="1"/>
    <xf numFmtId="0" fontId="13" fillId="0" borderId="4" xfId="5" applyFont="1" applyBorder="1" applyAlignment="1" applyProtection="1">
      <alignment horizontal="center"/>
    </xf>
    <xf numFmtId="0" fontId="13" fillId="0" borderId="6" xfId="5" applyFont="1" applyBorder="1"/>
    <xf numFmtId="0" fontId="13" fillId="0" borderId="1" xfId="5" applyFont="1" applyBorder="1" applyAlignment="1">
      <alignment horizontal="center"/>
    </xf>
    <xf numFmtId="0" fontId="13" fillId="0" borderId="9" xfId="5" applyFont="1" applyFill="1" applyBorder="1" applyAlignment="1">
      <alignment horizontal="left"/>
    </xf>
    <xf numFmtId="0" fontId="13" fillId="0" borderId="4" xfId="5" applyFont="1" applyBorder="1" applyAlignment="1">
      <alignment horizontal="center"/>
    </xf>
    <xf numFmtId="0" fontId="13" fillId="0" borderId="1" xfId="5" applyFont="1" applyBorder="1" applyAlignment="1" applyProtection="1">
      <alignment horizontal="center"/>
    </xf>
    <xf numFmtId="0" fontId="13" fillId="0" borderId="0" xfId="6" applyFill="1" applyBorder="1"/>
    <xf numFmtId="0" fontId="13" fillId="0" borderId="7" xfId="5" applyFont="1" applyBorder="1"/>
    <xf numFmtId="182" fontId="13" fillId="0" borderId="9" xfId="9" applyNumberFormat="1" applyFont="1" applyFill="1" applyBorder="1"/>
    <xf numFmtId="182" fontId="13" fillId="0" borderId="0" xfId="9" applyNumberFormat="1" applyFont="1" applyFill="1" applyBorder="1"/>
    <xf numFmtId="0" fontId="13" fillId="0" borderId="23" xfId="5" applyFont="1" applyBorder="1"/>
    <xf numFmtId="182" fontId="13" fillId="0" borderId="0" xfId="5" applyNumberFormat="1" applyFont="1" applyFill="1" applyBorder="1"/>
    <xf numFmtId="0" fontId="13" fillId="0" borderId="0" xfId="5" applyFont="1" applyBorder="1"/>
    <xf numFmtId="0" fontId="13" fillId="0" borderId="3" xfId="5" applyFont="1" applyBorder="1"/>
    <xf numFmtId="182" fontId="13" fillId="0" borderId="24" xfId="5" applyNumberFormat="1" applyFont="1" applyFill="1" applyBorder="1"/>
    <xf numFmtId="0" fontId="13" fillId="0" borderId="24" xfId="5" applyFont="1" applyFill="1" applyBorder="1"/>
    <xf numFmtId="169" fontId="13" fillId="0" borderId="0" xfId="5" applyNumberFormat="1" applyFont="1" applyFill="1"/>
    <xf numFmtId="0" fontId="13" fillId="0" borderId="28" xfId="5" applyFont="1" applyFill="1" applyBorder="1"/>
    <xf numFmtId="0" fontId="13" fillId="0" borderId="24" xfId="5" applyFont="1" applyFill="1" applyBorder="1" applyAlignment="1" applyProtection="1">
      <alignment horizontal="center"/>
    </xf>
    <xf numFmtId="0" fontId="7" fillId="0" borderId="0" xfId="5" applyFill="1"/>
    <xf numFmtId="182" fontId="13" fillId="9" borderId="24" xfId="5" applyNumberFormat="1" applyFont="1" applyFill="1" applyBorder="1"/>
    <xf numFmtId="0" fontId="13" fillId="9" borderId="24" xfId="5" applyFont="1" applyFill="1" applyBorder="1"/>
    <xf numFmtId="187" fontId="7" fillId="0" borderId="2" xfId="8" applyNumberFormat="1" applyFill="1" applyBorder="1"/>
    <xf numFmtId="187" fontId="13" fillId="0" borderId="0" xfId="5" applyNumberFormat="1" applyFont="1" applyFill="1" applyBorder="1" applyAlignment="1">
      <alignment horizontal="center"/>
    </xf>
    <xf numFmtId="187" fontId="13" fillId="0" borderId="0" xfId="5" applyNumberFormat="1" applyFont="1" applyFill="1" applyBorder="1"/>
    <xf numFmtId="43" fontId="13" fillId="0" borderId="0" xfId="9" applyFont="1" applyFill="1" applyBorder="1"/>
    <xf numFmtId="43" fontId="13" fillId="0" borderId="0" xfId="9" applyFont="1" applyBorder="1"/>
    <xf numFmtId="189" fontId="13" fillId="0" borderId="0" xfId="5" applyNumberFormat="1" applyFont="1" applyFill="1"/>
    <xf numFmtId="189" fontId="13" fillId="0" borderId="0" xfId="5" applyNumberFormat="1" applyFont="1" applyFill="1" applyBorder="1"/>
    <xf numFmtId="188" fontId="13" fillId="9" borderId="0" xfId="9" applyNumberFormat="1" applyFont="1" applyFill="1" applyBorder="1"/>
    <xf numFmtId="190" fontId="13" fillId="0" borderId="0" xfId="5" applyNumberFormat="1" applyFont="1" applyFill="1"/>
    <xf numFmtId="0" fontId="15" fillId="0" borderId="0" xfId="5" applyFont="1" applyFill="1" applyBorder="1" applyAlignment="1">
      <alignment horizontal="left"/>
    </xf>
    <xf numFmtId="165" fontId="13" fillId="0" borderId="0" xfId="5" applyNumberFormat="1" applyFont="1" applyFill="1"/>
    <xf numFmtId="0" fontId="35" fillId="0" borderId="0" xfId="5" applyFont="1" applyFill="1" applyBorder="1" applyAlignment="1">
      <alignment horizontal="left"/>
    </xf>
    <xf numFmtId="191" fontId="13" fillId="0" borderId="0" xfId="5" applyNumberFormat="1" applyFont="1" applyFill="1" applyBorder="1"/>
    <xf numFmtId="190" fontId="13" fillId="0" borderId="0" xfId="5" applyNumberFormat="1" applyFont="1" applyFill="1" applyBorder="1"/>
    <xf numFmtId="0" fontId="13" fillId="0" borderId="0" xfId="5" applyFont="1" applyFill="1" applyBorder="1" applyAlignment="1">
      <alignment horizontal="right"/>
    </xf>
    <xf numFmtId="0" fontId="7" fillId="0" borderId="32" xfId="12" applyFont="1" applyFill="1" applyBorder="1"/>
    <xf numFmtId="0" fontId="7" fillId="0" borderId="2" xfId="12" applyFont="1" applyFill="1" applyBorder="1"/>
    <xf numFmtId="166" fontId="7" fillId="0" borderId="0" xfId="13" applyBorder="1"/>
    <xf numFmtId="0" fontId="7" fillId="0" borderId="0" xfId="199"/>
    <xf numFmtId="0" fontId="7" fillId="0" borderId="0" xfId="199" applyFill="1"/>
    <xf numFmtId="166" fontId="7" fillId="0" borderId="0" xfId="199" applyNumberFormat="1" applyFill="1" applyBorder="1"/>
    <xf numFmtId="195" fontId="7" fillId="0" borderId="122" xfId="199" applyNumberFormat="1" applyFill="1" applyBorder="1"/>
    <xf numFmtId="166" fontId="7" fillId="0" borderId="121" xfId="13" applyFill="1" applyBorder="1"/>
    <xf numFmtId="3" fontId="7" fillId="0" borderId="122" xfId="199" applyNumberFormat="1" applyFill="1" applyBorder="1"/>
    <xf numFmtId="0" fontId="7" fillId="0" borderId="0" xfId="199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0" fontId="7" fillId="0" borderId="44" xfId="199" applyFill="1" applyBorder="1" applyAlignment="1">
      <alignment horizontal="center"/>
    </xf>
    <xf numFmtId="0" fontId="7" fillId="0" borderId="125" xfId="199" applyFill="1" applyBorder="1" applyAlignment="1">
      <alignment horizontal="center"/>
    </xf>
    <xf numFmtId="0" fontId="7" fillId="0" borderId="90" xfId="199" applyFont="1" applyFill="1" applyBorder="1" applyAlignment="1">
      <alignment horizontal="center"/>
    </xf>
    <xf numFmtId="0" fontId="7" fillId="0" borderId="21" xfId="199" applyFill="1" applyBorder="1" applyAlignment="1">
      <alignment horizontal="center"/>
    </xf>
    <xf numFmtId="168" fontId="7" fillId="0" borderId="0" xfId="199" applyNumberFormat="1"/>
    <xf numFmtId="166" fontId="7" fillId="0" borderId="0" xfId="13"/>
    <xf numFmtId="195" fontId="7" fillId="0" borderId="0" xfId="199" applyNumberFormat="1" applyFill="1" applyBorder="1"/>
    <xf numFmtId="166" fontId="7" fillId="0" borderId="0" xfId="13" applyFill="1" applyBorder="1"/>
    <xf numFmtId="166" fontId="7" fillId="0" borderId="21" xfId="13" applyBorder="1"/>
    <xf numFmtId="195" fontId="7" fillId="0" borderId="40" xfId="199" applyNumberFormat="1" applyFill="1" applyBorder="1"/>
    <xf numFmtId="0" fontId="7" fillId="0" borderId="0" xfId="199" applyBorder="1"/>
    <xf numFmtId="0" fontId="7" fillId="0" borderId="6" xfId="199" applyBorder="1"/>
    <xf numFmtId="0" fontId="7" fillId="0" borderId="21" xfId="199" applyBorder="1"/>
    <xf numFmtId="0" fontId="7" fillId="0" borderId="6" xfId="199" applyFont="1" applyFill="1" applyBorder="1" applyAlignment="1">
      <alignment horizontal="center"/>
    </xf>
    <xf numFmtId="0" fontId="7" fillId="0" borderId="0" xfId="199" applyBorder="1" applyAlignment="1">
      <alignment horizontal="center"/>
    </xf>
    <xf numFmtId="0" fontId="7" fillId="0" borderId="64" xfId="199" applyFill="1" applyBorder="1"/>
    <xf numFmtId="165" fontId="7" fillId="0" borderId="0" xfId="199" applyNumberFormat="1" applyBorder="1"/>
    <xf numFmtId="166" fontId="7" fillId="0" borderId="0" xfId="199" applyNumberFormat="1"/>
    <xf numFmtId="195" fontId="7" fillId="0" borderId="90" xfId="199" applyNumberFormat="1" applyFill="1" applyBorder="1"/>
    <xf numFmtId="3" fontId="7" fillId="0" borderId="90" xfId="199" applyNumberFormat="1" applyFill="1" applyBorder="1"/>
    <xf numFmtId="0" fontId="7" fillId="0" borderId="0" xfId="199" applyFill="1" applyBorder="1"/>
    <xf numFmtId="195" fontId="7" fillId="0" borderId="36" xfId="199" applyNumberFormat="1" applyFill="1" applyBorder="1"/>
    <xf numFmtId="166" fontId="7" fillId="0" borderId="11" xfId="199" applyNumberFormat="1" applyFill="1" applyBorder="1"/>
    <xf numFmtId="195" fontId="7" fillId="0" borderId="76" xfId="199" applyNumberFormat="1" applyFill="1" applyBorder="1"/>
    <xf numFmtId="0" fontId="7" fillId="0" borderId="48" xfId="199" applyFill="1" applyBorder="1" applyAlignment="1">
      <alignment horizontal="center"/>
    </xf>
    <xf numFmtId="0" fontId="7" fillId="0" borderId="132" xfId="199" applyFill="1" applyBorder="1" applyAlignment="1">
      <alignment horizontal="center"/>
    </xf>
    <xf numFmtId="0" fontId="7" fillId="0" borderId="11" xfId="199" applyFont="1" applyFill="1" applyBorder="1" applyAlignment="1">
      <alignment horizontal="center"/>
    </xf>
    <xf numFmtId="0" fontId="7" fillId="0" borderId="10" xfId="199" applyFont="1" applyFill="1" applyBorder="1" applyAlignment="1">
      <alignment horizontal="center"/>
    </xf>
    <xf numFmtId="0" fontId="7" fillId="0" borderId="76" xfId="199" applyFont="1" applyFill="1" applyBorder="1" applyAlignment="1">
      <alignment horizontal="center"/>
    </xf>
    <xf numFmtId="166" fontId="7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7" fillId="0" borderId="0" xfId="199" applyNumberFormat="1" applyFill="1"/>
    <xf numFmtId="196" fontId="7" fillId="0" borderId="0" xfId="199" applyNumberFormat="1" applyFill="1" applyBorder="1"/>
    <xf numFmtId="10" fontId="7" fillId="0" borderId="0" xfId="199" applyNumberFormat="1" applyFill="1" applyBorder="1"/>
    <xf numFmtId="196" fontId="7" fillId="0" borderId="68" xfId="199" applyNumberFormat="1" applyBorder="1"/>
    <xf numFmtId="0" fontId="7" fillId="0" borderId="69" xfId="199" applyBorder="1"/>
    <xf numFmtId="0" fontId="7" fillId="0" borderId="67" xfId="199" applyFont="1" applyFill="1" applyBorder="1"/>
    <xf numFmtId="197" fontId="7" fillId="0" borderId="1" xfId="199" applyNumberFormat="1" applyFill="1" applyBorder="1"/>
    <xf numFmtId="197" fontId="7" fillId="0" borderId="11" xfId="199" applyNumberFormat="1" applyFill="1" applyBorder="1"/>
    <xf numFmtId="197" fontId="7" fillId="0" borderId="12" xfId="199" applyNumberFormat="1" applyFill="1" applyBorder="1"/>
    <xf numFmtId="0" fontId="7" fillId="0" borderId="11" xfId="199" applyFont="1" applyFill="1" applyBorder="1"/>
    <xf numFmtId="197" fontId="7" fillId="0" borderId="4" xfId="199" applyNumberFormat="1" applyFill="1" applyBorder="1"/>
    <xf numFmtId="184" fontId="6" fillId="0" borderId="2" xfId="13" applyNumberFormat="1" applyFont="1" applyBorder="1"/>
    <xf numFmtId="196" fontId="7" fillId="0" borderId="2" xfId="199" applyNumberFormat="1" applyFill="1" applyBorder="1"/>
    <xf numFmtId="196" fontId="7" fillId="0" borderId="13" xfId="199" applyNumberFormat="1" applyFill="1" applyBorder="1"/>
    <xf numFmtId="196" fontId="7" fillId="0" borderId="16" xfId="199" applyNumberFormat="1" applyFill="1" applyBorder="1"/>
    <xf numFmtId="196" fontId="7" fillId="0" borderId="15" xfId="199" applyNumberFormat="1" applyFill="1" applyBorder="1"/>
    <xf numFmtId="0" fontId="7" fillId="0" borderId="58" xfId="199" applyFill="1" applyBorder="1"/>
    <xf numFmtId="0" fontId="7" fillId="0" borderId="16" xfId="199" applyFill="1" applyBorder="1"/>
    <xf numFmtId="4" fontId="0" fillId="0" borderId="4" xfId="13" applyNumberFormat="1" applyFont="1" applyFill="1" applyBorder="1" applyAlignment="1" applyProtection="1"/>
    <xf numFmtId="0" fontId="7" fillId="0" borderId="22" xfId="199" applyFill="1" applyBorder="1"/>
    <xf numFmtId="0" fontId="7" fillId="0" borderId="71" xfId="199" applyFont="1" applyFill="1" applyBorder="1"/>
    <xf numFmtId="0" fontId="7" fillId="0" borderId="2" xfId="199" applyFill="1" applyBorder="1" applyAlignment="1">
      <alignment horizontal="center" vertical="top" wrapText="1"/>
    </xf>
    <xf numFmtId="0" fontId="13" fillId="0" borderId="16" xfId="199" applyFont="1" applyFill="1" applyBorder="1" applyAlignment="1">
      <alignment horizontal="center"/>
    </xf>
    <xf numFmtId="0" fontId="13" fillId="0" borderId="15" xfId="199" applyFont="1" applyFill="1" applyBorder="1" applyAlignment="1">
      <alignment horizontal="center"/>
    </xf>
    <xf numFmtId="0" fontId="13" fillId="0" borderId="14" xfId="199" applyFont="1" applyFill="1" applyBorder="1" applyAlignment="1">
      <alignment horizontal="center"/>
    </xf>
    <xf numFmtId="0" fontId="7" fillId="0" borderId="15" xfId="199" applyFont="1" applyFill="1" applyBorder="1" applyAlignment="1">
      <alignment horizontal="center"/>
    </xf>
    <xf numFmtId="0" fontId="13" fillId="0" borderId="58" xfId="199" applyFont="1" applyFill="1" applyBorder="1" applyAlignment="1">
      <alignment horizontal="center"/>
    </xf>
    <xf numFmtId="0" fontId="12" fillId="0" borderId="16" xfId="199" applyFont="1" applyFill="1" applyBorder="1"/>
    <xf numFmtId="0" fontId="7" fillId="0" borderId="4" xfId="199" applyFill="1" applyBorder="1" applyAlignment="1">
      <alignment horizontal="center"/>
    </xf>
    <xf numFmtId="0" fontId="7" fillId="0" borderId="71" xfId="199" applyFont="1" applyFill="1" applyBorder="1" applyAlignment="1">
      <alignment horizontal="center"/>
    </xf>
    <xf numFmtId="0" fontId="7" fillId="0" borderId="70" xfId="199" applyFont="1" applyFill="1" applyBorder="1" applyAlignment="1">
      <alignment horizontal="center"/>
    </xf>
    <xf numFmtId="0" fontId="7" fillId="0" borderId="133" xfId="199" applyFont="1" applyFill="1" applyBorder="1" applyAlignment="1">
      <alignment horizontal="center"/>
    </xf>
    <xf numFmtId="195" fontId="7" fillId="0" borderId="70" xfId="199" applyNumberFormat="1" applyFont="1" applyFill="1" applyBorder="1" applyAlignment="1">
      <alignment horizontal="center"/>
    </xf>
    <xf numFmtId="195" fontId="7" fillId="0" borderId="71" xfId="199" applyNumberFormat="1" applyFont="1" applyFill="1" applyBorder="1" applyAlignment="1">
      <alignment horizontal="center"/>
    </xf>
    <xf numFmtId="0" fontId="12" fillId="0" borderId="71" xfId="199" applyFont="1" applyFill="1" applyBorder="1"/>
    <xf numFmtId="195" fontId="7" fillId="0" borderId="134" xfId="199" applyNumberFormat="1" applyFill="1" applyBorder="1"/>
    <xf numFmtId="196" fontId="7" fillId="0" borderId="78" xfId="199" applyNumberFormat="1" applyFill="1" applyBorder="1"/>
    <xf numFmtId="196" fontId="7" fillId="0" borderId="46" xfId="199" applyNumberFormat="1" applyFill="1" applyBorder="1"/>
    <xf numFmtId="196" fontId="7" fillId="0" borderId="48" xfId="199" applyNumberFormat="1" applyFill="1" applyBorder="1"/>
    <xf numFmtId="196" fontId="7" fillId="0" borderId="132" xfId="199" applyNumberFormat="1" applyFill="1" applyBorder="1"/>
    <xf numFmtId="195" fontId="7" fillId="0" borderId="46" xfId="199" applyNumberFormat="1" applyFill="1" applyBorder="1"/>
    <xf numFmtId="195" fontId="7" fillId="0" borderId="43" xfId="199" applyNumberFormat="1" applyFill="1" applyBorder="1"/>
    <xf numFmtId="195" fontId="7" fillId="0" borderId="48" xfId="199" applyNumberFormat="1" applyFill="1" applyBorder="1"/>
    <xf numFmtId="195" fontId="95" fillId="0" borderId="43" xfId="199" applyNumberFormat="1" applyFont="1" applyFill="1" applyBorder="1"/>
    <xf numFmtId="166" fontId="7" fillId="0" borderId="135" xfId="199" applyNumberFormat="1" applyFill="1" applyBorder="1"/>
    <xf numFmtId="166" fontId="7" fillId="0" borderId="5" xfId="199" applyNumberFormat="1" applyFont="1" applyFill="1" applyBorder="1"/>
    <xf numFmtId="166" fontId="7" fillId="0" borderId="12" xfId="199" applyNumberFormat="1" applyFont="1" applyFill="1" applyBorder="1"/>
    <xf numFmtId="166" fontId="7" fillId="0" borderId="11" xfId="199" applyNumberFormat="1" applyFont="1" applyFill="1" applyBorder="1"/>
    <xf numFmtId="166" fontId="7" fillId="0" borderId="10" xfId="199" applyNumberFormat="1" applyFont="1" applyFill="1" applyBorder="1"/>
    <xf numFmtId="166" fontId="7" fillId="0" borderId="39" xfId="199" applyNumberFormat="1" applyFont="1" applyFill="1" applyBorder="1"/>
    <xf numFmtId="187" fontId="7" fillId="0" borderId="11" xfId="199" applyNumberFormat="1" applyFill="1" applyBorder="1"/>
    <xf numFmtId="195" fontId="7" fillId="0" borderId="39" xfId="199" applyNumberFormat="1" applyFill="1" applyBorder="1"/>
    <xf numFmtId="166" fontId="7" fillId="0" borderId="1" xfId="199" applyNumberFormat="1" applyFont="1" applyFill="1" applyBorder="1"/>
    <xf numFmtId="198" fontId="7" fillId="0" borderId="0" xfId="199" applyNumberFormat="1"/>
    <xf numFmtId="166" fontId="7" fillId="0" borderId="136" xfId="199" applyNumberFormat="1" applyFill="1" applyBorder="1"/>
    <xf numFmtId="166" fontId="7" fillId="0" borderId="2" xfId="199" applyNumberFormat="1" applyFont="1" applyFill="1" applyBorder="1"/>
    <xf numFmtId="166" fontId="7" fillId="0" borderId="8" xfId="199" applyNumberFormat="1" applyFont="1" applyFill="1" applyBorder="1"/>
    <xf numFmtId="166" fontId="7" fillId="0" borderId="19" xfId="199" applyNumberFormat="1" applyFont="1" applyFill="1" applyBorder="1"/>
    <xf numFmtId="166" fontId="7" fillId="0" borderId="20" xfId="199" applyNumberFormat="1" applyFont="1" applyFill="1" applyBorder="1"/>
    <xf numFmtId="166" fontId="7" fillId="0" borderId="18" xfId="199" applyNumberFormat="1" applyFont="1" applyFill="1" applyBorder="1"/>
    <xf numFmtId="166" fontId="7" fillId="0" borderId="80" xfId="199" applyNumberFormat="1" applyFont="1" applyFill="1" applyBorder="1"/>
    <xf numFmtId="187" fontId="7" fillId="0" borderId="137" xfId="199" applyNumberFormat="1" applyFill="1" applyBorder="1"/>
    <xf numFmtId="187" fontId="7" fillId="0" borderId="42" xfId="199" applyNumberFormat="1" applyFill="1" applyBorder="1"/>
    <xf numFmtId="195" fontId="7" fillId="0" borderId="135" xfId="199" applyNumberFormat="1" applyFill="1" applyBorder="1"/>
    <xf numFmtId="195" fontId="7" fillId="0" borderId="41" xfId="199" applyNumberFormat="1" applyFill="1" applyBorder="1"/>
    <xf numFmtId="195" fontId="7" fillId="0" borderId="5" xfId="199" applyNumberFormat="1" applyFill="1" applyBorder="1"/>
    <xf numFmtId="195" fontId="7" fillId="0" borderId="12" xfId="199" applyNumberFormat="1" applyFill="1" applyBorder="1"/>
    <xf numFmtId="195" fontId="7" fillId="0" borderId="1" xfId="199" applyNumberFormat="1" applyFill="1" applyBorder="1"/>
    <xf numFmtId="195" fontId="7" fillId="0" borderId="11" xfId="199" applyNumberFormat="1" applyFill="1" applyBorder="1"/>
    <xf numFmtId="195" fontId="7" fillId="0" borderId="10" xfId="199" applyNumberFormat="1" applyFill="1" applyBorder="1"/>
    <xf numFmtId="0" fontId="7" fillId="0" borderId="134" xfId="199" applyBorder="1"/>
    <xf numFmtId="0" fontId="7" fillId="0" borderId="47" xfId="199" applyFill="1" applyBorder="1" applyAlignment="1">
      <alignment horizontal="center"/>
    </xf>
    <xf numFmtId="0" fontId="7" fillId="0" borderId="78" xfId="199" applyFill="1" applyBorder="1" applyAlignment="1">
      <alignment horizontal="center"/>
    </xf>
    <xf numFmtId="0" fontId="7" fillId="0" borderId="46" xfId="199" applyFill="1" applyBorder="1" applyAlignment="1">
      <alignment horizontal="center"/>
    </xf>
    <xf numFmtId="0" fontId="7" fillId="0" borderId="138" xfId="199" applyFill="1" applyBorder="1" applyAlignment="1">
      <alignment horizontal="center"/>
    </xf>
    <xf numFmtId="0" fontId="7" fillId="0" borderId="43" xfId="199" applyFill="1" applyBorder="1" applyAlignment="1">
      <alignment horizontal="center"/>
    </xf>
    <xf numFmtId="0" fontId="7" fillId="0" borderId="135" xfId="199" applyFont="1" applyFill="1" applyBorder="1" applyAlignment="1">
      <alignment horizontal="center"/>
    </xf>
    <xf numFmtId="0" fontId="7" fillId="0" borderId="41" xfId="199" applyFill="1" applyBorder="1" applyAlignment="1">
      <alignment horizontal="center"/>
    </xf>
    <xf numFmtId="0" fontId="7" fillId="0" borderId="5" xfId="199" applyFill="1" applyBorder="1" applyAlignment="1">
      <alignment horizontal="center"/>
    </xf>
    <xf numFmtId="0" fontId="7" fillId="0" borderId="12" xfId="199" applyFill="1" applyBorder="1" applyAlignment="1">
      <alignment horizontal="center"/>
    </xf>
    <xf numFmtId="0" fontId="7" fillId="0" borderId="1" xfId="199" applyFill="1" applyBorder="1" applyAlignment="1">
      <alignment horizontal="center"/>
    </xf>
    <xf numFmtId="0" fontId="7" fillId="0" borderId="5" xfId="199" applyFont="1" applyFill="1" applyBorder="1" applyAlignment="1">
      <alignment horizontal="center"/>
    </xf>
    <xf numFmtId="0" fontId="7" fillId="0" borderId="12" xfId="199" applyFont="1" applyFill="1" applyBorder="1" applyAlignment="1">
      <alignment horizontal="center"/>
    </xf>
    <xf numFmtId="0" fontId="7" fillId="0" borderId="39" xfId="199" applyFont="1" applyFill="1" applyBorder="1" applyAlignment="1">
      <alignment horizontal="center"/>
    </xf>
    <xf numFmtId="0" fontId="7" fillId="0" borderId="41" xfId="199" applyFill="1" applyBorder="1" applyAlignment="1">
      <alignment horizontal="center" vertical="top" wrapText="1"/>
    </xf>
    <xf numFmtId="0" fontId="7" fillId="0" borderId="5" xfId="199" applyFill="1" applyBorder="1" applyAlignment="1">
      <alignment horizontal="center" vertical="top" wrapText="1"/>
    </xf>
    <xf numFmtId="0" fontId="7" fillId="0" borderId="0" xfId="199" applyFill="1" applyBorder="1" applyAlignment="1">
      <alignment horizontal="center" vertical="top" wrapText="1"/>
    </xf>
    <xf numFmtId="0" fontId="7" fillId="0" borderId="5" xfId="199" applyFont="1" applyFill="1" applyBorder="1" applyAlignment="1">
      <alignment horizontal="center" vertical="top" wrapText="1"/>
    </xf>
    <xf numFmtId="0" fontId="7" fillId="0" borderId="12" xfId="199" applyFont="1" applyFill="1" applyBorder="1" applyAlignment="1">
      <alignment horizontal="center" vertical="top" wrapText="1"/>
    </xf>
    <xf numFmtId="0" fontId="7" fillId="0" borderId="11" xfId="199" applyFont="1" applyFill="1" applyBorder="1" applyAlignment="1">
      <alignment horizontal="center" vertical="top" wrapText="1"/>
    </xf>
    <xf numFmtId="0" fontId="7" fillId="0" borderId="10" xfId="199" applyFont="1" applyFill="1" applyBorder="1" applyAlignment="1">
      <alignment horizontal="center" vertical="top" wrapText="1"/>
    </xf>
    <xf numFmtId="0" fontId="7" fillId="0" borderId="39" xfId="199" applyFont="1" applyFill="1" applyBorder="1" applyAlignment="1">
      <alignment horizontal="center" vertical="top" wrapText="1"/>
    </xf>
    <xf numFmtId="0" fontId="7" fillId="0" borderId="71" xfId="199" applyFill="1" applyBorder="1" applyAlignment="1">
      <alignment horizontal="center"/>
    </xf>
    <xf numFmtId="0" fontId="7" fillId="0" borderId="139" xfId="199" applyFill="1" applyBorder="1" applyAlignment="1">
      <alignment horizontal="center"/>
    </xf>
    <xf numFmtId="195" fontId="7" fillId="0" borderId="12" xfId="199" applyNumberFormat="1" applyFont="1" applyFill="1" applyBorder="1" applyAlignment="1">
      <alignment horizontal="center"/>
    </xf>
    <xf numFmtId="0" fontId="24" fillId="0" borderId="0" xfId="199" applyFont="1" applyFill="1" applyBorder="1" applyAlignment="1">
      <alignment horizontal="center"/>
    </xf>
    <xf numFmtId="0" fontId="7" fillId="0" borderId="41" xfId="199" applyFont="1" applyFill="1" applyBorder="1" applyAlignment="1">
      <alignment horizontal="center"/>
    </xf>
    <xf numFmtId="0" fontId="7" fillId="0" borderId="55" xfId="199" applyFill="1" applyBorder="1"/>
    <xf numFmtId="0" fontId="7" fillId="0" borderId="36" xfId="199" applyFill="1" applyBorder="1"/>
    <xf numFmtId="0" fontId="7" fillId="0" borderId="76" xfId="199" applyFill="1" applyBorder="1"/>
    <xf numFmtId="0" fontId="7" fillId="0" borderId="35" xfId="199" applyFill="1" applyBorder="1"/>
    <xf numFmtId="0" fontId="7" fillId="0" borderId="0" xfId="199" applyFill="1" applyAlignment="1">
      <alignment horizontal="center"/>
    </xf>
    <xf numFmtId="173" fontId="24" fillId="0" borderId="0" xfId="199" applyNumberFormat="1" applyFont="1" applyFill="1" applyAlignment="1">
      <alignment horizontal="center"/>
    </xf>
    <xf numFmtId="0" fontId="7" fillId="0" borderId="0" xfId="199" applyAlignment="1">
      <alignment horizontal="right"/>
    </xf>
    <xf numFmtId="173" fontId="12" fillId="0" borderId="0" xfId="199" applyNumberFormat="1" applyFont="1" applyAlignment="1">
      <alignment horizontal="center"/>
    </xf>
    <xf numFmtId="0" fontId="12" fillId="0" borderId="0" xfId="199" applyFont="1" applyFill="1" applyAlignment="1">
      <alignment horizontal="center"/>
    </xf>
    <xf numFmtId="0" fontId="96" fillId="0" borderId="0" xfId="199" applyFont="1" applyFill="1" applyAlignment="1">
      <alignment horizontal="right"/>
    </xf>
    <xf numFmtId="0" fontId="12" fillId="0" borderId="0" xfId="199" applyFont="1" applyFill="1" applyAlignment="1">
      <alignment horizontal="right"/>
    </xf>
    <xf numFmtId="199" fontId="13" fillId="0" borderId="0" xfId="199" applyNumberFormat="1" applyFont="1" applyFill="1"/>
    <xf numFmtId="0" fontId="13" fillId="0" borderId="0" xfId="199" applyFont="1" applyFill="1"/>
    <xf numFmtId="195" fontId="95" fillId="0" borderId="140" xfId="199" applyNumberFormat="1" applyFont="1" applyFill="1" applyBorder="1"/>
    <xf numFmtId="195" fontId="7" fillId="0" borderId="141" xfId="199" applyNumberFormat="1" applyFill="1" applyBorder="1"/>
    <xf numFmtId="166" fontId="7" fillId="0" borderId="1" xfId="13" applyFill="1" applyBorder="1"/>
    <xf numFmtId="0" fontId="7" fillId="0" borderId="143" xfId="199" applyFont="1" applyFill="1" applyBorder="1" applyAlignment="1">
      <alignment horizontal="center"/>
    </xf>
    <xf numFmtId="0" fontId="13" fillId="0" borderId="1" xfId="199" applyFont="1" applyFill="1" applyBorder="1" applyAlignment="1">
      <alignment horizontal="center"/>
    </xf>
    <xf numFmtId="0" fontId="7" fillId="0" borderId="141" xfId="199" applyFont="1" applyFill="1" applyBorder="1" applyAlignment="1">
      <alignment horizontal="center"/>
    </xf>
    <xf numFmtId="0" fontId="7" fillId="0" borderId="144" xfId="199" applyFill="1" applyBorder="1"/>
    <xf numFmtId="0" fontId="24" fillId="0" borderId="0" xfId="199" applyFont="1" applyFill="1"/>
    <xf numFmtId="195" fontId="95" fillId="0" borderId="0" xfId="199" applyNumberFormat="1" applyFont="1" applyFill="1" applyBorder="1"/>
    <xf numFmtId="195" fontId="7" fillId="0" borderId="0" xfId="199" applyNumberFormat="1" applyFont="1" applyFill="1" applyBorder="1"/>
    <xf numFmtId="0" fontId="7" fillId="0" borderId="90" xfId="199" applyFill="1" applyBorder="1" applyAlignment="1">
      <alignment horizontal="center"/>
    </xf>
    <xf numFmtId="196" fontId="7" fillId="0" borderId="119" xfId="199" applyNumberFormat="1" applyFill="1" applyBorder="1"/>
    <xf numFmtId="195" fontId="7" fillId="0" borderId="140" xfId="199" applyNumberFormat="1" applyFill="1" applyBorder="1"/>
    <xf numFmtId="0" fontId="7" fillId="0" borderId="6" xfId="199" applyFill="1" applyBorder="1"/>
    <xf numFmtId="0" fontId="7" fillId="0" borderId="86" xfId="199" applyFill="1" applyBorder="1"/>
    <xf numFmtId="0" fontId="7" fillId="0" borderId="128" xfId="199" applyFill="1" applyBorder="1"/>
    <xf numFmtId="0" fontId="7" fillId="0" borderId="119" xfId="199" applyFill="1" applyBorder="1" applyAlignment="1">
      <alignment horizontal="center"/>
    </xf>
    <xf numFmtId="0" fontId="7" fillId="0" borderId="140" xfId="199" applyFill="1" applyBorder="1" applyAlignment="1">
      <alignment horizontal="center"/>
    </xf>
    <xf numFmtId="0" fontId="7" fillId="0" borderId="141" xfId="199" applyFill="1" applyBorder="1" applyAlignment="1">
      <alignment horizontal="center"/>
    </xf>
    <xf numFmtId="0" fontId="24" fillId="0" borderId="41" xfId="199" applyFont="1" applyFill="1" applyBorder="1" applyAlignment="1">
      <alignment horizontal="center"/>
    </xf>
    <xf numFmtId="0" fontId="24" fillId="0" borderId="12" xfId="199" applyFont="1" applyFill="1" applyBorder="1" applyAlignment="1">
      <alignment horizontal="center"/>
    </xf>
    <xf numFmtId="0" fontId="29" fillId="0" borderId="0" xfId="199" applyFont="1" applyFill="1" applyBorder="1" applyAlignment="1">
      <alignment horizontal="center"/>
    </xf>
    <xf numFmtId="165" fontId="7" fillId="0" borderId="0" xfId="199" applyNumberFormat="1"/>
    <xf numFmtId="0" fontId="7" fillId="0" borderId="147" xfId="199" applyFill="1" applyBorder="1"/>
    <xf numFmtId="195" fontId="7" fillId="0" borderId="120" xfId="199" applyNumberFormat="1" applyFill="1" applyBorder="1"/>
    <xf numFmtId="166" fontId="7" fillId="0" borderId="148" xfId="13" applyFill="1" applyBorder="1"/>
    <xf numFmtId="166" fontId="7" fillId="0" borderId="21" xfId="13" applyFill="1" applyBorder="1"/>
    <xf numFmtId="166" fontId="7" fillId="0" borderId="0" xfId="199" applyNumberFormat="1" applyBorder="1"/>
    <xf numFmtId="166" fontId="7" fillId="0" borderId="0" xfId="13" applyFill="1" applyBorder="1" applyAlignment="1">
      <alignment horizontal="left"/>
    </xf>
    <xf numFmtId="165" fontId="7" fillId="0" borderId="0" xfId="199" applyNumberFormat="1" applyFill="1"/>
    <xf numFmtId="165" fontId="7" fillId="0" borderId="0" xfId="199" applyNumberFormat="1" applyFill="1" applyBorder="1"/>
    <xf numFmtId="0" fontId="97" fillId="0" borderId="0" xfId="199" applyFont="1" applyFill="1" applyBorder="1" applyAlignment="1">
      <alignment horizontal="left"/>
    </xf>
    <xf numFmtId="0" fontId="7" fillId="0" borderId="148" xfId="199" applyFill="1" applyBorder="1"/>
    <xf numFmtId="0" fontId="7" fillId="0" borderId="21" xfId="199" applyFill="1" applyBorder="1"/>
    <xf numFmtId="0" fontId="7" fillId="0" borderId="147" xfId="199" applyFill="1" applyBorder="1" applyAlignment="1">
      <alignment horizontal="center"/>
    </xf>
    <xf numFmtId="0" fontId="7" fillId="0" borderId="128" xfId="199" applyFill="1" applyBorder="1" applyAlignment="1">
      <alignment horizontal="center"/>
    </xf>
    <xf numFmtId="0" fontId="7" fillId="0" borderId="120" xfId="199" applyFill="1" applyBorder="1" applyAlignment="1">
      <alignment horizontal="center"/>
    </xf>
    <xf numFmtId="0" fontId="7" fillId="0" borderId="148" xfId="199" applyFill="1" applyBorder="1" applyAlignment="1">
      <alignment horizontal="center"/>
    </xf>
    <xf numFmtId="0" fontId="7" fillId="0" borderId="122" xfId="199" applyFont="1" applyFill="1" applyBorder="1" applyAlignment="1">
      <alignment horizontal="center"/>
    </xf>
    <xf numFmtId="0" fontId="7" fillId="0" borderId="149" xfId="199" applyFill="1" applyBorder="1" applyAlignment="1">
      <alignment horizontal="center"/>
    </xf>
    <xf numFmtId="0" fontId="7" fillId="0" borderId="150" xfId="199" applyFill="1" applyBorder="1" applyAlignment="1">
      <alignment horizontal="center"/>
    </xf>
    <xf numFmtId="0" fontId="7" fillId="0" borderId="151" xfId="199" applyFill="1" applyBorder="1"/>
    <xf numFmtId="0" fontId="7" fillId="0" borderId="0" xfId="199" applyAlignment="1">
      <alignment horizontal="center"/>
    </xf>
    <xf numFmtId="0" fontId="24" fillId="0" borderId="0" xfId="199" applyFont="1" applyAlignment="1">
      <alignment horizontal="center"/>
    </xf>
    <xf numFmtId="170" fontId="26" fillId="0" borderId="0" xfId="199" applyNumberFormat="1" applyFont="1" applyBorder="1"/>
    <xf numFmtId="166" fontId="7" fillId="0" borderId="0" xfId="13" applyFill="1"/>
    <xf numFmtId="0" fontId="26" fillId="0" borderId="0" xfId="199" applyFont="1"/>
    <xf numFmtId="0" fontId="95" fillId="0" borderId="0" xfId="199" applyFont="1"/>
    <xf numFmtId="0" fontId="7" fillId="0" borderId="63" xfId="199" applyBorder="1"/>
    <xf numFmtId="0" fontId="7" fillId="0" borderId="119" xfId="199" applyBorder="1"/>
    <xf numFmtId="0" fontId="7" fillId="0" borderId="128" xfId="199" applyBorder="1"/>
    <xf numFmtId="166" fontId="7" fillId="0" borderId="62" xfId="13" applyBorder="1"/>
    <xf numFmtId="166" fontId="7" fillId="0" borderId="1" xfId="13" applyBorder="1"/>
    <xf numFmtId="0" fontId="7" fillId="0" borderId="66" xfId="199" applyBorder="1"/>
    <xf numFmtId="0" fontId="7" fillId="0" borderId="86" xfId="199" applyBorder="1"/>
    <xf numFmtId="0" fontId="7" fillId="0" borderId="150" xfId="199" applyBorder="1"/>
    <xf numFmtId="166" fontId="7" fillId="0" borderId="121" xfId="13" applyBorder="1"/>
    <xf numFmtId="0" fontId="7" fillId="0" borderId="121" xfId="199" applyBorder="1"/>
    <xf numFmtId="0" fontId="7" fillId="0" borderId="1" xfId="199" applyBorder="1"/>
    <xf numFmtId="0" fontId="7" fillId="0" borderId="63" xfId="199" applyBorder="1" applyAlignment="1">
      <alignment horizontal="center"/>
    </xf>
    <xf numFmtId="0" fontId="7" fillId="0" borderId="119" xfId="199" applyBorder="1" applyAlignment="1">
      <alignment horizontal="center"/>
    </xf>
    <xf numFmtId="0" fontId="7" fillId="0" borderId="62" xfId="199" applyBorder="1" applyAlignment="1">
      <alignment horizontal="center"/>
    </xf>
    <xf numFmtId="0" fontId="7" fillId="0" borderId="121" xfId="199" applyFill="1" applyBorder="1" applyAlignment="1">
      <alignment horizontal="center" vertical="top" wrapText="1"/>
    </xf>
    <xf numFmtId="0" fontId="7" fillId="0" borderId="1" xfId="199" applyBorder="1" applyAlignment="1">
      <alignment horizontal="center"/>
    </xf>
    <xf numFmtId="0" fontId="7" fillId="0" borderId="0" xfId="199" applyFill="1" applyBorder="1" applyAlignment="1">
      <alignment horizontal="center" vertical="center" wrapText="1"/>
    </xf>
    <xf numFmtId="0" fontId="7" fillId="0" borderId="121" xfId="199" applyFill="1" applyBorder="1" applyAlignment="1">
      <alignment horizontal="center" vertical="center" wrapText="1"/>
    </xf>
    <xf numFmtId="0" fontId="7" fillId="0" borderId="0" xfId="199" applyFill="1" applyBorder="1" applyAlignment="1">
      <alignment horizontal="center" vertical="center"/>
    </xf>
    <xf numFmtId="0" fontId="7" fillId="0" borderId="3" xfId="199" applyBorder="1" applyAlignment="1">
      <alignment horizontal="center"/>
    </xf>
    <xf numFmtId="0" fontId="7" fillId="0" borderId="3" xfId="199" applyBorder="1"/>
    <xf numFmtId="0" fontId="7" fillId="0" borderId="32" xfId="199" applyBorder="1"/>
    <xf numFmtId="0" fontId="7" fillId="0" borderId="21" xfId="199" applyBorder="1" applyAlignment="1">
      <alignment horizontal="center"/>
    </xf>
    <xf numFmtId="166" fontId="0" fillId="0" borderId="1" xfId="13" applyFont="1" applyFill="1" applyBorder="1" applyAlignment="1" applyProtection="1">
      <alignment horizontal="center"/>
    </xf>
    <xf numFmtId="166" fontId="0" fillId="0" borderId="65" xfId="13" applyFont="1" applyFill="1" applyBorder="1" applyAlignment="1" applyProtection="1">
      <alignment horizontal="center"/>
    </xf>
    <xf numFmtId="166" fontId="0" fillId="0" borderId="65" xfId="13" applyFont="1" applyFill="1" applyBorder="1" applyAlignment="1" applyProtection="1"/>
    <xf numFmtId="0" fontId="24" fillId="0" borderId="0" xfId="199" applyFont="1"/>
    <xf numFmtId="166" fontId="8" fillId="0" borderId="1" xfId="199" applyNumberFormat="1" applyFont="1" applyFill="1" applyBorder="1"/>
    <xf numFmtId="166" fontId="8" fillId="0" borderId="0" xfId="199" applyNumberFormat="1" applyFont="1" applyFill="1" applyBorder="1"/>
    <xf numFmtId="166" fontId="8" fillId="0" borderId="5" xfId="199" applyNumberFormat="1" applyFont="1" applyFill="1" applyBorder="1"/>
    <xf numFmtId="166" fontId="8" fillId="0" borderId="12" xfId="199" applyNumberFormat="1" applyFont="1" applyFill="1" applyBorder="1"/>
    <xf numFmtId="166" fontId="8" fillId="0" borderId="10" xfId="199" applyNumberFormat="1" applyFont="1" applyFill="1" applyBorder="1"/>
    <xf numFmtId="166" fontId="8" fillId="0" borderId="40" xfId="199" applyNumberFormat="1" applyFont="1" applyFill="1" applyBorder="1"/>
    <xf numFmtId="0" fontId="7" fillId="0" borderId="12" xfId="199" applyFill="1" applyBorder="1"/>
    <xf numFmtId="0" fontId="7" fillId="0" borderId="5" xfId="199" applyFill="1" applyBorder="1"/>
    <xf numFmtId="0" fontId="7" fillId="0" borderId="12" xfId="199" applyFont="1" applyFill="1" applyBorder="1"/>
    <xf numFmtId="0" fontId="7" fillId="0" borderId="10" xfId="199" applyFont="1" applyFill="1" applyBorder="1"/>
    <xf numFmtId="0" fontId="7" fillId="0" borderId="134" xfId="199" applyFill="1" applyBorder="1" applyAlignment="1">
      <alignment horizontal="center"/>
    </xf>
    <xf numFmtId="0" fontId="7" fillId="0" borderId="127" xfId="199" applyFont="1" applyFill="1" applyBorder="1" applyAlignment="1">
      <alignment horizontal="center"/>
    </xf>
    <xf numFmtId="0" fontId="7" fillId="0" borderId="153" xfId="199" applyFont="1" applyFill="1" applyBorder="1" applyAlignment="1">
      <alignment horizontal="center"/>
    </xf>
    <xf numFmtId="0" fontId="7" fillId="0" borderId="154" xfId="199" applyFont="1" applyFill="1" applyBorder="1" applyAlignment="1">
      <alignment horizontal="center"/>
    </xf>
    <xf numFmtId="0" fontId="7" fillId="0" borderId="130" xfId="199" applyFont="1" applyFill="1" applyBorder="1" applyAlignment="1">
      <alignment horizontal="center"/>
    </xf>
    <xf numFmtId="0" fontId="7" fillId="0" borderId="1" xfId="199" applyFont="1" applyFill="1" applyBorder="1" applyAlignment="1">
      <alignment horizontal="center" vertical="top" wrapText="1"/>
    </xf>
    <xf numFmtId="0" fontId="24" fillId="0" borderId="5" xfId="199" applyFont="1" applyFill="1" applyBorder="1" applyAlignment="1">
      <alignment horizontal="center"/>
    </xf>
    <xf numFmtId="0" fontId="12" fillId="0" borderId="0" xfId="199" applyFont="1" applyAlignment="1">
      <alignment horizontal="right"/>
    </xf>
    <xf numFmtId="2" fontId="7" fillId="0" borderId="0" xfId="199" applyNumberFormat="1"/>
    <xf numFmtId="196" fontId="7" fillId="0" borderId="0" xfId="199" applyNumberFormat="1"/>
    <xf numFmtId="0" fontId="95" fillId="0" borderId="0" xfId="199" applyFont="1" applyFill="1"/>
    <xf numFmtId="181" fontId="0" fillId="0" borderId="12" xfId="13" applyNumberFormat="1" applyFont="1" applyFill="1" applyBorder="1" applyAlignment="1" applyProtection="1"/>
    <xf numFmtId="184" fontId="6" fillId="0" borderId="1" xfId="13" applyNumberFormat="1" applyFont="1" applyBorder="1"/>
    <xf numFmtId="196" fontId="7" fillId="0" borderId="1" xfId="199" applyNumberFormat="1" applyFill="1" applyBorder="1"/>
    <xf numFmtId="4" fontId="0" fillId="0" borderId="12" xfId="13" applyNumberFormat="1" applyFont="1" applyFill="1" applyBorder="1" applyAlignment="1" applyProtection="1"/>
    <xf numFmtId="166" fontId="0" fillId="0" borderId="12" xfId="13" applyFont="1" applyFill="1" applyBorder="1" applyAlignment="1" applyProtection="1"/>
    <xf numFmtId="195" fontId="26" fillId="0" borderId="15" xfId="199" applyNumberFormat="1" applyFont="1" applyFill="1" applyBorder="1" applyAlignment="1">
      <alignment horizontal="center"/>
    </xf>
    <xf numFmtId="195" fontId="26" fillId="0" borderId="16" xfId="199" applyNumberFormat="1" applyFont="1" applyFill="1" applyBorder="1" applyAlignment="1">
      <alignment horizontal="center"/>
    </xf>
    <xf numFmtId="0" fontId="26" fillId="0" borderId="15" xfId="199" applyFont="1" applyFill="1" applyBorder="1" applyAlignment="1">
      <alignment horizontal="center"/>
    </xf>
    <xf numFmtId="195" fontId="7" fillId="0" borderId="47" xfId="199" applyNumberFormat="1" applyFill="1" applyBorder="1"/>
    <xf numFmtId="195" fontId="7" fillId="0" borderId="138" xfId="199" applyNumberFormat="1" applyFill="1" applyBorder="1"/>
    <xf numFmtId="195" fontId="7" fillId="0" borderId="44" xfId="199" applyNumberFormat="1" applyFill="1" applyBorder="1"/>
    <xf numFmtId="195" fontId="7" fillId="0" borderId="78" xfId="199" applyNumberFormat="1" applyFill="1" applyBorder="1"/>
    <xf numFmtId="195" fontId="8" fillId="0" borderId="134" xfId="199" applyNumberFormat="1" applyFont="1" applyFill="1" applyBorder="1"/>
    <xf numFmtId="166" fontId="8" fillId="0" borderId="135" xfId="199" applyNumberFormat="1" applyFont="1" applyFill="1" applyBorder="1"/>
    <xf numFmtId="166" fontId="8" fillId="0" borderId="155" xfId="199" applyNumberFormat="1" applyFont="1" applyBorder="1"/>
    <xf numFmtId="166" fontId="8" fillId="0" borderId="2" xfId="199" applyNumberFormat="1" applyFont="1" applyFill="1" applyBorder="1"/>
    <xf numFmtId="166" fontId="8" fillId="0" borderId="3" xfId="199" applyNumberFormat="1" applyFont="1" applyFill="1" applyBorder="1"/>
    <xf numFmtId="166" fontId="8" fillId="0" borderId="8" xfId="199" applyNumberFormat="1" applyFont="1" applyFill="1" applyBorder="1"/>
    <xf numFmtId="166" fontId="8" fillId="0" borderId="19" xfId="199" applyNumberFormat="1" applyFont="1" applyFill="1" applyBorder="1"/>
    <xf numFmtId="166" fontId="8" fillId="0" borderId="136" xfId="199" applyNumberFormat="1" applyFont="1" applyFill="1" applyBorder="1"/>
    <xf numFmtId="166" fontId="8" fillId="0" borderId="41" xfId="199" applyNumberFormat="1" applyFont="1" applyBorder="1"/>
    <xf numFmtId="0" fontId="7" fillId="0" borderId="55" xfId="199" applyBorder="1"/>
    <xf numFmtId="195" fontId="7" fillId="0" borderId="156" xfId="199" applyNumberFormat="1" applyFill="1" applyBorder="1"/>
    <xf numFmtId="195" fontId="7" fillId="0" borderId="84" xfId="199" applyNumberFormat="1" applyFill="1" applyBorder="1"/>
    <xf numFmtId="195" fontId="7" fillId="0" borderId="77" xfId="199" applyNumberFormat="1" applyFill="1" applyBorder="1"/>
    <xf numFmtId="195" fontId="8" fillId="0" borderId="135" xfId="199" applyNumberFormat="1" applyFont="1" applyFill="1" applyBorder="1"/>
    <xf numFmtId="0" fontId="7" fillId="0" borderId="135" xfId="199" applyBorder="1"/>
    <xf numFmtId="0" fontId="7" fillId="0" borderId="39" xfId="199" applyBorder="1"/>
    <xf numFmtId="0" fontId="7" fillId="0" borderId="135" xfId="199" applyFont="1" applyBorder="1" applyAlignment="1">
      <alignment horizontal="center"/>
    </xf>
    <xf numFmtId="0" fontId="7" fillId="0" borderId="4" xfId="199" applyFont="1" applyFill="1" applyBorder="1" applyAlignment="1">
      <alignment horizontal="center"/>
    </xf>
    <xf numFmtId="0" fontId="7" fillId="0" borderId="77" xfId="199" applyFont="1" applyFill="1" applyBorder="1" applyAlignment="1">
      <alignment horizontal="center"/>
    </xf>
    <xf numFmtId="195" fontId="7" fillId="0" borderId="12" xfId="199" applyNumberFormat="1" applyFont="1" applyBorder="1" applyAlignment="1">
      <alignment horizontal="center"/>
    </xf>
    <xf numFmtId="195" fontId="7" fillId="0" borderId="0" xfId="199" applyNumberFormat="1" applyFont="1" applyBorder="1" applyAlignment="1">
      <alignment horizontal="center"/>
    </xf>
    <xf numFmtId="0" fontId="7" fillId="0" borderId="0" xfId="199" applyFont="1" applyBorder="1" applyAlignment="1">
      <alignment horizontal="center"/>
    </xf>
    <xf numFmtId="0" fontId="24" fillId="0" borderId="36" xfId="199" applyFont="1" applyFill="1" applyBorder="1" applyAlignment="1">
      <alignment horizontal="center"/>
    </xf>
    <xf numFmtId="0" fontId="24" fillId="0" borderId="35" xfId="199" applyFont="1" applyFill="1" applyBorder="1" applyAlignment="1">
      <alignment horizontal="center"/>
    </xf>
    <xf numFmtId="0" fontId="7" fillId="0" borderId="152" xfId="199" applyFill="1" applyBorder="1"/>
    <xf numFmtId="0" fontId="24" fillId="0" borderId="0" xfId="199" applyFont="1" applyAlignment="1">
      <alignment horizontal="right"/>
    </xf>
    <xf numFmtId="173" fontId="24" fillId="0" borderId="0" xfId="199" applyNumberFormat="1" applyFont="1" applyAlignment="1">
      <alignment horizontal="center"/>
    </xf>
    <xf numFmtId="195" fontId="7" fillId="0" borderId="157" xfId="199" applyNumberFormat="1" applyFill="1" applyBorder="1"/>
    <xf numFmtId="0" fontId="7" fillId="0" borderId="0" xfId="199" applyFill="1" applyAlignment="1">
      <alignment horizontal="right"/>
    </xf>
    <xf numFmtId="0" fontId="13" fillId="0" borderId="0" xfId="199" applyFont="1"/>
    <xf numFmtId="0" fontId="7" fillId="0" borderId="161" xfId="199" applyBorder="1"/>
    <xf numFmtId="196" fontId="7" fillId="0" borderId="154" xfId="199" applyNumberFormat="1" applyFill="1" applyBorder="1"/>
    <xf numFmtId="196" fontId="7" fillId="0" borderId="153" xfId="199" applyNumberFormat="1" applyFill="1" applyBorder="1"/>
    <xf numFmtId="196" fontId="7" fillId="0" borderId="61" xfId="199" applyNumberFormat="1" applyFill="1" applyBorder="1"/>
    <xf numFmtId="166" fontId="8" fillId="0" borderId="145" xfId="199" applyNumberFormat="1" applyFont="1" applyBorder="1"/>
    <xf numFmtId="166" fontId="8" fillId="0" borderId="11" xfId="199" applyNumberFormat="1" applyFont="1" applyFill="1" applyBorder="1"/>
    <xf numFmtId="166" fontId="8" fillId="0" borderId="90" xfId="199" applyNumberFormat="1" applyFont="1" applyFill="1" applyBorder="1"/>
    <xf numFmtId="166" fontId="8" fillId="0" borderId="56" xfId="199" applyNumberFormat="1" applyFont="1" applyFill="1" applyBorder="1"/>
    <xf numFmtId="0" fontId="7" fillId="0" borderId="162" xfId="199" applyBorder="1"/>
    <xf numFmtId="0" fontId="7" fillId="0" borderId="84" xfId="199" applyFill="1" applyBorder="1"/>
    <xf numFmtId="0" fontId="7" fillId="0" borderId="77" xfId="199" applyFill="1" applyBorder="1"/>
    <xf numFmtId="0" fontId="7" fillId="0" borderId="90" xfId="199" applyFill="1" applyBorder="1"/>
    <xf numFmtId="0" fontId="7" fillId="0" borderId="163" xfId="199" applyFill="1" applyBorder="1" applyAlignment="1">
      <alignment horizontal="center"/>
    </xf>
    <xf numFmtId="0" fontId="7" fillId="0" borderId="145" xfId="199" applyFill="1" applyBorder="1" applyAlignment="1">
      <alignment horizontal="center"/>
    </xf>
    <xf numFmtId="0" fontId="24" fillId="0" borderId="145" xfId="199" applyFont="1" applyFill="1" applyBorder="1" applyAlignment="1">
      <alignment horizontal="center"/>
    </xf>
    <xf numFmtId="2" fontId="7" fillId="0" borderId="0" xfId="199" applyNumberFormat="1" applyFill="1"/>
    <xf numFmtId="0" fontId="8" fillId="0" borderId="0" xfId="199" applyFont="1"/>
    <xf numFmtId="196" fontId="7" fillId="0" borderId="0" xfId="199" applyNumberFormat="1" applyFill="1"/>
    <xf numFmtId="195" fontId="7" fillId="0" borderId="0" xfId="199" applyNumberFormat="1" applyFill="1"/>
    <xf numFmtId="9" fontId="7" fillId="0" borderId="0" xfId="199" applyNumberFormat="1" applyFill="1"/>
    <xf numFmtId="195" fontId="12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5" fontId="7" fillId="0" borderId="49" xfId="199" applyNumberFormat="1" applyFill="1" applyBorder="1"/>
    <xf numFmtId="166" fontId="7" fillId="0" borderId="42" xfId="199" applyNumberFormat="1" applyFill="1" applyBorder="1"/>
    <xf numFmtId="195" fontId="7" fillId="0" borderId="165" xfId="199" applyNumberFormat="1" applyFill="1" applyBorder="1"/>
    <xf numFmtId="195" fontId="7" fillId="0" borderId="40" xfId="199" applyNumberFormat="1" applyFont="1" applyFill="1" applyBorder="1"/>
    <xf numFmtId="195" fontId="7" fillId="0" borderId="42" xfId="199" applyNumberFormat="1" applyFill="1" applyBorder="1"/>
    <xf numFmtId="0" fontId="7" fillId="0" borderId="49" xfId="199" applyFont="1" applyFill="1" applyBorder="1" applyAlignment="1">
      <alignment horizontal="center"/>
    </xf>
    <xf numFmtId="0" fontId="7" fillId="0" borderId="42" xfId="199" applyFont="1" applyFill="1" applyBorder="1" applyAlignment="1">
      <alignment horizontal="center"/>
    </xf>
    <xf numFmtId="0" fontId="7" fillId="0" borderId="85" xfId="199" applyFill="1" applyBorder="1" applyAlignment="1">
      <alignment horizontal="center"/>
    </xf>
    <xf numFmtId="0" fontId="7" fillId="0" borderId="35" xfId="199" applyFill="1" applyBorder="1" applyAlignment="1">
      <alignment horizontal="center"/>
    </xf>
    <xf numFmtId="0" fontId="7" fillId="0" borderId="0" xfId="199" applyFont="1" applyFill="1" applyBorder="1" applyAlignment="1">
      <alignment horizontal="right"/>
    </xf>
    <xf numFmtId="0" fontId="7" fillId="9" borderId="0" xfId="5" applyFill="1"/>
    <xf numFmtId="3" fontId="13" fillId="9" borderId="0" xfId="5" applyNumberFormat="1" applyFont="1" applyFill="1" applyBorder="1"/>
    <xf numFmtId="0" fontId="13" fillId="9" borderId="0" xfId="5" applyFont="1" applyFill="1" applyAlignment="1">
      <alignment horizontal="center"/>
    </xf>
    <xf numFmtId="0" fontId="13" fillId="9" borderId="0" xfId="5" applyFont="1" applyFill="1" applyBorder="1" applyAlignment="1">
      <alignment horizontal="center"/>
    </xf>
    <xf numFmtId="9" fontId="13" fillId="9" borderId="0" xfId="5" applyNumberFormat="1" applyFont="1" applyFill="1"/>
    <xf numFmtId="9" fontId="13" fillId="9" borderId="0" xfId="7" applyFont="1" applyFill="1"/>
    <xf numFmtId="0" fontId="13" fillId="9" borderId="0" xfId="5" applyFont="1" applyFill="1" applyBorder="1" applyAlignment="1">
      <alignment horizontal="left"/>
    </xf>
    <xf numFmtId="200" fontId="13" fillId="9" borderId="0" xfId="9" applyNumberFormat="1" applyFont="1" applyFill="1"/>
    <xf numFmtId="3" fontId="7" fillId="9" borderId="0" xfId="5" applyNumberFormat="1" applyFill="1"/>
    <xf numFmtId="4" fontId="7" fillId="9" borderId="0" xfId="5" applyNumberFormat="1" applyFill="1"/>
    <xf numFmtId="0" fontId="13" fillId="9" borderId="0" xfId="5" applyFont="1" applyFill="1" applyAlignment="1">
      <alignment horizontal="left"/>
    </xf>
    <xf numFmtId="0" fontId="7" fillId="9" borderId="29" xfId="5" applyFill="1" applyBorder="1"/>
    <xf numFmtId="0" fontId="7" fillId="9" borderId="30" xfId="5" applyFill="1" applyBorder="1"/>
    <xf numFmtId="0" fontId="13" fillId="9" borderId="28" xfId="5" applyFont="1" applyFill="1" applyBorder="1"/>
    <xf numFmtId="0" fontId="7" fillId="9" borderId="7" xfId="5" applyFill="1" applyBorder="1"/>
    <xf numFmtId="3" fontId="13" fillId="9" borderId="32" xfId="5" applyNumberFormat="1" applyFont="1" applyFill="1" applyBorder="1"/>
    <xf numFmtId="0" fontId="7" fillId="9" borderId="3" xfId="5" applyFill="1" applyBorder="1"/>
    <xf numFmtId="0" fontId="13" fillId="9" borderId="32" xfId="5" applyFont="1" applyFill="1" applyBorder="1"/>
    <xf numFmtId="0" fontId="7" fillId="9" borderId="6" xfId="5" applyFill="1" applyBorder="1"/>
    <xf numFmtId="3" fontId="13" fillId="9" borderId="21" xfId="5" applyNumberFormat="1" applyFont="1" applyFill="1" applyBorder="1"/>
    <xf numFmtId="0" fontId="7" fillId="9" borderId="0" xfId="5" applyFill="1" applyBorder="1"/>
    <xf numFmtId="0" fontId="13" fillId="9" borderId="21" xfId="5" applyFont="1" applyFill="1" applyBorder="1"/>
    <xf numFmtId="0" fontId="7" fillId="9" borderId="23" xfId="5" applyFill="1" applyBorder="1"/>
    <xf numFmtId="9" fontId="13" fillId="9" borderId="72" xfId="5" applyNumberFormat="1" applyFont="1" applyFill="1" applyBorder="1"/>
    <xf numFmtId="0" fontId="7" fillId="9" borderId="9" xfId="5" applyFill="1" applyBorder="1"/>
    <xf numFmtId="0" fontId="13" fillId="9" borderId="72" xfId="5" applyFont="1" applyFill="1" applyBorder="1"/>
    <xf numFmtId="0" fontId="13" fillId="9" borderId="63" xfId="5" applyFont="1" applyFill="1" applyBorder="1"/>
    <xf numFmtId="0" fontId="13" fillId="9" borderId="119" xfId="5" applyFont="1" applyFill="1" applyBorder="1"/>
    <xf numFmtId="168" fontId="13" fillId="9" borderId="167" xfId="8" applyNumberFormat="1" applyFont="1" applyFill="1" applyBorder="1"/>
    <xf numFmtId="168" fontId="13" fillId="9" borderId="168" xfId="8" applyNumberFormat="1" applyFont="1" applyFill="1" applyBorder="1"/>
    <xf numFmtId="0" fontId="13" fillId="9" borderId="171" xfId="5" applyFont="1" applyFill="1" applyBorder="1" applyAlignment="1">
      <alignment horizontal="left" wrapText="1"/>
    </xf>
    <xf numFmtId="0" fontId="13" fillId="9" borderId="172" xfId="5" applyFont="1" applyFill="1" applyBorder="1" applyAlignment="1">
      <alignment horizontal="left"/>
    </xf>
    <xf numFmtId="0" fontId="13" fillId="9" borderId="30" xfId="5" applyFont="1" applyFill="1" applyBorder="1"/>
    <xf numFmtId="0" fontId="13" fillId="9" borderId="168" xfId="5" applyFont="1" applyFill="1" applyBorder="1" applyAlignment="1">
      <alignment horizontal="left" wrapText="1"/>
    </xf>
    <xf numFmtId="0" fontId="13" fillId="9" borderId="59" xfId="5" applyFont="1" applyFill="1" applyBorder="1" applyAlignment="1">
      <alignment horizontal="left" wrapText="1"/>
    </xf>
    <xf numFmtId="168" fontId="13" fillId="9" borderId="173" xfId="8" applyNumberFormat="1" applyFont="1" applyFill="1" applyBorder="1"/>
    <xf numFmtId="168" fontId="13" fillId="9" borderId="174" xfId="8" applyNumberFormat="1" applyFont="1" applyFill="1" applyBorder="1"/>
    <xf numFmtId="168" fontId="13" fillId="9" borderId="175" xfId="8" applyNumberFormat="1" applyFont="1" applyFill="1" applyBorder="1"/>
    <xf numFmtId="0" fontId="13" fillId="9" borderId="60" xfId="5" applyFont="1" applyFill="1" applyBorder="1" applyAlignment="1">
      <alignment horizontal="left"/>
    </xf>
    <xf numFmtId="0" fontId="13" fillId="9" borderId="174" xfId="5" applyFont="1" applyFill="1" applyBorder="1" applyAlignment="1">
      <alignment horizontal="left" wrapText="1"/>
    </xf>
    <xf numFmtId="168" fontId="13" fillId="9" borderId="148" xfId="8" applyNumberFormat="1" applyFont="1" applyFill="1" applyBorder="1"/>
    <xf numFmtId="168" fontId="13" fillId="9" borderId="122" xfId="8" applyNumberFormat="1" applyFont="1" applyFill="1" applyBorder="1"/>
    <xf numFmtId="0" fontId="13" fillId="9" borderId="121" xfId="5" applyFont="1" applyFill="1" applyBorder="1" applyAlignment="1">
      <alignment horizontal="left"/>
    </xf>
    <xf numFmtId="0" fontId="13" fillId="9" borderId="122" xfId="5" applyFont="1" applyFill="1" applyBorder="1" applyAlignment="1">
      <alignment horizontal="center" wrapText="1"/>
    </xf>
    <xf numFmtId="0" fontId="13" fillId="9" borderId="175" xfId="5" applyFont="1" applyFill="1" applyBorder="1" applyAlignment="1">
      <alignment horizontal="left" wrapText="1"/>
    </xf>
    <xf numFmtId="168" fontId="13" fillId="9" borderId="176" xfId="8" applyNumberFormat="1" applyFont="1" applyFill="1" applyBorder="1"/>
    <xf numFmtId="168" fontId="13" fillId="9" borderId="99" xfId="8" applyNumberFormat="1" applyFont="1" applyFill="1" applyBorder="1"/>
    <xf numFmtId="0" fontId="13" fillId="9" borderId="123" xfId="5" applyFont="1" applyFill="1" applyBorder="1" applyAlignment="1">
      <alignment horizontal="left"/>
    </xf>
    <xf numFmtId="0" fontId="13" fillId="0" borderId="99" xfId="5" applyFont="1" applyFill="1" applyBorder="1" applyAlignment="1">
      <alignment horizontal="left" wrapText="1"/>
    </xf>
    <xf numFmtId="168" fontId="13" fillId="9" borderId="59" xfId="8" applyNumberFormat="1" applyFont="1" applyFill="1" applyBorder="1"/>
    <xf numFmtId="168" fontId="13" fillId="9" borderId="90" xfId="8" applyNumberFormat="1" applyFont="1" applyFill="1" applyBorder="1"/>
    <xf numFmtId="0" fontId="13" fillId="9" borderId="90" xfId="5" applyFont="1" applyFill="1" applyBorder="1" applyAlignment="1">
      <alignment horizontal="left" wrapText="1"/>
    </xf>
    <xf numFmtId="0" fontId="13" fillId="9" borderId="122" xfId="5" applyFont="1" applyFill="1" applyBorder="1" applyAlignment="1">
      <alignment horizontal="left"/>
    </xf>
    <xf numFmtId="0" fontId="13" fillId="9" borderId="168" xfId="5" applyFont="1" applyFill="1" applyBorder="1" applyAlignment="1">
      <alignment horizontal="left"/>
    </xf>
    <xf numFmtId="0" fontId="13" fillId="9" borderId="123" xfId="5" applyFont="1" applyFill="1" applyBorder="1"/>
    <xf numFmtId="0" fontId="13" fillId="9" borderId="177" xfId="5" applyFont="1" applyFill="1" applyBorder="1" applyAlignment="1">
      <alignment horizontal="left"/>
    </xf>
    <xf numFmtId="0" fontId="13" fillId="9" borderId="121" xfId="5" applyFont="1" applyFill="1" applyBorder="1"/>
    <xf numFmtId="0" fontId="13" fillId="9" borderId="60" xfId="5" applyFont="1" applyFill="1" applyBorder="1"/>
    <xf numFmtId="0" fontId="13" fillId="9" borderId="174" xfId="5" applyFont="1" applyFill="1" applyBorder="1" applyAlignment="1">
      <alignment horizontal="left"/>
    </xf>
    <xf numFmtId="0" fontId="13" fillId="9" borderId="3" xfId="5" applyFont="1" applyFill="1" applyBorder="1"/>
    <xf numFmtId="0" fontId="13" fillId="9" borderId="9" xfId="5" applyFont="1" applyFill="1" applyBorder="1"/>
    <xf numFmtId="0" fontId="13" fillId="9" borderId="99" xfId="5" applyFont="1" applyFill="1" applyBorder="1" applyAlignment="1">
      <alignment horizontal="left"/>
    </xf>
    <xf numFmtId="0" fontId="13" fillId="9" borderId="90" xfId="5" applyFont="1" applyFill="1" applyBorder="1" applyAlignment="1">
      <alignment horizontal="left"/>
    </xf>
    <xf numFmtId="168" fontId="13" fillId="9" borderId="177" xfId="8" applyNumberFormat="1" applyFont="1" applyFill="1" applyBorder="1"/>
    <xf numFmtId="0" fontId="34" fillId="9" borderId="121" xfId="5" applyFont="1" applyFill="1" applyBorder="1" applyAlignment="1">
      <alignment horizontal="left"/>
    </xf>
    <xf numFmtId="0" fontId="13" fillId="9" borderId="147" xfId="5" applyFont="1" applyFill="1" applyBorder="1" applyAlignment="1">
      <alignment horizontal="center"/>
    </xf>
    <xf numFmtId="0" fontId="13" fillId="9" borderId="120" xfId="5" applyFont="1" applyFill="1" applyBorder="1" applyAlignment="1">
      <alignment horizontal="center"/>
    </xf>
    <xf numFmtId="0" fontId="13" fillId="9" borderId="128" xfId="5" applyFont="1" applyFill="1" applyBorder="1"/>
    <xf numFmtId="0" fontId="13" fillId="9" borderId="61" xfId="5" applyFont="1" applyFill="1" applyBorder="1" applyAlignment="1">
      <alignment horizontal="center"/>
    </xf>
    <xf numFmtId="0" fontId="13" fillId="9" borderId="148" xfId="5" applyFont="1" applyFill="1" applyBorder="1" applyAlignment="1">
      <alignment horizontal="center"/>
    </xf>
    <xf numFmtId="0" fontId="13" fillId="9" borderId="122" xfId="5" applyFont="1" applyFill="1" applyBorder="1" applyAlignment="1">
      <alignment horizontal="center"/>
    </xf>
    <xf numFmtId="0" fontId="13" fillId="9" borderId="121" xfId="5" applyFont="1" applyFill="1" applyBorder="1" applyAlignment="1">
      <alignment horizontal="center"/>
    </xf>
    <xf numFmtId="0" fontId="13" fillId="9" borderId="21" xfId="5" applyFont="1" applyFill="1" applyBorder="1" applyAlignment="1">
      <alignment horizontal="center"/>
    </xf>
    <xf numFmtId="0" fontId="13" fillId="9" borderId="90" xfId="5" applyFont="1" applyFill="1" applyBorder="1" applyAlignment="1">
      <alignment horizontal="center"/>
    </xf>
    <xf numFmtId="0" fontId="13" fillId="9" borderId="66" xfId="5" applyFont="1" applyFill="1" applyBorder="1"/>
    <xf numFmtId="0" fontId="13" fillId="9" borderId="150" xfId="5" applyFont="1" applyFill="1" applyBorder="1"/>
    <xf numFmtId="0" fontId="13" fillId="9" borderId="64" xfId="5" applyFont="1" applyFill="1" applyBorder="1" applyAlignment="1">
      <alignment horizontal="center"/>
    </xf>
    <xf numFmtId="17" fontId="24" fillId="9" borderId="0" xfId="5" applyNumberFormat="1" applyFont="1" applyFill="1" applyAlignment="1">
      <alignment horizontal="center"/>
    </xf>
    <xf numFmtId="43" fontId="7" fillId="9" borderId="0" xfId="9" applyFill="1"/>
    <xf numFmtId="200" fontId="13" fillId="9" borderId="0" xfId="5" applyNumberFormat="1" applyFont="1" applyFill="1"/>
    <xf numFmtId="200" fontId="7" fillId="9" borderId="0" xfId="9" applyNumberFormat="1" applyFill="1"/>
    <xf numFmtId="176" fontId="13" fillId="9" borderId="0" xfId="5" applyNumberFormat="1" applyFont="1" applyFill="1"/>
    <xf numFmtId="176" fontId="7" fillId="9" borderId="0" xfId="5" applyNumberFormat="1" applyFont="1" applyFill="1" applyBorder="1"/>
    <xf numFmtId="0" fontId="13" fillId="9" borderId="6" xfId="5" applyFont="1" applyFill="1" applyBorder="1"/>
    <xf numFmtId="0" fontId="13" fillId="10" borderId="6" xfId="5" applyFont="1" applyFill="1" applyBorder="1"/>
    <xf numFmtId="190" fontId="7" fillId="9" borderId="0" xfId="5" applyNumberFormat="1" applyFill="1"/>
    <xf numFmtId="176" fontId="26" fillId="9" borderId="0" xfId="5" applyNumberFormat="1" applyFont="1" applyFill="1" applyBorder="1" applyAlignment="1">
      <alignment horizontal="center"/>
    </xf>
    <xf numFmtId="0" fontId="26" fillId="9" borderId="0" xfId="5" applyFont="1" applyFill="1" applyBorder="1"/>
    <xf numFmtId="201" fontId="26" fillId="9" borderId="0" xfId="5" applyNumberFormat="1" applyFont="1" applyFill="1" applyBorder="1" applyAlignment="1">
      <alignment horizontal="center"/>
    </xf>
    <xf numFmtId="0" fontId="7" fillId="9" borderId="0" xfId="5" applyFont="1" applyFill="1"/>
    <xf numFmtId="182" fontId="26" fillId="9" borderId="0" xfId="5" applyNumberFormat="1" applyFont="1" applyFill="1" applyBorder="1"/>
    <xf numFmtId="202" fontId="26" fillId="9" borderId="0" xfId="5" applyNumberFormat="1" applyFont="1" applyFill="1" applyBorder="1" applyAlignment="1">
      <alignment horizontal="center"/>
    </xf>
    <xf numFmtId="176" fontId="26" fillId="9" borderId="0" xfId="5" applyNumberFormat="1" applyFont="1" applyFill="1" applyBorder="1"/>
    <xf numFmtId="3" fontId="26" fillId="9" borderId="0" xfId="5" applyNumberFormat="1" applyFont="1" applyFill="1"/>
    <xf numFmtId="0" fontId="26" fillId="9" borderId="0" xfId="5" applyFont="1" applyFill="1"/>
    <xf numFmtId="41" fontId="26" fillId="9" borderId="0" xfId="5" applyNumberFormat="1" applyFont="1" applyFill="1" applyBorder="1"/>
    <xf numFmtId="3" fontId="26" fillId="9" borderId="0" xfId="5" applyNumberFormat="1" applyFont="1" applyFill="1" applyBorder="1"/>
    <xf numFmtId="169" fontId="26" fillId="9" borderId="0" xfId="5" applyNumberFormat="1" applyFont="1" applyFill="1" applyBorder="1" applyAlignment="1">
      <alignment horizontal="center"/>
    </xf>
    <xf numFmtId="182" fontId="26" fillId="9" borderId="2" xfId="5" applyNumberFormat="1" applyFont="1" applyFill="1" applyBorder="1"/>
    <xf numFmtId="41" fontId="26" fillId="9" borderId="2" xfId="5" applyNumberFormat="1" applyFont="1" applyFill="1" applyBorder="1"/>
    <xf numFmtId="41" fontId="26" fillId="9" borderId="3" xfId="5" applyNumberFormat="1" applyFont="1" applyFill="1" applyBorder="1"/>
    <xf numFmtId="169" fontId="26" fillId="9" borderId="7" xfId="5" applyNumberFormat="1" applyFont="1" applyFill="1" applyBorder="1" applyAlignment="1">
      <alignment horizontal="center"/>
    </xf>
    <xf numFmtId="3" fontId="26" fillId="9" borderId="7" xfId="5" applyNumberFormat="1" applyFont="1" applyFill="1" applyBorder="1"/>
    <xf numFmtId="3" fontId="26" fillId="9" borderId="32" xfId="5" applyNumberFormat="1" applyFont="1" applyFill="1" applyBorder="1"/>
    <xf numFmtId="182" fontId="26" fillId="9" borderId="32" xfId="5" applyNumberFormat="1" applyFont="1" applyFill="1" applyBorder="1"/>
    <xf numFmtId="0" fontId="13" fillId="9" borderId="3" xfId="5" applyFont="1" applyFill="1" applyBorder="1" applyAlignment="1">
      <alignment horizontal="left"/>
    </xf>
    <xf numFmtId="182" fontId="26" fillId="9" borderId="1" xfId="5" applyNumberFormat="1" applyFont="1" applyFill="1" applyBorder="1"/>
    <xf numFmtId="41" fontId="26" fillId="9" borderId="1" xfId="5" applyNumberFormat="1" applyFont="1" applyFill="1" applyBorder="1"/>
    <xf numFmtId="169" fontId="26" fillId="9" borderId="6" xfId="5" applyNumberFormat="1" applyFont="1" applyFill="1" applyBorder="1" applyAlignment="1">
      <alignment horizontal="center"/>
    </xf>
    <xf numFmtId="3" fontId="26" fillId="9" borderId="6" xfId="5" applyNumberFormat="1" applyFont="1" applyFill="1" applyBorder="1"/>
    <xf numFmtId="3" fontId="26" fillId="9" borderId="21" xfId="5" applyNumberFormat="1" applyFont="1" applyFill="1" applyBorder="1"/>
    <xf numFmtId="182" fontId="26" fillId="9" borderId="21" xfId="5" applyNumberFormat="1" applyFont="1" applyFill="1" applyBorder="1"/>
    <xf numFmtId="41" fontId="7" fillId="9" borderId="0" xfId="5" applyNumberFormat="1" applyFill="1"/>
    <xf numFmtId="176" fontId="7" fillId="9" borderId="0" xfId="5" applyNumberFormat="1" applyFill="1" applyBorder="1"/>
    <xf numFmtId="41" fontId="7" fillId="9" borderId="0" xfId="5" applyNumberFormat="1" applyFill="1" applyBorder="1"/>
    <xf numFmtId="187" fontId="7" fillId="0" borderId="0" xfId="8" applyNumberFormat="1" applyFill="1" applyBorder="1"/>
    <xf numFmtId="0" fontId="26" fillId="9" borderId="29" xfId="5" applyFont="1" applyFill="1" applyBorder="1"/>
    <xf numFmtId="41" fontId="26" fillId="9" borderId="24" xfId="5" applyNumberFormat="1" applyFont="1" applyFill="1" applyBorder="1"/>
    <xf numFmtId="41" fontId="26" fillId="9" borderId="29" xfId="5" applyNumberFormat="1" applyFont="1" applyFill="1" applyBorder="1"/>
    <xf numFmtId="41" fontId="26" fillId="0" borderId="28" xfId="5" applyNumberFormat="1" applyFont="1" applyFill="1" applyBorder="1"/>
    <xf numFmtId="0" fontId="26" fillId="9" borderId="30" xfId="5" applyFont="1" applyFill="1" applyBorder="1"/>
    <xf numFmtId="3" fontId="26" fillId="9" borderId="29" xfId="5" applyNumberFormat="1" applyFont="1" applyFill="1" applyBorder="1"/>
    <xf numFmtId="3" fontId="26" fillId="9" borderId="28" xfId="5" applyNumberFormat="1" applyFont="1" applyFill="1" applyBorder="1"/>
    <xf numFmtId="0" fontId="13" fillId="9" borderId="29" xfId="5" applyFont="1" applyFill="1" applyBorder="1" applyAlignment="1">
      <alignment horizontal="left"/>
    </xf>
    <xf numFmtId="43" fontId="7" fillId="9" borderId="0" xfId="5" applyNumberFormat="1" applyFill="1"/>
    <xf numFmtId="182" fontId="26" fillId="9" borderId="4" xfId="5" applyNumberFormat="1" applyFont="1" applyFill="1" applyBorder="1"/>
    <xf numFmtId="3" fontId="26" fillId="9" borderId="23" xfId="5" applyNumberFormat="1" applyFont="1" applyFill="1" applyBorder="1"/>
    <xf numFmtId="3" fontId="26" fillId="9" borderId="72" xfId="5" applyNumberFormat="1" applyFont="1" applyFill="1" applyBorder="1"/>
    <xf numFmtId="182" fontId="26" fillId="9" borderId="72" xfId="5" applyNumberFormat="1" applyFont="1" applyFill="1" applyBorder="1"/>
    <xf numFmtId="0" fontId="13" fillId="9" borderId="9" xfId="5" applyFont="1" applyFill="1" applyBorder="1" applyAlignment="1">
      <alignment horizontal="left"/>
    </xf>
    <xf numFmtId="0" fontId="13" fillId="9" borderId="2" xfId="5" applyFont="1" applyFill="1" applyBorder="1" applyAlignment="1">
      <alignment horizontal="center"/>
    </xf>
    <xf numFmtId="0" fontId="13" fillId="9" borderId="7" xfId="5" applyFont="1" applyFill="1" applyBorder="1" applyAlignment="1">
      <alignment horizontal="center"/>
    </xf>
    <xf numFmtId="0" fontId="13" fillId="9" borderId="32" xfId="5" applyFont="1" applyFill="1" applyBorder="1" applyAlignment="1">
      <alignment horizontal="center"/>
    </xf>
    <xf numFmtId="0" fontId="13" fillId="9" borderId="3" xfId="5" applyFont="1" applyFill="1" applyBorder="1" applyAlignment="1">
      <alignment horizontal="center"/>
    </xf>
    <xf numFmtId="0" fontId="13" fillId="9" borderId="7" xfId="5" applyFont="1" applyFill="1" applyBorder="1"/>
    <xf numFmtId="0" fontId="13" fillId="9" borderId="6" xfId="5" applyFont="1" applyFill="1" applyBorder="1" applyAlignment="1">
      <alignment horizontal="center"/>
    </xf>
    <xf numFmtId="0" fontId="13" fillId="9" borderId="1" xfId="5" applyFont="1" applyFill="1" applyBorder="1" applyAlignment="1">
      <alignment horizontal="center"/>
    </xf>
    <xf numFmtId="0" fontId="13" fillId="9" borderId="4" xfId="5" applyFont="1" applyFill="1" applyBorder="1" applyAlignment="1">
      <alignment horizontal="center"/>
    </xf>
    <xf numFmtId="0" fontId="13" fillId="9" borderId="23" xfId="5" applyFont="1" applyFill="1" applyBorder="1" applyAlignment="1">
      <alignment horizontal="center"/>
    </xf>
    <xf numFmtId="0" fontId="13" fillId="9" borderId="72" xfId="5" applyFont="1" applyFill="1" applyBorder="1" applyAlignment="1">
      <alignment horizontal="center"/>
    </xf>
    <xf numFmtId="0" fontId="13" fillId="9" borderId="9" xfId="5" applyFont="1" applyFill="1" applyBorder="1" applyAlignment="1">
      <alignment horizontal="center"/>
    </xf>
    <xf numFmtId="3" fontId="24" fillId="9" borderId="0" xfId="5" applyNumberFormat="1" applyFont="1" applyFill="1" applyAlignment="1">
      <alignment horizontal="right"/>
    </xf>
    <xf numFmtId="3" fontId="18" fillId="9" borderId="0" xfId="5" applyNumberFormat="1" applyFont="1" applyFill="1" applyAlignment="1">
      <alignment horizontal="right"/>
    </xf>
    <xf numFmtId="0" fontId="98" fillId="9" borderId="6" xfId="5" applyFont="1" applyFill="1" applyBorder="1" applyAlignment="1">
      <alignment horizontal="center"/>
    </xf>
    <xf numFmtId="0" fontId="98" fillId="9" borderId="0" xfId="5" applyFont="1" applyFill="1" applyBorder="1" applyAlignment="1">
      <alignment horizontal="center"/>
    </xf>
    <xf numFmtId="0" fontId="98" fillId="9" borderId="21" xfId="5" applyFont="1" applyFill="1" applyBorder="1" applyAlignment="1">
      <alignment horizontal="center"/>
    </xf>
    <xf numFmtId="0" fontId="7" fillId="9" borderId="88" xfId="5" applyFill="1" applyBorder="1"/>
    <xf numFmtId="0" fontId="7" fillId="9" borderId="87" xfId="5" applyFont="1" applyFill="1" applyBorder="1"/>
    <xf numFmtId="41" fontId="26" fillId="9" borderId="121" xfId="5" applyNumberFormat="1" applyFont="1" applyFill="1" applyBorder="1"/>
    <xf numFmtId="0" fontId="13" fillId="9" borderId="89" xfId="5" applyFont="1" applyFill="1" applyBorder="1"/>
    <xf numFmtId="3" fontId="13" fillId="9" borderId="87" xfId="5" applyNumberFormat="1" applyFont="1" applyFill="1" applyBorder="1"/>
    <xf numFmtId="10" fontId="7" fillId="9" borderId="0" xfId="5" applyNumberFormat="1" applyFill="1"/>
    <xf numFmtId="41" fontId="26" fillId="9" borderId="172" xfId="5" applyNumberFormat="1" applyFont="1" applyFill="1" applyBorder="1"/>
    <xf numFmtId="41" fontId="26" fillId="9" borderId="30" xfId="5" applyNumberFormat="1" applyFont="1" applyFill="1" applyBorder="1"/>
    <xf numFmtId="3" fontId="13" fillId="9" borderId="123" xfId="5" applyNumberFormat="1" applyFont="1" applyFill="1" applyBorder="1"/>
    <xf numFmtId="3" fontId="13" fillId="9" borderId="175" xfId="5" applyNumberFormat="1" applyFont="1" applyFill="1" applyBorder="1"/>
    <xf numFmtId="41" fontId="26" fillId="9" borderId="123" xfId="5" applyNumberFormat="1" applyFont="1" applyFill="1" applyBorder="1"/>
    <xf numFmtId="3" fontId="13" fillId="9" borderId="99" xfId="5" applyNumberFormat="1" applyFont="1" applyFill="1" applyBorder="1"/>
    <xf numFmtId="41" fontId="26" fillId="9" borderId="60" xfId="5" applyNumberFormat="1" applyFont="1" applyFill="1" applyBorder="1"/>
    <xf numFmtId="41" fontId="26" fillId="9" borderId="9" xfId="5" applyNumberFormat="1" applyFont="1" applyFill="1" applyBorder="1"/>
    <xf numFmtId="3" fontId="13" fillId="9" borderId="60" xfId="5" applyNumberFormat="1" applyFont="1" applyFill="1" applyBorder="1"/>
    <xf numFmtId="3" fontId="13" fillId="9" borderId="59" xfId="5" applyNumberFormat="1" applyFont="1" applyFill="1" applyBorder="1"/>
    <xf numFmtId="3" fontId="13" fillId="9" borderId="90" xfId="5" applyNumberFormat="1" applyFont="1" applyFill="1" applyBorder="1"/>
    <xf numFmtId="3" fontId="13" fillId="9" borderId="172" xfId="5" applyNumberFormat="1" applyFont="1" applyFill="1" applyBorder="1"/>
    <xf numFmtId="3" fontId="13" fillId="9" borderId="121" xfId="5" applyNumberFormat="1" applyFont="1" applyFill="1" applyBorder="1"/>
    <xf numFmtId="3" fontId="13" fillId="9" borderId="72" xfId="5" applyNumberFormat="1" applyFont="1" applyFill="1" applyBorder="1"/>
    <xf numFmtId="3" fontId="34" fillId="9" borderId="121" xfId="5" applyNumberFormat="1" applyFont="1" applyFill="1" applyBorder="1"/>
    <xf numFmtId="3" fontId="13" fillId="9" borderId="99" xfId="5" applyNumberFormat="1" applyFont="1" applyFill="1" applyBorder="1" applyAlignment="1"/>
    <xf numFmtId="204" fontId="13" fillId="9" borderId="121" xfId="5" applyNumberFormat="1" applyFont="1" applyFill="1" applyBorder="1" applyAlignment="1">
      <alignment horizontal="left"/>
    </xf>
    <xf numFmtId="0" fontId="13" fillId="9" borderId="123" xfId="5" applyFont="1" applyFill="1" applyBorder="1" applyAlignment="1">
      <alignment horizontal="center"/>
    </xf>
    <xf numFmtId="0" fontId="13" fillId="9" borderId="99" xfId="5" applyFont="1" applyFill="1" applyBorder="1" applyAlignment="1">
      <alignment horizontal="center"/>
    </xf>
    <xf numFmtId="0" fontId="13" fillId="9" borderId="64" xfId="5" applyFont="1" applyFill="1" applyBorder="1"/>
    <xf numFmtId="3" fontId="13" fillId="0" borderId="24" xfId="5" applyNumberFormat="1" applyFont="1" applyFill="1" applyBorder="1"/>
    <xf numFmtId="0" fontId="13" fillId="0" borderId="30" xfId="5" applyFont="1" applyFill="1" applyBorder="1"/>
    <xf numFmtId="3" fontId="13" fillId="0" borderId="1" xfId="5" applyNumberFormat="1" applyFont="1" applyFill="1" applyBorder="1"/>
    <xf numFmtId="0" fontId="13" fillId="0" borderId="7" xfId="5" applyFont="1" applyFill="1" applyBorder="1" applyAlignment="1">
      <alignment horizontal="center"/>
    </xf>
    <xf numFmtId="0" fontId="13" fillId="0" borderId="6" xfId="5" applyFont="1" applyFill="1" applyBorder="1" applyAlignment="1">
      <alignment horizontal="center"/>
    </xf>
    <xf numFmtId="3" fontId="18" fillId="0" borderId="72" xfId="5" applyNumberFormat="1" applyFont="1" applyFill="1" applyBorder="1" applyAlignment="1">
      <alignment horizontal="left"/>
    </xf>
    <xf numFmtId="4" fontId="13" fillId="0" borderId="0" xfId="5" applyNumberFormat="1" applyFont="1" applyFill="1"/>
    <xf numFmtId="0" fontId="35" fillId="0" borderId="0" xfId="5" applyFont="1" applyFill="1"/>
    <xf numFmtId="0" fontId="13" fillId="0" borderId="90" xfId="5" applyFont="1" applyFill="1" applyBorder="1"/>
    <xf numFmtId="0" fontId="13" fillId="0" borderId="63" xfId="5" applyFont="1" applyFill="1" applyBorder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27" fillId="0" borderId="0" xfId="5" applyFont="1" applyFill="1" applyBorder="1"/>
    <xf numFmtId="43" fontId="27" fillId="0" borderId="0" xfId="5" applyNumberFormat="1" applyFont="1" applyFill="1" applyBorder="1"/>
    <xf numFmtId="43" fontId="34" fillId="0" borderId="0" xfId="9" applyFont="1" applyFill="1" applyBorder="1"/>
    <xf numFmtId="43" fontId="13" fillId="0" borderId="166" xfId="9" applyFont="1" applyFill="1" applyBorder="1"/>
    <xf numFmtId="43" fontId="13" fillId="0" borderId="126" xfId="9" applyFont="1" applyFill="1" applyBorder="1"/>
    <xf numFmtId="43" fontId="13" fillId="0" borderId="148" xfId="9" applyFont="1" applyFill="1" applyBorder="1"/>
    <xf numFmtId="0" fontId="13" fillId="0" borderId="127" xfId="5" applyFont="1" applyFill="1" applyBorder="1"/>
    <xf numFmtId="0" fontId="13" fillId="9" borderId="120" xfId="5" applyFont="1" applyFill="1" applyBorder="1" applyAlignment="1">
      <alignment horizontal="left" wrapText="1"/>
    </xf>
    <xf numFmtId="43" fontId="13" fillId="0" borderId="21" xfId="9" applyFont="1" applyFill="1" applyBorder="1"/>
    <xf numFmtId="0" fontId="13" fillId="9" borderId="122" xfId="5" applyFont="1" applyFill="1" applyBorder="1" applyAlignment="1">
      <alignment horizontal="left" wrapText="1"/>
    </xf>
    <xf numFmtId="0" fontId="13" fillId="0" borderId="122" xfId="5" applyFont="1" applyFill="1" applyBorder="1"/>
    <xf numFmtId="0" fontId="13" fillId="9" borderId="90" xfId="5" applyFont="1" applyFill="1" applyBorder="1"/>
    <xf numFmtId="0" fontId="13" fillId="9" borderId="122" xfId="5" applyFont="1" applyFill="1" applyBorder="1"/>
    <xf numFmtId="43" fontId="13" fillId="0" borderId="0" xfId="5" applyNumberFormat="1" applyFont="1" applyFill="1"/>
    <xf numFmtId="0" fontId="39" fillId="0" borderId="90" xfId="217" applyFont="1" applyFill="1" applyBorder="1" applyAlignment="1">
      <alignment horizontal="left" wrapText="1"/>
    </xf>
    <xf numFmtId="0" fontId="39" fillId="35" borderId="90" xfId="217" applyFont="1" applyFill="1" applyBorder="1" applyAlignment="1">
      <alignment horizontal="left" wrapText="1"/>
    </xf>
    <xf numFmtId="0" fontId="13" fillId="0" borderId="147" xfId="5" applyFont="1" applyFill="1" applyBorder="1" applyAlignment="1">
      <alignment horizontal="center"/>
    </xf>
    <xf numFmtId="0" fontId="13" fillId="0" borderId="128" xfId="5" applyFont="1" applyFill="1" applyBorder="1" applyAlignment="1">
      <alignment horizontal="center"/>
    </xf>
    <xf numFmtId="0" fontId="13" fillId="9" borderId="120" xfId="5" applyFont="1" applyFill="1" applyBorder="1"/>
    <xf numFmtId="0" fontId="13" fillId="0" borderId="148" xfId="5" applyFont="1" applyFill="1" applyBorder="1" applyAlignment="1">
      <alignment horizontal="center"/>
    </xf>
    <xf numFmtId="0" fontId="13" fillId="0" borderId="149" xfId="5" applyFont="1" applyFill="1" applyBorder="1" applyAlignment="1">
      <alignment horizontal="center"/>
    </xf>
    <xf numFmtId="0" fontId="13" fillId="0" borderId="150" xfId="5" applyFont="1" applyFill="1" applyBorder="1" applyAlignment="1">
      <alignment horizontal="center"/>
    </xf>
    <xf numFmtId="0" fontId="13" fillId="9" borderId="151" xfId="5" applyFont="1" applyFill="1" applyBorder="1" applyAlignment="1">
      <alignment horizontal="center"/>
    </xf>
    <xf numFmtId="43" fontId="39" fillId="0" borderId="90" xfId="9" applyFont="1" applyFill="1" applyBorder="1" applyAlignment="1">
      <alignment horizontal="left" wrapText="1"/>
    </xf>
    <xf numFmtId="0" fontId="7" fillId="0" borderId="0" xfId="5" applyBorder="1"/>
    <xf numFmtId="0" fontId="6" fillId="0" borderId="0" xfId="215" applyFont="1" applyFill="1" applyBorder="1" applyAlignment="1">
      <alignment horizontal="left" wrapText="1"/>
    </xf>
    <xf numFmtId="43" fontId="39" fillId="0" borderId="174" xfId="9" applyFont="1" applyFill="1" applyBorder="1" applyAlignment="1">
      <alignment horizontal="left" wrapText="1"/>
    </xf>
    <xf numFmtId="43" fontId="39" fillId="0" borderId="177" xfId="9" applyFont="1" applyFill="1" applyBorder="1" applyAlignment="1">
      <alignment horizontal="left" wrapText="1"/>
    </xf>
    <xf numFmtId="43" fontId="39" fillId="0" borderId="59" xfId="9" applyFont="1" applyFill="1" applyBorder="1" applyAlignment="1">
      <alignment horizontal="left" wrapText="1"/>
    </xf>
    <xf numFmtId="43" fontId="39" fillId="0" borderId="122" xfId="9" applyFont="1" applyFill="1" applyBorder="1" applyAlignment="1">
      <alignment horizontal="left" wrapText="1"/>
    </xf>
    <xf numFmtId="0" fontId="13" fillId="0" borderId="120" xfId="5" applyFont="1" applyFill="1" applyBorder="1"/>
    <xf numFmtId="0" fontId="39" fillId="0" borderId="66" xfId="215" applyFont="1" applyFill="1" applyBorder="1" applyAlignment="1">
      <alignment horizontal="center"/>
    </xf>
    <xf numFmtId="0" fontId="39" fillId="0" borderId="151" xfId="215" applyFont="1" applyFill="1" applyBorder="1" applyAlignment="1">
      <alignment horizontal="center"/>
    </xf>
    <xf numFmtId="0" fontId="26" fillId="0" borderId="0" xfId="5" applyFont="1" applyFill="1" applyAlignment="1">
      <alignment horizontal="center"/>
    </xf>
    <xf numFmtId="0" fontId="24" fillId="0" borderId="0" xfId="5" applyFont="1" applyFill="1" applyAlignment="1">
      <alignment horizontal="center"/>
    </xf>
    <xf numFmtId="0" fontId="7" fillId="0" borderId="0" xfId="5" applyFont="1" applyFill="1" applyAlignment="1">
      <alignment horizontal="right"/>
    </xf>
    <xf numFmtId="0" fontId="99" fillId="0" borderId="0" xfId="5" applyFont="1" applyFill="1"/>
    <xf numFmtId="0" fontId="7" fillId="0" borderId="22" xfId="199" applyBorder="1"/>
    <xf numFmtId="2" fontId="33" fillId="0" borderId="89" xfId="5" applyNumberFormat="1" applyFont="1" applyFill="1" applyBorder="1"/>
    <xf numFmtId="0" fontId="33" fillId="0" borderId="188" xfId="5" applyFont="1" applyFill="1" applyBorder="1"/>
    <xf numFmtId="166" fontId="19" fillId="0" borderId="121" xfId="148" applyNumberFormat="1" applyFont="1" applyFill="1" applyBorder="1"/>
    <xf numFmtId="0" fontId="33" fillId="0" borderId="122" xfId="5" applyFont="1" applyFill="1" applyBorder="1"/>
    <xf numFmtId="166" fontId="19" fillId="0" borderId="148" xfId="148" applyNumberFormat="1" applyFont="1" applyFill="1" applyBorder="1"/>
    <xf numFmtId="43" fontId="99" fillId="0" borderId="0" xfId="9" applyNumberFormat="1" applyFont="1" applyFill="1"/>
    <xf numFmtId="0" fontId="36" fillId="0" borderId="122" xfId="217" applyFont="1" applyFill="1" applyBorder="1" applyAlignment="1">
      <alignment horizontal="left" wrapText="1"/>
    </xf>
    <xf numFmtId="0" fontId="36" fillId="0" borderId="123" xfId="217" applyFont="1" applyFill="1" applyBorder="1" applyAlignment="1">
      <alignment horizontal="center"/>
    </xf>
    <xf numFmtId="0" fontId="36" fillId="0" borderId="177" xfId="217" applyFont="1" applyFill="1" applyBorder="1" applyAlignment="1">
      <alignment horizontal="center"/>
    </xf>
    <xf numFmtId="0" fontId="33" fillId="0" borderId="0" xfId="5" applyFont="1" applyFill="1"/>
    <xf numFmtId="2" fontId="99" fillId="0" borderId="0" xfId="5" applyNumberFormat="1" applyFont="1" applyFill="1"/>
    <xf numFmtId="0" fontId="36" fillId="0" borderId="66" xfId="217" applyFont="1" applyFill="1" applyBorder="1" applyAlignment="1">
      <alignment horizontal="center"/>
    </xf>
    <xf numFmtId="0" fontId="36" fillId="0" borderId="151" xfId="217" applyFont="1" applyFill="1" applyBorder="1" applyAlignment="1">
      <alignment horizontal="center"/>
    </xf>
    <xf numFmtId="2" fontId="33" fillId="0" borderId="0" xfId="9" applyNumberFormat="1" applyFont="1" applyFill="1" applyBorder="1"/>
    <xf numFmtId="165" fontId="33" fillId="0" borderId="0" xfId="5" applyNumberFormat="1" applyFont="1" applyFill="1"/>
    <xf numFmtId="166" fontId="13" fillId="0" borderId="89" xfId="13" applyFont="1" applyFill="1" applyBorder="1"/>
    <xf numFmtId="166" fontId="13" fillId="0" borderId="189" xfId="13" applyFont="1" applyFill="1" applyBorder="1"/>
    <xf numFmtId="0" fontId="36" fillId="0" borderId="188" xfId="217" applyFont="1" applyFill="1" applyBorder="1" applyAlignment="1">
      <alignment horizontal="left" wrapText="1"/>
    </xf>
    <xf numFmtId="0" fontId="99" fillId="0" borderId="0" xfId="5" applyFont="1" applyFill="1" applyBorder="1"/>
    <xf numFmtId="0" fontId="100" fillId="0" borderId="0" xfId="5" applyFont="1" applyFill="1"/>
    <xf numFmtId="0" fontId="101" fillId="0" borderId="2" xfId="217" applyFont="1" applyFill="1" applyBorder="1" applyAlignment="1">
      <alignment horizontal="center"/>
    </xf>
    <xf numFmtId="0" fontId="101" fillId="0" borderId="177" xfId="217" applyFont="1" applyFill="1" applyBorder="1" applyAlignment="1">
      <alignment horizontal="center"/>
    </xf>
    <xf numFmtId="0" fontId="101" fillId="0" borderId="65" xfId="217" applyFont="1" applyFill="1" applyBorder="1" applyAlignment="1">
      <alignment horizontal="center"/>
    </xf>
    <xf numFmtId="0" fontId="101" fillId="0" borderId="151" xfId="217" applyFont="1" applyFill="1" applyBorder="1" applyAlignment="1">
      <alignment horizontal="center"/>
    </xf>
    <xf numFmtId="0" fontId="99" fillId="0" borderId="0" xfId="5" applyFont="1" applyFill="1" applyAlignment="1">
      <alignment horizontal="right"/>
    </xf>
    <xf numFmtId="0" fontId="26" fillId="0" borderId="0" xfId="199" applyFont="1" applyFill="1"/>
    <xf numFmtId="9" fontId="26" fillId="0" borderId="0" xfId="253" applyFont="1" applyFill="1" applyBorder="1" applyAlignment="1" applyProtection="1"/>
    <xf numFmtId="166" fontId="26" fillId="0" borderId="0" xfId="199" applyNumberFormat="1" applyFont="1" applyFill="1"/>
    <xf numFmtId="9" fontId="26" fillId="0" borderId="0" xfId="253" applyNumberFormat="1" applyFont="1" applyFill="1" applyBorder="1" applyAlignment="1" applyProtection="1"/>
    <xf numFmtId="172" fontId="26" fillId="0" borderId="0" xfId="253" applyNumberFormat="1" applyFont="1" applyFill="1" applyBorder="1" applyAlignment="1" applyProtection="1"/>
    <xf numFmtId="10" fontId="26" fillId="0" borderId="0" xfId="253" applyNumberFormat="1" applyFont="1" applyFill="1" applyBorder="1" applyAlignment="1" applyProtection="1"/>
    <xf numFmtId="166" fontId="26" fillId="0" borderId="0" xfId="13" applyFont="1" applyFill="1" applyBorder="1" applyAlignment="1" applyProtection="1"/>
    <xf numFmtId="170" fontId="26" fillId="0" borderId="0" xfId="199" applyNumberFormat="1" applyFont="1" applyFill="1"/>
    <xf numFmtId="43" fontId="26" fillId="0" borderId="140" xfId="199" applyNumberFormat="1" applyFont="1" applyFill="1" applyBorder="1"/>
    <xf numFmtId="166" fontId="7" fillId="0" borderId="62" xfId="13" applyFill="1" applyBorder="1"/>
    <xf numFmtId="4" fontId="26" fillId="0" borderId="140" xfId="199" applyNumberFormat="1" applyFont="1" applyFill="1" applyBorder="1"/>
    <xf numFmtId="4" fontId="26" fillId="0" borderId="141" xfId="199" applyNumberFormat="1" applyFont="1" applyFill="1" applyBorder="1"/>
    <xf numFmtId="0" fontId="7" fillId="9" borderId="122" xfId="5" applyFont="1" applyFill="1" applyBorder="1" applyAlignment="1">
      <alignment horizontal="left" wrapText="1"/>
    </xf>
    <xf numFmtId="0" fontId="26" fillId="0" borderId="90" xfId="199" applyFont="1" applyFill="1" applyBorder="1"/>
    <xf numFmtId="0" fontId="26" fillId="0" borderId="141" xfId="199" applyFont="1" applyFill="1" applyBorder="1"/>
    <xf numFmtId="4" fontId="26" fillId="0" borderId="144" xfId="199" applyNumberFormat="1" applyFont="1" applyFill="1" applyBorder="1"/>
    <xf numFmtId="0" fontId="26" fillId="0" borderId="144" xfId="199" applyFont="1" applyFill="1" applyBorder="1"/>
    <xf numFmtId="0" fontId="26" fillId="0" borderId="140" xfId="199" applyFont="1" applyFill="1" applyBorder="1" applyAlignment="1">
      <alignment horizontal="center"/>
    </xf>
    <xf numFmtId="170" fontId="26" fillId="0" borderId="63" xfId="199" applyNumberFormat="1" applyFont="1" applyFill="1" applyBorder="1"/>
    <xf numFmtId="0" fontId="26" fillId="0" borderId="62" xfId="199" applyFont="1" applyFill="1" applyBorder="1"/>
    <xf numFmtId="0" fontId="26" fillId="0" borderId="62" xfId="199" applyFont="1" applyFill="1" applyBorder="1" applyAlignment="1">
      <alignment horizontal="center"/>
    </xf>
    <xf numFmtId="0" fontId="26" fillId="0" borderId="61" xfId="199" applyFont="1" applyFill="1" applyBorder="1"/>
    <xf numFmtId="0" fontId="26" fillId="0" borderId="141" xfId="199" applyFont="1" applyFill="1" applyBorder="1" applyAlignment="1">
      <alignment horizontal="center"/>
    </xf>
    <xf numFmtId="0" fontId="13" fillId="0" borderId="6" xfId="199" applyFont="1" applyFill="1" applyBorder="1" applyAlignment="1">
      <alignment horizontal="center"/>
    </xf>
    <xf numFmtId="0" fontId="13" fillId="0" borderId="141" xfId="199" applyFont="1" applyFill="1" applyBorder="1" applyAlignment="1">
      <alignment horizontal="center"/>
    </xf>
    <xf numFmtId="0" fontId="13" fillId="0" borderId="1" xfId="199" applyFont="1" applyFill="1" applyBorder="1"/>
    <xf numFmtId="17" fontId="13" fillId="0" borderId="141" xfId="199" applyNumberFormat="1" applyFont="1" applyFill="1" applyBorder="1" applyAlignment="1">
      <alignment horizontal="center"/>
    </xf>
    <xf numFmtId="0" fontId="26" fillId="0" borderId="90" xfId="199" applyFont="1" applyFill="1" applyBorder="1" applyAlignment="1">
      <alignment horizontal="center"/>
    </xf>
    <xf numFmtId="0" fontId="13" fillId="0" borderId="65" xfId="199" applyFont="1" applyFill="1" applyBorder="1"/>
    <xf numFmtId="17" fontId="13" fillId="0" borderId="1" xfId="199" applyNumberFormat="1" applyFont="1" applyFill="1" applyBorder="1" applyAlignment="1">
      <alignment horizontal="center"/>
    </xf>
    <xf numFmtId="0" fontId="26" fillId="0" borderId="66" xfId="199" applyFont="1" applyFill="1" applyBorder="1" applyAlignment="1">
      <alignment horizontal="center"/>
    </xf>
    <xf numFmtId="0" fontId="13" fillId="0" borderId="64" xfId="199" applyFont="1" applyFill="1" applyBorder="1" applyAlignment="1">
      <alignment horizontal="center"/>
    </xf>
    <xf numFmtId="0" fontId="26" fillId="0" borderId="64" xfId="199" applyFont="1" applyFill="1" applyBorder="1"/>
    <xf numFmtId="0" fontId="19" fillId="0" borderId="0" xfId="199" applyFont="1" applyFill="1" applyBorder="1" applyAlignment="1">
      <alignment horizontal="center"/>
    </xf>
    <xf numFmtId="0" fontId="26" fillId="0" borderId="0" xfId="199" applyFont="1" applyFill="1" applyBorder="1" applyAlignment="1">
      <alignment horizontal="center"/>
    </xf>
    <xf numFmtId="4" fontId="26" fillId="0" borderId="0" xfId="199" applyNumberFormat="1" applyFont="1" applyFill="1"/>
    <xf numFmtId="206" fontId="26" fillId="0" borderId="0" xfId="199" applyNumberFormat="1" applyFont="1" applyFill="1"/>
    <xf numFmtId="166" fontId="7" fillId="0" borderId="0" xfId="13" applyFill="1" applyBorder="1" applyAlignment="1" applyProtection="1"/>
    <xf numFmtId="9" fontId="7" fillId="0" borderId="0" xfId="253" applyFill="1" applyBorder="1" applyAlignment="1" applyProtection="1"/>
    <xf numFmtId="166" fontId="7" fillId="0" borderId="0" xfId="253" applyNumberFormat="1" applyFill="1"/>
    <xf numFmtId="166" fontId="26" fillId="0" borderId="41" xfId="199" applyNumberFormat="1" applyFont="1" applyFill="1" applyBorder="1"/>
    <xf numFmtId="4" fontId="26" fillId="0" borderId="39" xfId="199" applyNumberFormat="1" applyFont="1" applyFill="1" applyBorder="1"/>
    <xf numFmtId="0" fontId="26" fillId="0" borderId="47" xfId="199" applyFont="1" applyFill="1" applyBorder="1" applyAlignment="1">
      <alignment horizontal="center"/>
    </xf>
    <xf numFmtId="0" fontId="26" fillId="0" borderId="43" xfId="199" applyFont="1" applyFill="1" applyBorder="1" applyAlignment="1">
      <alignment horizontal="center"/>
    </xf>
    <xf numFmtId="0" fontId="13" fillId="0" borderId="41" xfId="199" applyFont="1" applyFill="1" applyBorder="1" applyAlignment="1">
      <alignment horizontal="center"/>
    </xf>
    <xf numFmtId="0" fontId="13" fillId="0" borderId="10" xfId="199" applyFont="1" applyFill="1" applyBorder="1" applyAlignment="1">
      <alignment horizontal="center"/>
    </xf>
    <xf numFmtId="0" fontId="26" fillId="0" borderId="39" xfId="199" applyFont="1" applyFill="1" applyBorder="1" applyAlignment="1">
      <alignment horizontal="center"/>
    </xf>
    <xf numFmtId="0" fontId="13" fillId="0" borderId="39" xfId="199" applyFont="1" applyFill="1" applyBorder="1" applyAlignment="1">
      <alignment horizontal="center"/>
    </xf>
    <xf numFmtId="0" fontId="13" fillId="0" borderId="133" xfId="199" applyFont="1" applyFill="1" applyBorder="1" applyAlignment="1">
      <alignment horizontal="center"/>
    </xf>
    <xf numFmtId="0" fontId="13" fillId="0" borderId="194" xfId="199" applyFont="1" applyFill="1" applyBorder="1" applyAlignment="1">
      <alignment horizontal="center"/>
    </xf>
    <xf numFmtId="173" fontId="26" fillId="0" borderId="0" xfId="199" applyNumberFormat="1" applyFont="1" applyFill="1"/>
    <xf numFmtId="0" fontId="13" fillId="0" borderId="0" xfId="199" applyFont="1" applyFill="1" applyBorder="1" applyAlignment="1">
      <alignment horizontal="center"/>
    </xf>
    <xf numFmtId="0" fontId="26" fillId="0" borderId="0" xfId="199" applyFont="1" applyFill="1" applyAlignment="1">
      <alignment horizontal="center"/>
    </xf>
    <xf numFmtId="0" fontId="26" fillId="0" borderId="0" xfId="199" applyFont="1" applyFill="1" applyAlignment="1">
      <alignment horizontal="right"/>
    </xf>
    <xf numFmtId="173" fontId="17" fillId="0" borderId="0" xfId="199" applyNumberFormat="1" applyFont="1" applyFill="1" applyAlignment="1">
      <alignment horizontal="center"/>
    </xf>
    <xf numFmtId="0" fontId="26" fillId="0" borderId="0" xfId="199" applyFont="1" applyFill="1" applyBorder="1"/>
    <xf numFmtId="0" fontId="103" fillId="0" borderId="0" xfId="199" applyFont="1" applyFill="1" applyBorder="1"/>
    <xf numFmtId="207" fontId="7" fillId="0" borderId="0" xfId="199" applyNumberFormat="1"/>
    <xf numFmtId="181" fontId="7" fillId="0" borderId="0" xfId="199" applyNumberFormat="1"/>
    <xf numFmtId="0" fontId="7" fillId="0" borderId="48" xfId="199" applyBorder="1"/>
    <xf numFmtId="0" fontId="7" fillId="0" borderId="11" xfId="199" applyFont="1" applyBorder="1" applyAlignment="1">
      <alignment horizontal="center"/>
    </xf>
    <xf numFmtId="0" fontId="26" fillId="0" borderId="35" xfId="199" applyFont="1" applyBorder="1"/>
    <xf numFmtId="173" fontId="7" fillId="0" borderId="0" xfId="199" applyNumberFormat="1"/>
    <xf numFmtId="166" fontId="26" fillId="0" borderId="47" xfId="199" applyNumberFormat="1" applyFont="1" applyBorder="1"/>
    <xf numFmtId="0" fontId="26" fillId="0" borderId="44" xfId="199" applyFont="1" applyBorder="1"/>
    <xf numFmtId="0" fontId="26" fillId="0" borderId="43" xfId="199" applyFont="1" applyBorder="1"/>
    <xf numFmtId="166" fontId="26" fillId="0" borderId="41" xfId="199" applyNumberFormat="1" applyFont="1" applyBorder="1"/>
    <xf numFmtId="0" fontId="26" fillId="0" borderId="0" xfId="199" applyFont="1" applyBorder="1"/>
    <xf numFmtId="0" fontId="26" fillId="0" borderId="39" xfId="199" applyFont="1" applyBorder="1"/>
    <xf numFmtId="0" fontId="26" fillId="0" borderId="55" xfId="199" applyFont="1" applyBorder="1"/>
    <xf numFmtId="0" fontId="26" fillId="0" borderId="36" xfId="199" applyFont="1" applyBorder="1"/>
    <xf numFmtId="206" fontId="26" fillId="0" borderId="0" xfId="199" applyNumberFormat="1" applyFont="1"/>
    <xf numFmtId="166" fontId="26" fillId="0" borderId="6" xfId="199" applyNumberFormat="1" applyFont="1" applyBorder="1"/>
    <xf numFmtId="166" fontId="26" fillId="0" borderId="165" xfId="199" applyNumberFormat="1" applyFont="1" applyBorder="1"/>
    <xf numFmtId="0" fontId="26" fillId="0" borderId="79" xfId="199" applyFont="1" applyBorder="1" applyAlignment="1">
      <alignment horizontal="center"/>
    </xf>
    <xf numFmtId="0" fontId="26" fillId="0" borderId="195" xfId="199" applyFont="1" applyBorder="1" applyAlignment="1">
      <alignment horizontal="center"/>
    </xf>
    <xf numFmtId="0" fontId="26" fillId="0" borderId="6" xfId="199" applyFont="1" applyBorder="1" applyAlignment="1">
      <alignment horizontal="center"/>
    </xf>
    <xf numFmtId="0" fontId="26" fillId="0" borderId="165" xfId="199" applyFont="1" applyBorder="1" applyAlignment="1">
      <alignment horizontal="center"/>
    </xf>
    <xf numFmtId="0" fontId="26" fillId="0" borderId="152" xfId="199" applyFont="1" applyBorder="1"/>
    <xf numFmtId="0" fontId="104" fillId="0" borderId="0" xfId="199" applyFont="1"/>
    <xf numFmtId="0" fontId="7" fillId="0" borderId="0" xfId="199" applyAlignment="1">
      <alignment horizontal="left"/>
    </xf>
    <xf numFmtId="0" fontId="13" fillId="0" borderId="0" xfId="199" applyFont="1" applyAlignment="1">
      <alignment horizontal="left" wrapText="1"/>
    </xf>
    <xf numFmtId="166" fontId="13" fillId="0" borderId="0" xfId="13" applyFont="1" applyFill="1" applyBorder="1" applyAlignment="1" applyProtection="1"/>
    <xf numFmtId="170" fontId="13" fillId="0" borderId="0" xfId="199" applyNumberFormat="1" applyFont="1"/>
    <xf numFmtId="166" fontId="13" fillId="0" borderId="0" xfId="199" applyNumberFormat="1" applyFont="1"/>
    <xf numFmtId="0" fontId="13" fillId="0" borderId="0" xfId="199" applyFont="1" applyAlignment="1">
      <alignment horizontal="left"/>
    </xf>
    <xf numFmtId="166" fontId="13" fillId="0" borderId="0" xfId="199" applyNumberFormat="1" applyFont="1" applyFill="1" applyBorder="1"/>
    <xf numFmtId="0" fontId="13" fillId="0" borderId="0" xfId="199" applyFont="1" applyFill="1" applyBorder="1"/>
    <xf numFmtId="0" fontId="13" fillId="0" borderId="0" xfId="199" applyFont="1" applyAlignment="1">
      <alignment horizontal="center"/>
    </xf>
    <xf numFmtId="170" fontId="7" fillId="0" borderId="0" xfId="199" applyNumberFormat="1"/>
    <xf numFmtId="0" fontId="7" fillId="0" borderId="0" xfId="199" applyFont="1"/>
    <xf numFmtId="0" fontId="13" fillId="0" borderId="0" xfId="199" applyFont="1" applyBorder="1"/>
    <xf numFmtId="0" fontId="105" fillId="0" borderId="0" xfId="199" applyFont="1" applyAlignment="1">
      <alignment horizontal="justify"/>
    </xf>
    <xf numFmtId="49" fontId="7" fillId="0" borderId="0" xfId="199" applyNumberFormat="1" applyFill="1"/>
    <xf numFmtId="166" fontId="8" fillId="0" borderId="37" xfId="13" applyFont="1" applyFill="1" applyBorder="1" applyAlignment="1" applyProtection="1"/>
    <xf numFmtId="166" fontId="8" fillId="0" borderId="196" xfId="13" applyFont="1" applyFill="1" applyBorder="1" applyAlignment="1" applyProtection="1"/>
    <xf numFmtId="0" fontId="26" fillId="0" borderId="37" xfId="199" applyFont="1" applyBorder="1"/>
    <xf numFmtId="166" fontId="8" fillId="0" borderId="135" xfId="13" applyFont="1" applyFill="1" applyBorder="1" applyAlignment="1" applyProtection="1"/>
    <xf numFmtId="166" fontId="8" fillId="0" borderId="0" xfId="13" applyFont="1" applyFill="1" applyBorder="1" applyAlignment="1" applyProtection="1"/>
    <xf numFmtId="0" fontId="26" fillId="0" borderId="135" xfId="199" applyFont="1" applyBorder="1"/>
    <xf numFmtId="0" fontId="7" fillId="0" borderId="134" xfId="199" applyFont="1" applyBorder="1"/>
    <xf numFmtId="0" fontId="7" fillId="0" borderId="44" xfId="199" applyFont="1" applyBorder="1"/>
    <xf numFmtId="0" fontId="7" fillId="0" borderId="44" xfId="199" applyFont="1" applyBorder="1" applyAlignment="1">
      <alignment wrapText="1"/>
    </xf>
    <xf numFmtId="0" fontId="7" fillId="0" borderId="43" xfId="199" applyFont="1" applyBorder="1"/>
    <xf numFmtId="0" fontId="7" fillId="0" borderId="152" xfId="199" applyFont="1" applyBorder="1" applyAlignment="1">
      <alignment horizontal="center"/>
    </xf>
    <xf numFmtId="166" fontId="26" fillId="0" borderId="36" xfId="199" applyNumberFormat="1" applyFont="1" applyBorder="1" applyAlignment="1">
      <alignment horizontal="center" vertical="center" wrapText="1"/>
    </xf>
    <xf numFmtId="166" fontId="26" fillId="0" borderId="36" xfId="13" applyFont="1" applyFill="1" applyBorder="1" applyAlignment="1" applyProtection="1">
      <alignment horizontal="center" vertical="center" wrapText="1"/>
    </xf>
    <xf numFmtId="0" fontId="26" fillId="0" borderId="36" xfId="199" applyFont="1" applyBorder="1" applyAlignment="1">
      <alignment horizontal="center" vertical="center" wrapText="1"/>
    </xf>
    <xf numFmtId="0" fontId="26" fillId="0" borderId="35" xfId="199" applyFont="1" applyBorder="1" applyAlignment="1">
      <alignment horizontal="center" vertical="center" wrapText="1"/>
    </xf>
    <xf numFmtId="0" fontId="7" fillId="0" borderId="152" xfId="199" applyFont="1" applyBorder="1" applyAlignment="1">
      <alignment horizontal="right"/>
    </xf>
    <xf numFmtId="0" fontId="13" fillId="0" borderId="0" xfId="199" applyFont="1" applyBorder="1" applyAlignment="1">
      <alignment horizontal="right"/>
    </xf>
    <xf numFmtId="173" fontId="24" fillId="0" borderId="0" xfId="199" applyNumberFormat="1" applyFont="1" applyAlignment="1">
      <alignment horizontal="right"/>
    </xf>
    <xf numFmtId="0" fontId="19" fillId="0" borderId="134" xfId="199" applyFont="1" applyBorder="1"/>
    <xf numFmtId="0" fontId="19" fillId="0" borderId="44" xfId="199" applyFont="1" applyFill="1" applyBorder="1"/>
    <xf numFmtId="0" fontId="19" fillId="0" borderId="43" xfId="199" applyFont="1" applyBorder="1" applyAlignment="1">
      <alignment horizontal="center"/>
    </xf>
    <xf numFmtId="0" fontId="19" fillId="0" borderId="135" xfId="199" applyFont="1" applyBorder="1"/>
    <xf numFmtId="0" fontId="19" fillId="0" borderId="0" xfId="199" applyFont="1" applyFill="1" applyBorder="1"/>
    <xf numFmtId="0" fontId="19" fillId="0" borderId="39" xfId="199" applyFont="1" applyBorder="1" applyAlignment="1">
      <alignment horizontal="center"/>
    </xf>
    <xf numFmtId="0" fontId="106" fillId="0" borderId="39" xfId="199" applyFont="1" applyBorder="1" applyAlignment="1">
      <alignment horizontal="left"/>
    </xf>
    <xf numFmtId="0" fontId="106" fillId="0" borderId="39" xfId="199" applyFont="1" applyBorder="1"/>
    <xf numFmtId="0" fontId="19" fillId="0" borderId="0" xfId="199" applyFont="1"/>
    <xf numFmtId="0" fontId="106" fillId="0" borderId="135" xfId="199" applyFont="1" applyBorder="1"/>
    <xf numFmtId="0" fontId="19" fillId="0" borderId="0" xfId="199" applyFont="1" applyBorder="1"/>
    <xf numFmtId="0" fontId="106" fillId="0" borderId="37" xfId="199" applyFont="1" applyBorder="1"/>
    <xf numFmtId="0" fontId="19" fillId="0" borderId="38" xfId="199" applyFont="1" applyBorder="1"/>
    <xf numFmtId="0" fontId="106" fillId="0" borderId="38" xfId="199" applyFont="1" applyBorder="1"/>
    <xf numFmtId="0" fontId="107" fillId="0" borderId="0" xfId="199" applyFont="1"/>
    <xf numFmtId="0" fontId="18" fillId="0" borderId="0" xfId="199" applyFont="1"/>
    <xf numFmtId="0" fontId="26" fillId="0" borderId="0" xfId="199" applyFont="1" applyAlignment="1">
      <alignment horizontal="right"/>
    </xf>
    <xf numFmtId="0" fontId="23" fillId="0" borderId="0" xfId="199" applyFont="1"/>
    <xf numFmtId="4" fontId="7" fillId="0" borderId="0" xfId="199" applyNumberFormat="1"/>
    <xf numFmtId="166" fontId="7" fillId="0" borderId="68" xfId="199" applyNumberFormat="1" applyBorder="1"/>
    <xf numFmtId="167" fontId="7" fillId="0" borderId="69" xfId="199" applyNumberFormat="1" applyBorder="1"/>
    <xf numFmtId="0" fontId="7" fillId="0" borderId="68" xfId="199" applyFont="1" applyBorder="1"/>
    <xf numFmtId="166" fontId="7" fillId="0" borderId="12" xfId="199" applyNumberFormat="1" applyBorder="1"/>
    <xf numFmtId="167" fontId="7" fillId="0" borderId="0" xfId="199" applyNumberFormat="1" applyFill="1" applyBorder="1"/>
    <xf numFmtId="0" fontId="7" fillId="0" borderId="12" xfId="199" applyBorder="1"/>
    <xf numFmtId="0" fontId="7" fillId="0" borderId="12" xfId="199" applyFont="1" applyBorder="1"/>
    <xf numFmtId="167" fontId="7" fillId="0" borderId="0" xfId="199" applyNumberFormat="1" applyBorder="1"/>
    <xf numFmtId="0" fontId="24" fillId="0" borderId="0" xfId="199" applyFont="1" applyBorder="1" applyAlignment="1">
      <alignment horizontal="center"/>
    </xf>
    <xf numFmtId="167" fontId="7" fillId="0" borderId="22" xfId="199" applyNumberFormat="1" applyBorder="1"/>
    <xf numFmtId="0" fontId="24" fillId="0" borderId="15" xfId="199" applyFont="1" applyBorder="1" applyAlignment="1">
      <alignment horizontal="center"/>
    </xf>
    <xf numFmtId="0" fontId="24" fillId="0" borderId="16" xfId="199" applyFont="1" applyBorder="1" applyAlignment="1">
      <alignment horizontal="center"/>
    </xf>
    <xf numFmtId="0" fontId="24" fillId="0" borderId="15" xfId="199" applyFont="1" applyBorder="1"/>
    <xf numFmtId="0" fontId="24" fillId="0" borderId="11" xfId="199" applyFont="1" applyBorder="1" applyAlignment="1">
      <alignment horizontal="center"/>
    </xf>
    <xf numFmtId="0" fontId="24" fillId="0" borderId="12" xfId="199" applyFont="1" applyBorder="1" applyAlignment="1">
      <alignment horizontal="center"/>
    </xf>
    <xf numFmtId="0" fontId="24" fillId="0" borderId="70" xfId="199" applyFont="1" applyBorder="1" applyAlignment="1">
      <alignment horizontal="center"/>
    </xf>
    <xf numFmtId="0" fontId="24" fillId="0" borderId="71" xfId="199" applyFont="1" applyBorder="1" applyAlignment="1">
      <alignment horizontal="center"/>
    </xf>
    <xf numFmtId="0" fontId="7" fillId="0" borderId="70" xfId="199" applyFont="1" applyBorder="1"/>
    <xf numFmtId="167" fontId="7" fillId="0" borderId="68" xfId="199" applyNumberFormat="1" applyBorder="1"/>
    <xf numFmtId="0" fontId="7" fillId="0" borderId="67" xfId="199" applyFont="1" applyBorder="1" applyAlignment="1">
      <alignment horizontal="center"/>
    </xf>
    <xf numFmtId="166" fontId="0" fillId="0" borderId="12" xfId="13" applyNumberFormat="1" applyFont="1" applyFill="1" applyBorder="1" applyAlignment="1" applyProtection="1"/>
    <xf numFmtId="208" fontId="0" fillId="0" borderId="12" xfId="13" applyNumberFormat="1" applyFont="1" applyFill="1" applyBorder="1" applyAlignment="1" applyProtection="1">
      <alignment horizontal="center"/>
    </xf>
    <xf numFmtId="167" fontId="0" fillId="0" borderId="15" xfId="13" applyNumberFormat="1" applyFont="1" applyFill="1" applyBorder="1" applyAlignment="1" applyProtection="1"/>
    <xf numFmtId="0" fontId="7" fillId="0" borderId="16" xfId="199" applyBorder="1"/>
    <xf numFmtId="166" fontId="0" fillId="0" borderId="26" xfId="13" applyNumberFormat="1" applyFont="1" applyFill="1" applyBorder="1" applyAlignment="1" applyProtection="1"/>
    <xf numFmtId="208" fontId="0" fillId="0" borderId="26" xfId="13" applyNumberFormat="1" applyFont="1" applyFill="1" applyBorder="1" applyAlignment="1" applyProtection="1">
      <alignment horizontal="center"/>
    </xf>
    <xf numFmtId="167" fontId="0" fillId="0" borderId="26" xfId="13" applyNumberFormat="1" applyFont="1" applyFill="1" applyBorder="1" applyAlignment="1" applyProtection="1"/>
    <xf numFmtId="0" fontId="7" fillId="0" borderId="27" xfId="199" applyBorder="1"/>
    <xf numFmtId="166" fontId="0" fillId="0" borderId="19" xfId="13" applyNumberFormat="1" applyFont="1" applyFill="1" applyBorder="1" applyAlignment="1" applyProtection="1"/>
    <xf numFmtId="208" fontId="0" fillId="0" borderId="19" xfId="13" applyNumberFormat="1" applyFont="1" applyFill="1" applyBorder="1" applyAlignment="1" applyProtection="1">
      <alignment horizontal="center"/>
    </xf>
    <xf numFmtId="167" fontId="0" fillId="0" borderId="19" xfId="13" applyNumberFormat="1" applyFont="1" applyFill="1" applyBorder="1" applyAlignment="1" applyProtection="1"/>
    <xf numFmtId="0" fontId="7" fillId="0" borderId="20" xfId="199" applyBorder="1"/>
    <xf numFmtId="167" fontId="0" fillId="0" borderId="12" xfId="13" applyNumberFormat="1" applyFont="1" applyFill="1" applyBorder="1" applyAlignment="1" applyProtection="1"/>
    <xf numFmtId="0" fontId="7" fillId="0" borderId="11" xfId="199" applyBorder="1"/>
    <xf numFmtId="0" fontId="7" fillId="0" borderId="11" xfId="199" applyFont="1" applyBorder="1"/>
    <xf numFmtId="0" fontId="24" fillId="0" borderId="70" xfId="199" applyFont="1" applyFill="1" applyBorder="1" applyAlignment="1">
      <alignment horizontal="center"/>
    </xf>
    <xf numFmtId="166" fontId="7" fillId="0" borderId="68" xfId="13" applyBorder="1"/>
    <xf numFmtId="166" fontId="26" fillId="0" borderId="69" xfId="199" applyNumberFormat="1" applyFont="1" applyBorder="1"/>
    <xf numFmtId="0" fontId="13" fillId="0" borderId="197" xfId="199" applyFont="1" applyBorder="1" applyAlignment="1">
      <alignment horizontal="left"/>
    </xf>
    <xf numFmtId="166" fontId="26" fillId="0" borderId="12" xfId="199" applyNumberFormat="1" applyFont="1" applyBorder="1"/>
    <xf numFmtId="0" fontId="7" fillId="0" borderId="17" xfId="199" applyBorder="1"/>
    <xf numFmtId="0" fontId="7" fillId="0" borderId="5" xfId="199" applyBorder="1"/>
    <xf numFmtId="0" fontId="13" fillId="0" borderId="15" xfId="199" applyFont="1" applyBorder="1" applyAlignment="1">
      <alignment horizontal="center"/>
    </xf>
    <xf numFmtId="0" fontId="13" fillId="0" borderId="58" xfId="199" applyFont="1" applyBorder="1" applyAlignment="1">
      <alignment horizontal="center"/>
    </xf>
    <xf numFmtId="0" fontId="13" fillId="0" borderId="16" xfId="199" applyFont="1" applyBorder="1" applyAlignment="1">
      <alignment horizontal="center"/>
    </xf>
    <xf numFmtId="0" fontId="13" fillId="0" borderId="15" xfId="199" applyFont="1" applyBorder="1"/>
    <xf numFmtId="0" fontId="13" fillId="0" borderId="70" xfId="199" applyFont="1" applyBorder="1" applyAlignment="1">
      <alignment horizontal="center"/>
    </xf>
    <xf numFmtId="0" fontId="13" fillId="0" borderId="22" xfId="199" applyFont="1" applyBorder="1" applyAlignment="1">
      <alignment horizontal="center"/>
    </xf>
    <xf numFmtId="0" fontId="13" fillId="0" borderId="71" xfId="199" applyFont="1" applyBorder="1" applyAlignment="1">
      <alignment horizontal="center"/>
    </xf>
    <xf numFmtId="0" fontId="99" fillId="0" borderId="0" xfId="199" applyFont="1" applyFill="1" applyBorder="1"/>
    <xf numFmtId="0" fontId="31" fillId="0" borderId="0" xfId="199" applyFont="1"/>
    <xf numFmtId="0" fontId="108" fillId="0" borderId="0" xfId="199" applyFont="1"/>
    <xf numFmtId="0" fontId="102" fillId="0" borderId="0" xfId="199" applyFont="1" applyBorder="1" applyAlignment="1">
      <alignment horizontal="center"/>
    </xf>
    <xf numFmtId="0" fontId="99" fillId="0" borderId="0" xfId="199" applyFont="1" applyBorder="1" applyAlignment="1">
      <alignment horizontal="right"/>
    </xf>
    <xf numFmtId="0" fontId="7" fillId="0" borderId="24" xfId="199" applyBorder="1"/>
    <xf numFmtId="0" fontId="7" fillId="0" borderId="28" xfId="199" applyBorder="1" applyAlignment="1">
      <alignment horizontal="center"/>
    </xf>
    <xf numFmtId="0" fontId="7" fillId="0" borderId="24" xfId="199" applyFill="1" applyBorder="1"/>
    <xf numFmtId="0" fontId="7" fillId="0" borderId="1" xfId="199" applyFill="1" applyBorder="1"/>
    <xf numFmtId="0" fontId="7" fillId="0" borderId="2" xfId="199" applyBorder="1"/>
    <xf numFmtId="0" fontId="7" fillId="0" borderId="72" xfId="199" applyFill="1" applyBorder="1" applyAlignment="1">
      <alignment horizontal="center"/>
    </xf>
    <xf numFmtId="0" fontId="7" fillId="0" borderId="4" xfId="199" applyFill="1" applyBorder="1"/>
    <xf numFmtId="0" fontId="7" fillId="0" borderId="4" xfId="199" applyBorder="1"/>
    <xf numFmtId="0" fontId="7" fillId="0" borderId="4" xfId="199" applyBorder="1" applyAlignment="1">
      <alignment horizontal="center"/>
    </xf>
    <xf numFmtId="0" fontId="7" fillId="0" borderId="7" xfId="199" applyBorder="1"/>
    <xf numFmtId="0" fontId="7" fillId="0" borderId="2" xfId="199" applyFill="1" applyBorder="1"/>
    <xf numFmtId="0" fontId="7" fillId="0" borderId="23" xfId="199" applyFill="1" applyBorder="1"/>
    <xf numFmtId="0" fontId="7" fillId="0" borderId="9" xfId="199" applyBorder="1"/>
    <xf numFmtId="0" fontId="7" fillId="0" borderId="72" xfId="199" applyBorder="1" applyAlignment="1">
      <alignment horizontal="center"/>
    </xf>
    <xf numFmtId="0" fontId="7" fillId="0" borderId="24" xfId="199" applyBorder="1" applyAlignment="1">
      <alignment horizontal="center"/>
    </xf>
    <xf numFmtId="0" fontId="7" fillId="0" borderId="28" xfId="199" applyBorder="1"/>
    <xf numFmtId="0" fontId="7" fillId="0" borderId="2" xfId="199" applyBorder="1" applyAlignment="1">
      <alignment horizontal="center"/>
    </xf>
    <xf numFmtId="0" fontId="7" fillId="0" borderId="72" xfId="199" applyBorder="1"/>
    <xf numFmtId="181" fontId="13" fillId="0" borderId="0" xfId="13" applyNumberFormat="1" applyFont="1" applyFill="1" applyBorder="1" applyAlignment="1" applyProtection="1"/>
    <xf numFmtId="166" fontId="13" fillId="36" borderId="10" xfId="199" applyNumberFormat="1" applyFont="1" applyFill="1" applyBorder="1"/>
    <xf numFmtId="166" fontId="13" fillId="0" borderId="0" xfId="199" applyNumberFormat="1" applyFont="1" applyBorder="1"/>
    <xf numFmtId="166" fontId="13" fillId="0" borderId="11" xfId="199" applyNumberFormat="1" applyFont="1" applyBorder="1"/>
    <xf numFmtId="166" fontId="13" fillId="36" borderId="10" xfId="13" applyFont="1" applyFill="1" applyBorder="1" applyAlignment="1" applyProtection="1"/>
    <xf numFmtId="166" fontId="13" fillId="0" borderId="0" xfId="13" applyFont="1" applyFill="1" applyBorder="1" applyAlignment="1" applyProtection="1">
      <alignment horizontal="center"/>
    </xf>
    <xf numFmtId="166" fontId="13" fillId="0" borderId="10" xfId="13" applyNumberFormat="1" applyFont="1" applyFill="1" applyBorder="1" applyAlignment="1" applyProtection="1">
      <alignment horizontal="center"/>
    </xf>
    <xf numFmtId="166" fontId="13" fillId="0" borderId="0" xfId="13" applyNumberFormat="1" applyFont="1" applyFill="1" applyBorder="1" applyAlignment="1" applyProtection="1">
      <alignment horizontal="center"/>
    </xf>
    <xf numFmtId="166" fontId="7" fillId="0" borderId="0" xfId="13" applyNumberFormat="1" applyFill="1" applyBorder="1" applyAlignment="1" applyProtection="1"/>
    <xf numFmtId="181" fontId="13" fillId="5" borderId="0" xfId="13" applyNumberFormat="1" applyFont="1" applyFill="1" applyBorder="1" applyAlignment="1" applyProtection="1"/>
    <xf numFmtId="166" fontId="13" fillId="0" borderId="0" xfId="13" applyNumberFormat="1" applyFont="1" applyFill="1" applyBorder="1" applyAlignment="1" applyProtection="1"/>
    <xf numFmtId="166" fontId="13" fillId="0" borderId="11" xfId="13" applyNumberFormat="1" applyFont="1" applyFill="1" applyBorder="1" applyAlignment="1" applyProtection="1"/>
    <xf numFmtId="181" fontId="13" fillId="5" borderId="12" xfId="13" applyNumberFormat="1" applyFont="1" applyFill="1" applyBorder="1" applyAlignment="1" applyProtection="1"/>
    <xf numFmtId="0" fontId="13" fillId="0" borderId="12" xfId="199" applyFont="1" applyBorder="1"/>
    <xf numFmtId="166" fontId="13" fillId="0" borderId="58" xfId="199" applyNumberFormat="1" applyFont="1" applyBorder="1"/>
    <xf numFmtId="166" fontId="13" fillId="0" borderId="16" xfId="199" applyNumberFormat="1" applyFont="1" applyBorder="1"/>
    <xf numFmtId="166" fontId="13" fillId="36" borderId="14" xfId="13" applyFont="1" applyFill="1" applyBorder="1" applyAlignment="1" applyProtection="1"/>
    <xf numFmtId="166" fontId="13" fillId="0" borderId="58" xfId="13" applyFont="1" applyFill="1" applyBorder="1" applyAlignment="1" applyProtection="1">
      <alignment horizontal="center"/>
    </xf>
    <xf numFmtId="166" fontId="13" fillId="0" borderId="16" xfId="13" applyFont="1" applyFill="1" applyBorder="1" applyAlignment="1" applyProtection="1">
      <alignment horizontal="center"/>
    </xf>
    <xf numFmtId="166" fontId="13" fillId="0" borderId="14" xfId="13" applyNumberFormat="1" applyFont="1" applyFill="1" applyBorder="1" applyAlignment="1" applyProtection="1">
      <alignment horizontal="center"/>
    </xf>
    <xf numFmtId="166" fontId="13" fillId="0" borderId="58" xfId="13" applyNumberFormat="1" applyFont="1" applyFill="1" applyBorder="1" applyAlignment="1" applyProtection="1">
      <alignment horizontal="center"/>
    </xf>
    <xf numFmtId="166" fontId="13" fillId="0" borderId="16" xfId="13" applyNumberFormat="1" applyFont="1" applyFill="1" applyBorder="1" applyAlignment="1" applyProtection="1"/>
    <xf numFmtId="181" fontId="13" fillId="5" borderId="15" xfId="13" applyNumberFormat="1" applyFont="1" applyFill="1" applyBorder="1" applyAlignment="1" applyProtection="1"/>
    <xf numFmtId="0" fontId="13" fillId="0" borderId="16" xfId="199" applyFont="1" applyBorder="1"/>
    <xf numFmtId="181" fontId="13" fillId="0" borderId="15" xfId="13" applyNumberFormat="1" applyFont="1" applyFill="1" applyBorder="1" applyAlignment="1" applyProtection="1"/>
    <xf numFmtId="175" fontId="7" fillId="0" borderId="0" xfId="199" applyNumberFormat="1"/>
    <xf numFmtId="181" fontId="13" fillId="0" borderId="12" xfId="13" applyNumberFormat="1" applyFont="1" applyFill="1" applyBorder="1" applyAlignment="1" applyProtection="1"/>
    <xf numFmtId="0" fontId="13" fillId="0" borderId="11" xfId="199" applyFont="1" applyBorder="1"/>
    <xf numFmtId="166" fontId="13" fillId="0" borderId="11" xfId="13" applyNumberFormat="1" applyFont="1" applyFill="1" applyBorder="1" applyAlignment="1" applyProtection="1">
      <alignment horizontal="center"/>
    </xf>
    <xf numFmtId="181" fontId="13" fillId="0" borderId="12" xfId="13" applyNumberFormat="1" applyFont="1" applyFill="1" applyBorder="1" applyAlignment="1" applyProtection="1">
      <alignment horizontal="center"/>
    </xf>
    <xf numFmtId="0" fontId="13" fillId="0" borderId="12" xfId="199" applyFont="1" applyFill="1" applyBorder="1" applyAlignment="1">
      <alignment horizontal="center"/>
    </xf>
    <xf numFmtId="0" fontId="13" fillId="0" borderId="12" xfId="199" applyFont="1" applyBorder="1" applyAlignment="1">
      <alignment horizontal="center"/>
    </xf>
    <xf numFmtId="0" fontId="13" fillId="0" borderId="11" xfId="199" applyFont="1" applyFill="1" applyBorder="1"/>
    <xf numFmtId="181" fontId="13" fillId="5" borderId="12" xfId="13" applyNumberFormat="1" applyFont="1" applyFill="1" applyBorder="1" applyAlignment="1" applyProtection="1">
      <alignment horizontal="center"/>
    </xf>
    <xf numFmtId="166" fontId="7" fillId="0" borderId="1" xfId="199" applyNumberFormat="1" applyBorder="1"/>
    <xf numFmtId="166" fontId="7" fillId="36" borderId="10" xfId="13" applyFill="1" applyBorder="1"/>
    <xf numFmtId="0" fontId="7" fillId="0" borderId="23" xfId="199" applyBorder="1" applyAlignment="1">
      <alignment horizontal="center"/>
    </xf>
    <xf numFmtId="0" fontId="7" fillId="0" borderId="29" xfId="199" applyBorder="1" applyAlignment="1">
      <alignment horizontal="center"/>
    </xf>
    <xf numFmtId="0" fontId="7" fillId="0" borderId="7" xfId="199" applyBorder="1" applyAlignment="1">
      <alignment horizontal="center"/>
    </xf>
    <xf numFmtId="0" fontId="7" fillId="0" borderId="6" xfId="199" applyBorder="1" applyAlignment="1">
      <alignment horizontal="center"/>
    </xf>
    <xf numFmtId="2" fontId="13" fillId="0" borderId="0" xfId="199" applyNumberFormat="1" applyFont="1" applyFill="1" applyBorder="1"/>
    <xf numFmtId="166" fontId="13" fillId="0" borderId="11" xfId="199" applyNumberFormat="1" applyFont="1" applyBorder="1" applyAlignment="1">
      <alignment horizontal="center"/>
    </xf>
    <xf numFmtId="0" fontId="7" fillId="0" borderId="23" xfId="199" applyBorder="1"/>
    <xf numFmtId="203" fontId="7" fillId="0" borderId="0" xfId="199" applyNumberFormat="1"/>
    <xf numFmtId="181" fontId="7" fillId="0" borderId="0" xfId="13" applyNumberFormat="1" applyFill="1" applyBorder="1"/>
    <xf numFmtId="181" fontId="7" fillId="0" borderId="1" xfId="13" applyNumberFormat="1" applyFill="1" applyBorder="1"/>
    <xf numFmtId="181" fontId="7" fillId="0" borderId="7" xfId="199" applyNumberFormat="1" applyBorder="1"/>
    <xf numFmtId="181" fontId="7" fillId="0" borderId="2" xfId="13" applyNumberFormat="1" applyFill="1" applyBorder="1"/>
    <xf numFmtId="181" fontId="7" fillId="0" borderId="32" xfId="13" applyNumberFormat="1" applyFill="1" applyBorder="1"/>
    <xf numFmtId="181" fontId="7" fillId="0" borderId="7" xfId="13" applyNumberFormat="1" applyBorder="1"/>
    <xf numFmtId="181" fontId="7" fillId="0" borderId="2" xfId="13" applyNumberFormat="1" applyBorder="1"/>
    <xf numFmtId="181" fontId="7" fillId="0" borderId="3" xfId="13" applyNumberFormat="1" applyBorder="1"/>
    <xf numFmtId="181" fontId="7" fillId="0" borderId="6" xfId="199" applyNumberFormat="1" applyBorder="1"/>
    <xf numFmtId="181" fontId="7" fillId="0" borderId="21" xfId="13" applyNumberFormat="1" applyFill="1" applyBorder="1"/>
    <xf numFmtId="181" fontId="7" fillId="0" borderId="6" xfId="13" applyNumberFormat="1" applyBorder="1"/>
    <xf numFmtId="181" fontId="7" fillId="0" borderId="1" xfId="13" applyNumberFormat="1" applyBorder="1"/>
    <xf numFmtId="181" fontId="7" fillId="0" borderId="0" xfId="13" applyNumberFormat="1" applyBorder="1"/>
    <xf numFmtId="181" fontId="7" fillId="0" borderId="0" xfId="199" applyNumberFormat="1" applyFill="1" applyBorder="1"/>
    <xf numFmtId="181" fontId="7" fillId="0" borderId="6" xfId="199" applyNumberFormat="1" applyFill="1" applyBorder="1"/>
    <xf numFmtId="0" fontId="7" fillId="6" borderId="0" xfId="199" applyFill="1"/>
    <xf numFmtId="181" fontId="7" fillId="6" borderId="6" xfId="199" applyNumberFormat="1" applyFill="1" applyBorder="1"/>
    <xf numFmtId="181" fontId="7" fillId="6" borderId="1" xfId="13" applyNumberFormat="1" applyFill="1" applyBorder="1"/>
    <xf numFmtId="181" fontId="7" fillId="6" borderId="21" xfId="13" applyNumberFormat="1" applyFill="1" applyBorder="1"/>
    <xf numFmtId="181" fontId="7" fillId="6" borderId="6" xfId="13" applyNumberFormat="1" applyFill="1" applyBorder="1"/>
    <xf numFmtId="181" fontId="7" fillId="6" borderId="0" xfId="13" applyNumberFormat="1" applyFill="1" applyBorder="1"/>
    <xf numFmtId="166" fontId="13" fillId="0" borderId="11" xfId="13" applyFont="1" applyFill="1" applyBorder="1" applyAlignment="1" applyProtection="1">
      <alignment horizontal="center"/>
    </xf>
    <xf numFmtId="181" fontId="7" fillId="0" borderId="23" xfId="199" applyNumberFormat="1" applyBorder="1"/>
    <xf numFmtId="181" fontId="7" fillId="0" borderId="4" xfId="13" applyNumberFormat="1" applyFill="1" applyBorder="1"/>
    <xf numFmtId="181" fontId="7" fillId="0" borderId="72" xfId="13" applyNumberFormat="1" applyFill="1" applyBorder="1"/>
    <xf numFmtId="0" fontId="7" fillId="0" borderId="30" xfId="199" applyBorder="1" applyAlignment="1">
      <alignment horizontal="center"/>
    </xf>
    <xf numFmtId="175" fontId="7" fillId="0" borderId="29" xfId="199" applyNumberFormat="1" applyBorder="1"/>
    <xf numFmtId="0" fontId="7" fillId="0" borderId="30" xfId="199" applyBorder="1"/>
    <xf numFmtId="0" fontId="7" fillId="0" borderId="29" xfId="199" applyBorder="1"/>
    <xf numFmtId="188" fontId="7" fillId="0" borderId="0" xfId="199" applyNumberFormat="1"/>
    <xf numFmtId="181" fontId="13" fillId="0" borderId="0" xfId="13" applyNumberFormat="1" applyFont="1" applyFill="1" applyBorder="1" applyAlignment="1" applyProtection="1">
      <alignment horizontal="center"/>
    </xf>
    <xf numFmtId="181" fontId="13" fillId="5" borderId="0" xfId="13" applyNumberFormat="1" applyFont="1" applyFill="1" applyBorder="1" applyAlignment="1" applyProtection="1">
      <alignment horizontal="center"/>
    </xf>
    <xf numFmtId="0" fontId="13" fillId="36" borderId="0" xfId="199" applyFont="1" applyFill="1"/>
    <xf numFmtId="2" fontId="13" fillId="0" borderId="58" xfId="199" applyNumberFormat="1" applyFont="1" applyBorder="1"/>
    <xf numFmtId="181" fontId="13" fillId="0" borderId="15" xfId="13" applyNumberFormat="1" applyFont="1" applyFill="1" applyBorder="1" applyAlignment="1" applyProtection="1">
      <alignment horizontal="center"/>
    </xf>
    <xf numFmtId="0" fontId="13" fillId="0" borderId="16" xfId="199" applyFont="1" applyFill="1" applyBorder="1"/>
    <xf numFmtId="166" fontId="13" fillId="36" borderId="133" xfId="199" applyNumberFormat="1" applyFont="1" applyFill="1" applyBorder="1"/>
    <xf numFmtId="166" fontId="13" fillId="0" borderId="22" xfId="199" applyNumberFormat="1" applyFont="1" applyBorder="1"/>
    <xf numFmtId="166" fontId="13" fillId="36" borderId="133" xfId="13" applyFont="1" applyFill="1" applyBorder="1" applyAlignment="1" applyProtection="1"/>
    <xf numFmtId="166" fontId="13" fillId="0" borderId="22" xfId="13" applyFont="1" applyFill="1" applyBorder="1" applyAlignment="1" applyProtection="1">
      <alignment horizontal="center"/>
    </xf>
    <xf numFmtId="166" fontId="13" fillId="0" borderId="71" xfId="13" applyFont="1" applyFill="1" applyBorder="1" applyAlignment="1" applyProtection="1">
      <alignment horizontal="center"/>
    </xf>
    <xf numFmtId="166" fontId="13" fillId="0" borderId="22" xfId="13" applyNumberFormat="1" applyFont="1" applyFill="1" applyBorder="1" applyAlignment="1" applyProtection="1">
      <alignment horizontal="center"/>
    </xf>
    <xf numFmtId="181" fontId="13" fillId="0" borderId="70" xfId="13" applyNumberFormat="1" applyFont="1" applyFill="1" applyBorder="1" applyAlignment="1" applyProtection="1">
      <alignment horizontal="center"/>
    </xf>
    <xf numFmtId="0" fontId="13" fillId="0" borderId="71" xfId="199" applyFont="1" applyBorder="1"/>
    <xf numFmtId="0" fontId="13" fillId="0" borderId="10" xfId="199" applyFont="1" applyBorder="1" applyAlignment="1">
      <alignment horizontal="center"/>
    </xf>
    <xf numFmtId="0" fontId="13" fillId="0" borderId="0" xfId="199" applyFont="1" applyBorder="1" applyAlignment="1">
      <alignment horizontal="center"/>
    </xf>
    <xf numFmtId="0" fontId="13" fillId="0" borderId="11" xfId="199" applyFont="1" applyBorder="1" applyAlignment="1">
      <alignment horizontal="center"/>
    </xf>
    <xf numFmtId="0" fontId="13" fillId="0" borderId="11" xfId="199" applyFont="1" applyBorder="1" applyAlignment="1">
      <alignment horizontal="left"/>
    </xf>
    <xf numFmtId="0" fontId="13" fillId="0" borderId="22" xfId="199" applyFont="1" applyFill="1" applyBorder="1" applyAlignment="1">
      <alignment horizontal="center"/>
    </xf>
    <xf numFmtId="166" fontId="13" fillId="0" borderId="133" xfId="13" applyFont="1" applyFill="1" applyBorder="1" applyAlignment="1" applyProtection="1">
      <alignment horizontal="center"/>
    </xf>
    <xf numFmtId="0" fontId="13" fillId="0" borderId="70" xfId="199" applyFont="1" applyFill="1" applyBorder="1" applyAlignment="1">
      <alignment horizontal="center"/>
    </xf>
    <xf numFmtId="0" fontId="13" fillId="0" borderId="71" xfId="199" applyFont="1" applyFill="1" applyBorder="1" applyAlignment="1">
      <alignment horizontal="center"/>
    </xf>
    <xf numFmtId="0" fontId="34" fillId="37" borderId="0" xfId="199" applyFont="1" applyFill="1"/>
    <xf numFmtId="210" fontId="34" fillId="37" borderId="0" xfId="199" applyNumberFormat="1" applyFont="1" applyFill="1"/>
    <xf numFmtId="166" fontId="34" fillId="37" borderId="0" xfId="199" applyNumberFormat="1" applyFont="1" applyFill="1"/>
    <xf numFmtId="186" fontId="7" fillId="0" borderId="0" xfId="199" applyNumberFormat="1"/>
    <xf numFmtId="211" fontId="0" fillId="0" borderId="0" xfId="13" applyNumberFormat="1" applyFont="1" applyFill="1" applyBorder="1" applyAlignment="1" applyProtection="1"/>
    <xf numFmtId="176" fontId="7" fillId="0" borderId="0" xfId="199" applyNumberFormat="1"/>
    <xf numFmtId="212" fontId="13" fillId="0" borderId="0" xfId="199" applyNumberFormat="1" applyFont="1"/>
    <xf numFmtId="175" fontId="7" fillId="0" borderId="0" xfId="13" applyNumberFormat="1"/>
    <xf numFmtId="2" fontId="13" fillId="0" borderId="0" xfId="199" applyNumberFormat="1" applyFont="1"/>
    <xf numFmtId="181" fontId="0" fillId="3" borderId="0" xfId="13" applyNumberFormat="1" applyFont="1" applyFill="1" applyBorder="1" applyAlignment="1" applyProtection="1"/>
    <xf numFmtId="176" fontId="7" fillId="0" borderId="0" xfId="199" applyNumberFormat="1" applyFill="1"/>
    <xf numFmtId="176" fontId="13" fillId="0" borderId="0" xfId="199" applyNumberFormat="1" applyFont="1"/>
    <xf numFmtId="0" fontId="99" fillId="0" borderId="64" xfId="199" applyFont="1" applyFill="1" applyBorder="1" applyAlignment="1">
      <alignment horizontal="center"/>
    </xf>
    <xf numFmtId="0" fontId="99" fillId="0" borderId="198" xfId="199" applyFont="1" applyFill="1" applyBorder="1" applyAlignment="1">
      <alignment horizontal="center"/>
    </xf>
    <xf numFmtId="0" fontId="99" fillId="0" borderId="90" xfId="199" applyFont="1" applyFill="1" applyBorder="1" applyAlignment="1">
      <alignment horizontal="left"/>
    </xf>
    <xf numFmtId="49" fontId="99" fillId="0" borderId="57" xfId="199" applyNumberFormat="1" applyFont="1" applyFill="1" applyBorder="1" applyAlignment="1">
      <alignment horizontal="center"/>
    </xf>
    <xf numFmtId="0" fontId="99" fillId="0" borderId="125" xfId="199" applyFont="1" applyFill="1" applyBorder="1" applyAlignment="1">
      <alignment horizontal="center"/>
    </xf>
    <xf numFmtId="0" fontId="99" fillId="0" borderId="199" xfId="199" applyFont="1" applyFill="1" applyBorder="1" applyAlignment="1">
      <alignment horizontal="center"/>
    </xf>
    <xf numFmtId="0" fontId="99" fillId="0" borderId="124" xfId="199" applyFont="1" applyFill="1" applyBorder="1"/>
    <xf numFmtId="0" fontId="99" fillId="0" borderId="122" xfId="199" applyFont="1" applyFill="1" applyBorder="1"/>
    <xf numFmtId="0" fontId="99" fillId="0" borderId="122" xfId="218" applyFont="1" applyFill="1" applyBorder="1"/>
    <xf numFmtId="0" fontId="99" fillId="0" borderId="106" xfId="199" applyFont="1" applyFill="1" applyBorder="1"/>
    <xf numFmtId="209" fontId="99" fillId="0" borderId="200" xfId="199" applyNumberFormat="1" applyFont="1" applyFill="1" applyBorder="1"/>
    <xf numFmtId="212" fontId="99" fillId="0" borderId="121" xfId="1" applyNumberFormat="1" applyFont="1" applyFill="1" applyBorder="1" applyAlignment="1" applyProtection="1"/>
    <xf numFmtId="173" fontId="12" fillId="0" borderId="0" xfId="0" applyNumberFormat="1" applyFont="1" applyFill="1" applyBorder="1" applyAlignment="1">
      <alignment horizontal="center"/>
    </xf>
    <xf numFmtId="0" fontId="12" fillId="0" borderId="0" xfId="199" applyFont="1" applyFill="1" applyBorder="1" applyAlignment="1">
      <alignment horizontal="center"/>
    </xf>
    <xf numFmtId="173" fontId="24" fillId="0" borderId="0" xfId="199" applyNumberFormat="1" applyFont="1" applyFill="1" applyBorder="1" applyAlignment="1">
      <alignment horizontal="center"/>
    </xf>
    <xf numFmtId="173" fontId="12" fillId="0" borderId="0" xfId="199" applyNumberFormat="1" applyFont="1" applyBorder="1" applyAlignment="1">
      <alignment horizontal="center"/>
    </xf>
    <xf numFmtId="0" fontId="7" fillId="0" borderId="0" xfId="199" applyAlignment="1">
      <alignment horizontal="center"/>
    </xf>
    <xf numFmtId="17" fontId="24" fillId="9" borderId="0" xfId="5" applyNumberFormat="1" applyFont="1" applyFill="1" applyAlignment="1">
      <alignment horizontal="center"/>
    </xf>
    <xf numFmtId="0" fontId="102" fillId="0" borderId="0" xfId="5" applyFont="1" applyFill="1" applyAlignment="1">
      <alignment horizontal="center"/>
    </xf>
    <xf numFmtId="165" fontId="0" fillId="0" borderId="0" xfId="1" applyFont="1"/>
    <xf numFmtId="0" fontId="7" fillId="0" borderId="39" xfId="0" applyFont="1" applyBorder="1"/>
    <xf numFmtId="0" fontId="13" fillId="0" borderId="0" xfId="0" applyFont="1" applyFill="1" applyBorder="1" applyAlignment="1">
      <alignment horizontal="center" vertical="top" wrapText="1"/>
    </xf>
    <xf numFmtId="0" fontId="0" fillId="0" borderId="144" xfId="0" applyFill="1" applyBorder="1"/>
    <xf numFmtId="0" fontId="0" fillId="0" borderId="141" xfId="0" applyFill="1" applyBorder="1"/>
    <xf numFmtId="0" fontId="13" fillId="0" borderId="141" xfId="0" applyFont="1" applyFill="1" applyBorder="1" applyAlignment="1">
      <alignment horizontal="center"/>
    </xf>
    <xf numFmtId="167" fontId="0" fillId="0" borderId="141" xfId="1" applyNumberFormat="1" applyFont="1" applyFill="1" applyBorder="1" applyAlignment="1" applyProtection="1"/>
    <xf numFmtId="166" fontId="0" fillId="0" borderId="141" xfId="1" applyNumberFormat="1" applyFont="1" applyFill="1" applyBorder="1" applyAlignment="1" applyProtection="1"/>
    <xf numFmtId="167" fontId="0" fillId="0" borderId="201" xfId="0" applyNumberFormat="1" applyFill="1" applyBorder="1"/>
    <xf numFmtId="165" fontId="0" fillId="0" borderId="42" xfId="1" applyFont="1" applyFill="1" applyBorder="1" applyAlignment="1" applyProtection="1"/>
    <xf numFmtId="180" fontId="7" fillId="0" borderId="44" xfId="4" applyNumberFormat="1" applyFont="1" applyFill="1" applyBorder="1" applyAlignment="1" applyProtection="1"/>
    <xf numFmtId="10" fontId="7" fillId="0" borderId="140" xfId="0" applyNumberFormat="1" applyFont="1" applyFill="1" applyBorder="1" applyAlignment="1">
      <alignment horizontal="center"/>
    </xf>
    <xf numFmtId="0" fontId="13" fillId="0" borderId="71" xfId="199" applyFont="1" applyBorder="1" applyAlignment="1">
      <alignment horizontal="center" vertical="top" wrapText="1"/>
    </xf>
    <xf numFmtId="0" fontId="13" fillId="0" borderId="22" xfId="199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/>
    </xf>
    <xf numFmtId="0" fontId="13" fillId="0" borderId="132" xfId="0" applyFont="1" applyFill="1" applyBorder="1" applyAlignment="1">
      <alignment horizontal="center"/>
    </xf>
    <xf numFmtId="168" fontId="0" fillId="0" borderId="191" xfId="1" applyNumberFormat="1" applyFont="1" applyFill="1" applyBorder="1" applyAlignment="1" applyProtection="1">
      <alignment vertical="center"/>
    </xf>
    <xf numFmtId="3" fontId="0" fillId="0" borderId="131" xfId="0" applyNumberFormat="1" applyFont="1" applyFill="1" applyBorder="1"/>
    <xf numFmtId="0" fontId="0" fillId="0" borderId="132" xfId="0" applyFont="1" applyFill="1" applyBorder="1"/>
    <xf numFmtId="3" fontId="0" fillId="0" borderId="10" xfId="0" applyNumberFormat="1" applyFont="1" applyFill="1" applyBorder="1"/>
    <xf numFmtId="0" fontId="0" fillId="0" borderId="191" xfId="0" applyFill="1" applyBorder="1"/>
    <xf numFmtId="0" fontId="13" fillId="0" borderId="44" xfId="0" applyFont="1" applyFill="1" applyBorder="1" applyAlignment="1">
      <alignment horizontal="center"/>
    </xf>
    <xf numFmtId="166" fontId="0" fillId="0" borderId="196" xfId="1" applyNumberFormat="1" applyFont="1" applyFill="1" applyBorder="1" applyAlignment="1" applyProtection="1">
      <alignment vertical="center"/>
    </xf>
    <xf numFmtId="0" fontId="13" fillId="0" borderId="77" xfId="0" applyFont="1" applyFill="1" applyBorder="1" applyAlignment="1">
      <alignment horizontal="center"/>
    </xf>
    <xf numFmtId="0" fontId="24" fillId="0" borderId="0" xfId="199" applyFont="1" applyAlignment="1">
      <alignment horizontal="left"/>
    </xf>
    <xf numFmtId="0" fontId="13" fillId="0" borderId="0" xfId="0" applyFont="1" applyBorder="1" applyAlignment="1">
      <alignment horizontal="center"/>
    </xf>
    <xf numFmtId="0" fontId="18" fillId="2" borderId="202" xfId="0" applyFont="1" applyFill="1" applyBorder="1" applyAlignment="1">
      <alignment horizontal="center" vertical="center"/>
    </xf>
    <xf numFmtId="0" fontId="18" fillId="2" borderId="86" xfId="0" applyFont="1" applyFill="1" applyBorder="1" applyAlignment="1">
      <alignment vertical="center"/>
    </xf>
    <xf numFmtId="0" fontId="18" fillId="2" borderId="198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top"/>
    </xf>
    <xf numFmtId="0" fontId="13" fillId="0" borderId="59" xfId="0" applyFont="1" applyBorder="1" applyAlignment="1">
      <alignment horizontal="center" vertical="top"/>
    </xf>
    <xf numFmtId="0" fontId="13" fillId="0" borderId="203" xfId="0" applyFont="1" applyBorder="1" applyAlignment="1">
      <alignment horizontal="center"/>
    </xf>
    <xf numFmtId="166" fontId="26" fillId="0" borderId="0" xfId="0" applyNumberFormat="1" applyFont="1" applyFill="1" applyBorder="1"/>
    <xf numFmtId="166" fontId="26" fillId="0" borderId="41" xfId="0" applyNumberFormat="1" applyFont="1" applyBorder="1"/>
    <xf numFmtId="4" fontId="26" fillId="0" borderId="204" xfId="0" applyNumberFormat="1" applyFont="1" applyFill="1" applyBorder="1"/>
    <xf numFmtId="0" fontId="13" fillId="0" borderId="41" xfId="0" applyFont="1" applyBorder="1" applyAlignment="1">
      <alignment horizontal="center"/>
    </xf>
    <xf numFmtId="3" fontId="0" fillId="0" borderId="86" xfId="0" applyNumberFormat="1" applyFill="1" applyBorder="1" applyAlignment="1">
      <alignment horizontal="center"/>
    </xf>
    <xf numFmtId="3" fontId="0" fillId="0" borderId="66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90" xfId="0" applyFill="1" applyBorder="1" applyAlignment="1">
      <alignment horizontal="center"/>
    </xf>
    <xf numFmtId="0" fontId="0" fillId="0" borderId="121" xfId="0" applyFill="1" applyBorder="1" applyAlignment="1">
      <alignment horizontal="center"/>
    </xf>
    <xf numFmtId="0" fontId="0" fillId="0" borderId="99" xfId="0" applyFill="1" applyBorder="1" applyAlignment="1">
      <alignment horizontal="center"/>
    </xf>
    <xf numFmtId="0" fontId="0" fillId="0" borderId="123" xfId="0" applyFill="1" applyBorder="1" applyAlignment="1">
      <alignment horizontal="center"/>
    </xf>
    <xf numFmtId="165" fontId="0" fillId="0" borderId="61" xfId="0" applyNumberFormat="1" applyBorder="1"/>
    <xf numFmtId="165" fontId="0" fillId="0" borderId="62" xfId="0" applyNumberFormat="1" applyBorder="1"/>
    <xf numFmtId="165" fontId="0" fillId="0" borderId="63" xfId="0" applyNumberFormat="1" applyBorder="1"/>
    <xf numFmtId="0" fontId="7" fillId="0" borderId="0" xfId="199" applyAlignment="1"/>
    <xf numFmtId="0" fontId="7" fillId="0" borderId="0" xfId="199" applyFill="1" applyAlignment="1"/>
    <xf numFmtId="173" fontId="24" fillId="0" borderId="0" xfId="199" applyNumberFormat="1" applyFont="1" applyFill="1" applyBorder="1" applyAlignment="1">
      <alignment horizontal="left"/>
    </xf>
    <xf numFmtId="0" fontId="24" fillId="0" borderId="0" xfId="199" applyFont="1" applyFill="1" applyBorder="1" applyAlignment="1">
      <alignment horizontal="left"/>
    </xf>
    <xf numFmtId="17" fontId="24" fillId="9" borderId="0" xfId="5" applyNumberFormat="1" applyFont="1" applyFill="1" applyAlignment="1">
      <alignment horizontal="left"/>
    </xf>
    <xf numFmtId="0" fontId="7" fillId="9" borderId="0" xfId="5" applyFill="1" applyAlignment="1">
      <alignment horizontal="right"/>
    </xf>
    <xf numFmtId="17" fontId="29" fillId="9" borderId="0" xfId="5" applyNumberFormat="1" applyFont="1" applyFill="1" applyAlignment="1">
      <alignment horizontal="left"/>
    </xf>
    <xf numFmtId="0" fontId="17" fillId="9" borderId="0" xfId="5" applyFont="1" applyFill="1" applyBorder="1" applyAlignment="1">
      <alignment horizontal="left"/>
    </xf>
    <xf numFmtId="0" fontId="17" fillId="9" borderId="119" xfId="5" applyFont="1" applyFill="1" applyBorder="1" applyAlignment="1">
      <alignment horizontal="left"/>
    </xf>
    <xf numFmtId="0" fontId="24" fillId="0" borderId="0" xfId="5" applyFont="1" applyFill="1"/>
    <xf numFmtId="0" fontId="107" fillId="0" borderId="0" xfId="199" applyFont="1" applyFill="1" applyAlignment="1">
      <alignment horizontal="right"/>
    </xf>
    <xf numFmtId="0" fontId="7" fillId="0" borderId="141" xfId="199" applyFill="1" applyBorder="1"/>
    <xf numFmtId="0" fontId="5" fillId="0" borderId="0" xfId="0" applyFont="1"/>
    <xf numFmtId="3" fontId="0" fillId="0" borderId="0" xfId="0" applyNumberFormat="1"/>
    <xf numFmtId="0" fontId="5" fillId="9" borderId="28" xfId="5" applyFont="1" applyFill="1" applyBorder="1"/>
    <xf numFmtId="0" fontId="30" fillId="39" borderId="0" xfId="5" applyFont="1" applyFill="1" applyBorder="1"/>
    <xf numFmtId="0" fontId="30" fillId="39" borderId="0" xfId="5" applyFont="1" applyFill="1" applyAlignment="1">
      <alignment horizontal="center"/>
    </xf>
    <xf numFmtId="17" fontId="30" fillId="39" borderId="0" xfId="5" applyNumberFormat="1" applyFont="1" applyFill="1" applyAlignment="1">
      <alignment horizontal="center"/>
    </xf>
    <xf numFmtId="2" fontId="30" fillId="39" borderId="0" xfId="5" applyNumberFormat="1" applyFont="1" applyFill="1" applyBorder="1"/>
    <xf numFmtId="176" fontId="30" fillId="39" borderId="0" xfId="5" applyNumberFormat="1" applyFont="1" applyFill="1" applyBorder="1"/>
    <xf numFmtId="0" fontId="13" fillId="39" borderId="0" xfId="5" applyFont="1" applyFill="1" applyBorder="1"/>
    <xf numFmtId="176" fontId="18" fillId="39" borderId="0" xfId="5" applyNumberFormat="1" applyFont="1" applyFill="1" applyBorder="1" applyAlignment="1">
      <alignment horizontal="left"/>
    </xf>
    <xf numFmtId="0" fontId="30" fillId="39" borderId="0" xfId="5" applyFont="1" applyFill="1" applyBorder="1" applyAlignment="1">
      <alignment horizontal="left"/>
    </xf>
    <xf numFmtId="0" fontId="18" fillId="39" borderId="0" xfId="5" applyFont="1" applyFill="1" applyBorder="1" applyAlignment="1">
      <alignment horizontal="left"/>
    </xf>
    <xf numFmtId="0" fontId="13" fillId="39" borderId="0" xfId="5" applyFont="1" applyFill="1" applyBorder="1" applyAlignment="1">
      <alignment horizontal="left"/>
    </xf>
    <xf numFmtId="2" fontId="13" fillId="39" borderId="0" xfId="5" applyNumberFormat="1" applyFont="1" applyFill="1" applyBorder="1" applyAlignment="1">
      <alignment horizontal="left"/>
    </xf>
    <xf numFmtId="169" fontId="13" fillId="39" borderId="0" xfId="5" applyNumberFormat="1" applyFont="1" applyFill="1" applyBorder="1" applyAlignment="1">
      <alignment horizontal="left"/>
    </xf>
    <xf numFmtId="43" fontId="18" fillId="39" borderId="0" xfId="5" applyNumberFormat="1" applyFont="1" applyFill="1" applyAlignment="1">
      <alignment horizontal="left"/>
    </xf>
    <xf numFmtId="176" fontId="13" fillId="39" borderId="0" xfId="9" applyNumberFormat="1" applyFont="1" applyFill="1" applyBorder="1" applyAlignment="1">
      <alignment horizontal="left"/>
    </xf>
    <xf numFmtId="176" fontId="18" fillId="39" borderId="0" xfId="9" applyNumberFormat="1" applyFont="1" applyFill="1" applyBorder="1" applyAlignment="1">
      <alignment horizontal="left"/>
    </xf>
    <xf numFmtId="176" fontId="30" fillId="39" borderId="0" xfId="5" applyNumberFormat="1" applyFont="1" applyFill="1" applyBorder="1" applyAlignment="1">
      <alignment horizontal="left"/>
    </xf>
    <xf numFmtId="0" fontId="13" fillId="39" borderId="0" xfId="5" applyFont="1" applyFill="1"/>
    <xf numFmtId="0" fontId="30" fillId="39" borderId="0" xfId="5" applyFont="1" applyFill="1" applyBorder="1" applyAlignment="1">
      <alignment horizontal="center"/>
    </xf>
    <xf numFmtId="43" fontId="13" fillId="0" borderId="0" xfId="199" applyNumberFormat="1" applyFont="1"/>
    <xf numFmtId="0" fontId="5" fillId="0" borderId="0" xfId="199" applyFont="1"/>
    <xf numFmtId="0" fontId="5" fillId="9" borderId="0" xfId="5" applyFont="1" applyFill="1" applyBorder="1"/>
    <xf numFmtId="0" fontId="111" fillId="9" borderId="0" xfId="5" applyFont="1" applyFill="1" applyBorder="1" applyAlignment="1">
      <alignment horizontal="center"/>
    </xf>
    <xf numFmtId="0" fontId="5" fillId="9" borderId="0" xfId="5" applyFont="1" applyFill="1"/>
    <xf numFmtId="17" fontId="5" fillId="9" borderId="0" xfId="5" applyNumberFormat="1" applyFont="1" applyFill="1" applyAlignment="1">
      <alignment horizontal="right"/>
    </xf>
    <xf numFmtId="176" fontId="5" fillId="9" borderId="0" xfId="5" applyNumberFormat="1" applyFont="1" applyFill="1" applyBorder="1"/>
    <xf numFmtId="41" fontId="26" fillId="9" borderId="6" xfId="5" applyNumberFormat="1" applyFont="1" applyFill="1" applyBorder="1"/>
    <xf numFmtId="41" fontId="26" fillId="9" borderId="23" xfId="5" applyNumberFormat="1" applyFont="1" applyFill="1" applyBorder="1"/>
    <xf numFmtId="41" fontId="26" fillId="9" borderId="7" xfId="5" applyNumberFormat="1" applyFont="1" applyFill="1" applyBorder="1"/>
    <xf numFmtId="0" fontId="113" fillId="0" borderId="0" xfId="5" applyFont="1" applyFill="1" applyBorder="1"/>
    <xf numFmtId="0" fontId="114" fillId="7" borderId="0" xfId="199" applyFont="1" applyFill="1"/>
    <xf numFmtId="0" fontId="115" fillId="7" borderId="0" xfId="199" applyFont="1" applyFill="1"/>
    <xf numFmtId="0" fontId="116" fillId="0" borderId="0" xfId="5" applyFont="1"/>
    <xf numFmtId="43" fontId="112" fillId="0" borderId="0" xfId="9" applyFont="1" applyFill="1" applyBorder="1" applyAlignment="1">
      <alignment wrapText="1"/>
    </xf>
    <xf numFmtId="168" fontId="113" fillId="0" borderId="0" xfId="13" applyNumberFormat="1" applyFont="1" applyFill="1" applyBorder="1" applyAlignment="1">
      <alignment horizontal="right" wrapText="1"/>
    </xf>
    <xf numFmtId="43" fontId="112" fillId="0" borderId="0" xfId="9" applyFont="1" applyFill="1" applyBorder="1" applyAlignment="1">
      <alignment horizontal="left" wrapText="1"/>
    </xf>
    <xf numFmtId="0" fontId="113" fillId="0" borderId="0" xfId="5" applyFont="1" applyBorder="1"/>
    <xf numFmtId="168" fontId="113" fillId="0" borderId="0" xfId="13" applyNumberFormat="1" applyFont="1" applyBorder="1"/>
    <xf numFmtId="0" fontId="113" fillId="10" borderId="0" xfId="215" applyFont="1" applyFill="1" applyBorder="1" applyAlignment="1">
      <alignment horizontal="center"/>
    </xf>
    <xf numFmtId="0" fontId="113" fillId="0" borderId="0" xfId="215" applyFont="1" applyFill="1" applyBorder="1" applyAlignment="1">
      <alignment horizontal="left" wrapText="1"/>
    </xf>
    <xf numFmtId="0" fontId="7" fillId="0" borderId="0" xfId="199" applyFill="1" applyBorder="1" applyAlignment="1">
      <alignment horizontal="center"/>
    </xf>
    <xf numFmtId="0" fontId="13" fillId="40" borderId="0" xfId="5" applyFont="1" applyFill="1"/>
    <xf numFmtId="3" fontId="13" fillId="40" borderId="175" xfId="5" applyNumberFormat="1" applyFont="1" applyFill="1" applyBorder="1"/>
    <xf numFmtId="3" fontId="13" fillId="40" borderId="30" xfId="5" applyNumberFormat="1" applyFont="1" applyFill="1" applyBorder="1"/>
    <xf numFmtId="0" fontId="7" fillId="40" borderId="0" xfId="199" applyFill="1"/>
    <xf numFmtId="0" fontId="7" fillId="40" borderId="86" xfId="199" applyFill="1" applyBorder="1"/>
    <xf numFmtId="0" fontId="7" fillId="40" borderId="121" xfId="199" applyFill="1" applyBorder="1" applyAlignment="1">
      <alignment horizontal="center"/>
    </xf>
    <xf numFmtId="0" fontId="7" fillId="40" borderId="1" xfId="199" applyFill="1" applyBorder="1" applyAlignment="1">
      <alignment horizontal="center"/>
    </xf>
    <xf numFmtId="43" fontId="8" fillId="40" borderId="141" xfId="199" applyNumberFormat="1" applyFont="1" applyFill="1" applyBorder="1"/>
    <xf numFmtId="0" fontId="7" fillId="40" borderId="4" xfId="199" applyFont="1" applyFill="1" applyBorder="1" applyAlignment="1">
      <alignment horizontal="center"/>
    </xf>
    <xf numFmtId="0" fontId="7" fillId="40" borderId="23" xfId="199" applyFont="1" applyFill="1" applyBorder="1" applyAlignment="1">
      <alignment horizontal="center"/>
    </xf>
    <xf numFmtId="0" fontId="24" fillId="40" borderId="141" xfId="199" applyFont="1" applyFill="1" applyBorder="1" applyAlignment="1">
      <alignment horizontal="center"/>
    </xf>
    <xf numFmtId="0" fontId="7" fillId="40" borderId="1" xfId="199" applyFont="1" applyFill="1" applyBorder="1" applyAlignment="1">
      <alignment horizontal="center" vertical="top" wrapText="1"/>
    </xf>
    <xf numFmtId="0" fontId="7" fillId="40" borderId="6" xfId="199" applyFont="1" applyFill="1" applyBorder="1" applyAlignment="1">
      <alignment horizontal="center" vertical="top" wrapText="1"/>
    </xf>
    <xf numFmtId="0" fontId="7" fillId="40" borderId="141" xfId="199" applyFill="1" applyBorder="1" applyAlignment="1">
      <alignment horizontal="center"/>
    </xf>
    <xf numFmtId="0" fontId="7" fillId="40" borderId="119" xfId="199" applyFill="1" applyBorder="1" applyAlignment="1">
      <alignment horizontal="center"/>
    </xf>
    <xf numFmtId="0" fontId="7" fillId="40" borderId="62" xfId="199" applyFill="1" applyBorder="1" applyAlignment="1">
      <alignment horizontal="center"/>
    </xf>
    <xf numFmtId="0" fontId="7" fillId="40" borderId="140" xfId="199" applyFill="1" applyBorder="1" applyAlignment="1">
      <alignment horizontal="center"/>
    </xf>
    <xf numFmtId="0" fontId="7" fillId="40" borderId="65" xfId="199" applyFill="1" applyBorder="1"/>
    <xf numFmtId="0" fontId="7" fillId="40" borderId="144" xfId="199" applyFill="1" applyBorder="1"/>
    <xf numFmtId="0" fontId="107" fillId="0" borderId="0" xfId="199" applyFont="1" applyFill="1" applyBorder="1" applyAlignment="1">
      <alignment horizontal="left"/>
    </xf>
    <xf numFmtId="0" fontId="8" fillId="0" borderId="0" xfId="199" applyFont="1" applyFill="1"/>
    <xf numFmtId="195" fontId="8" fillId="0" borderId="141" xfId="199" applyNumberFormat="1" applyFont="1" applyFill="1" applyBorder="1"/>
    <xf numFmtId="9" fontId="19" fillId="0" borderId="0" xfId="0" applyNumberFormat="1" applyFont="1" applyFill="1"/>
    <xf numFmtId="0" fontId="13" fillId="9" borderId="177" xfId="5" applyFont="1" applyFill="1" applyBorder="1" applyAlignment="1">
      <alignment horizontal="left" wrapText="1"/>
    </xf>
    <xf numFmtId="0" fontId="5" fillId="0" borderId="0" xfId="12" applyFont="1" applyFill="1" applyBorder="1"/>
    <xf numFmtId="0" fontId="5" fillId="0" borderId="3" xfId="12" applyFont="1" applyFill="1" applyBorder="1"/>
    <xf numFmtId="3" fontId="13" fillId="40" borderId="9" xfId="5" applyNumberFormat="1" applyFont="1" applyFill="1" applyBorder="1"/>
    <xf numFmtId="0" fontId="99" fillId="0" borderId="86" xfId="5" applyFont="1" applyFill="1" applyBorder="1"/>
    <xf numFmtId="0" fontId="7" fillId="9" borderId="0" xfId="5" applyFont="1" applyFill="1" applyBorder="1" applyAlignment="1">
      <alignment horizontal="left" wrapText="1"/>
    </xf>
    <xf numFmtId="0" fontId="7" fillId="9" borderId="157" xfId="5" applyFont="1" applyFill="1" applyBorder="1" applyAlignment="1">
      <alignment horizontal="left" wrapText="1"/>
    </xf>
    <xf numFmtId="170" fontId="26" fillId="0" borderId="0" xfId="199" applyNumberFormat="1" applyFont="1" applyFill="1" applyBorder="1"/>
    <xf numFmtId="0" fontId="13" fillId="9" borderId="9" xfId="5" applyFont="1" applyFill="1" applyBorder="1" applyAlignment="1">
      <alignment horizontal="left" wrapText="1"/>
    </xf>
    <xf numFmtId="0" fontId="13" fillId="9" borderId="0" xfId="5" applyFont="1" applyFill="1" applyBorder="1" applyAlignment="1">
      <alignment horizontal="left" wrapText="1"/>
    </xf>
    <xf numFmtId="170" fontId="26" fillId="0" borderId="119" xfId="199" applyNumberFormat="1" applyFont="1" applyFill="1" applyBorder="1"/>
    <xf numFmtId="41" fontId="26" fillId="9" borderId="205" xfId="5" applyNumberFormat="1" applyFont="1" applyFill="1" applyBorder="1"/>
    <xf numFmtId="171" fontId="26" fillId="9" borderId="9" xfId="1" applyNumberFormat="1" applyFont="1" applyFill="1" applyBorder="1"/>
    <xf numFmtId="171" fontId="26" fillId="9" borderId="60" xfId="1" applyNumberFormat="1" applyFont="1" applyFill="1" applyBorder="1"/>
    <xf numFmtId="171" fontId="26" fillId="9" borderId="0" xfId="1" applyNumberFormat="1" applyFont="1" applyFill="1" applyBorder="1"/>
    <xf numFmtId="171" fontId="26" fillId="9" borderId="121" xfId="1" applyNumberFormat="1" applyFont="1" applyFill="1" applyBorder="1"/>
    <xf numFmtId="41" fontId="26" fillId="9" borderId="86" xfId="5" applyNumberFormat="1" applyFont="1" applyFill="1" applyBorder="1"/>
    <xf numFmtId="182" fontId="13" fillId="0" borderId="0" xfId="199" applyNumberFormat="1" applyFont="1" applyFill="1" applyBorder="1"/>
    <xf numFmtId="165" fontId="7" fillId="0" borderId="0" xfId="1" applyFont="1"/>
    <xf numFmtId="166" fontId="116" fillId="0" borderId="0" xfId="13" applyFont="1"/>
    <xf numFmtId="0" fontId="5" fillId="0" borderId="0" xfId="261"/>
    <xf numFmtId="0" fontId="5" fillId="0" borderId="22" xfId="199" applyFont="1" applyBorder="1"/>
    <xf numFmtId="43" fontId="39" fillId="0" borderId="123" xfId="9" applyFont="1" applyFill="1" applyBorder="1" applyAlignment="1">
      <alignment horizontal="right" wrapText="1"/>
    </xf>
    <xf numFmtId="43" fontId="39" fillId="0" borderId="121" xfId="9" applyFont="1" applyFill="1" applyBorder="1" applyAlignment="1">
      <alignment horizontal="right" wrapText="1"/>
    </xf>
    <xf numFmtId="43" fontId="39" fillId="0" borderId="60" xfId="9" applyFont="1" applyFill="1" applyBorder="1" applyAlignment="1">
      <alignment horizontal="right" wrapText="1"/>
    </xf>
    <xf numFmtId="43" fontId="13" fillId="0" borderId="60" xfId="9" applyFont="1" applyFill="1" applyBorder="1" applyAlignment="1">
      <alignment horizontal="right" wrapText="1"/>
    </xf>
    <xf numFmtId="43" fontId="13" fillId="0" borderId="121" xfId="9" applyFont="1" applyFill="1" applyBorder="1" applyAlignment="1">
      <alignment horizontal="right" wrapText="1"/>
    </xf>
    <xf numFmtId="43" fontId="13" fillId="0" borderId="148" xfId="9" applyFont="1" applyFill="1" applyBorder="1" applyAlignment="1">
      <alignment horizontal="right" wrapText="1"/>
    </xf>
    <xf numFmtId="43" fontId="13" fillId="0" borderId="173" xfId="9" applyFont="1" applyFill="1" applyBorder="1" applyAlignment="1">
      <alignment horizontal="right" wrapText="1"/>
    </xf>
    <xf numFmtId="43" fontId="13" fillId="0" borderId="123" xfId="9" applyFont="1" applyFill="1" applyBorder="1" applyAlignment="1">
      <alignment horizontal="right" wrapText="1"/>
    </xf>
    <xf numFmtId="43" fontId="13" fillId="0" borderId="122" xfId="9" applyFont="1" applyFill="1" applyBorder="1" applyAlignment="1">
      <alignment horizontal="left" wrapText="1"/>
    </xf>
    <xf numFmtId="43" fontId="13" fillId="0" borderId="177" xfId="9" applyFont="1" applyFill="1" applyBorder="1" applyAlignment="1">
      <alignment horizontal="left" wrapText="1"/>
    </xf>
    <xf numFmtId="43" fontId="13" fillId="0" borderId="176" xfId="9" applyNumberFormat="1" applyFont="1" applyFill="1" applyBorder="1" applyAlignment="1">
      <alignment horizontal="right" wrapText="1"/>
    </xf>
    <xf numFmtId="43" fontId="39" fillId="0" borderId="173" xfId="9" applyFont="1" applyFill="1" applyBorder="1" applyAlignment="1">
      <alignment horizontal="right" wrapText="1"/>
    </xf>
    <xf numFmtId="43" fontId="39" fillId="0" borderId="148" xfId="9" applyFont="1" applyFill="1" applyBorder="1" applyAlignment="1">
      <alignment horizontal="right" wrapText="1"/>
    </xf>
    <xf numFmtId="43" fontId="39" fillId="0" borderId="176" xfId="9" applyFont="1" applyFill="1" applyBorder="1" applyAlignment="1">
      <alignment horizontal="right" wrapText="1"/>
    </xf>
    <xf numFmtId="0" fontId="13" fillId="0" borderId="174" xfId="5" applyFont="1" applyFill="1" applyBorder="1"/>
    <xf numFmtId="0" fontId="7" fillId="0" borderId="168" xfId="5" applyFont="1" applyFill="1" applyBorder="1"/>
    <xf numFmtId="0" fontId="7" fillId="0" borderId="174" xfId="5" applyFont="1" applyFill="1" applyBorder="1"/>
    <xf numFmtId="43" fontId="13" fillId="0" borderId="172" xfId="5" applyNumberFormat="1" applyFont="1" applyFill="1" applyBorder="1"/>
    <xf numFmtId="0" fontId="0" fillId="0" borderId="174" xfId="5" applyFont="1" applyFill="1" applyBorder="1"/>
    <xf numFmtId="43" fontId="13" fillId="0" borderId="60" xfId="5" applyNumberFormat="1" applyFont="1" applyFill="1" applyBorder="1"/>
    <xf numFmtId="0" fontId="5" fillId="0" borderId="177" xfId="5" applyFont="1" applyFill="1" applyBorder="1"/>
    <xf numFmtId="43" fontId="13" fillId="0" borderId="123" xfId="5" applyNumberFormat="1" applyFont="1" applyFill="1" applyBorder="1"/>
    <xf numFmtId="166" fontId="7" fillId="0" borderId="167" xfId="13" applyFill="1" applyBorder="1"/>
    <xf numFmtId="166" fontId="13" fillId="0" borderId="4" xfId="13" applyFont="1" applyFill="1" applyBorder="1"/>
    <xf numFmtId="166" fontId="13" fillId="0" borderId="4" xfId="13" applyFont="1" applyFill="1" applyBorder="1" applyAlignment="1">
      <alignment horizontal="right" wrapText="1"/>
    </xf>
    <xf numFmtId="166" fontId="13" fillId="0" borderId="1" xfId="13" applyFont="1" applyFill="1" applyBorder="1"/>
    <xf numFmtId="166" fontId="13" fillId="0" borderId="1" xfId="13" applyFont="1" applyFill="1" applyBorder="1" applyAlignment="1">
      <alignment horizontal="right" wrapText="1"/>
    </xf>
    <xf numFmtId="166" fontId="13" fillId="0" borderId="62" xfId="13" applyFont="1" applyFill="1" applyBorder="1"/>
    <xf numFmtId="3" fontId="7" fillId="0" borderId="56" xfId="199" applyNumberFormat="1" applyFill="1" applyBorder="1"/>
    <xf numFmtId="166" fontId="8" fillId="0" borderId="206" xfId="199" applyNumberFormat="1" applyFont="1" applyBorder="1"/>
    <xf numFmtId="3" fontId="7" fillId="0" borderId="141" xfId="199" applyNumberFormat="1" applyFill="1" applyBorder="1"/>
    <xf numFmtId="0" fontId="13" fillId="38" borderId="12" xfId="199" applyFont="1" applyFill="1" applyBorder="1" applyAlignment="1">
      <alignment horizontal="right"/>
    </xf>
    <xf numFmtId="169" fontId="0" fillId="38" borderId="1" xfId="0" applyNumberFormat="1" applyFill="1" applyBorder="1" applyAlignment="1">
      <alignment horizontal="center"/>
    </xf>
    <xf numFmtId="169" fontId="0" fillId="38" borderId="2" xfId="0" applyNumberFormat="1" applyFill="1" applyBorder="1" applyAlignment="1">
      <alignment horizontal="center"/>
    </xf>
    <xf numFmtId="176" fontId="7" fillId="38" borderId="6" xfId="0" applyNumberFormat="1" applyFont="1" applyFill="1" applyBorder="1"/>
    <xf numFmtId="176" fontId="7" fillId="38" borderId="21" xfId="0" applyNumberFormat="1" applyFont="1" applyFill="1" applyBorder="1"/>
    <xf numFmtId="176" fontId="7" fillId="38" borderId="7" xfId="0" applyNumberFormat="1" applyFont="1" applyFill="1" applyBorder="1"/>
    <xf numFmtId="0" fontId="5" fillId="0" borderId="0" xfId="0" applyFont="1" applyBorder="1"/>
    <xf numFmtId="10" fontId="5" fillId="40" borderId="0" xfId="4" applyNumberFormat="1" applyFill="1" applyBorder="1" applyAlignment="1">
      <alignment horizontal="center"/>
    </xf>
    <xf numFmtId="10" fontId="5" fillId="40" borderId="0" xfId="4" applyNumberFormat="1" applyFill="1" applyBorder="1" applyAlignment="1" applyProtection="1">
      <alignment horizontal="center"/>
    </xf>
    <xf numFmtId="10" fontId="5" fillId="40" borderId="0" xfId="4" applyNumberFormat="1" applyFill="1" applyAlignment="1">
      <alignment horizontal="center"/>
    </xf>
    <xf numFmtId="176" fontId="0" fillId="40" borderId="0" xfId="0" applyNumberFormat="1" applyFill="1" applyBorder="1" applyAlignment="1">
      <alignment horizontal="center"/>
    </xf>
    <xf numFmtId="0" fontId="5" fillId="0" borderId="100" xfId="0" applyFont="1" applyBorder="1" applyAlignment="1">
      <alignment horizontal="center"/>
    </xf>
    <xf numFmtId="0" fontId="5" fillId="0" borderId="2" xfId="199" applyFont="1" applyFill="1" applyBorder="1" applyAlignment="1">
      <alignment horizontal="center" vertical="top" wrapText="1"/>
    </xf>
    <xf numFmtId="0" fontId="5" fillId="0" borderId="1" xfId="199" applyFont="1" applyFill="1" applyBorder="1" applyAlignment="1">
      <alignment horizontal="center" vertical="top" wrapText="1"/>
    </xf>
    <xf numFmtId="0" fontId="5" fillId="0" borderId="31" xfId="199" applyFont="1" applyFill="1" applyBorder="1" applyAlignment="1">
      <alignment horizontal="center" vertical="top" wrapText="1"/>
    </xf>
    <xf numFmtId="0" fontId="5" fillId="0" borderId="0" xfId="5" applyFont="1" applyFill="1"/>
    <xf numFmtId="182" fontId="32" fillId="0" borderId="0" xfId="12" applyNumberFormat="1" applyFont="1" applyFill="1"/>
    <xf numFmtId="168" fontId="13" fillId="0" borderId="177" xfId="8" applyNumberFormat="1" applyFont="1" applyFill="1" applyBorder="1"/>
    <xf numFmtId="168" fontId="13" fillId="0" borderId="176" xfId="8" applyNumberFormat="1" applyFont="1" applyFill="1" applyBorder="1"/>
    <xf numFmtId="168" fontId="13" fillId="0" borderId="168" xfId="8" applyNumberFormat="1" applyFont="1" applyFill="1" applyBorder="1"/>
    <xf numFmtId="168" fontId="13" fillId="0" borderId="167" xfId="8" applyNumberFormat="1" applyFont="1" applyFill="1" applyBorder="1"/>
    <xf numFmtId="41" fontId="26" fillId="9" borderId="209" xfId="5" applyNumberFormat="1" applyFont="1" applyFill="1" applyBorder="1"/>
    <xf numFmtId="41" fontId="26" fillId="0" borderId="30" xfId="5" applyNumberFormat="1" applyFont="1" applyFill="1" applyBorder="1"/>
    <xf numFmtId="165" fontId="39" fillId="0" borderId="121" xfId="1" applyFont="1" applyFill="1" applyBorder="1" applyAlignment="1">
      <alignment horizontal="right" wrapText="1"/>
    </xf>
    <xf numFmtId="0" fontId="7" fillId="0" borderId="128" xfId="199" applyBorder="1" applyAlignment="1">
      <alignment horizontal="center"/>
    </xf>
    <xf numFmtId="165" fontId="7" fillId="0" borderId="0" xfId="1" applyFont="1" applyBorder="1"/>
    <xf numFmtId="166" fontId="7" fillId="0" borderId="128" xfId="13" applyBorder="1"/>
    <xf numFmtId="0" fontId="7" fillId="0" borderId="1" xfId="199" applyBorder="1" applyAlignment="1">
      <alignment horizontal="center" vertical="center"/>
    </xf>
    <xf numFmtId="0" fontId="7" fillId="0" borderId="72" xfId="199" applyBorder="1" applyAlignment="1">
      <alignment horizontal="center" vertical="center"/>
    </xf>
    <xf numFmtId="0" fontId="5" fillId="0" borderId="21" xfId="199" applyFont="1" applyBorder="1" applyAlignment="1">
      <alignment horizontal="center" wrapText="1"/>
    </xf>
    <xf numFmtId="0" fontId="5" fillId="0" borderId="6" xfId="199" applyFont="1" applyFill="1" applyBorder="1" applyAlignment="1">
      <alignment horizontal="center" vertical="top" wrapText="1"/>
    </xf>
    <xf numFmtId="0" fontId="7" fillId="0" borderId="64" xfId="199" applyFill="1" applyBorder="1" applyAlignment="1"/>
    <xf numFmtId="0" fontId="7" fillId="0" borderId="86" xfId="199" applyFill="1" applyBorder="1" applyAlignment="1"/>
    <xf numFmtId="0" fontId="7" fillId="0" borderId="66" xfId="199" applyFill="1" applyBorder="1" applyAlignment="1"/>
    <xf numFmtId="166" fontId="110" fillId="0" borderId="0" xfId="13" applyFont="1"/>
    <xf numFmtId="10" fontId="110" fillId="0" borderId="0" xfId="4" applyNumberFormat="1" applyFont="1"/>
    <xf numFmtId="0" fontId="5" fillId="9" borderId="0" xfId="5" applyFont="1" applyFill="1" applyBorder="1" applyAlignment="1">
      <alignment horizontal="left" wrapText="1"/>
    </xf>
    <xf numFmtId="195" fontId="7" fillId="0" borderId="56" xfId="199" applyNumberFormat="1" applyFill="1" applyBorder="1"/>
    <xf numFmtId="0" fontId="7" fillId="0" borderId="123" xfId="199" applyBorder="1"/>
    <xf numFmtId="0" fontId="7" fillId="0" borderId="0" xfId="199" applyBorder="1" applyAlignment="1">
      <alignment horizontal="center" vertical="center"/>
    </xf>
    <xf numFmtId="0" fontId="7" fillId="0" borderId="60" xfId="199" applyBorder="1" applyAlignment="1">
      <alignment horizontal="center" vertical="center"/>
    </xf>
    <xf numFmtId="0" fontId="5" fillId="0" borderId="0" xfId="199" applyFont="1" applyBorder="1" applyAlignment="1">
      <alignment horizontal="center" wrapText="1"/>
    </xf>
    <xf numFmtId="0" fontId="5" fillId="0" borderId="121" xfId="199" applyFont="1" applyBorder="1" applyAlignment="1">
      <alignment horizontal="center" wrapText="1"/>
    </xf>
    <xf numFmtId="165" fontId="7" fillId="0" borderId="121" xfId="1" applyFont="1" applyBorder="1"/>
    <xf numFmtId="0" fontId="5" fillId="0" borderId="12" xfId="199" applyFont="1" applyFill="1" applyBorder="1" applyAlignment="1">
      <alignment horizontal="center"/>
    </xf>
    <xf numFmtId="0" fontId="5" fillId="0" borderId="0" xfId="199" applyFont="1" applyFill="1" applyBorder="1" applyAlignment="1">
      <alignment horizontal="center"/>
    </xf>
    <xf numFmtId="0" fontId="5" fillId="0" borderId="5" xfId="199" applyFont="1" applyFill="1" applyBorder="1" applyAlignment="1">
      <alignment horizontal="center"/>
    </xf>
    <xf numFmtId="0" fontId="5" fillId="0" borderId="6" xfId="199" applyFont="1" applyFill="1" applyBorder="1" applyAlignment="1">
      <alignment horizontal="center"/>
    </xf>
    <xf numFmtId="0" fontId="5" fillId="0" borderId="122" xfId="199" applyFont="1" applyFill="1" applyBorder="1" applyAlignment="1">
      <alignment horizontal="center"/>
    </xf>
    <xf numFmtId="0" fontId="5" fillId="0" borderId="122" xfId="199" applyFont="1" applyFill="1" applyBorder="1" applyAlignment="1">
      <alignment horizontal="center" vertical="top"/>
    </xf>
    <xf numFmtId="0" fontId="5" fillId="0" borderId="19" xfId="0" applyFont="1" applyFill="1" applyBorder="1"/>
    <xf numFmtId="213" fontId="7" fillId="0" borderId="0" xfId="199" applyNumberFormat="1"/>
    <xf numFmtId="0" fontId="0" fillId="40" borderId="0" xfId="0" applyFill="1"/>
    <xf numFmtId="166" fontId="0" fillId="40" borderId="70" xfId="13" applyFont="1" applyFill="1" applyBorder="1" applyAlignment="1" applyProtection="1"/>
    <xf numFmtId="166" fontId="0" fillId="40" borderId="70" xfId="13" applyFont="1" applyFill="1" applyBorder="1" applyAlignment="1" applyProtection="1">
      <alignment horizontal="center"/>
    </xf>
    <xf numFmtId="4" fontId="0" fillId="40" borderId="70" xfId="13" applyNumberFormat="1" applyFont="1" applyFill="1" applyBorder="1" applyAlignment="1" applyProtection="1"/>
    <xf numFmtId="4" fontId="0" fillId="40" borderId="71" xfId="13" applyNumberFormat="1" applyFont="1" applyFill="1" applyBorder="1" applyAlignment="1" applyProtection="1"/>
    <xf numFmtId="4" fontId="0" fillId="40" borderId="4" xfId="13" applyNumberFormat="1" applyFont="1" applyFill="1" applyBorder="1" applyAlignment="1" applyProtection="1"/>
    <xf numFmtId="166" fontId="0" fillId="40" borderId="0" xfId="13" applyFont="1" applyFill="1" applyBorder="1" applyAlignment="1" applyProtection="1"/>
    <xf numFmtId="4" fontId="7" fillId="40" borderId="70" xfId="199" applyNumberFormat="1" applyFill="1" applyBorder="1"/>
    <xf numFmtId="43" fontId="8" fillId="40" borderId="1" xfId="199" applyNumberFormat="1" applyFont="1" applyFill="1" applyBorder="1"/>
    <xf numFmtId="43" fontId="8" fillId="40" borderId="0" xfId="199" applyNumberFormat="1" applyFont="1" applyFill="1" applyBorder="1"/>
    <xf numFmtId="43" fontId="8" fillId="40" borderId="121" xfId="199" applyNumberFormat="1" applyFont="1" applyFill="1" applyBorder="1"/>
    <xf numFmtId="43" fontId="8" fillId="40" borderId="143" xfId="199" applyNumberFormat="1" applyFont="1" applyFill="1" applyBorder="1"/>
    <xf numFmtId="0" fontId="101" fillId="40" borderId="65" xfId="217" applyFont="1" applyFill="1" applyBorder="1" applyAlignment="1">
      <alignment horizontal="center"/>
    </xf>
    <xf numFmtId="0" fontId="101" fillId="40" borderId="150" xfId="217" applyFont="1" applyFill="1" applyBorder="1" applyAlignment="1">
      <alignment horizontal="center"/>
    </xf>
    <xf numFmtId="0" fontId="100" fillId="40" borderId="65" xfId="5" applyFont="1" applyFill="1" applyBorder="1" applyAlignment="1">
      <alignment horizontal="center"/>
    </xf>
    <xf numFmtId="0" fontId="100" fillId="40" borderId="66" xfId="5" applyFont="1" applyFill="1" applyBorder="1" applyAlignment="1">
      <alignment horizontal="center"/>
    </xf>
    <xf numFmtId="0" fontId="101" fillId="40" borderId="2" xfId="217" applyFont="1" applyFill="1" applyBorder="1" applyAlignment="1">
      <alignment horizontal="center"/>
    </xf>
    <xf numFmtId="0" fontId="101" fillId="40" borderId="32" xfId="217" applyFont="1" applyFill="1" applyBorder="1" applyAlignment="1">
      <alignment horizontal="center"/>
    </xf>
    <xf numFmtId="0" fontId="100" fillId="40" borderId="177" xfId="5" applyFont="1" applyFill="1" applyBorder="1" applyAlignment="1">
      <alignment horizontal="center"/>
    </xf>
    <xf numFmtId="0" fontId="100" fillId="40" borderId="99" xfId="5" applyFont="1" applyFill="1" applyBorder="1" applyAlignment="1">
      <alignment horizontal="center"/>
    </xf>
    <xf numFmtId="169" fontId="0" fillId="41" borderId="1" xfId="0" applyNumberFormat="1" applyFill="1" applyBorder="1" applyAlignment="1">
      <alignment horizontal="center"/>
    </xf>
    <xf numFmtId="0" fontId="7" fillId="0" borderId="4" xfId="12" applyFont="1" applyFill="1" applyBorder="1"/>
    <xf numFmtId="182" fontId="13" fillId="9" borderId="4" xfId="5" applyNumberFormat="1" applyFont="1" applyFill="1" applyBorder="1"/>
    <xf numFmtId="0" fontId="7" fillId="0" borderId="1" xfId="12" applyFont="1" applyFill="1" applyBorder="1"/>
    <xf numFmtId="182" fontId="13" fillId="9" borderId="1" xfId="5" applyNumberFormat="1" applyFont="1" applyFill="1" applyBorder="1"/>
    <xf numFmtId="182" fontId="13" fillId="9" borderId="2" xfId="5" applyNumberFormat="1" applyFont="1" applyFill="1" applyBorder="1"/>
    <xf numFmtId="0" fontId="13" fillId="0" borderId="23" xfId="5" applyFont="1" applyFill="1" applyBorder="1" applyAlignment="1">
      <alignment horizontal="center"/>
    </xf>
    <xf numFmtId="0" fontId="7" fillId="0" borderId="21" xfId="12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13" fillId="0" borderId="28" xfId="5" applyFont="1" applyFill="1" applyBorder="1" applyAlignment="1" applyProtection="1">
      <alignment horizontal="center"/>
    </xf>
    <xf numFmtId="0" fontId="7" fillId="0" borderId="29" xfId="12" applyFont="1" applyFill="1" applyBorder="1"/>
    <xf numFmtId="168" fontId="13" fillId="40" borderId="177" xfId="8" applyNumberFormat="1" applyFont="1" applyFill="1" applyBorder="1"/>
    <xf numFmtId="168" fontId="13" fillId="40" borderId="176" xfId="8" applyNumberFormat="1" applyFont="1" applyFill="1" applyBorder="1"/>
    <xf numFmtId="168" fontId="13" fillId="40" borderId="148" xfId="8" applyNumberFormat="1" applyFont="1" applyFill="1" applyBorder="1"/>
    <xf numFmtId="168" fontId="13" fillId="40" borderId="174" xfId="8" applyNumberFormat="1" applyFont="1" applyFill="1" applyBorder="1"/>
    <xf numFmtId="168" fontId="13" fillId="40" borderId="173" xfId="8" applyNumberFormat="1" applyFont="1" applyFill="1" applyBorder="1"/>
    <xf numFmtId="168" fontId="13" fillId="40" borderId="122" xfId="8" applyNumberFormat="1" applyFont="1" applyFill="1" applyBorder="1"/>
    <xf numFmtId="168" fontId="13" fillId="9" borderId="151" xfId="8" applyNumberFormat="1" applyFont="1" applyFill="1" applyBorder="1"/>
    <xf numFmtId="171" fontId="7" fillId="9" borderId="0" xfId="1" applyNumberFormat="1" applyFont="1" applyFill="1" applyBorder="1"/>
    <xf numFmtId="171" fontId="7" fillId="9" borderId="0" xfId="1" applyNumberFormat="1" applyFont="1" applyFill="1"/>
    <xf numFmtId="0" fontId="117" fillId="9" borderId="0" xfId="5" applyFont="1" applyFill="1"/>
    <xf numFmtId="3" fontId="117" fillId="9" borderId="0" xfId="5" applyNumberFormat="1" applyFont="1" applyFill="1"/>
    <xf numFmtId="0" fontId="118" fillId="9" borderId="0" xfId="5" applyFont="1" applyFill="1" applyBorder="1"/>
    <xf numFmtId="0" fontId="118" fillId="9" borderId="0" xfId="5" applyFont="1" applyFill="1" applyBorder="1" applyAlignment="1">
      <alignment horizontal="left"/>
    </xf>
    <xf numFmtId="0" fontId="119" fillId="9" borderId="0" xfId="5" applyFont="1" applyFill="1"/>
    <xf numFmtId="176" fontId="117" fillId="9" borderId="0" xfId="5" applyNumberFormat="1" applyFont="1" applyFill="1" applyBorder="1"/>
    <xf numFmtId="43" fontId="118" fillId="9" borderId="0" xfId="9" applyFont="1" applyFill="1" applyBorder="1"/>
    <xf numFmtId="41" fontId="26" fillId="9" borderId="210" xfId="5" applyNumberFormat="1" applyFont="1" applyFill="1" applyBorder="1"/>
    <xf numFmtId="166" fontId="0" fillId="42" borderId="12" xfId="0" applyNumberFormat="1" applyFill="1" applyBorder="1"/>
    <xf numFmtId="2" fontId="0" fillId="42" borderId="10" xfId="0" applyNumberFormat="1" applyFont="1" applyFill="1" applyBorder="1" applyAlignment="1">
      <alignment horizontal="center"/>
    </xf>
    <xf numFmtId="0" fontId="5" fillId="0" borderId="12" xfId="0" applyFont="1" applyFill="1" applyBorder="1"/>
    <xf numFmtId="0" fontId="5" fillId="0" borderId="23" xfId="0" applyFont="1" applyFill="1" applyBorder="1"/>
    <xf numFmtId="168" fontId="19" fillId="40" borderId="0" xfId="0" applyNumberFormat="1" applyFont="1" applyFill="1"/>
    <xf numFmtId="0" fontId="19" fillId="40" borderId="0" xfId="0" applyFont="1" applyFill="1"/>
    <xf numFmtId="171" fontId="19" fillId="40" borderId="0" xfId="1" applyNumberFormat="1" applyFont="1" applyFill="1"/>
    <xf numFmtId="4" fontId="25" fillId="40" borderId="0" xfId="0" applyNumberFormat="1" applyFont="1" applyFill="1" applyAlignment="1">
      <alignment horizontal="center"/>
    </xf>
    <xf numFmtId="171" fontId="0" fillId="42" borderId="0" xfId="1" applyNumberFormat="1" applyFont="1" applyFill="1"/>
    <xf numFmtId="166" fontId="0" fillId="40" borderId="0" xfId="0" applyNumberFormat="1" applyFont="1" applyFill="1" applyBorder="1"/>
    <xf numFmtId="168" fontId="13" fillId="40" borderId="0" xfId="1" applyNumberFormat="1" applyFont="1" applyFill="1" applyBorder="1" applyAlignment="1" applyProtection="1"/>
    <xf numFmtId="0" fontId="13" fillId="40" borderId="0" xfId="0" applyFont="1" applyFill="1" applyBorder="1"/>
    <xf numFmtId="178" fontId="13" fillId="40" borderId="0" xfId="0" applyNumberFormat="1" applyFont="1" applyFill="1" applyBorder="1"/>
    <xf numFmtId="0" fontId="13" fillId="40" borderId="0" xfId="0" applyFont="1" applyFill="1"/>
    <xf numFmtId="171" fontId="13" fillId="0" borderId="0" xfId="1" applyNumberFormat="1" applyFont="1" applyFill="1" applyBorder="1"/>
    <xf numFmtId="171" fontId="0" fillId="0" borderId="0" xfId="0" applyNumberFormat="1" applyFill="1"/>
    <xf numFmtId="0" fontId="5" fillId="0" borderId="0" xfId="0" applyFont="1" applyFill="1"/>
    <xf numFmtId="179" fontId="5" fillId="0" borderId="0" xfId="4" applyNumberFormat="1" applyFill="1"/>
    <xf numFmtId="171" fontId="0" fillId="0" borderId="0" xfId="1" applyNumberFormat="1" applyFont="1" applyFill="1"/>
    <xf numFmtId="0" fontId="120" fillId="9" borderId="0" xfId="5" applyFont="1" applyFill="1" applyAlignment="1">
      <alignment horizontal="center"/>
    </xf>
    <xf numFmtId="0" fontId="115" fillId="9" borderId="0" xfId="5" applyFont="1" applyFill="1" applyBorder="1" applyAlignment="1">
      <alignment horizontal="center" wrapText="1"/>
    </xf>
    <xf numFmtId="0" fontId="116" fillId="9" borderId="0" xfId="5" applyFont="1" applyFill="1"/>
    <xf numFmtId="0" fontId="116" fillId="9" borderId="0" xfId="5" applyFont="1" applyFill="1" applyBorder="1"/>
    <xf numFmtId="168" fontId="116" fillId="9" borderId="0" xfId="147" applyNumberFormat="1" applyFont="1" applyFill="1"/>
    <xf numFmtId="17" fontId="120" fillId="9" borderId="0" xfId="5" applyNumberFormat="1" applyFont="1" applyFill="1" applyAlignment="1">
      <alignment horizontal="center"/>
    </xf>
    <xf numFmtId="0" fontId="121" fillId="9" borderId="0" xfId="5" applyFont="1" applyFill="1" applyBorder="1" applyAlignment="1">
      <alignment horizontal="center"/>
    </xf>
    <xf numFmtId="0" fontId="115" fillId="9" borderId="0" xfId="5" applyFont="1" applyFill="1" applyBorder="1" applyAlignment="1">
      <alignment horizontal="center"/>
    </xf>
    <xf numFmtId="41" fontId="121" fillId="9" borderId="0" xfId="5" applyNumberFormat="1" applyFont="1" applyFill="1" applyBorder="1"/>
    <xf numFmtId="0" fontId="116" fillId="34" borderId="0" xfId="216" applyFont="1" applyFill="1"/>
    <xf numFmtId="10" fontId="116" fillId="9" borderId="0" xfId="5" applyNumberFormat="1" applyFont="1" applyFill="1"/>
    <xf numFmtId="187" fontId="116" fillId="9" borderId="0" xfId="147" applyNumberFormat="1" applyFont="1" applyFill="1"/>
    <xf numFmtId="168" fontId="116" fillId="33" borderId="0" xfId="147" applyNumberFormat="1" applyFont="1" applyFill="1"/>
    <xf numFmtId="1" fontId="121" fillId="9" borderId="0" xfId="5" applyNumberFormat="1" applyFont="1" applyFill="1" applyBorder="1"/>
    <xf numFmtId="0" fontId="116" fillId="9" borderId="0" xfId="216" applyFont="1" applyFill="1"/>
    <xf numFmtId="41" fontId="26" fillId="40" borderId="121" xfId="5" applyNumberFormat="1" applyFont="1" applyFill="1" applyBorder="1"/>
    <xf numFmtId="17" fontId="17" fillId="9" borderId="0" xfId="5" applyNumberFormat="1" applyFont="1" applyFill="1" applyAlignment="1">
      <alignment horizontal="center"/>
    </xf>
    <xf numFmtId="0" fontId="26" fillId="9" borderId="61" xfId="5" applyFont="1" applyFill="1" applyBorder="1" applyAlignment="1">
      <alignment horizontal="center"/>
    </xf>
    <xf numFmtId="0" fontId="26" fillId="9" borderId="183" xfId="5" applyFont="1" applyFill="1" applyBorder="1" applyAlignment="1">
      <alignment horizontal="center"/>
    </xf>
    <xf numFmtId="0" fontId="26" fillId="9" borderId="119" xfId="5" applyFont="1" applyFill="1" applyBorder="1" applyAlignment="1">
      <alignment horizontal="center"/>
    </xf>
    <xf numFmtId="0" fontId="26" fillId="9" borderId="63" xfId="5" applyFont="1" applyFill="1" applyBorder="1" applyAlignment="1">
      <alignment horizontal="center"/>
    </xf>
    <xf numFmtId="168" fontId="26" fillId="9" borderId="90" xfId="13" applyNumberFormat="1" applyFont="1" applyFill="1" applyBorder="1"/>
    <xf numFmtId="168" fontId="26" fillId="9" borderId="180" xfId="13" applyNumberFormat="1" applyFont="1" applyFill="1" applyBorder="1"/>
    <xf numFmtId="168" fontId="26" fillId="9" borderId="59" xfId="13" applyNumberFormat="1" applyFont="1" applyFill="1" applyBorder="1"/>
    <xf numFmtId="168" fontId="26" fillId="9" borderId="178" xfId="13" applyNumberFormat="1" applyFont="1" applyFill="1" applyBorder="1"/>
    <xf numFmtId="168" fontId="26" fillId="9" borderId="99" xfId="13" applyNumberFormat="1" applyFont="1" applyFill="1" applyBorder="1"/>
    <xf numFmtId="168" fontId="26" fillId="9" borderId="181" xfId="13" applyNumberFormat="1" applyFont="1" applyFill="1" applyBorder="1"/>
    <xf numFmtId="168" fontId="26" fillId="9" borderId="175" xfId="13" applyNumberFormat="1" applyFont="1" applyFill="1" applyBorder="1"/>
    <xf numFmtId="168" fontId="26" fillId="9" borderId="182" xfId="13" applyNumberFormat="1" applyFont="1" applyFill="1" applyBorder="1"/>
    <xf numFmtId="203" fontId="26" fillId="9" borderId="0" xfId="5" applyNumberFormat="1" applyFont="1" applyFill="1" applyBorder="1"/>
    <xf numFmtId="181" fontId="26" fillId="0" borderId="88" xfId="148" applyNumberFormat="1" applyFont="1" applyFill="1" applyBorder="1"/>
    <xf numFmtId="203" fontId="26" fillId="9" borderId="88" xfId="5" applyNumberFormat="1" applyFont="1" applyFill="1" applyBorder="1"/>
    <xf numFmtId="0" fontId="26" fillId="9" borderId="88" xfId="5" applyFont="1" applyFill="1" applyBorder="1"/>
    <xf numFmtId="0" fontId="26" fillId="9" borderId="89" xfId="5" applyFont="1" applyFill="1" applyBorder="1"/>
    <xf numFmtId="0" fontId="26" fillId="5" borderId="0" xfId="5" applyFont="1" applyFill="1"/>
    <xf numFmtId="165" fontId="26" fillId="0" borderId="207" xfId="0" applyNumberFormat="1" applyFont="1" applyBorder="1"/>
    <xf numFmtId="165" fontId="26" fillId="0" borderId="208" xfId="0" applyNumberFormat="1" applyFont="1" applyBorder="1"/>
    <xf numFmtId="165" fontId="26" fillId="0" borderId="93" xfId="0" applyNumberFormat="1" applyFont="1" applyBorder="1"/>
    <xf numFmtId="0" fontId="13" fillId="0" borderId="90" xfId="5" applyFont="1" applyBorder="1"/>
    <xf numFmtId="202" fontId="13" fillId="9" borderId="0" xfId="9" applyNumberFormat="1" applyFont="1" applyFill="1"/>
    <xf numFmtId="171" fontId="7" fillId="9" borderId="0" xfId="5" applyNumberFormat="1" applyFill="1"/>
    <xf numFmtId="166" fontId="0" fillId="44" borderId="12" xfId="0" applyNumberFormat="1" applyFill="1" applyBorder="1"/>
    <xf numFmtId="166" fontId="0" fillId="44" borderId="19" xfId="0" applyNumberFormat="1" applyFill="1" applyBorder="1"/>
    <xf numFmtId="0" fontId="5" fillId="0" borderId="1" xfId="0" applyFont="1" applyFill="1" applyBorder="1"/>
    <xf numFmtId="0" fontId="19" fillId="0" borderId="1" xfId="199" applyFont="1" applyFill="1" applyBorder="1" applyAlignment="1">
      <alignment horizontal="center"/>
    </xf>
    <xf numFmtId="0" fontId="7" fillId="40" borderId="140" xfId="199" applyFill="1" applyBorder="1"/>
    <xf numFmtId="0" fontId="13" fillId="9" borderId="184" xfId="5" applyFont="1" applyFill="1" applyBorder="1" applyAlignment="1">
      <alignment horizontal="center"/>
    </xf>
    <xf numFmtId="0" fontId="13" fillId="9" borderId="66" xfId="5" applyFont="1" applyFill="1" applyBorder="1" applyAlignment="1">
      <alignment horizontal="center"/>
    </xf>
    <xf numFmtId="0" fontId="13" fillId="9" borderId="180" xfId="5" applyFont="1" applyFill="1" applyBorder="1" applyAlignment="1">
      <alignment horizontal="center"/>
    </xf>
    <xf numFmtId="0" fontId="122" fillId="43" borderId="0" xfId="216" applyFont="1" applyFill="1"/>
    <xf numFmtId="0" fontId="122" fillId="9" borderId="0" xfId="5" applyFont="1" applyFill="1"/>
    <xf numFmtId="0" fontId="123" fillId="0" borderId="0" xfId="5" applyFont="1" applyFill="1" applyBorder="1"/>
    <xf numFmtId="169" fontId="123" fillId="0" borderId="0" xfId="5" applyNumberFormat="1" applyFont="1" applyFill="1" applyBorder="1"/>
    <xf numFmtId="168" fontId="26" fillId="40" borderId="180" xfId="13" applyNumberFormat="1" applyFont="1" applyFill="1" applyBorder="1"/>
    <xf numFmtId="41" fontId="26" fillId="40" borderId="0" xfId="5" applyNumberFormat="1" applyFont="1" applyFill="1" applyBorder="1"/>
    <xf numFmtId="43" fontId="26" fillId="40" borderId="150" xfId="199" applyNumberFormat="1" applyFont="1" applyFill="1" applyBorder="1"/>
    <xf numFmtId="43" fontId="26" fillId="40" borderId="21" xfId="199" applyNumberFormat="1" applyFont="1" applyFill="1" applyBorder="1"/>
    <xf numFmtId="43" fontId="26" fillId="40" borderId="62" xfId="199" applyNumberFormat="1" applyFont="1" applyFill="1" applyBorder="1"/>
    <xf numFmtId="43" fontId="26" fillId="40" borderId="128" xfId="199" applyNumberFormat="1" applyFont="1" applyFill="1" applyBorder="1"/>
    <xf numFmtId="0" fontId="13" fillId="0" borderId="0" xfId="5" applyFont="1" applyFill="1" applyBorder="1" applyAlignment="1">
      <alignment horizontal="center"/>
    </xf>
    <xf numFmtId="3" fontId="20" fillId="45" borderId="0" xfId="1" applyNumberFormat="1" applyFont="1" applyFill="1" applyBorder="1" applyAlignment="1" applyProtection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13" fillId="0" borderId="0" xfId="5" applyFont="1" applyFill="1" applyBorder="1" applyAlignment="1" applyProtection="1">
      <alignment horizontal="center"/>
    </xf>
    <xf numFmtId="0" fontId="5" fillId="0" borderId="28" xfId="12" applyFont="1" applyFill="1" applyBorder="1"/>
    <xf numFmtId="0" fontId="5" fillId="0" borderId="30" xfId="12" applyFont="1" applyFill="1" applyBorder="1"/>
    <xf numFmtId="165" fontId="8" fillId="40" borderId="0" xfId="1" applyFont="1" applyFill="1" applyBorder="1"/>
    <xf numFmtId="165" fontId="8" fillId="40" borderId="1" xfId="1" applyFont="1" applyFill="1" applyBorder="1"/>
    <xf numFmtId="0" fontId="27" fillId="0" borderId="88" xfId="5" applyFont="1" applyFill="1" applyBorder="1"/>
    <xf numFmtId="0" fontId="7" fillId="0" borderId="0" xfId="5" applyFill="1" applyBorder="1"/>
    <xf numFmtId="0" fontId="13" fillId="0" borderId="99" xfId="5" applyFont="1" applyBorder="1"/>
    <xf numFmtId="0" fontId="7" fillId="0" borderId="177" xfId="5" applyFont="1" applyFill="1" applyBorder="1"/>
    <xf numFmtId="0" fontId="116" fillId="0" borderId="0" xfId="5" applyFont="1" applyBorder="1"/>
    <xf numFmtId="165" fontId="116" fillId="0" borderId="0" xfId="1" applyFont="1" applyFill="1" applyBorder="1" applyAlignment="1">
      <alignment horizontal="right" wrapText="1"/>
    </xf>
    <xf numFmtId="0" fontId="13" fillId="40" borderId="0" xfId="6" applyFill="1" applyBorder="1"/>
    <xf numFmtId="3" fontId="5" fillId="0" borderId="39" xfId="0" applyNumberFormat="1" applyFont="1" applyFill="1" applyBorder="1"/>
    <xf numFmtId="0" fontId="5" fillId="0" borderId="168" xfId="5" applyFont="1" applyFill="1" applyBorder="1"/>
    <xf numFmtId="166" fontId="7" fillId="0" borderId="123" xfId="13" applyFill="1" applyBorder="1"/>
    <xf numFmtId="3" fontId="8" fillId="0" borderId="141" xfId="199" applyNumberFormat="1" applyFont="1" applyFill="1" applyBorder="1"/>
    <xf numFmtId="165" fontId="13" fillId="0" borderId="172" xfId="1" applyFont="1" applyFill="1" applyBorder="1"/>
    <xf numFmtId="166" fontId="7" fillId="0" borderId="173" xfId="13" applyFill="1" applyBorder="1"/>
    <xf numFmtId="43" fontId="13" fillId="0" borderId="176" xfId="9" applyFont="1" applyFill="1" applyBorder="1" applyAlignment="1">
      <alignment horizontal="right" wrapText="1"/>
    </xf>
    <xf numFmtId="166" fontId="7" fillId="0" borderId="20" xfId="199" applyNumberFormat="1" applyFill="1" applyBorder="1"/>
    <xf numFmtId="0" fontId="7" fillId="9" borderId="90" xfId="5" applyFont="1" applyFill="1" applyBorder="1" applyAlignment="1">
      <alignment horizontal="left" wrapText="1"/>
    </xf>
    <xf numFmtId="3" fontId="7" fillId="0" borderId="10" xfId="199" applyNumberFormat="1" applyFill="1" applyBorder="1"/>
    <xf numFmtId="0" fontId="13" fillId="0" borderId="146" xfId="5" applyFont="1" applyFill="1" applyBorder="1"/>
    <xf numFmtId="0" fontId="7" fillId="0" borderId="122" xfId="5" applyFont="1" applyFill="1" applyBorder="1"/>
    <xf numFmtId="0" fontId="0" fillId="0" borderId="0" xfId="0"/>
    <xf numFmtId="168" fontId="0" fillId="0" borderId="12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5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165" fontId="5" fillId="0" borderId="0" xfId="1"/>
    <xf numFmtId="0" fontId="0" fillId="0" borderId="10" xfId="0" applyFill="1" applyBorder="1"/>
    <xf numFmtId="168" fontId="0" fillId="0" borderId="10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6" fillId="0" borderId="90" xfId="0" applyNumberFormat="1" applyFont="1" applyFill="1" applyBorder="1"/>
    <xf numFmtId="166" fontId="26" fillId="0" borderId="0" xfId="0" applyNumberFormat="1" applyFont="1" applyBorder="1"/>
    <xf numFmtId="166" fontId="26" fillId="0" borderId="91" xfId="0" applyNumberFormat="1" applyFont="1" applyBorder="1"/>
    <xf numFmtId="166" fontId="26" fillId="0" borderId="92" xfId="0" applyNumberFormat="1" applyFont="1" applyFill="1" applyBorder="1"/>
    <xf numFmtId="166" fontId="26" fillId="0" borderId="93" xfId="0" applyNumberFormat="1" applyFont="1" applyFill="1" applyBorder="1"/>
    <xf numFmtId="166" fontId="26" fillId="0" borderId="94" xfId="0" applyNumberFormat="1" applyFont="1" applyFill="1" applyBorder="1"/>
    <xf numFmtId="166" fontId="26" fillId="0" borderId="95" xfId="0" applyNumberFormat="1" applyFont="1" applyFill="1" applyBorder="1"/>
    <xf numFmtId="166" fontId="26" fillId="0" borderId="96" xfId="0" applyNumberFormat="1" applyFont="1" applyFill="1" applyBorder="1"/>
    <xf numFmtId="3" fontId="0" fillId="0" borderId="90" xfId="0" applyNumberFormat="1" applyFill="1" applyBorder="1"/>
    <xf numFmtId="182" fontId="13" fillId="0" borderId="0" xfId="262" applyNumberFormat="1" applyFont="1" applyFill="1" applyBorder="1"/>
    <xf numFmtId="0" fontId="39" fillId="0" borderId="87" xfId="217" applyFont="1" applyFill="1" applyBorder="1" applyAlignment="1">
      <alignment horizontal="left" wrapText="1"/>
    </xf>
    <xf numFmtId="212" fontId="99" fillId="0" borderId="121" xfId="1" applyNumberFormat="1" applyFont="1" applyFill="1" applyBorder="1" applyAlignment="1" applyProtection="1"/>
    <xf numFmtId="165" fontId="0" fillId="0" borderId="42" xfId="1" applyFont="1" applyFill="1" applyBorder="1" applyAlignment="1" applyProtection="1"/>
    <xf numFmtId="165" fontId="0" fillId="0" borderId="49" xfId="1" applyFont="1" applyFill="1" applyBorder="1" applyAlignment="1" applyProtection="1"/>
    <xf numFmtId="166" fontId="26" fillId="0" borderId="0" xfId="0" applyNumberFormat="1" applyFont="1" applyFill="1" applyBorder="1"/>
    <xf numFmtId="166" fontId="26" fillId="0" borderId="41" xfId="0" applyNumberFormat="1" applyFont="1" applyBorder="1"/>
    <xf numFmtId="165" fontId="0" fillId="0" borderId="1" xfId="1" applyFont="1" applyBorder="1"/>
    <xf numFmtId="165" fontId="26" fillId="0" borderId="90" xfId="1" applyFont="1" applyFill="1" applyBorder="1"/>
    <xf numFmtId="165" fontId="0" fillId="0" borderId="121" xfId="1" applyFont="1" applyBorder="1"/>
    <xf numFmtId="165" fontId="8" fillId="40" borderId="3" xfId="1" applyFont="1" applyFill="1" applyBorder="1"/>
    <xf numFmtId="165" fontId="8" fillId="40" borderId="2" xfId="1" applyFont="1" applyFill="1" applyBorder="1"/>
    <xf numFmtId="171" fontId="13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6" fillId="0" borderId="93" xfId="0" applyNumberFormat="1" applyFont="1" applyBorder="1"/>
    <xf numFmtId="165" fontId="26" fillId="0" borderId="91" xfId="0" applyNumberFormat="1" applyFont="1" applyBorder="1"/>
    <xf numFmtId="2" fontId="0" fillId="41" borderId="10" xfId="0" applyNumberFormat="1" applyFont="1" applyFill="1" applyBorder="1" applyAlignment="1">
      <alignment horizontal="center"/>
    </xf>
    <xf numFmtId="166" fontId="0" fillId="41" borderId="12" xfId="0" applyNumberFormat="1" applyFill="1" applyBorder="1"/>
    <xf numFmtId="0" fontId="13" fillId="0" borderId="0" xfId="5" applyFont="1" applyFill="1" applyAlignment="1">
      <alignment horizontal="left"/>
    </xf>
    <xf numFmtId="0" fontId="13" fillId="0" borderId="119" xfId="5" applyFont="1" applyFill="1" applyBorder="1" applyAlignment="1">
      <alignment horizontal="center"/>
    </xf>
    <xf numFmtId="0" fontId="13" fillId="0" borderId="29" xfId="5" applyFont="1" applyFill="1" applyBorder="1"/>
    <xf numFmtId="165" fontId="0" fillId="0" borderId="0" xfId="1" applyNumberFormat="1" applyFont="1" applyFill="1"/>
    <xf numFmtId="168" fontId="13" fillId="40" borderId="66" xfId="8" applyNumberFormat="1" applyFont="1" applyFill="1" applyBorder="1"/>
    <xf numFmtId="0" fontId="19" fillId="40" borderId="0" xfId="0" applyFont="1" applyFill="1" applyAlignment="1">
      <alignment horizontal="center"/>
    </xf>
    <xf numFmtId="3" fontId="5" fillId="0" borderId="90" xfId="0" applyNumberFormat="1" applyFont="1" applyFill="1" applyBorder="1"/>
    <xf numFmtId="3" fontId="5" fillId="0" borderId="90" xfId="199" applyNumberFormat="1" applyFont="1" applyFill="1" applyBorder="1"/>
    <xf numFmtId="3" fontId="5" fillId="0" borderId="0" xfId="199" applyNumberFormat="1" applyFont="1" applyFill="1" applyBorder="1"/>
    <xf numFmtId="168" fontId="13" fillId="9" borderId="61" xfId="8" applyNumberFormat="1" applyFont="1" applyFill="1" applyBorder="1"/>
    <xf numFmtId="168" fontId="13" fillId="9" borderId="147" xfId="8" applyNumberFormat="1" applyFont="1" applyFill="1" applyBorder="1"/>
    <xf numFmtId="195" fontId="5" fillId="0" borderId="141" xfId="199" applyNumberFormat="1" applyFont="1" applyFill="1" applyBorder="1"/>
    <xf numFmtId="0" fontId="13" fillId="0" borderId="30" xfId="5" applyFont="1" applyFill="1" applyBorder="1" applyAlignment="1" applyProtection="1">
      <alignment horizontal="center"/>
    </xf>
    <xf numFmtId="0" fontId="13" fillId="0" borderId="30" xfId="5" applyFont="1" applyFill="1" applyBorder="1" applyAlignment="1">
      <alignment horizontal="center"/>
    </xf>
    <xf numFmtId="168" fontId="13" fillId="40" borderId="175" xfId="8" applyNumberFormat="1" applyFont="1" applyFill="1" applyBorder="1"/>
    <xf numFmtId="168" fontId="13" fillId="40" borderId="167" xfId="8" applyNumberFormat="1" applyFont="1" applyFill="1" applyBorder="1"/>
    <xf numFmtId="165" fontId="0" fillId="0" borderId="0" xfId="1" applyNumberFormat="1" applyFont="1"/>
    <xf numFmtId="166" fontId="0" fillId="42" borderId="19" xfId="0" applyNumberFormat="1" applyFill="1" applyBorder="1"/>
    <xf numFmtId="171" fontId="0" fillId="40" borderId="0" xfId="1" applyNumberFormat="1" applyFont="1" applyFill="1"/>
    <xf numFmtId="0" fontId="13" fillId="0" borderId="0" xfId="5" applyFont="1" applyFill="1" applyBorder="1" applyAlignment="1">
      <alignment horizontal="center"/>
    </xf>
    <xf numFmtId="187" fontId="7" fillId="44" borderId="2" xfId="8" applyNumberFormat="1" applyFill="1" applyBorder="1"/>
    <xf numFmtId="187" fontId="7" fillId="44" borderId="7" xfId="8" applyNumberFormat="1" applyFill="1" applyBorder="1"/>
    <xf numFmtId="182" fontId="13" fillId="40" borderId="2" xfId="5" applyNumberFormat="1" applyFont="1" applyFill="1" applyBorder="1"/>
    <xf numFmtId="0" fontId="5" fillId="9" borderId="0" xfId="5" applyFont="1" applyFill="1" applyAlignment="1">
      <alignment horizontal="center"/>
    </xf>
    <xf numFmtId="3" fontId="5" fillId="0" borderId="10" xfId="199" applyNumberFormat="1" applyFont="1" applyFill="1" applyBorder="1"/>
    <xf numFmtId="3" fontId="8" fillId="0" borderId="10" xfId="199" applyNumberFormat="1" applyFont="1" applyFill="1" applyBorder="1"/>
    <xf numFmtId="3" fontId="8" fillId="0" borderId="56" xfId="199" applyNumberFormat="1" applyFont="1" applyFill="1" applyBorder="1"/>
    <xf numFmtId="3" fontId="5" fillId="0" borderId="122" xfId="199" applyNumberFormat="1" applyFont="1" applyFill="1" applyBorder="1"/>
    <xf numFmtId="0" fontId="5" fillId="0" borderId="122" xfId="5" applyFont="1" applyFill="1" applyBorder="1"/>
    <xf numFmtId="165" fontId="13" fillId="0" borderId="121" xfId="1" applyFont="1" applyFill="1" applyBorder="1"/>
    <xf numFmtId="165" fontId="13" fillId="0" borderId="167" xfId="1" applyFont="1" applyFill="1" applyBorder="1"/>
    <xf numFmtId="166" fontId="5" fillId="40" borderId="0" xfId="0" applyNumberFormat="1" applyFont="1" applyFill="1" applyBorder="1"/>
    <xf numFmtId="196" fontId="7" fillId="40" borderId="62" xfId="199" applyNumberFormat="1" applyFill="1" applyBorder="1"/>
    <xf numFmtId="0" fontId="13" fillId="40" borderId="1" xfId="199" applyFont="1" applyFill="1" applyBorder="1" applyAlignment="1">
      <alignment horizontal="center"/>
    </xf>
    <xf numFmtId="0" fontId="13" fillId="40" borderId="0" xfId="199" applyFont="1" applyFill="1" applyBorder="1" applyAlignment="1">
      <alignment horizontal="center"/>
    </xf>
    <xf numFmtId="170" fontId="13" fillId="0" borderId="0" xfId="199" applyNumberFormat="1" applyFont="1" applyFill="1" applyBorder="1"/>
    <xf numFmtId="43" fontId="26" fillId="0" borderId="148" xfId="199" applyNumberFormat="1" applyFont="1" applyFill="1" applyBorder="1"/>
    <xf numFmtId="0" fontId="5" fillId="9" borderId="141" xfId="5" applyFont="1" applyFill="1" applyBorder="1" applyAlignment="1">
      <alignment horizontal="left" wrapText="1"/>
    </xf>
    <xf numFmtId="0" fontId="5" fillId="9" borderId="90" xfId="5" applyFont="1" applyFill="1" applyBorder="1" applyAlignment="1">
      <alignment horizontal="left" wrapText="1"/>
    </xf>
    <xf numFmtId="43" fontId="26" fillId="0" borderId="147" xfId="199" applyNumberFormat="1" applyFont="1" applyFill="1" applyBorder="1"/>
    <xf numFmtId="0" fontId="26" fillId="0" borderId="212" xfId="199" applyFont="1" applyFill="1" applyBorder="1"/>
    <xf numFmtId="0" fontId="13" fillId="0" borderId="213" xfId="199" applyFont="1" applyFill="1" applyBorder="1"/>
    <xf numFmtId="0" fontId="13" fillId="0" borderId="214" xfId="199" applyFont="1" applyFill="1" applyBorder="1" applyAlignment="1">
      <alignment horizontal="center"/>
    </xf>
    <xf numFmtId="0" fontId="17" fillId="0" borderId="216" xfId="199" applyFont="1" applyFill="1" applyBorder="1" applyAlignment="1">
      <alignment horizontal="center"/>
    </xf>
    <xf numFmtId="0" fontId="26" fillId="0" borderId="157" xfId="199" applyFont="1" applyFill="1" applyBorder="1" applyAlignment="1">
      <alignment horizontal="center"/>
    </xf>
    <xf numFmtId="0" fontId="17" fillId="0" borderId="145" xfId="199" applyFont="1" applyFill="1" applyBorder="1" applyAlignment="1">
      <alignment horizontal="center"/>
    </xf>
    <xf numFmtId="0" fontId="26" fillId="0" borderId="157" xfId="199" applyFont="1" applyFill="1" applyBorder="1"/>
    <xf numFmtId="173" fontId="18" fillId="0" borderId="145" xfId="199" applyNumberFormat="1" applyFont="1" applyFill="1" applyBorder="1" applyAlignment="1">
      <alignment horizontal="center"/>
    </xf>
    <xf numFmtId="0" fontId="18" fillId="0" borderId="145" xfId="199" applyFont="1" applyFill="1" applyBorder="1" applyAlignment="1">
      <alignment horizontal="center"/>
    </xf>
    <xf numFmtId="0" fontId="26" fillId="0" borderId="164" xfId="199" applyFont="1" applyFill="1" applyBorder="1"/>
    <xf numFmtId="0" fontId="17" fillId="0" borderId="163" xfId="199" applyFont="1" applyFill="1" applyBorder="1" applyAlignment="1">
      <alignment horizontal="center"/>
    </xf>
    <xf numFmtId="166" fontId="17" fillId="0" borderId="145" xfId="13" applyFont="1" applyFill="1" applyBorder="1" applyAlignment="1" applyProtection="1"/>
    <xf numFmtId="0" fontId="26" fillId="0" borderId="217" xfId="199" applyFont="1" applyFill="1" applyBorder="1"/>
    <xf numFmtId="4" fontId="26" fillId="0" borderId="218" xfId="199" applyNumberFormat="1" applyFont="1" applyFill="1" applyBorder="1"/>
    <xf numFmtId="166" fontId="26" fillId="0" borderId="204" xfId="199" applyNumberFormat="1" applyFont="1" applyFill="1" applyBorder="1"/>
    <xf numFmtId="166" fontId="17" fillId="0" borderId="221" xfId="13" applyFont="1" applyFill="1" applyBorder="1" applyAlignment="1" applyProtection="1"/>
    <xf numFmtId="0" fontId="26" fillId="0" borderId="64" xfId="199" applyFont="1" applyBorder="1"/>
    <xf numFmtId="0" fontId="7" fillId="0" borderId="222" xfId="199" applyBorder="1"/>
    <xf numFmtId="0" fontId="7" fillId="0" borderId="121" xfId="199" applyFont="1" applyBorder="1" applyAlignment="1">
      <alignment horizontal="center"/>
    </xf>
    <xf numFmtId="0" fontId="26" fillId="0" borderId="125" xfId="199" applyFont="1" applyFill="1" applyBorder="1"/>
    <xf numFmtId="0" fontId="7" fillId="0" borderId="223" xfId="199" applyBorder="1"/>
    <xf numFmtId="0" fontId="26" fillId="0" borderId="56" xfId="199" applyFont="1" applyFill="1" applyBorder="1"/>
    <xf numFmtId="181" fontId="26" fillId="0" borderId="121" xfId="13" applyNumberFormat="1" applyFont="1" applyFill="1" applyBorder="1" applyAlignment="1" applyProtection="1"/>
    <xf numFmtId="0" fontId="5" fillId="9" borderId="122" xfId="5" applyFont="1" applyFill="1" applyBorder="1" applyAlignment="1">
      <alignment horizontal="left" wrapText="1"/>
    </xf>
    <xf numFmtId="0" fontId="26" fillId="0" borderId="224" xfId="199" applyFont="1" applyFill="1" applyBorder="1"/>
    <xf numFmtId="166" fontId="26" fillId="0" borderId="225" xfId="13" applyFont="1" applyFill="1" applyBorder="1" applyAlignment="1" applyProtection="1"/>
    <xf numFmtId="181" fontId="26" fillId="0" borderId="226" xfId="13" applyNumberFormat="1" applyFont="1" applyFill="1" applyBorder="1" applyAlignment="1" applyProtection="1"/>
    <xf numFmtId="0" fontId="26" fillId="0" borderId="212" xfId="199" applyFont="1" applyBorder="1"/>
    <xf numFmtId="0" fontId="26" fillId="0" borderId="227" xfId="199" applyFont="1" applyBorder="1"/>
    <xf numFmtId="0" fontId="26" fillId="0" borderId="146" xfId="199" applyFont="1" applyBorder="1"/>
    <xf numFmtId="0" fontId="26" fillId="0" borderId="66" xfId="199" applyFont="1" applyBorder="1" applyAlignment="1">
      <alignment horizontal="center"/>
    </xf>
    <xf numFmtId="0" fontId="26" fillId="0" borderId="121" xfId="199" applyFont="1" applyBorder="1" applyAlignment="1">
      <alignment horizontal="center"/>
    </xf>
    <xf numFmtId="0" fontId="26" fillId="0" borderId="223" xfId="199" applyFont="1" applyBorder="1"/>
    <xf numFmtId="206" fontId="26" fillId="0" borderId="121" xfId="253" applyNumberFormat="1" applyFont="1" applyFill="1" applyBorder="1" applyAlignment="1" applyProtection="1"/>
    <xf numFmtId="0" fontId="5" fillId="9" borderId="157" xfId="5" applyFont="1" applyFill="1" applyBorder="1" applyAlignment="1">
      <alignment horizontal="left" wrapText="1"/>
    </xf>
    <xf numFmtId="166" fontId="26" fillId="0" borderId="228" xfId="199" applyNumberFormat="1" applyFont="1" applyBorder="1"/>
    <xf numFmtId="166" fontId="26" fillId="0" borderId="229" xfId="199" applyNumberFormat="1" applyFont="1" applyBorder="1"/>
    <xf numFmtId="206" fontId="26" fillId="0" borderId="230" xfId="253" applyNumberFormat="1" applyFont="1" applyFill="1" applyBorder="1" applyAlignment="1" applyProtection="1"/>
    <xf numFmtId="166" fontId="13" fillId="0" borderId="0" xfId="199" applyNumberFormat="1" applyFont="1" applyFill="1"/>
    <xf numFmtId="165" fontId="26" fillId="0" borderId="99" xfId="1" applyFont="1" applyFill="1" applyBorder="1"/>
    <xf numFmtId="165" fontId="0" fillId="0" borderId="2" xfId="1" applyFont="1" applyBorder="1"/>
    <xf numFmtId="165" fontId="0" fillId="0" borderId="123" xfId="1" applyFont="1" applyBorder="1"/>
    <xf numFmtId="0" fontId="5" fillId="0" borderId="1" xfId="199" applyFont="1" applyBorder="1" applyAlignment="1">
      <alignment horizontal="center" vertical="center"/>
    </xf>
    <xf numFmtId="10" fontId="0" fillId="0" borderId="0" xfId="4" applyNumberFormat="1" applyFont="1"/>
    <xf numFmtId="2" fontId="2" fillId="0" borderId="0" xfId="303" applyNumberFormat="1"/>
    <xf numFmtId="185" fontId="13" fillId="46" borderId="0" xfId="6" applyNumberFormat="1" applyFill="1"/>
    <xf numFmtId="0" fontId="5" fillId="40" borderId="0" xfId="5" applyFont="1" applyFill="1"/>
    <xf numFmtId="0" fontId="5" fillId="40" borderId="0" xfId="6" applyFont="1" applyFill="1" applyBorder="1"/>
    <xf numFmtId="0" fontId="99" fillId="40" borderId="0" xfId="10" applyNumberFormat="1" applyFont="1" applyFill="1" applyBorder="1"/>
    <xf numFmtId="0" fontId="5" fillId="40" borderId="0" xfId="5" applyFont="1" applyFill="1" applyBorder="1"/>
    <xf numFmtId="168" fontId="13" fillId="40" borderId="168" xfId="8" applyNumberFormat="1" applyFont="1" applyFill="1" applyBorder="1"/>
    <xf numFmtId="168" fontId="26" fillId="40" borderId="175" xfId="13" applyNumberFormat="1" applyFont="1" applyFill="1" applyBorder="1"/>
    <xf numFmtId="168" fontId="26" fillId="40" borderId="182" xfId="13" applyNumberFormat="1" applyFont="1" applyFill="1" applyBorder="1"/>
    <xf numFmtId="17" fontId="111" fillId="40" borderId="0" xfId="5" applyNumberFormat="1" applyFont="1" applyFill="1" applyBorder="1" applyAlignment="1">
      <alignment horizontal="left"/>
    </xf>
    <xf numFmtId="0" fontId="110" fillId="9" borderId="0" xfId="5" applyFont="1" applyFill="1" applyBorder="1"/>
    <xf numFmtId="17" fontId="111" fillId="40" borderId="0" xfId="5" quotePrefix="1" applyNumberFormat="1" applyFont="1" applyFill="1" applyBorder="1" applyAlignment="1">
      <alignment horizontal="left"/>
    </xf>
    <xf numFmtId="0" fontId="111" fillId="9" borderId="0" xfId="5" applyFont="1" applyFill="1" applyBorder="1"/>
    <xf numFmtId="187" fontId="110" fillId="9" borderId="0" xfId="147" applyNumberFormat="1" applyFont="1" applyFill="1" applyBorder="1"/>
    <xf numFmtId="43" fontId="111" fillId="40" borderId="0" xfId="9" applyNumberFormat="1" applyFont="1" applyFill="1" applyBorder="1" applyAlignment="1">
      <alignment horizontal="left"/>
    </xf>
    <xf numFmtId="171" fontId="111" fillId="9" borderId="0" xfId="1" applyNumberFormat="1" applyFont="1" applyFill="1" applyBorder="1" applyAlignment="1">
      <alignment horizontal="left"/>
    </xf>
    <xf numFmtId="2" fontId="111" fillId="9" borderId="0" xfId="9" applyNumberFormat="1" applyFont="1" applyFill="1" applyBorder="1" applyAlignment="1">
      <alignment horizontal="right"/>
    </xf>
    <xf numFmtId="171" fontId="111" fillId="9" borderId="0" xfId="5" applyNumberFormat="1" applyFont="1" applyFill="1" applyBorder="1" applyAlignment="1">
      <alignment horizontal="left"/>
    </xf>
    <xf numFmtId="0" fontId="126" fillId="9" borderId="0" xfId="5" applyFont="1" applyFill="1" applyBorder="1"/>
    <xf numFmtId="10" fontId="110" fillId="9" borderId="0" xfId="4" applyNumberFormat="1" applyFont="1" applyFill="1" applyBorder="1"/>
    <xf numFmtId="171" fontId="110" fillId="9" borderId="0" xfId="5" applyNumberFormat="1" applyFont="1" applyFill="1" applyBorder="1"/>
    <xf numFmtId="10" fontId="110" fillId="9" borderId="0" xfId="5" applyNumberFormat="1" applyFont="1" applyFill="1" applyBorder="1"/>
    <xf numFmtId="214" fontId="117" fillId="9" borderId="0" xfId="1" applyNumberFormat="1" applyFont="1" applyFill="1" applyBorder="1"/>
    <xf numFmtId="214" fontId="118" fillId="0" borderId="0" xfId="1" applyNumberFormat="1" applyFont="1" applyFill="1" applyBorder="1" applyAlignment="1">
      <alignment horizontal="left"/>
    </xf>
    <xf numFmtId="0" fontId="102" fillId="0" borderId="0" xfId="5" applyFont="1" applyFill="1" applyAlignment="1">
      <alignment horizontal="left"/>
    </xf>
    <xf numFmtId="0" fontId="99" fillId="0" borderId="0" xfId="5" applyFont="1" applyFill="1" applyAlignment="1">
      <alignment horizontal="center"/>
    </xf>
    <xf numFmtId="43" fontId="7" fillId="0" borderId="0" xfId="199" applyNumberFormat="1"/>
    <xf numFmtId="171" fontId="110" fillId="0" borderId="0" xfId="1" applyNumberFormat="1" applyFont="1"/>
    <xf numFmtId="168" fontId="0" fillId="47" borderId="3" xfId="1" applyNumberFormat="1" applyFont="1" applyFill="1" applyBorder="1" applyAlignment="1" applyProtection="1"/>
    <xf numFmtId="168" fontId="0" fillId="47" borderId="12" xfId="1" applyNumberFormat="1" applyFont="1" applyFill="1" applyBorder="1" applyAlignment="1" applyProtection="1"/>
    <xf numFmtId="0" fontId="100" fillId="40" borderId="86" xfId="5" applyFont="1" applyFill="1" applyBorder="1" applyAlignment="1">
      <alignment horizontal="center"/>
    </xf>
    <xf numFmtId="0" fontId="100" fillId="40" borderId="3" xfId="5" applyFont="1" applyFill="1" applyBorder="1" applyAlignment="1">
      <alignment horizontal="center"/>
    </xf>
    <xf numFmtId="168" fontId="13" fillId="40" borderId="0" xfId="8" applyNumberFormat="1" applyFont="1" applyFill="1" applyBorder="1"/>
    <xf numFmtId="0" fontId="13" fillId="40" borderId="9" xfId="5" applyFont="1" applyFill="1" applyBorder="1"/>
    <xf numFmtId="0" fontId="13" fillId="40" borderId="0" xfId="5" applyFont="1" applyFill="1" applyBorder="1"/>
    <xf numFmtId="0" fontId="13" fillId="40" borderId="3" xfId="5" applyFont="1" applyFill="1" applyBorder="1"/>
    <xf numFmtId="0" fontId="13" fillId="40" borderId="6" xfId="5" applyFont="1" applyFill="1" applyBorder="1"/>
    <xf numFmtId="0" fontId="13" fillId="40" borderId="7" xfId="5" applyFont="1" applyFill="1" applyBorder="1"/>
    <xf numFmtId="0" fontId="13" fillId="40" borderId="29" xfId="5" applyFont="1" applyFill="1" applyBorder="1"/>
    <xf numFmtId="0" fontId="26" fillId="40" borderId="0" xfId="199" applyFont="1" applyFill="1"/>
    <xf numFmtId="0" fontId="26" fillId="40" borderId="86" xfId="199" applyFont="1" applyFill="1" applyBorder="1" applyAlignment="1">
      <alignment horizontal="center"/>
    </xf>
    <xf numFmtId="0" fontId="26" fillId="40" borderId="214" xfId="199" applyFont="1" applyFill="1" applyBorder="1"/>
    <xf numFmtId="0" fontId="13" fillId="40" borderId="215" xfId="199" applyFont="1" applyFill="1" applyBorder="1" applyAlignment="1">
      <alignment horizontal="center"/>
    </xf>
    <xf numFmtId="0" fontId="26" fillId="40" borderId="214" xfId="199" applyFont="1" applyFill="1" applyBorder="1" applyAlignment="1">
      <alignment horizontal="center"/>
    </xf>
    <xf numFmtId="0" fontId="13" fillId="40" borderId="41" xfId="199" applyFont="1" applyFill="1" applyBorder="1" applyAlignment="1">
      <alignment horizontal="center"/>
    </xf>
    <xf numFmtId="0" fontId="13" fillId="40" borderId="135" xfId="199" applyFont="1" applyFill="1" applyBorder="1" applyAlignment="1">
      <alignment horizontal="center"/>
    </xf>
    <xf numFmtId="0" fontId="13" fillId="40" borderId="133" xfId="199" applyFont="1" applyFill="1" applyBorder="1" applyAlignment="1">
      <alignment horizontal="center"/>
    </xf>
    <xf numFmtId="0" fontId="13" fillId="40" borderId="193" xfId="199" applyFont="1" applyFill="1" applyBorder="1" applyAlignment="1">
      <alignment horizontal="center"/>
    </xf>
    <xf numFmtId="0" fontId="13" fillId="40" borderId="192" xfId="199" applyFont="1" applyFill="1" applyBorder="1" applyAlignment="1">
      <alignment horizontal="center"/>
    </xf>
    <xf numFmtId="0" fontId="13" fillId="40" borderId="10" xfId="199" applyFont="1" applyFill="1" applyBorder="1" applyAlignment="1">
      <alignment horizontal="center"/>
    </xf>
    <xf numFmtId="0" fontId="26" fillId="40" borderId="135" xfId="199" applyFont="1" applyFill="1" applyBorder="1" applyAlignment="1">
      <alignment horizontal="center"/>
    </xf>
    <xf numFmtId="0" fontId="26" fillId="40" borderId="41" xfId="199" applyFont="1" applyFill="1" applyBorder="1" applyAlignment="1">
      <alignment horizontal="center"/>
    </xf>
    <xf numFmtId="0" fontId="13" fillId="40" borderId="132" xfId="199" applyFont="1" applyFill="1" applyBorder="1" applyAlignment="1">
      <alignment horizontal="center"/>
    </xf>
    <xf numFmtId="0" fontId="26" fillId="40" borderId="47" xfId="199" applyFont="1" applyFill="1" applyBorder="1" applyAlignment="1">
      <alignment horizontal="center"/>
    </xf>
    <xf numFmtId="0" fontId="26" fillId="40" borderId="134" xfId="199" applyFont="1" applyFill="1" applyBorder="1" applyAlignment="1">
      <alignment horizontal="center"/>
    </xf>
    <xf numFmtId="166" fontId="26" fillId="40" borderId="10" xfId="199" applyNumberFormat="1" applyFont="1" applyFill="1" applyBorder="1"/>
    <xf numFmtId="166" fontId="26" fillId="40" borderId="41" xfId="199" applyNumberFormat="1" applyFont="1" applyFill="1" applyBorder="1"/>
    <xf numFmtId="166" fontId="26" fillId="40" borderId="135" xfId="199" applyNumberFormat="1" applyFont="1" applyFill="1" applyBorder="1"/>
    <xf numFmtId="166" fontId="26" fillId="40" borderId="219" xfId="199" applyNumberFormat="1" applyFont="1" applyFill="1" applyBorder="1"/>
    <xf numFmtId="166" fontId="26" fillId="40" borderId="204" xfId="199" applyNumberFormat="1" applyFont="1" applyFill="1" applyBorder="1"/>
    <xf numFmtId="166" fontId="26" fillId="40" borderId="220" xfId="199" applyNumberFormat="1" applyFont="1" applyFill="1" applyBorder="1"/>
    <xf numFmtId="0" fontId="19" fillId="40" borderId="0" xfId="199" applyFont="1" applyFill="1" applyBorder="1" applyAlignment="1">
      <alignment horizontal="center"/>
    </xf>
    <xf numFmtId="17" fontId="13" fillId="40" borderId="1" xfId="199" applyNumberFormat="1" applyFont="1" applyFill="1" applyBorder="1" applyAlignment="1">
      <alignment horizontal="center"/>
    </xf>
    <xf numFmtId="0" fontId="19" fillId="40" borderId="1" xfId="199" applyFont="1" applyFill="1" applyBorder="1" applyAlignment="1">
      <alignment horizontal="center"/>
    </xf>
    <xf numFmtId="0" fontId="26" fillId="40" borderId="62" xfId="199" applyFont="1" applyFill="1" applyBorder="1" applyAlignment="1">
      <alignment horizontal="center"/>
    </xf>
    <xf numFmtId="166" fontId="26" fillId="40" borderId="0" xfId="13" applyFont="1" applyFill="1" applyBorder="1" applyAlignment="1" applyProtection="1"/>
    <xf numFmtId="166" fontId="26" fillId="40" borderId="0" xfId="199" applyNumberFormat="1" applyFont="1" applyFill="1"/>
    <xf numFmtId="0" fontId="24" fillId="9" borderId="0" xfId="5" applyFont="1" applyFill="1" applyAlignment="1">
      <alignment horizontal="center"/>
    </xf>
    <xf numFmtId="17" fontId="29" fillId="9" borderId="0" xfId="5" applyNumberFormat="1" applyFont="1" applyFill="1" applyAlignment="1">
      <alignment horizontal="center"/>
    </xf>
    <xf numFmtId="17" fontId="7" fillId="9" borderId="0" xfId="5" applyNumberFormat="1" applyFont="1" applyFill="1" applyAlignment="1">
      <alignment horizontal="right"/>
    </xf>
    <xf numFmtId="0" fontId="13" fillId="0" borderId="0" xfId="5" applyFont="1" applyFill="1" applyBorder="1" applyAlignment="1">
      <alignment horizontal="center"/>
    </xf>
    <xf numFmtId="0" fontId="127" fillId="0" borderId="231" xfId="0" applyFont="1" applyFill="1" applyBorder="1" applyAlignment="1">
      <alignment vertical="center" wrapText="1"/>
    </xf>
    <xf numFmtId="2" fontId="0" fillId="41" borderId="12" xfId="0" applyNumberFormat="1" applyFill="1" applyBorder="1" applyAlignment="1">
      <alignment horizontal="center"/>
    </xf>
    <xf numFmtId="2" fontId="0" fillId="41" borderId="0" xfId="0" applyNumberFormat="1" applyFont="1" applyFill="1" applyBorder="1" applyAlignment="1">
      <alignment horizontal="center"/>
    </xf>
    <xf numFmtId="2" fontId="0" fillId="41" borderId="22" xfId="0" applyNumberFormat="1" applyFont="1" applyFill="1" applyBorder="1" applyAlignment="1">
      <alignment horizontal="center"/>
    </xf>
    <xf numFmtId="2" fontId="0" fillId="41" borderId="10" xfId="0" applyNumberFormat="1" applyFill="1" applyBorder="1" applyAlignment="1">
      <alignment horizontal="center"/>
    </xf>
    <xf numFmtId="166" fontId="0" fillId="41" borderId="19" xfId="0" applyNumberFormat="1" applyFill="1" applyBorder="1"/>
    <xf numFmtId="2" fontId="0" fillId="41" borderId="8" xfId="0" applyNumberFormat="1" applyFill="1" applyBorder="1" applyAlignment="1">
      <alignment horizontal="center"/>
    </xf>
    <xf numFmtId="2" fontId="0" fillId="41" borderId="5" xfId="0" applyNumberFormat="1" applyFill="1" applyBorder="1" applyAlignment="1">
      <alignment horizontal="center"/>
    </xf>
    <xf numFmtId="166" fontId="0" fillId="41" borderId="70" xfId="0" applyNumberFormat="1" applyFill="1" applyBorder="1"/>
    <xf numFmtId="2" fontId="0" fillId="41" borderId="70" xfId="0" applyNumberFormat="1" applyFill="1" applyBorder="1" applyAlignment="1">
      <alignment horizontal="center"/>
    </xf>
    <xf numFmtId="166" fontId="0" fillId="41" borderId="15" xfId="0" applyNumberFormat="1" applyFill="1" applyBorder="1"/>
    <xf numFmtId="2" fontId="0" fillId="41" borderId="14" xfId="0" applyNumberFormat="1" applyFill="1" applyBorder="1" applyAlignment="1">
      <alignment horizontal="center"/>
    </xf>
    <xf numFmtId="2" fontId="0" fillId="41" borderId="0" xfId="0" applyNumberFormat="1" applyFill="1" applyBorder="1" applyAlignment="1">
      <alignment horizontal="center"/>
    </xf>
    <xf numFmtId="2" fontId="0" fillId="41" borderId="0" xfId="0" applyNumberFormat="1" applyFill="1" applyAlignment="1">
      <alignment horizontal="center"/>
    </xf>
    <xf numFmtId="165" fontId="5" fillId="41" borderId="3" xfId="1" applyFill="1" applyBorder="1" applyAlignment="1">
      <alignment horizontal="right"/>
    </xf>
    <xf numFmtId="168" fontId="13" fillId="40" borderId="99" xfId="8" applyNumberFormat="1" applyFont="1" applyFill="1" applyBorder="1"/>
    <xf numFmtId="165" fontId="13" fillId="0" borderId="147" xfId="1" applyFont="1" applyFill="1" applyBorder="1"/>
    <xf numFmtId="165" fontId="5" fillId="41" borderId="4" xfId="1" applyFill="1" applyBorder="1" applyAlignment="1">
      <alignment horizontal="right"/>
    </xf>
    <xf numFmtId="165" fontId="5" fillId="41" borderId="1" xfId="1" applyFill="1" applyBorder="1" applyAlignment="1">
      <alignment horizontal="right"/>
    </xf>
    <xf numFmtId="165" fontId="5" fillId="41" borderId="2" xfId="1" applyFill="1" applyBorder="1" applyAlignment="1">
      <alignment horizontal="right"/>
    </xf>
    <xf numFmtId="168" fontId="0" fillId="41" borderId="26" xfId="1" applyNumberFormat="1" applyFont="1" applyFill="1" applyBorder="1" applyAlignment="1" applyProtection="1"/>
    <xf numFmtId="168" fontId="0" fillId="41" borderId="10" xfId="1" applyNumberFormat="1" applyFont="1" applyFill="1" applyBorder="1" applyAlignment="1" applyProtection="1"/>
    <xf numFmtId="168" fontId="0" fillId="41" borderId="18" xfId="1" applyNumberFormat="1" applyFont="1" applyFill="1" applyBorder="1" applyAlignment="1" applyProtection="1"/>
    <xf numFmtId="168" fontId="26" fillId="40" borderId="181" xfId="13" applyNumberFormat="1" applyFont="1" applyFill="1" applyBorder="1"/>
    <xf numFmtId="43" fontId="26" fillId="9" borderId="0" xfId="5" applyNumberFormat="1" applyFont="1" applyFill="1" applyBorder="1"/>
    <xf numFmtId="0" fontId="100" fillId="40" borderId="2" xfId="5" applyFont="1" applyFill="1" applyBorder="1" applyAlignment="1">
      <alignment horizontal="center"/>
    </xf>
    <xf numFmtId="0" fontId="100" fillId="40" borderId="123" xfId="5" applyFont="1" applyFill="1" applyBorder="1" applyAlignment="1">
      <alignment horizontal="center"/>
    </xf>
    <xf numFmtId="177" fontId="0" fillId="0" borderId="0" xfId="4" applyNumberFormat="1" applyFont="1" applyFill="1"/>
    <xf numFmtId="4" fontId="7" fillId="42" borderId="3" xfId="0" applyNumberFormat="1" applyFont="1" applyFill="1" applyBorder="1" applyAlignment="1">
      <alignment horizontal="right"/>
    </xf>
    <xf numFmtId="2" fontId="0" fillId="42" borderId="7" xfId="0" applyNumberFormat="1" applyFill="1" applyBorder="1" applyAlignment="1">
      <alignment horizontal="center"/>
    </xf>
    <xf numFmtId="4" fontId="7" fillId="42" borderId="0" xfId="0" applyNumberFormat="1" applyFont="1" applyFill="1" applyBorder="1" applyAlignment="1">
      <alignment horizontal="right"/>
    </xf>
    <xf numFmtId="2" fontId="0" fillId="42" borderId="6" xfId="0" applyNumberFormat="1" applyFill="1" applyBorder="1" applyAlignment="1">
      <alignment horizontal="center"/>
    </xf>
    <xf numFmtId="166" fontId="0" fillId="42" borderId="4" xfId="0" applyNumberFormat="1" applyFill="1" applyBorder="1"/>
    <xf numFmtId="2" fontId="0" fillId="42" borderId="9" xfId="0" applyNumberFormat="1" applyFill="1" applyBorder="1" applyAlignment="1">
      <alignment horizontal="center"/>
    </xf>
    <xf numFmtId="166" fontId="0" fillId="42" borderId="1" xfId="0" applyNumberFormat="1" applyFill="1" applyBorder="1"/>
    <xf numFmtId="2" fontId="0" fillId="42" borderId="0" xfId="0" applyNumberFormat="1" applyFill="1" applyBorder="1" applyAlignment="1">
      <alignment horizontal="center"/>
    </xf>
    <xf numFmtId="2" fontId="0" fillId="42" borderId="3" xfId="0" applyNumberFormat="1" applyFill="1" applyBorder="1" applyAlignment="1">
      <alignment horizontal="center"/>
    </xf>
    <xf numFmtId="2" fontId="0" fillId="42" borderId="0" xfId="0" applyNumberFormat="1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18" xfId="0" applyFont="1" applyFill="1" applyBorder="1"/>
    <xf numFmtId="171" fontId="5" fillId="0" borderId="0" xfId="1" applyNumberFormat="1" applyFont="1"/>
    <xf numFmtId="0" fontId="7" fillId="0" borderId="0" xfId="199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3" fontId="13" fillId="0" borderId="0" xfId="5" applyNumberFormat="1" applyFont="1" applyFill="1" applyBorder="1"/>
    <xf numFmtId="0" fontId="8" fillId="0" borderId="23" xfId="0" applyFont="1" applyFill="1" applyBorder="1"/>
    <xf numFmtId="0" fontId="8" fillId="0" borderId="9" xfId="0" applyFont="1" applyFill="1" applyBorder="1"/>
    <xf numFmtId="0" fontId="8" fillId="0" borderId="26" xfId="0" applyFont="1" applyFill="1" applyBorder="1"/>
    <xf numFmtId="0" fontId="8" fillId="0" borderId="2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/>
    <xf numFmtId="0" fontId="8" fillId="0" borderId="11" xfId="0" applyFont="1" applyFill="1" applyBorder="1" applyAlignment="1">
      <alignment horizontal="center"/>
    </xf>
    <xf numFmtId="0" fontId="8" fillId="0" borderId="7" xfId="0" applyFont="1" applyFill="1" applyBorder="1"/>
    <xf numFmtId="0" fontId="8" fillId="0" borderId="3" xfId="0" applyFont="1" applyFill="1" applyBorder="1"/>
    <xf numFmtId="0" fontId="8" fillId="0" borderId="19" xfId="0" applyFont="1" applyFill="1" applyBorder="1"/>
    <xf numFmtId="0" fontId="8" fillId="0" borderId="20" xfId="0" applyFont="1" applyFill="1" applyBorder="1" applyAlignment="1">
      <alignment horizontal="center"/>
    </xf>
    <xf numFmtId="0" fontId="110" fillId="0" borderId="24" xfId="0" applyFont="1" applyFill="1" applyBorder="1"/>
    <xf numFmtId="0" fontId="125" fillId="0" borderId="2" xfId="0" applyFont="1" applyFill="1" applyBorder="1" applyAlignment="1">
      <alignment horizontal="center"/>
    </xf>
    <xf numFmtId="0" fontId="24" fillId="0" borderId="1" xfId="199" applyFont="1" applyFill="1" applyBorder="1" applyAlignment="1">
      <alignment horizontal="center"/>
    </xf>
    <xf numFmtId="0" fontId="7" fillId="0" borderId="62" xfId="199" applyFill="1" applyBorder="1" applyAlignment="1">
      <alignment horizontal="center"/>
    </xf>
    <xf numFmtId="0" fontId="7" fillId="0" borderId="65" xfId="199" applyFill="1" applyBorder="1"/>
    <xf numFmtId="196" fontId="7" fillId="0" borderId="62" xfId="199" applyNumberFormat="1" applyFill="1" applyBorder="1"/>
    <xf numFmtId="0" fontId="7" fillId="0" borderId="1" xfId="199" applyFont="1" applyFill="1" applyBorder="1" applyAlignment="1">
      <alignment horizontal="center"/>
    </xf>
    <xf numFmtId="0" fontId="7" fillId="0" borderId="0" xfId="199" applyFill="1" applyBorder="1" applyAlignment="1">
      <alignment horizontal="center"/>
    </xf>
    <xf numFmtId="0" fontId="7" fillId="0" borderId="0" xfId="199" applyBorder="1" applyAlignment="1">
      <alignment horizontal="center"/>
    </xf>
    <xf numFmtId="181" fontId="0" fillId="45" borderId="0" xfId="13" applyNumberFormat="1" applyFont="1" applyFill="1" applyBorder="1" applyAlignment="1" applyProtection="1"/>
    <xf numFmtId="176" fontId="7" fillId="41" borderId="6" xfId="0" applyNumberFormat="1" applyFont="1" applyFill="1" applyBorder="1"/>
    <xf numFmtId="176" fontId="7" fillId="41" borderId="21" xfId="0" applyNumberFormat="1" applyFont="1" applyFill="1" applyBorder="1"/>
    <xf numFmtId="176" fontId="0" fillId="40" borderId="6" xfId="0" applyNumberFormat="1" applyFont="1" applyFill="1" applyBorder="1" applyAlignment="1">
      <alignment horizontal="center"/>
    </xf>
    <xf numFmtId="0" fontId="5" fillId="41" borderId="72" xfId="0" applyFont="1" applyFill="1" applyBorder="1"/>
    <xf numFmtId="0" fontId="0" fillId="41" borderId="9" xfId="0" applyFill="1" applyBorder="1"/>
    <xf numFmtId="0" fontId="0" fillId="41" borderId="23" xfId="0" applyFill="1" applyBorder="1"/>
    <xf numFmtId="0" fontId="0" fillId="41" borderId="21" xfId="0" applyFill="1" applyBorder="1"/>
    <xf numFmtId="0" fontId="0" fillId="41" borderId="0" xfId="0" applyFill="1" applyBorder="1"/>
    <xf numFmtId="0" fontId="0" fillId="41" borderId="6" xfId="0" applyFill="1" applyBorder="1"/>
    <xf numFmtId="0" fontId="5" fillId="41" borderId="21" xfId="0" applyFont="1" applyFill="1" applyBorder="1"/>
    <xf numFmtId="0" fontId="5" fillId="41" borderId="32" xfId="0" applyFont="1" applyFill="1" applyBorder="1"/>
    <xf numFmtId="0" fontId="0" fillId="41" borderId="3" xfId="0" applyFill="1" applyBorder="1"/>
    <xf numFmtId="0" fontId="0" fillId="41" borderId="7" xfId="0" applyFill="1" applyBorder="1"/>
    <xf numFmtId="0" fontId="5" fillId="0" borderId="12" xfId="199" applyFont="1" applyFill="1" applyBorder="1" applyAlignment="1">
      <alignment horizontal="center" vertical="top" wrapText="1"/>
    </xf>
    <xf numFmtId="0" fontId="5" fillId="0" borderId="4" xfId="199" applyFont="1" applyFill="1" applyBorder="1" applyAlignment="1">
      <alignment horizontal="center"/>
    </xf>
    <xf numFmtId="166" fontId="5" fillId="0" borderId="0" xfId="13" applyFont="1" applyFill="1" applyBorder="1" applyAlignment="1" applyProtection="1">
      <alignment horizontal="center"/>
    </xf>
    <xf numFmtId="0" fontId="7" fillId="0" borderId="156" xfId="199" applyFill="1" applyBorder="1"/>
    <xf numFmtId="166" fontId="8" fillId="40" borderId="11" xfId="199" applyNumberFormat="1" applyFont="1" applyFill="1" applyBorder="1"/>
    <xf numFmtId="166" fontId="8" fillId="40" borderId="0" xfId="199" applyNumberFormat="1" applyFont="1" applyFill="1" applyBorder="1"/>
    <xf numFmtId="0" fontId="7" fillId="0" borderId="6" xfId="199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168" fontId="13" fillId="40" borderId="9" xfId="8" applyNumberFormat="1" applyFont="1" applyFill="1" applyBorder="1"/>
    <xf numFmtId="0" fontId="116" fillId="9" borderId="72" xfId="5" applyFont="1" applyFill="1" applyBorder="1"/>
    <xf numFmtId="0" fontId="116" fillId="9" borderId="9" xfId="5" applyFont="1" applyFill="1" applyBorder="1"/>
    <xf numFmtId="168" fontId="116" fillId="9" borderId="23" xfId="147" applyNumberFormat="1" applyFont="1" applyFill="1" applyBorder="1"/>
    <xf numFmtId="0" fontId="116" fillId="9" borderId="21" xfId="5" applyFont="1" applyFill="1" applyBorder="1"/>
    <xf numFmtId="168" fontId="116" fillId="9" borderId="6" xfId="147" applyNumberFormat="1" applyFont="1" applyFill="1" applyBorder="1"/>
    <xf numFmtId="0" fontId="0" fillId="0" borderId="21" xfId="0" applyBorder="1"/>
    <xf numFmtId="10" fontId="116" fillId="9" borderId="0" xfId="5" applyNumberFormat="1" applyFont="1" applyFill="1" applyBorder="1"/>
    <xf numFmtId="187" fontId="116" fillId="9" borderId="0" xfId="147" applyNumberFormat="1" applyFont="1" applyFill="1" applyBorder="1"/>
    <xf numFmtId="168" fontId="116" fillId="33" borderId="6" xfId="147" applyNumberFormat="1" applyFont="1" applyFill="1" applyBorder="1"/>
    <xf numFmtId="0" fontId="123" fillId="0" borderId="32" xfId="5" applyFont="1" applyFill="1" applyBorder="1"/>
    <xf numFmtId="0" fontId="122" fillId="43" borderId="3" xfId="216" applyFont="1" applyFill="1" applyBorder="1"/>
    <xf numFmtId="0" fontId="123" fillId="0" borderId="3" xfId="5" applyFont="1" applyFill="1" applyBorder="1"/>
    <xf numFmtId="215" fontId="26" fillId="9" borderId="0" xfId="1" applyNumberFormat="1" applyFont="1" applyFill="1"/>
    <xf numFmtId="216" fontId="26" fillId="9" borderId="0" xfId="5" applyNumberFormat="1" applyFont="1" applyFill="1"/>
    <xf numFmtId="41" fontId="26" fillId="9" borderId="0" xfId="5" applyNumberFormat="1" applyFont="1" applyFill="1"/>
    <xf numFmtId="168" fontId="26" fillId="40" borderId="178" xfId="13" applyNumberFormat="1" applyFont="1" applyFill="1" applyBorder="1"/>
    <xf numFmtId="3" fontId="13" fillId="40" borderId="59" xfId="5" applyNumberFormat="1" applyFont="1" applyFill="1" applyBorder="1"/>
    <xf numFmtId="3" fontId="13" fillId="40" borderId="90" xfId="5" applyNumberFormat="1" applyFont="1" applyFill="1" applyBorder="1"/>
    <xf numFmtId="3" fontId="13" fillId="40" borderId="99" xfId="5" applyNumberFormat="1" applyFont="1" applyFill="1" applyBorder="1"/>
    <xf numFmtId="3" fontId="13" fillId="40" borderId="3" xfId="5" applyNumberFormat="1" applyFont="1" applyFill="1" applyBorder="1"/>
    <xf numFmtId="3" fontId="13" fillId="40" borderId="0" xfId="5" applyNumberFormat="1" applyFont="1" applyFill="1" applyBorder="1"/>
    <xf numFmtId="0" fontId="5" fillId="40" borderId="0" xfId="0" applyFont="1" applyFill="1"/>
    <xf numFmtId="3" fontId="5" fillId="0" borderId="56" xfId="0" applyNumberFormat="1" applyFont="1" applyFill="1" applyBorder="1"/>
    <xf numFmtId="3" fontId="5" fillId="0" borderId="18" xfId="0" applyNumberFormat="1" applyFont="1" applyFill="1" applyBorder="1"/>
    <xf numFmtId="3" fontId="8" fillId="0" borderId="56" xfId="0" applyNumberFormat="1" applyFont="1" applyFill="1" applyBorder="1"/>
    <xf numFmtId="3" fontId="8" fillId="0" borderId="99" xfId="0" applyNumberFormat="1" applyFont="1" applyFill="1" applyBorder="1"/>
    <xf numFmtId="166" fontId="7" fillId="0" borderId="32" xfId="13" applyFill="1" applyBorder="1"/>
    <xf numFmtId="166" fontId="7" fillId="0" borderId="176" xfId="13" applyFill="1" applyBorder="1"/>
    <xf numFmtId="3" fontId="5" fillId="0" borderId="203" xfId="199" applyNumberFormat="1" applyFont="1" applyFill="1" applyBorder="1"/>
    <xf numFmtId="166" fontId="8" fillId="0" borderId="20" xfId="199" applyNumberFormat="1" applyFont="1" applyFill="1" applyBorder="1"/>
    <xf numFmtId="166" fontId="8" fillId="40" borderId="137" xfId="199" applyNumberFormat="1" applyFont="1" applyFill="1" applyBorder="1"/>
    <xf numFmtId="166" fontId="7" fillId="0" borderId="2" xfId="13" applyBorder="1"/>
    <xf numFmtId="166" fontId="7" fillId="0" borderId="32" xfId="13" applyBorder="1"/>
    <xf numFmtId="165" fontId="7" fillId="0" borderId="3" xfId="1" applyFont="1" applyBorder="1"/>
    <xf numFmtId="165" fontId="7" fillId="0" borderId="123" xfId="1" applyFont="1" applyBorder="1"/>
    <xf numFmtId="166" fontId="7" fillId="0" borderId="3" xfId="13" applyBorder="1"/>
    <xf numFmtId="166" fontId="7" fillId="0" borderId="3" xfId="13" applyFill="1" applyBorder="1"/>
    <xf numFmtId="166" fontId="7" fillId="0" borderId="123" xfId="13" applyBorder="1"/>
    <xf numFmtId="3" fontId="5" fillId="0" borderId="141" xfId="199" applyNumberFormat="1" applyFont="1" applyFill="1" applyBorder="1"/>
    <xf numFmtId="166" fontId="8" fillId="0" borderId="211" xfId="199" applyNumberFormat="1" applyFont="1" applyFill="1" applyBorder="1"/>
    <xf numFmtId="166" fontId="8" fillId="40" borderId="3" xfId="199" applyNumberFormat="1" applyFont="1" applyFill="1" applyBorder="1"/>
    <xf numFmtId="166" fontId="8" fillId="0" borderId="232" xfId="199" applyNumberFormat="1" applyFont="1" applyBorder="1"/>
    <xf numFmtId="166" fontId="7" fillId="0" borderId="3" xfId="199" applyNumberFormat="1" applyFill="1" applyBorder="1"/>
    <xf numFmtId="166" fontId="7" fillId="0" borderId="137" xfId="199" applyNumberFormat="1" applyFill="1" applyBorder="1"/>
    <xf numFmtId="3" fontId="5" fillId="0" borderId="6" xfId="199" applyNumberFormat="1" applyFont="1" applyFill="1" applyBorder="1"/>
    <xf numFmtId="3" fontId="5" fillId="0" borderId="7" xfId="199" applyNumberFormat="1" applyFont="1" applyFill="1" applyBorder="1"/>
    <xf numFmtId="0" fontId="7" fillId="0" borderId="119" xfId="5" applyFill="1" applyBorder="1"/>
    <xf numFmtId="166" fontId="13" fillId="0" borderId="0" xfId="13" applyFont="1" applyFill="1" applyBorder="1"/>
    <xf numFmtId="0" fontId="5" fillId="9" borderId="61" xfId="5" applyFont="1" applyFill="1" applyBorder="1" applyAlignment="1">
      <alignment horizontal="left" wrapText="1"/>
    </xf>
    <xf numFmtId="0" fontId="99" fillId="0" borderId="233" xfId="199" applyFont="1" applyFill="1" applyBorder="1"/>
    <xf numFmtId="0" fontId="5" fillId="0" borderId="0" xfId="199" applyFont="1" applyFill="1"/>
    <xf numFmtId="43" fontId="7" fillId="0" borderId="0" xfId="199" applyNumberFormat="1" applyFill="1"/>
    <xf numFmtId="0" fontId="24" fillId="0" borderId="0" xfId="199" applyFont="1" applyBorder="1" applyAlignment="1">
      <alignment horizontal="center"/>
    </xf>
    <xf numFmtId="173" fontId="29" fillId="0" borderId="0" xfId="199" applyNumberFormat="1" applyFont="1" applyBorder="1" applyAlignment="1">
      <alignment horizontal="center"/>
    </xf>
    <xf numFmtId="217" fontId="7" fillId="0" borderId="0" xfId="199" applyNumberFormat="1"/>
    <xf numFmtId="188" fontId="13" fillId="0" borderId="0" xfId="199" applyNumberFormat="1" applyFont="1"/>
    <xf numFmtId="166" fontId="0" fillId="48" borderId="12" xfId="0" applyNumberFormat="1" applyFill="1" applyBorder="1"/>
    <xf numFmtId="166" fontId="8" fillId="40" borderId="6" xfId="13" applyFont="1" applyFill="1" applyBorder="1"/>
    <xf numFmtId="166" fontId="8" fillId="40" borderId="0" xfId="13" applyFont="1" applyFill="1" applyBorder="1"/>
    <xf numFmtId="166" fontId="8" fillId="40" borderId="121" xfId="13" applyFont="1" applyFill="1" applyBorder="1"/>
    <xf numFmtId="166" fontId="8" fillId="40" borderId="7" xfId="13" applyFont="1" applyFill="1" applyBorder="1"/>
    <xf numFmtId="166" fontId="8" fillId="40" borderId="3" xfId="13" applyFont="1" applyFill="1" applyBorder="1"/>
    <xf numFmtId="43" fontId="8" fillId="40" borderId="21" xfId="199" applyNumberFormat="1" applyFont="1" applyFill="1" applyBorder="1"/>
    <xf numFmtId="43" fontId="8" fillId="40" borderId="6" xfId="199" applyNumberFormat="1" applyFont="1" applyFill="1" applyBorder="1"/>
    <xf numFmtId="196" fontId="7" fillId="40" borderId="119" xfId="199" applyNumberFormat="1" applyFill="1" applyBorder="1"/>
    <xf numFmtId="196" fontId="7" fillId="40" borderId="127" xfId="199" applyNumberFormat="1" applyFill="1" applyBorder="1"/>
    <xf numFmtId="0" fontId="7" fillId="40" borderId="0" xfId="199" applyFont="1" applyFill="1" applyBorder="1" applyAlignment="1">
      <alignment horizontal="center"/>
    </xf>
    <xf numFmtId="0" fontId="8" fillId="40" borderId="0" xfId="199" applyFont="1" applyFill="1" applyAlignment="1">
      <alignment horizontal="right"/>
    </xf>
    <xf numFmtId="0" fontId="7" fillId="40" borderId="3" xfId="199" applyFill="1" applyBorder="1" applyAlignment="1">
      <alignment horizontal="center"/>
    </xf>
    <xf numFmtId="0" fontId="7" fillId="40" borderId="2" xfId="199" applyFill="1" applyBorder="1" applyAlignment="1">
      <alignment horizontal="center"/>
    </xf>
    <xf numFmtId="0" fontId="7" fillId="40" borderId="123" xfId="199" applyFill="1" applyBorder="1"/>
    <xf numFmtId="195" fontId="7" fillId="40" borderId="4" xfId="199" applyNumberFormat="1" applyFill="1" applyBorder="1" applyAlignment="1">
      <alignment horizontal="center"/>
    </xf>
    <xf numFmtId="0" fontId="7" fillId="40" borderId="60" xfId="199" applyFill="1" applyBorder="1"/>
    <xf numFmtId="166" fontId="8" fillId="40" borderId="121" xfId="199" applyNumberFormat="1" applyFont="1" applyFill="1" applyBorder="1"/>
    <xf numFmtId="166" fontId="8" fillId="40" borderId="148" xfId="199" applyNumberFormat="1" applyFont="1" applyFill="1" applyBorder="1"/>
    <xf numFmtId="166" fontId="8" fillId="40" borderId="176" xfId="199" applyNumberFormat="1" applyFont="1" applyFill="1" applyBorder="1"/>
    <xf numFmtId="0" fontId="7" fillId="40" borderId="63" xfId="199" applyFill="1" applyBorder="1"/>
    <xf numFmtId="17" fontId="24" fillId="40" borderId="0" xfId="5" applyNumberFormat="1" applyFont="1" applyFill="1" applyAlignment="1">
      <alignment horizontal="center"/>
    </xf>
    <xf numFmtId="0" fontId="13" fillId="40" borderId="0" xfId="5" applyFont="1" applyFill="1" applyAlignment="1">
      <alignment horizontal="left"/>
    </xf>
    <xf numFmtId="0" fontId="13" fillId="40" borderId="64" xfId="5" applyFont="1" applyFill="1" applyBorder="1" applyAlignment="1">
      <alignment horizontal="center"/>
    </xf>
    <xf numFmtId="0" fontId="13" fillId="40" borderId="86" xfId="5" applyFont="1" applyFill="1" applyBorder="1" applyAlignment="1">
      <alignment horizontal="center"/>
    </xf>
    <xf numFmtId="0" fontId="13" fillId="40" borderId="144" xfId="5" applyFont="1" applyFill="1" applyBorder="1" applyAlignment="1">
      <alignment horizontal="center"/>
    </xf>
    <xf numFmtId="0" fontId="13" fillId="40" borderId="90" xfId="5" applyFont="1" applyFill="1" applyBorder="1" applyAlignment="1">
      <alignment horizontal="center"/>
    </xf>
    <xf numFmtId="0" fontId="13" fillId="40" borderId="0" xfId="5" applyFont="1" applyFill="1" applyBorder="1" applyAlignment="1">
      <alignment horizontal="center"/>
    </xf>
    <xf numFmtId="0" fontId="13" fillId="40" borderId="141" xfId="5" applyFont="1" applyFill="1" applyBorder="1" applyAlignment="1">
      <alignment horizontal="center"/>
    </xf>
    <xf numFmtId="0" fontId="13" fillId="40" borderId="121" xfId="5" applyFont="1" applyFill="1" applyBorder="1" applyAlignment="1">
      <alignment horizontal="center"/>
    </xf>
    <xf numFmtId="0" fontId="13" fillId="40" borderId="61" xfId="5" applyFont="1" applyFill="1" applyBorder="1"/>
    <xf numFmtId="0" fontId="13" fillId="40" borderId="119" xfId="5" applyFont="1" applyFill="1" applyBorder="1"/>
    <xf numFmtId="0" fontId="13" fillId="40" borderId="140" xfId="5" applyFont="1" applyFill="1" applyBorder="1" applyAlignment="1">
      <alignment horizontal="center"/>
    </xf>
    <xf numFmtId="0" fontId="13" fillId="40" borderId="119" xfId="5" applyFont="1" applyFill="1" applyBorder="1" applyAlignment="1">
      <alignment horizontal="center"/>
    </xf>
    <xf numFmtId="0" fontId="13" fillId="40" borderId="63" xfId="5" applyFont="1" applyFill="1" applyBorder="1" applyAlignment="1">
      <alignment horizontal="center"/>
    </xf>
    <xf numFmtId="0" fontId="13" fillId="40" borderId="64" xfId="5" applyFont="1" applyFill="1" applyBorder="1"/>
    <xf numFmtId="0" fontId="13" fillId="40" borderId="86" xfId="5" applyFont="1" applyFill="1" applyBorder="1" applyAlignment="1">
      <alignment horizontal="left"/>
    </xf>
    <xf numFmtId="43" fontId="13" fillId="40" borderId="121" xfId="9" applyFont="1" applyFill="1" applyBorder="1"/>
    <xf numFmtId="0" fontId="13" fillId="40" borderId="99" xfId="5" applyFont="1" applyFill="1" applyBorder="1"/>
    <xf numFmtId="0" fontId="13" fillId="40" borderId="3" xfId="5" applyFont="1" applyFill="1" applyBorder="1" applyAlignment="1">
      <alignment horizontal="left"/>
    </xf>
    <xf numFmtId="2" fontId="13" fillId="40" borderId="143" xfId="5" applyNumberFormat="1" applyFont="1" applyFill="1" applyBorder="1"/>
    <xf numFmtId="43" fontId="13" fillId="40" borderId="123" xfId="9" applyFont="1" applyFill="1" applyBorder="1"/>
    <xf numFmtId="0" fontId="13" fillId="40" borderId="59" xfId="5" applyFont="1" applyFill="1" applyBorder="1"/>
    <xf numFmtId="0" fontId="13" fillId="40" borderId="9" xfId="5" applyFont="1" applyFill="1" applyBorder="1" applyAlignment="1">
      <alignment horizontal="left"/>
    </xf>
    <xf numFmtId="2" fontId="13" fillId="40" borderId="142" xfId="5" applyNumberFormat="1" applyFont="1" applyFill="1" applyBorder="1"/>
    <xf numFmtId="43" fontId="13" fillId="40" borderId="60" xfId="9" applyFont="1" applyFill="1" applyBorder="1"/>
    <xf numFmtId="0" fontId="13" fillId="40" borderId="90" xfId="5" applyFont="1" applyFill="1" applyBorder="1"/>
    <xf numFmtId="0" fontId="13" fillId="40" borderId="0" xfId="5" applyFont="1" applyFill="1" applyBorder="1" applyAlignment="1">
      <alignment horizontal="left"/>
    </xf>
    <xf numFmtId="2" fontId="13" fillId="40" borderId="141" xfId="5" applyNumberFormat="1" applyFont="1" applyFill="1" applyBorder="1"/>
    <xf numFmtId="168" fontId="13" fillId="40" borderId="3" xfId="8" applyNumberFormat="1" applyFont="1" applyFill="1" applyBorder="1"/>
    <xf numFmtId="0" fontId="111" fillId="40" borderId="90" xfId="5" applyFont="1" applyFill="1" applyBorder="1"/>
    <xf numFmtId="0" fontId="111" fillId="40" borderId="0" xfId="5" applyFont="1" applyFill="1" applyBorder="1" applyAlignment="1">
      <alignment horizontal="left"/>
    </xf>
    <xf numFmtId="168" fontId="115" fillId="40" borderId="0" xfId="8" applyNumberFormat="1" applyFont="1" applyFill="1" applyBorder="1"/>
    <xf numFmtId="43" fontId="115" fillId="40" borderId="121" xfId="9" applyFont="1" applyFill="1" applyBorder="1"/>
    <xf numFmtId="0" fontId="34" fillId="40" borderId="0" xfId="5" applyFont="1" applyFill="1" applyBorder="1" applyAlignment="1">
      <alignment horizontal="left"/>
    </xf>
    <xf numFmtId="41" fontId="13" fillId="40" borderId="0" xfId="5" applyNumberFormat="1" applyFont="1" applyFill="1" applyBorder="1"/>
    <xf numFmtId="0" fontId="13" fillId="40" borderId="60" xfId="5" applyFont="1" applyFill="1" applyBorder="1"/>
    <xf numFmtId="41" fontId="13" fillId="40" borderId="59" xfId="5" applyNumberFormat="1" applyFont="1" applyFill="1" applyBorder="1"/>
    <xf numFmtId="41" fontId="13" fillId="40" borderId="3" xfId="5" applyNumberFormat="1" applyFont="1" applyFill="1" applyBorder="1"/>
    <xf numFmtId="0" fontId="13" fillId="40" borderId="60" xfId="5" applyFont="1" applyFill="1" applyBorder="1" applyAlignment="1">
      <alignment horizontal="left"/>
    </xf>
    <xf numFmtId="41" fontId="13" fillId="40" borderId="9" xfId="5" applyNumberFormat="1" applyFont="1" applyFill="1" applyBorder="1"/>
    <xf numFmtId="0" fontId="13" fillId="40" borderId="121" xfId="5" applyFont="1" applyFill="1" applyBorder="1" applyAlignment="1">
      <alignment horizontal="left"/>
    </xf>
    <xf numFmtId="41" fontId="13" fillId="40" borderId="175" xfId="5" applyNumberFormat="1" applyFont="1" applyFill="1" applyBorder="1"/>
    <xf numFmtId="43" fontId="13" fillId="40" borderId="172" xfId="9" applyFont="1" applyFill="1" applyBorder="1"/>
    <xf numFmtId="0" fontId="13" fillId="40" borderId="123" xfId="5" applyFont="1" applyFill="1" applyBorder="1" applyAlignment="1">
      <alignment horizontal="left"/>
    </xf>
    <xf numFmtId="41" fontId="13" fillId="40" borderId="99" xfId="5" applyNumberFormat="1" applyFont="1" applyFill="1" applyBorder="1"/>
    <xf numFmtId="3" fontId="13" fillId="40" borderId="121" xfId="5" applyNumberFormat="1" applyFont="1" applyFill="1" applyBorder="1"/>
    <xf numFmtId="2" fontId="13" fillId="40" borderId="187" xfId="5" applyNumberFormat="1" applyFont="1" applyFill="1" applyBorder="1"/>
    <xf numFmtId="41" fontId="13" fillId="40" borderId="30" xfId="5" applyNumberFormat="1" applyFont="1" applyFill="1" applyBorder="1"/>
    <xf numFmtId="41" fontId="13" fillId="40" borderId="90" xfId="5" applyNumberFormat="1" applyFont="1" applyFill="1" applyBorder="1"/>
    <xf numFmtId="0" fontId="13" fillId="40" borderId="186" xfId="5" applyFont="1" applyFill="1" applyBorder="1"/>
    <xf numFmtId="0" fontId="13" fillId="40" borderId="170" xfId="5" applyFont="1" applyFill="1" applyBorder="1"/>
    <xf numFmtId="2" fontId="13" fillId="40" borderId="185" xfId="5" applyNumberFormat="1" applyFont="1" applyFill="1" applyBorder="1"/>
    <xf numFmtId="3" fontId="13" fillId="40" borderId="170" xfId="5" applyNumberFormat="1" applyFont="1" applyFill="1" applyBorder="1"/>
    <xf numFmtId="43" fontId="13" fillId="40" borderId="169" xfId="9" applyFont="1" applyFill="1" applyBorder="1"/>
    <xf numFmtId="171" fontId="13" fillId="40" borderId="0" xfId="1" applyNumberFormat="1" applyFont="1" applyFill="1" applyBorder="1"/>
    <xf numFmtId="0" fontId="13" fillId="40" borderId="72" xfId="5" applyFont="1" applyFill="1" applyBorder="1"/>
    <xf numFmtId="43" fontId="13" fillId="40" borderId="23" xfId="9" applyFont="1" applyFill="1" applyBorder="1"/>
    <xf numFmtId="0" fontId="13" fillId="40" borderId="21" xfId="5" applyFont="1" applyFill="1" applyBorder="1"/>
    <xf numFmtId="43" fontId="13" fillId="40" borderId="6" xfId="5" applyNumberFormat="1" applyFont="1" applyFill="1" applyBorder="1"/>
    <xf numFmtId="0" fontId="13" fillId="40" borderId="32" xfId="5" applyFont="1" applyFill="1" applyBorder="1"/>
    <xf numFmtId="205" fontId="13" fillId="40" borderId="7" xfId="9" applyNumberFormat="1" applyFont="1" applyFill="1" applyBorder="1"/>
    <xf numFmtId="4" fontId="13" fillId="40" borderId="0" xfId="5" applyNumberFormat="1" applyFont="1" applyFill="1"/>
    <xf numFmtId="0" fontId="13" fillId="40" borderId="0" xfId="5" applyFont="1" applyFill="1" applyAlignment="1">
      <alignment horizontal="center"/>
    </xf>
    <xf numFmtId="166" fontId="13" fillId="0" borderId="9" xfId="13" applyFont="1" applyFill="1" applyBorder="1"/>
    <xf numFmtId="166" fontId="13" fillId="0" borderId="173" xfId="13" applyFont="1" applyFill="1" applyBorder="1"/>
    <xf numFmtId="166" fontId="13" fillId="0" borderId="148" xfId="13" applyFont="1" applyFill="1" applyBorder="1"/>
    <xf numFmtId="0" fontId="5" fillId="0" borderId="0" xfId="0" applyFont="1" applyFill="1" applyBorder="1"/>
    <xf numFmtId="10" fontId="0" fillId="0" borderId="0" xfId="4" applyNumberFormat="1" applyFont="1" applyAlignment="1">
      <alignment horizontal="center"/>
    </xf>
    <xf numFmtId="0" fontId="13" fillId="0" borderId="4" xfId="0" applyFont="1" applyFill="1" applyBorder="1"/>
    <xf numFmtId="10" fontId="0" fillId="0" borderId="1" xfId="0" applyNumberFormat="1" applyBorder="1"/>
    <xf numFmtId="10" fontId="0" fillId="0" borderId="2" xfId="0" applyNumberFormat="1" applyBorder="1"/>
    <xf numFmtId="0" fontId="13" fillId="0" borderId="2" xfId="0" applyFont="1" applyFill="1" applyBorder="1"/>
    <xf numFmtId="0" fontId="0" fillId="0" borderId="2" xfId="0" applyBorder="1"/>
    <xf numFmtId="0" fontId="0" fillId="0" borderId="93" xfId="0" applyBorder="1" applyAlignment="1">
      <alignment horizontal="center"/>
    </xf>
    <xf numFmtId="0" fontId="0" fillId="0" borderId="91" xfId="0" applyBorder="1" applyAlignment="1">
      <alignment horizontal="center"/>
    </xf>
    <xf numFmtId="43" fontId="0" fillId="0" borderId="0" xfId="0" applyNumberFormat="1"/>
    <xf numFmtId="3" fontId="0" fillId="0" borderId="0" xfId="0" applyNumberForma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26" fillId="0" borderId="0" xfId="0" applyNumberFormat="1" applyFont="1" applyBorder="1"/>
    <xf numFmtId="4" fontId="26" fillId="0" borderId="0" xfId="0" applyNumberFormat="1" applyFont="1" applyFill="1" applyBorder="1"/>
    <xf numFmtId="0" fontId="0" fillId="0" borderId="1" xfId="0" applyFill="1" applyBorder="1" applyAlignment="1">
      <alignment horizontal="center"/>
    </xf>
    <xf numFmtId="165" fontId="0" fillId="0" borderId="0" xfId="1" applyFont="1" applyBorder="1"/>
    <xf numFmtId="165" fontId="0" fillId="0" borderId="3" xfId="1" applyFont="1" applyBorder="1"/>
    <xf numFmtId="165" fontId="0" fillId="0" borderId="119" xfId="0" applyNumberFormat="1" applyBorder="1"/>
    <xf numFmtId="165" fontId="0" fillId="0" borderId="9" xfId="1" applyFont="1" applyBorder="1"/>
    <xf numFmtId="165" fontId="0" fillId="0" borderId="4" xfId="1" applyFont="1" applyBorder="1"/>
    <xf numFmtId="165" fontId="0" fillId="0" borderId="60" xfId="1" applyFont="1" applyBorder="1"/>
    <xf numFmtId="0" fontId="13" fillId="0" borderId="3" xfId="0" applyFont="1" applyBorder="1" applyAlignment="1">
      <alignment horizontal="center"/>
    </xf>
    <xf numFmtId="4" fontId="0" fillId="0" borderId="0" xfId="0" applyNumberFormat="1" applyFont="1" applyFill="1" applyBorder="1"/>
    <xf numFmtId="4" fontId="107" fillId="0" borderId="0" xfId="0" applyNumberFormat="1" applyFont="1" applyFill="1" applyBorder="1" applyAlignment="1">
      <alignment horizontal="right"/>
    </xf>
    <xf numFmtId="165" fontId="7" fillId="0" borderId="21" xfId="1" applyFont="1" applyBorder="1"/>
    <xf numFmtId="165" fontId="7" fillId="0" borderId="32" xfId="1" applyFont="1" applyBorder="1"/>
    <xf numFmtId="0" fontId="5" fillId="0" borderId="21" xfId="199" applyFont="1" applyBorder="1" applyAlignment="1">
      <alignment horizontal="center"/>
    </xf>
    <xf numFmtId="0" fontId="5" fillId="0" borderId="0" xfId="199" applyFont="1" applyBorder="1" applyAlignment="1">
      <alignment horizontal="center"/>
    </xf>
    <xf numFmtId="166" fontId="5" fillId="0" borderId="0" xfId="13" applyFont="1" applyBorder="1" applyAlignment="1">
      <alignment horizontal="center"/>
    </xf>
    <xf numFmtId="166" fontId="7" fillId="0" borderId="0" xfId="13" applyBorder="1" applyAlignment="1">
      <alignment horizontal="center"/>
    </xf>
    <xf numFmtId="0" fontId="5" fillId="0" borderId="121" xfId="199" applyFont="1" applyBorder="1" applyAlignment="1">
      <alignment horizontal="center"/>
    </xf>
    <xf numFmtId="3" fontId="5" fillId="0" borderId="99" xfId="199" applyNumberFormat="1" applyFont="1" applyFill="1" applyBorder="1"/>
    <xf numFmtId="166" fontId="7" fillId="0" borderId="119" xfId="13" applyBorder="1"/>
    <xf numFmtId="0" fontId="5" fillId="0" borderId="90" xfId="199" applyFont="1" applyFill="1" applyBorder="1" applyAlignment="1">
      <alignment horizontal="center"/>
    </xf>
    <xf numFmtId="0" fontId="7" fillId="0" borderId="145" xfId="199" applyFont="1" applyFill="1" applyBorder="1" applyAlignment="1">
      <alignment horizontal="center"/>
    </xf>
    <xf numFmtId="0" fontId="7" fillId="0" borderId="61" xfId="199" applyFill="1" applyBorder="1" applyAlignment="1">
      <alignment horizontal="center"/>
    </xf>
    <xf numFmtId="196" fontId="7" fillId="0" borderId="130" xfId="199" applyNumberFormat="1" applyFill="1" applyBorder="1"/>
    <xf numFmtId="196" fontId="7" fillId="0" borderId="127" xfId="199" applyNumberFormat="1" applyFill="1" applyBorder="1"/>
    <xf numFmtId="0" fontId="13" fillId="0" borderId="0" xfId="5" applyFont="1" applyFill="1" applyBorder="1" applyAlignment="1">
      <alignment horizontal="center" vertical="center" wrapText="1"/>
    </xf>
    <xf numFmtId="0" fontId="7" fillId="0" borderId="0" xfId="199" applyFill="1" applyBorder="1" applyAlignment="1">
      <alignment horizontal="center"/>
    </xf>
    <xf numFmtId="0" fontId="7" fillId="0" borderId="32" xfId="199" applyBorder="1" applyAlignment="1">
      <alignment horizontal="center"/>
    </xf>
    <xf numFmtId="0" fontId="7" fillId="0" borderId="0" xfId="199" applyBorder="1" applyAlignment="1">
      <alignment horizontal="center"/>
    </xf>
    <xf numFmtId="0" fontId="7" fillId="0" borderId="121" xfId="199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210" fontId="7" fillId="0" borderId="0" xfId="199" applyNumberFormat="1"/>
    <xf numFmtId="205" fontId="13" fillId="0" borderId="0" xfId="199" applyNumberFormat="1" applyFont="1" applyBorder="1" applyAlignment="1">
      <alignment horizontal="center"/>
    </xf>
    <xf numFmtId="171" fontId="13" fillId="40" borderId="0" xfId="1" applyNumberFormat="1" applyFont="1" applyFill="1"/>
    <xf numFmtId="171" fontId="5" fillId="44" borderId="0" xfId="1" applyNumberFormat="1" applyFill="1" applyBorder="1" applyAlignment="1">
      <alignment horizontal="right"/>
    </xf>
    <xf numFmtId="3" fontId="7" fillId="44" borderId="4" xfId="0" applyNumberFormat="1" applyFont="1" applyFill="1" applyBorder="1" applyAlignment="1">
      <alignment horizontal="right"/>
    </xf>
    <xf numFmtId="3" fontId="7" fillId="44" borderId="1" xfId="0" applyNumberFormat="1" applyFont="1" applyFill="1" applyBorder="1" applyAlignment="1">
      <alignment horizontal="right"/>
    </xf>
    <xf numFmtId="3" fontId="7" fillId="44" borderId="3" xfId="0" applyNumberFormat="1" applyFont="1" applyFill="1" applyBorder="1" applyAlignment="1">
      <alignment horizontal="right"/>
    </xf>
    <xf numFmtId="168" fontId="7" fillId="44" borderId="10" xfId="1" applyNumberFormat="1" applyFont="1" applyFill="1" applyBorder="1" applyAlignment="1" applyProtection="1"/>
    <xf numFmtId="168" fontId="7" fillId="44" borderId="12" xfId="1" applyNumberFormat="1" applyFont="1" applyFill="1" applyBorder="1" applyAlignment="1" applyProtection="1"/>
    <xf numFmtId="3" fontId="7" fillId="44" borderId="0" xfId="0" applyNumberFormat="1" applyFont="1" applyFill="1" applyAlignment="1">
      <alignment horizontal="right"/>
    </xf>
    <xf numFmtId="168" fontId="5" fillId="44" borderId="1" xfId="1" applyNumberFormat="1" applyFont="1" applyFill="1" applyBorder="1" applyAlignment="1">
      <alignment horizontal="right"/>
    </xf>
    <xf numFmtId="168" fontId="5" fillId="44" borderId="1" xfId="1" applyNumberFormat="1" applyFill="1" applyBorder="1" applyAlignment="1">
      <alignment horizontal="right"/>
    </xf>
    <xf numFmtId="168" fontId="5" fillId="44" borderId="1" xfId="1" applyNumberFormat="1" applyFill="1" applyBorder="1" applyAlignment="1" applyProtection="1">
      <alignment horizontal="right"/>
    </xf>
    <xf numFmtId="168" fontId="5" fillId="44" borderId="1" xfId="1" applyNumberFormat="1" applyFill="1" applyBorder="1" applyAlignment="1" applyProtection="1"/>
    <xf numFmtId="2" fontId="0" fillId="44" borderId="10" xfId="0" applyNumberFormat="1" applyFill="1" applyBorder="1" applyAlignment="1">
      <alignment horizontal="center"/>
    </xf>
    <xf numFmtId="2" fontId="0" fillId="44" borderId="18" xfId="0" applyNumberFormat="1" applyFill="1" applyBorder="1" applyAlignment="1">
      <alignment horizontal="center"/>
    </xf>
    <xf numFmtId="165" fontId="7" fillId="44" borderId="1" xfId="1" applyFont="1" applyFill="1" applyBorder="1" applyAlignment="1"/>
    <xf numFmtId="165" fontId="7" fillId="44" borderId="4" xfId="1" applyFont="1" applyFill="1" applyBorder="1" applyAlignment="1"/>
    <xf numFmtId="168" fontId="5" fillId="44" borderId="12" xfId="1" applyNumberFormat="1" applyFill="1" applyBorder="1" applyAlignment="1" applyProtection="1"/>
    <xf numFmtId="166" fontId="5" fillId="44" borderId="12" xfId="1" applyNumberFormat="1" applyFill="1" applyBorder="1" applyAlignment="1" applyProtection="1"/>
    <xf numFmtId="168" fontId="5" fillId="44" borderId="10" xfId="1" applyNumberFormat="1" applyFill="1" applyBorder="1" applyAlignment="1" applyProtection="1"/>
    <xf numFmtId="168" fontId="5" fillId="44" borderId="0" xfId="1" applyNumberFormat="1" applyFill="1" applyBorder="1" applyAlignment="1" applyProtection="1"/>
    <xf numFmtId="168" fontId="5" fillId="44" borderId="3" xfId="1" applyNumberFormat="1" applyFill="1" applyBorder="1" applyAlignment="1" applyProtection="1"/>
    <xf numFmtId="0" fontId="7" fillId="9" borderId="120" xfId="5" applyFill="1" applyBorder="1"/>
    <xf numFmtId="168" fontId="13" fillId="40" borderId="172" xfId="8" applyNumberFormat="1" applyFont="1" applyFill="1" applyBorder="1"/>
    <xf numFmtId="171" fontId="5" fillId="9" borderId="0" xfId="1" applyNumberFormat="1" applyFont="1" applyFill="1"/>
    <xf numFmtId="41" fontId="26" fillId="40" borderId="205" xfId="5" applyNumberFormat="1" applyFont="1" applyFill="1" applyBorder="1"/>
    <xf numFmtId="168" fontId="5" fillId="44" borderId="2" xfId="1" applyNumberFormat="1" applyFill="1" applyBorder="1" applyAlignment="1" applyProtection="1"/>
    <xf numFmtId="203" fontId="0" fillId="0" borderId="0" xfId="1" applyNumberFormat="1" applyFont="1"/>
    <xf numFmtId="10" fontId="0" fillId="0" borderId="0" xfId="0" applyNumberFormat="1"/>
    <xf numFmtId="2" fontId="111" fillId="40" borderId="141" xfId="5" applyNumberFormat="1" applyFont="1" applyFill="1" applyBorder="1"/>
    <xf numFmtId="0" fontId="8" fillId="40" borderId="1" xfId="0" applyFont="1" applyFill="1" applyBorder="1" applyAlignment="1">
      <alignment horizontal="left"/>
    </xf>
    <xf numFmtId="0" fontId="8" fillId="40" borderId="0" xfId="0" applyFont="1" applyFill="1" applyBorder="1"/>
    <xf numFmtId="0" fontId="8" fillId="40" borderId="0" xfId="0" applyFont="1" applyFill="1" applyBorder="1" applyAlignment="1">
      <alignment horizontal="center"/>
    </xf>
    <xf numFmtId="0" fontId="8" fillId="40" borderId="1" xfId="0" applyFont="1" applyFill="1" applyBorder="1"/>
    <xf numFmtId="0" fontId="8" fillId="40" borderId="2" xfId="0" applyFont="1" applyFill="1" applyBorder="1"/>
    <xf numFmtId="0" fontId="8" fillId="40" borderId="3" xfId="0" applyFont="1" applyFill="1" applyBorder="1"/>
    <xf numFmtId="0" fontId="8" fillId="40" borderId="2" xfId="0" applyFont="1" applyFill="1" applyBorder="1" applyAlignment="1">
      <alignment horizontal="left"/>
    </xf>
    <xf numFmtId="0" fontId="8" fillId="40" borderId="3" xfId="0" applyFont="1" applyFill="1" applyBorder="1" applyAlignment="1">
      <alignment horizontal="center"/>
    </xf>
    <xf numFmtId="0" fontId="8" fillId="40" borderId="1" xfId="0" applyFont="1" applyFill="1" applyBorder="1" applyAlignment="1"/>
    <xf numFmtId="0" fontId="8" fillId="40" borderId="0" xfId="0" applyFont="1" applyFill="1" applyBorder="1" applyAlignment="1"/>
    <xf numFmtId="0" fontId="8" fillId="40" borderId="1" xfId="0" applyFont="1" applyFill="1" applyBorder="1" applyAlignment="1">
      <alignment horizontal="center"/>
    </xf>
    <xf numFmtId="0" fontId="8" fillId="40" borderId="2" xfId="0" applyFont="1" applyFill="1" applyBorder="1" applyAlignment="1"/>
    <xf numFmtId="0" fontId="8" fillId="40" borderId="2" xfId="0" applyFont="1" applyFill="1" applyBorder="1" applyAlignment="1">
      <alignment horizontal="center"/>
    </xf>
    <xf numFmtId="0" fontId="8" fillId="40" borderId="21" xfId="0" applyFont="1" applyFill="1" applyBorder="1" applyAlignment="1">
      <alignment horizontal="left"/>
    </xf>
    <xf numFmtId="0" fontId="8" fillId="40" borderId="21" xfId="0" applyFont="1" applyFill="1" applyBorder="1" applyAlignment="1">
      <alignment horizontal="center"/>
    </xf>
    <xf numFmtId="0" fontId="8" fillId="40" borderId="32" xfId="0" applyFont="1" applyFill="1" applyBorder="1" applyAlignment="1">
      <alignment horizontal="left"/>
    </xf>
    <xf numFmtId="0" fontId="8" fillId="40" borderId="32" xfId="0" applyFont="1" applyFill="1" applyBorder="1" applyAlignment="1">
      <alignment horizontal="center"/>
    </xf>
    <xf numFmtId="166" fontId="8" fillId="40" borderId="1" xfId="0" applyNumberFormat="1" applyFont="1" applyFill="1" applyBorder="1" applyAlignment="1">
      <alignment horizontal="left"/>
    </xf>
    <xf numFmtId="0" fontId="8" fillId="40" borderId="10" xfId="0" applyFont="1" applyFill="1" applyBorder="1"/>
    <xf numFmtId="0" fontId="8" fillId="40" borderId="11" xfId="0" applyFont="1" applyFill="1" applyBorder="1" applyAlignment="1">
      <alignment horizontal="left"/>
    </xf>
    <xf numFmtId="0" fontId="8" fillId="40" borderId="11" xfId="0" applyFont="1" applyFill="1" applyBorder="1" applyAlignment="1">
      <alignment horizontal="center"/>
    </xf>
    <xf numFmtId="0" fontId="8" fillId="40" borderId="12" xfId="0" applyFont="1" applyFill="1" applyBorder="1" applyAlignment="1">
      <alignment horizontal="left"/>
    </xf>
    <xf numFmtId="0" fontId="8" fillId="40" borderId="12" xfId="0" applyFont="1" applyFill="1" applyBorder="1" applyAlignment="1">
      <alignment horizontal="center"/>
    </xf>
    <xf numFmtId="0" fontId="8" fillId="40" borderId="13" xfId="0" applyFont="1" applyFill="1" applyBorder="1" applyAlignment="1">
      <alignment horizontal="left"/>
    </xf>
    <xf numFmtId="0" fontId="8" fillId="40" borderId="14" xfId="0" applyFont="1" applyFill="1" applyBorder="1"/>
    <xf numFmtId="0" fontId="8" fillId="40" borderId="15" xfId="0" applyFont="1" applyFill="1" applyBorder="1" applyAlignment="1">
      <alignment horizontal="left"/>
    </xf>
    <xf numFmtId="0" fontId="8" fillId="40" borderId="16" xfId="0" applyFont="1" applyFill="1" applyBorder="1" applyAlignment="1">
      <alignment horizontal="center"/>
    </xf>
    <xf numFmtId="0" fontId="8" fillId="40" borderId="18" xfId="0" applyFont="1" applyFill="1" applyBorder="1"/>
    <xf numFmtId="0" fontId="8" fillId="40" borderId="19" xfId="0" applyFont="1" applyFill="1" applyBorder="1" applyAlignment="1">
      <alignment horizontal="left"/>
    </xf>
    <xf numFmtId="0" fontId="8" fillId="40" borderId="20" xfId="0" applyFont="1" applyFill="1" applyBorder="1" applyAlignment="1">
      <alignment horizontal="center"/>
    </xf>
    <xf numFmtId="0" fontId="8" fillId="40" borderId="10" xfId="0" applyFont="1" applyFill="1" applyBorder="1" applyAlignment="1"/>
    <xf numFmtId="0" fontId="8" fillId="40" borderId="18" xfId="0" applyFont="1" applyFill="1" applyBorder="1" applyAlignment="1"/>
    <xf numFmtId="0" fontId="8" fillId="40" borderId="20" xfId="0" applyFont="1" applyFill="1" applyBorder="1" applyAlignment="1">
      <alignment horizontal="left"/>
    </xf>
    <xf numFmtId="0" fontId="8" fillId="40" borderId="6" xfId="0" applyFont="1" applyFill="1" applyBorder="1"/>
    <xf numFmtId="0" fontId="8" fillId="40" borderId="0" xfId="0" applyFont="1" applyFill="1" applyBorder="1" applyAlignment="1">
      <alignment horizontal="left"/>
    </xf>
    <xf numFmtId="0" fontId="8" fillId="40" borderId="3" xfId="0" applyFont="1" applyFill="1" applyBorder="1" applyAlignment="1">
      <alignment horizontal="left"/>
    </xf>
    <xf numFmtId="0" fontId="8" fillId="40" borderId="72" xfId="0" applyFont="1" applyFill="1" applyBorder="1" applyAlignment="1"/>
    <xf numFmtId="0" fontId="8" fillId="40" borderId="4" xfId="0" applyFont="1" applyFill="1" applyBorder="1" applyAlignment="1"/>
    <xf numFmtId="0" fontId="8" fillId="40" borderId="9" xfId="0" applyFont="1" applyFill="1" applyBorder="1" applyAlignment="1">
      <alignment horizontal="left"/>
    </xf>
    <xf numFmtId="0" fontId="8" fillId="40" borderId="4" xfId="0" applyFont="1" applyFill="1" applyBorder="1" applyAlignment="1">
      <alignment horizontal="center"/>
    </xf>
    <xf numFmtId="0" fontId="8" fillId="40" borderId="21" xfId="0" applyFont="1" applyFill="1" applyBorder="1" applyAlignment="1"/>
    <xf numFmtId="0" fontId="0" fillId="40" borderId="24" xfId="0" applyFill="1" applyBorder="1"/>
    <xf numFmtId="0" fontId="110" fillId="40" borderId="24" xfId="0" applyFont="1" applyFill="1" applyBorder="1"/>
    <xf numFmtId="0" fontId="125" fillId="40" borderId="2" xfId="0" applyFont="1" applyFill="1" applyBorder="1" applyAlignment="1">
      <alignment horizontal="center"/>
    </xf>
    <xf numFmtId="0" fontId="110" fillId="40" borderId="29" xfId="0" applyFont="1" applyFill="1" applyBorder="1"/>
    <xf numFmtId="195" fontId="7" fillId="0" borderId="61" xfId="199" applyNumberFormat="1" applyFill="1" applyBorder="1"/>
    <xf numFmtId="195" fontId="7" fillId="0" borderId="62" xfId="199" applyNumberFormat="1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34" xfId="0" applyFont="1" applyFill="1" applyBorder="1"/>
    <xf numFmtId="3" fontId="8" fillId="0" borderId="141" xfId="0" applyNumberFormat="1" applyFont="1" applyFill="1" applyBorder="1"/>
    <xf numFmtId="3" fontId="8" fillId="0" borderId="143" xfId="0" applyNumberFormat="1" applyFont="1" applyFill="1" applyBorder="1"/>
    <xf numFmtId="0" fontId="129" fillId="0" borderId="0" xfId="199" applyFont="1" applyAlignment="1">
      <alignment horizontal="right"/>
    </xf>
    <xf numFmtId="166" fontId="0" fillId="0" borderId="86" xfId="1" applyNumberFormat="1" applyFont="1" applyFill="1" applyBorder="1" applyAlignment="1" applyProtection="1"/>
    <xf numFmtId="0" fontId="13" fillId="0" borderId="0" xfId="5" applyFont="1" applyFill="1" applyBorder="1" applyAlignment="1">
      <alignment horizontal="center"/>
    </xf>
    <xf numFmtId="0" fontId="5" fillId="40" borderId="29" xfId="0" applyFont="1" applyFill="1" applyBorder="1"/>
    <xf numFmtId="3" fontId="5" fillId="0" borderId="10" xfId="0" applyNumberFormat="1" applyFont="1" applyFill="1" applyBorder="1"/>
    <xf numFmtId="3" fontId="8" fillId="0" borderId="90" xfId="0" applyNumberFormat="1" applyFont="1" applyFill="1" applyBorder="1"/>
    <xf numFmtId="3" fontId="8" fillId="0" borderId="211" xfId="0" applyNumberFormat="1" applyFont="1" applyFill="1" applyBorder="1"/>
    <xf numFmtId="195" fontId="5" fillId="0" borderId="177" xfId="199" applyNumberFormat="1" applyFont="1" applyFill="1" applyBorder="1"/>
    <xf numFmtId="3" fontId="5" fillId="0" borderId="143" xfId="199" applyNumberFormat="1" applyFont="1" applyFill="1" applyBorder="1"/>
    <xf numFmtId="166" fontId="8" fillId="40" borderId="42" xfId="199" applyNumberFormat="1" applyFont="1" applyFill="1" applyBorder="1"/>
    <xf numFmtId="3" fontId="5" fillId="0" borderId="177" xfId="199" applyNumberFormat="1" applyFont="1" applyFill="1" applyBorder="1"/>
    <xf numFmtId="3" fontId="5" fillId="0" borderId="157" xfId="199" applyNumberFormat="1" applyFont="1" applyFill="1" applyBorder="1"/>
    <xf numFmtId="3" fontId="5" fillId="0" borderId="3" xfId="199" applyNumberFormat="1" applyFont="1" applyFill="1" applyBorder="1"/>
    <xf numFmtId="0" fontId="122" fillId="43" borderId="0" xfId="216" applyFont="1" applyFill="1" applyBorder="1"/>
    <xf numFmtId="0" fontId="5" fillId="0" borderId="120" xfId="5" applyFont="1" applyFill="1" applyBorder="1"/>
    <xf numFmtId="0" fontId="5" fillId="9" borderId="140" xfId="5" applyFont="1" applyFill="1" applyBorder="1" applyAlignment="1">
      <alignment horizontal="left" wrapText="1"/>
    </xf>
    <xf numFmtId="3" fontId="5" fillId="0" borderId="41" xfId="199" applyNumberFormat="1" applyFont="1" applyFill="1" applyBorder="1"/>
    <xf numFmtId="0" fontId="13" fillId="40" borderId="123" xfId="5" applyFont="1" applyFill="1" applyBorder="1"/>
    <xf numFmtId="0" fontId="13" fillId="40" borderId="121" xfId="5" applyFont="1" applyFill="1" applyBorder="1"/>
    <xf numFmtId="0" fontId="0" fillId="42" borderId="86" xfId="0" applyFill="1" applyBorder="1"/>
    <xf numFmtId="182" fontId="0" fillId="42" borderId="66" xfId="0" applyNumberFormat="1" applyFill="1" applyBorder="1"/>
    <xf numFmtId="0" fontId="0" fillId="42" borderId="0" xfId="0" applyFill="1" applyBorder="1"/>
    <xf numFmtId="182" fontId="0" fillId="42" borderId="121" xfId="0" applyNumberFormat="1" applyFill="1" applyBorder="1"/>
    <xf numFmtId="0" fontId="0" fillId="42" borderId="119" xfId="0" applyFill="1" applyBorder="1"/>
    <xf numFmtId="182" fontId="0" fillId="42" borderId="63" xfId="0" applyNumberFormat="1" applyFill="1" applyBorder="1"/>
    <xf numFmtId="186" fontId="1" fillId="42" borderId="0" xfId="306" applyNumberFormat="1" applyFill="1"/>
    <xf numFmtId="185" fontId="1" fillId="42" borderId="0" xfId="306" applyNumberFormat="1" applyFill="1"/>
    <xf numFmtId="175" fontId="7" fillId="42" borderId="0" xfId="13" applyNumberFormat="1" applyFill="1" applyBorder="1"/>
    <xf numFmtId="215" fontId="13" fillId="0" borderId="0" xfId="1" applyNumberFormat="1" applyFont="1" applyFill="1" applyBorder="1"/>
    <xf numFmtId="182" fontId="0" fillId="42" borderId="0" xfId="0" applyNumberFormat="1" applyFill="1" applyBorder="1"/>
    <xf numFmtId="182" fontId="1" fillId="40" borderId="0" xfId="306" applyNumberFormat="1" applyFill="1" applyBorder="1"/>
    <xf numFmtId="0" fontId="13" fillId="0" borderId="2" xfId="5" applyFont="1" applyBorder="1" applyAlignment="1" applyProtection="1">
      <alignment horizontal="center"/>
    </xf>
    <xf numFmtId="188" fontId="13" fillId="0" borderId="1" xfId="5" applyNumberFormat="1" applyFont="1" applyFill="1" applyBorder="1"/>
    <xf numFmtId="176" fontId="18" fillId="42" borderId="0" xfId="5" applyNumberFormat="1" applyFont="1" applyFill="1" applyBorder="1" applyAlignment="1">
      <alignment horizontal="left"/>
    </xf>
    <xf numFmtId="0" fontId="18" fillId="42" borderId="0" xfId="5" applyFont="1" applyFill="1" applyBorder="1" applyAlignment="1">
      <alignment horizontal="left"/>
    </xf>
    <xf numFmtId="43" fontId="18" fillId="42" borderId="0" xfId="5" applyNumberFormat="1" applyFont="1" applyFill="1" applyAlignment="1">
      <alignment horizontal="left"/>
    </xf>
    <xf numFmtId="176" fontId="18" fillId="42" borderId="0" xfId="9" applyNumberFormat="1" applyFont="1" applyFill="1" applyBorder="1" applyAlignment="1">
      <alignment horizontal="left"/>
    </xf>
    <xf numFmtId="0" fontId="13" fillId="42" borderId="0" xfId="199" applyFont="1" applyFill="1"/>
    <xf numFmtId="181" fontId="0" fillId="49" borderId="0" xfId="13" applyNumberFormat="1" applyFont="1" applyFill="1" applyBorder="1" applyAlignment="1" applyProtection="1"/>
    <xf numFmtId="176" fontId="7" fillId="42" borderId="6" xfId="0" applyNumberFormat="1" applyFont="1" applyFill="1" applyBorder="1"/>
    <xf numFmtId="10" fontId="0" fillId="42" borderId="28" xfId="0" applyNumberFormat="1" applyFill="1" applyBorder="1"/>
    <xf numFmtId="10" fontId="0" fillId="42" borderId="30" xfId="0" applyNumberFormat="1" applyFill="1" applyBorder="1"/>
    <xf numFmtId="10" fontId="0" fillId="42" borderId="29" xfId="0" applyNumberFormat="1" applyFill="1" applyBorder="1"/>
    <xf numFmtId="172" fontId="5" fillId="42" borderId="30" xfId="4" applyNumberFormat="1" applyFill="1" applyBorder="1"/>
    <xf numFmtId="10" fontId="5" fillId="42" borderId="29" xfId="4" applyNumberFormat="1" applyFill="1" applyBorder="1"/>
    <xf numFmtId="0" fontId="13" fillId="0" borderId="9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21" xfId="0" applyFont="1" applyBorder="1" applyAlignment="1">
      <alignment vertical="center"/>
    </xf>
    <xf numFmtId="0" fontId="13" fillId="0" borderId="121" xfId="0" applyFont="1" applyBorder="1" applyAlignment="1">
      <alignment vertical="center" wrapText="1"/>
    </xf>
    <xf numFmtId="0" fontId="13" fillId="0" borderId="61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63" xfId="0" applyFont="1" applyBorder="1" applyAlignment="1">
      <alignment vertical="center"/>
    </xf>
    <xf numFmtId="187" fontId="7" fillId="42" borderId="4" xfId="8" applyNumberFormat="1" applyFill="1" applyBorder="1"/>
    <xf numFmtId="187" fontId="7" fillId="42" borderId="6" xfId="8" applyNumberFormat="1" applyFill="1" applyBorder="1"/>
    <xf numFmtId="187" fontId="7" fillId="42" borderId="2" xfId="8" applyNumberFormat="1" applyFill="1" applyBorder="1"/>
    <xf numFmtId="187" fontId="7" fillId="42" borderId="7" xfId="8" applyNumberFormat="1" applyFill="1" applyBorder="1"/>
    <xf numFmtId="187" fontId="7" fillId="42" borderId="1" xfId="8" applyNumberFormat="1" applyFill="1" applyBorder="1"/>
    <xf numFmtId="187" fontId="7" fillId="42" borderId="0" xfId="8" applyNumberFormat="1" applyFill="1" applyBorder="1"/>
    <xf numFmtId="187" fontId="7" fillId="42" borderId="9" xfId="8" applyNumberFormat="1" applyFill="1" applyBorder="1"/>
    <xf numFmtId="187" fontId="7" fillId="42" borderId="3" xfId="8" applyNumberFormat="1" applyFill="1" applyBorder="1"/>
    <xf numFmtId="187" fontId="7" fillId="42" borderId="72" xfId="8" applyNumberFormat="1" applyFill="1" applyBorder="1"/>
    <xf numFmtId="187" fontId="7" fillId="42" borderId="21" xfId="8" applyNumberFormat="1" applyFill="1" applyBorder="1"/>
    <xf numFmtId="187" fontId="7" fillId="42" borderId="32" xfId="8" applyNumberFormat="1" applyFill="1" applyBorder="1"/>
    <xf numFmtId="187" fontId="5" fillId="42" borderId="23" xfId="8" applyNumberFormat="1" applyFont="1" applyFill="1" applyBorder="1"/>
    <xf numFmtId="187" fontId="7" fillId="42" borderId="28" xfId="8" applyNumberFormat="1" applyFill="1" applyBorder="1"/>
    <xf numFmtId="187" fontId="7" fillId="42" borderId="23" xfId="8" applyNumberFormat="1" applyFill="1" applyBorder="1"/>
    <xf numFmtId="187" fontId="7" fillId="42" borderId="24" xfId="8" applyNumberFormat="1" applyFill="1" applyBorder="1"/>
    <xf numFmtId="187" fontId="7" fillId="42" borderId="29" xfId="8" applyNumberFormat="1" applyFill="1" applyBorder="1"/>
    <xf numFmtId="0" fontId="24" fillId="9" borderId="0" xfId="5" applyFont="1" applyFill="1" applyAlignment="1">
      <alignment horizontal="center"/>
    </xf>
    <xf numFmtId="17" fontId="29" fillId="9" borderId="0" xfId="5" applyNumberFormat="1" applyFont="1" applyFill="1" applyAlignment="1">
      <alignment horizontal="center"/>
    </xf>
    <xf numFmtId="17" fontId="7" fillId="9" borderId="0" xfId="5" applyNumberFormat="1" applyFont="1" applyFill="1" applyAlignment="1">
      <alignment horizontal="right"/>
    </xf>
    <xf numFmtId="195" fontId="7" fillId="40" borderId="9" xfId="199" applyNumberFormat="1" applyFill="1" applyBorder="1" applyAlignment="1">
      <alignment horizontal="center"/>
    </xf>
    <xf numFmtId="166" fontId="8" fillId="0" borderId="6" xfId="199" applyNumberFormat="1" applyFont="1" applyFill="1" applyBorder="1"/>
    <xf numFmtId="195" fontId="7" fillId="0" borderId="119" xfId="199" applyNumberFormat="1" applyFill="1" applyBorder="1"/>
    <xf numFmtId="17" fontId="5" fillId="40" borderId="0" xfId="199" applyNumberFormat="1" applyFont="1" applyFill="1" applyBorder="1" applyAlignment="1">
      <alignment horizontal="center"/>
    </xf>
    <xf numFmtId="17" fontId="5" fillId="40" borderId="1" xfId="199" applyNumberFormat="1" applyFont="1" applyFill="1" applyBorder="1" applyAlignment="1">
      <alignment horizontal="center"/>
    </xf>
    <xf numFmtId="0" fontId="7" fillId="40" borderId="121" xfId="199" applyFill="1" applyBorder="1"/>
    <xf numFmtId="17" fontId="5" fillId="40" borderId="151" xfId="199" applyNumberFormat="1" applyFont="1" applyFill="1" applyBorder="1" applyAlignment="1">
      <alignment horizontal="center"/>
    </xf>
    <xf numFmtId="0" fontId="13" fillId="40" borderId="122" xfId="199" applyFont="1" applyFill="1" applyBorder="1" applyAlignment="1">
      <alignment horizontal="center"/>
    </xf>
    <xf numFmtId="0" fontId="7" fillId="40" borderId="177" xfId="199" applyFill="1" applyBorder="1" applyAlignment="1">
      <alignment horizontal="center"/>
    </xf>
    <xf numFmtId="195" fontId="7" fillId="40" borderId="174" xfId="199" applyNumberFormat="1" applyFill="1" applyBorder="1" applyAlignment="1">
      <alignment horizontal="center"/>
    </xf>
    <xf numFmtId="17" fontId="5" fillId="40" borderId="122" xfId="199" applyNumberFormat="1" applyFont="1" applyFill="1" applyBorder="1" applyAlignment="1">
      <alignment horizontal="center"/>
    </xf>
    <xf numFmtId="0" fontId="24" fillId="9" borderId="0" xfId="5" applyFont="1" applyFill="1" applyAlignment="1">
      <alignment horizontal="center"/>
    </xf>
    <xf numFmtId="17" fontId="24" fillId="9" borderId="0" xfId="5" applyNumberFormat="1" applyFont="1" applyFill="1" applyAlignment="1">
      <alignment horizontal="center"/>
    </xf>
    <xf numFmtId="17" fontId="29" fillId="9" borderId="0" xfId="5" applyNumberFormat="1" applyFont="1" applyFill="1" applyAlignment="1">
      <alignment horizontal="center"/>
    </xf>
    <xf numFmtId="0" fontId="17" fillId="9" borderId="0" xfId="5" applyFont="1" applyFill="1" applyBorder="1" applyAlignment="1">
      <alignment horizontal="left"/>
    </xf>
    <xf numFmtId="17" fontId="7" fillId="9" borderId="0" xfId="5" applyNumberFormat="1" applyFont="1" applyFill="1" applyAlignment="1">
      <alignment horizontal="right"/>
    </xf>
    <xf numFmtId="171" fontId="13" fillId="48" borderId="0" xfId="1" applyNumberFormat="1" applyFont="1" applyFill="1" applyBorder="1"/>
    <xf numFmtId="171" fontId="13" fillId="48" borderId="0" xfId="1" applyNumberFormat="1" applyFont="1" applyFill="1"/>
    <xf numFmtId="171" fontId="13" fillId="50" borderId="0" xfId="1" applyNumberFormat="1" applyFont="1" applyFill="1" applyBorder="1"/>
    <xf numFmtId="171" fontId="13" fillId="50" borderId="0" xfId="1" applyNumberFormat="1" applyFont="1" applyFill="1"/>
    <xf numFmtId="165" fontId="0" fillId="0" borderId="0" xfId="0" applyNumberFormat="1"/>
    <xf numFmtId="9" fontId="0" fillId="0" borderId="0" xfId="4" applyNumberFormat="1" applyFont="1"/>
    <xf numFmtId="177" fontId="5" fillId="50" borderId="0" xfId="4" applyNumberFormat="1" applyFont="1" applyFill="1" applyBorder="1"/>
    <xf numFmtId="177" fontId="5" fillId="50" borderId="0" xfId="4" applyNumberFormat="1" applyFont="1" applyFill="1"/>
    <xf numFmtId="180" fontId="5" fillId="50" borderId="0" xfId="4" applyNumberFormat="1" applyFont="1" applyFill="1"/>
    <xf numFmtId="0" fontId="13" fillId="50" borderId="0" xfId="0" applyFont="1" applyFill="1"/>
    <xf numFmtId="168" fontId="7" fillId="50" borderId="0" xfId="1" applyNumberFormat="1" applyFont="1" applyFill="1" applyBorder="1" applyAlignment="1" applyProtection="1"/>
    <xf numFmtId="168" fontId="5" fillId="48" borderId="1" xfId="1" applyNumberFormat="1" applyFill="1" applyBorder="1" applyAlignment="1" applyProtection="1">
      <alignment horizontal="right"/>
    </xf>
    <xf numFmtId="168" fontId="7" fillId="48" borderId="12" xfId="1" applyNumberFormat="1" applyFont="1" applyFill="1" applyBorder="1" applyAlignment="1" applyProtection="1"/>
    <xf numFmtId="166" fontId="0" fillId="48" borderId="0" xfId="0" applyNumberFormat="1" applyFill="1" applyBorder="1"/>
    <xf numFmtId="2" fontId="0" fillId="48" borderId="10" xfId="0" applyNumberFormat="1" applyFont="1" applyFill="1" applyBorder="1" applyAlignment="1">
      <alignment horizontal="center"/>
    </xf>
    <xf numFmtId="166" fontId="0" fillId="51" borderId="19" xfId="0" applyNumberFormat="1" applyFill="1" applyBorder="1"/>
    <xf numFmtId="2" fontId="0" fillId="51" borderId="19" xfId="0" applyNumberFormat="1" applyFill="1" applyBorder="1" applyAlignment="1">
      <alignment horizontal="center"/>
    </xf>
    <xf numFmtId="165" fontId="7" fillId="51" borderId="1" xfId="1" applyFont="1" applyFill="1" applyBorder="1" applyAlignment="1" applyProtection="1"/>
    <xf numFmtId="165" fontId="7" fillId="51" borderId="1" xfId="1" applyFont="1" applyFill="1" applyBorder="1" applyAlignment="1">
      <alignment horizontal="right"/>
    </xf>
    <xf numFmtId="168" fontId="7" fillId="51" borderId="22" xfId="1" applyNumberFormat="1" applyFont="1" applyFill="1" applyBorder="1" applyAlignment="1" applyProtection="1"/>
    <xf numFmtId="168" fontId="7" fillId="51" borderId="0" xfId="1" applyNumberFormat="1" applyFont="1" applyFill="1" applyBorder="1" applyAlignment="1" applyProtection="1"/>
    <xf numFmtId="168" fontId="7" fillId="51" borderId="58" xfId="1" applyNumberFormat="1" applyFont="1" applyFill="1" applyBorder="1" applyAlignment="1" applyProtection="1"/>
    <xf numFmtId="168" fontId="5" fillId="51" borderId="12" xfId="1" applyNumberFormat="1" applyFill="1" applyBorder="1" applyAlignment="1" applyProtection="1"/>
    <xf numFmtId="168" fontId="5" fillId="48" borderId="9" xfId="1" applyNumberFormat="1" applyFill="1" applyBorder="1"/>
    <xf numFmtId="168" fontId="5" fillId="48" borderId="3" xfId="1" applyNumberFormat="1" applyFill="1" applyBorder="1"/>
    <xf numFmtId="4" fontId="7" fillId="48" borderId="0" xfId="0" applyNumberFormat="1" applyFont="1" applyFill="1" applyBorder="1" applyAlignment="1">
      <alignment horizontal="right"/>
    </xf>
    <xf numFmtId="2" fontId="0" fillId="48" borderId="2" xfId="0" applyNumberFormat="1" applyFill="1" applyBorder="1" applyAlignment="1">
      <alignment horizontal="center"/>
    </xf>
    <xf numFmtId="0" fontId="0" fillId="48" borderId="9" xfId="0" applyFill="1" applyBorder="1"/>
    <xf numFmtId="2" fontId="0" fillId="48" borderId="4" xfId="0" applyNumberFormat="1" applyFill="1" applyBorder="1" applyAlignment="1">
      <alignment horizontal="center"/>
    </xf>
    <xf numFmtId="2" fontId="0" fillId="48" borderId="12" xfId="0" applyNumberFormat="1" applyFill="1" applyBorder="1" applyAlignment="1">
      <alignment horizontal="center"/>
    </xf>
    <xf numFmtId="171" fontId="128" fillId="48" borderId="23" xfId="1" applyNumberFormat="1" applyFont="1" applyFill="1" applyBorder="1"/>
    <xf numFmtId="0" fontId="124" fillId="40" borderId="0" xfId="0" applyFont="1" applyFill="1"/>
    <xf numFmtId="0" fontId="8" fillId="40" borderId="25" xfId="0" applyFont="1" applyFill="1" applyBorder="1"/>
    <xf numFmtId="0" fontId="8" fillId="40" borderId="31" xfId="0" applyFont="1" applyFill="1" applyBorder="1" applyAlignment="1">
      <alignment horizontal="center"/>
    </xf>
    <xf numFmtId="0" fontId="8" fillId="40" borderId="31" xfId="0" applyFont="1" applyFill="1" applyBorder="1"/>
    <xf numFmtId="0" fontId="8" fillId="40" borderId="34" xfId="0" applyFont="1" applyFill="1" applyBorder="1"/>
    <xf numFmtId="0" fontId="9" fillId="40" borderId="21" xfId="0" applyFont="1" applyFill="1" applyBorder="1" applyAlignment="1">
      <alignment horizontal="left"/>
    </xf>
    <xf numFmtId="0" fontId="9" fillId="40" borderId="32" xfId="0" applyFont="1" applyFill="1" applyBorder="1" applyAlignment="1">
      <alignment horizontal="left"/>
    </xf>
    <xf numFmtId="0" fontId="9" fillId="40" borderId="1" xfId="0" applyFont="1" applyFill="1" applyBorder="1" applyAlignment="1">
      <alignment horizontal="left"/>
    </xf>
    <xf numFmtId="0" fontId="9" fillId="40" borderId="2" xfId="0" applyFont="1" applyFill="1" applyBorder="1" applyAlignment="1">
      <alignment horizontal="left"/>
    </xf>
    <xf numFmtId="166" fontId="9" fillId="40" borderId="21" xfId="0" applyNumberFormat="1" applyFont="1" applyFill="1" applyBorder="1" applyAlignment="1">
      <alignment horizontal="left"/>
    </xf>
    <xf numFmtId="166" fontId="9" fillId="40" borderId="32" xfId="0" applyNumberFormat="1" applyFont="1" applyFill="1" applyBorder="1" applyAlignment="1">
      <alignment horizontal="left"/>
    </xf>
    <xf numFmtId="0" fontId="9" fillId="40" borderId="33" xfId="0" applyFont="1" applyFill="1" applyBorder="1" applyAlignment="1">
      <alignment horizontal="left"/>
    </xf>
    <xf numFmtId="168" fontId="9" fillId="40" borderId="21" xfId="0" applyNumberFormat="1" applyFont="1" applyFill="1" applyBorder="1" applyAlignment="1">
      <alignment horizontal="left"/>
    </xf>
    <xf numFmtId="0" fontId="9" fillId="40" borderId="21" xfId="0" applyFont="1" applyFill="1" applyBorder="1"/>
    <xf numFmtId="0" fontId="9" fillId="40" borderId="32" xfId="0" applyFont="1" applyFill="1" applyBorder="1"/>
    <xf numFmtId="0" fontId="5" fillId="40" borderId="24" xfId="0" applyFont="1" applyFill="1" applyBorder="1"/>
    <xf numFmtId="168" fontId="0" fillId="40" borderId="10" xfId="1" applyNumberFormat="1" applyFont="1" applyFill="1" applyBorder="1" applyAlignment="1" applyProtection="1"/>
    <xf numFmtId="214" fontId="7" fillId="9" borderId="0" xfId="1" applyNumberFormat="1" applyFont="1" applyFill="1" applyBorder="1"/>
    <xf numFmtId="214" fontId="7" fillId="9" borderId="0" xfId="1" applyNumberFormat="1" applyFont="1" applyFill="1"/>
    <xf numFmtId="0" fontId="24" fillId="0" borderId="0" xfId="5" applyFont="1" applyFill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17" fillId="40" borderId="0" xfId="5" applyFont="1" applyFill="1" applyAlignment="1">
      <alignment horizontal="left"/>
    </xf>
    <xf numFmtId="0" fontId="13" fillId="0" borderId="72" xfId="262" applyFont="1" applyFill="1" applyBorder="1" applyAlignment="1" applyProtection="1">
      <alignment horizontal="center"/>
    </xf>
    <xf numFmtId="0" fontId="13" fillId="0" borderId="21" xfId="262" applyFont="1" applyFill="1" applyBorder="1" applyAlignment="1" applyProtection="1">
      <alignment horizontal="center"/>
    </xf>
    <xf numFmtId="0" fontId="13" fillId="0" borderId="4" xfId="262" applyFont="1" applyBorder="1" applyAlignment="1" applyProtection="1">
      <alignment horizontal="center"/>
    </xf>
    <xf numFmtId="0" fontId="13" fillId="0" borderId="1" xfId="262" applyFont="1" applyBorder="1" applyAlignment="1" applyProtection="1">
      <alignment horizontal="center"/>
    </xf>
    <xf numFmtId="0" fontId="13" fillId="0" borderId="1" xfId="262" applyFont="1" applyFill="1" applyBorder="1" applyAlignment="1" applyProtection="1">
      <alignment horizontal="center"/>
    </xf>
    <xf numFmtId="0" fontId="13" fillId="0" borderId="2" xfId="262" applyFont="1" applyFill="1" applyBorder="1" applyAlignment="1" applyProtection="1">
      <alignment horizontal="center"/>
    </xf>
    <xf numFmtId="0" fontId="13" fillId="0" borderId="2" xfId="262" applyFont="1" applyBorder="1" applyAlignment="1" applyProtection="1">
      <alignment horizontal="center"/>
    </xf>
    <xf numFmtId="0" fontId="13" fillId="0" borderId="21" xfId="262" applyFont="1" applyBorder="1" applyAlignment="1" applyProtection="1">
      <alignment horizontal="center"/>
    </xf>
    <xf numFmtId="0" fontId="13" fillId="0" borderId="72" xfId="262" applyFont="1" applyBorder="1" applyAlignment="1" applyProtection="1">
      <alignment horizontal="center"/>
    </xf>
    <xf numFmtId="0" fontId="13" fillId="0" borderId="32" xfId="262" applyFont="1" applyBorder="1" applyAlignment="1" applyProtection="1">
      <alignment horizontal="center"/>
    </xf>
    <xf numFmtId="0" fontId="13" fillId="0" borderId="4" xfId="262" applyFont="1" applyFill="1" applyBorder="1" applyAlignment="1" applyProtection="1">
      <alignment horizontal="center"/>
    </xf>
    <xf numFmtId="0" fontId="13" fillId="0" borderId="30" xfId="262" applyFont="1" applyBorder="1" applyAlignment="1" applyProtection="1">
      <alignment horizontal="center"/>
    </xf>
    <xf numFmtId="0" fontId="13" fillId="0" borderId="24" xfId="262" applyFont="1" applyFill="1" applyBorder="1" applyAlignment="1" applyProtection="1">
      <alignment horizontal="center"/>
    </xf>
    <xf numFmtId="0" fontId="13" fillId="0" borderId="28" xfId="262" applyFont="1" applyBorder="1" applyAlignment="1" applyProtection="1">
      <alignment horizontal="center"/>
    </xf>
    <xf numFmtId="0" fontId="13" fillId="0" borderId="0" xfId="262" applyFont="1" applyFill="1" applyBorder="1" applyAlignment="1" applyProtection="1">
      <alignment horizontal="center"/>
    </xf>
    <xf numFmtId="168" fontId="26" fillId="9" borderId="0" xfId="5" applyNumberFormat="1" applyFont="1" applyFill="1"/>
    <xf numFmtId="218" fontId="26" fillId="9" borderId="0" xfId="5" applyNumberFormat="1" applyFont="1" applyFill="1" applyBorder="1"/>
    <xf numFmtId="168" fontId="26" fillId="39" borderId="180" xfId="13" applyNumberFormat="1" applyFont="1" applyFill="1" applyBorder="1"/>
    <xf numFmtId="168" fontId="26" fillId="39" borderId="181" xfId="13" applyNumberFormat="1" applyFont="1" applyFill="1" applyBorder="1"/>
    <xf numFmtId="41" fontId="26" fillId="39" borderId="210" xfId="5" applyNumberFormat="1" applyFont="1" applyFill="1" applyBorder="1"/>
    <xf numFmtId="41" fontId="26" fillId="39" borderId="209" xfId="5" applyNumberFormat="1" applyFont="1" applyFill="1" applyBorder="1"/>
    <xf numFmtId="41" fontId="26" fillId="39" borderId="205" xfId="5" applyNumberFormat="1" applyFont="1" applyFill="1" applyBorder="1"/>
    <xf numFmtId="168" fontId="26" fillId="39" borderId="90" xfId="13" applyNumberFormat="1" applyFont="1" applyFill="1" applyBorder="1"/>
    <xf numFmtId="41" fontId="26" fillId="39" borderId="121" xfId="5" applyNumberFormat="1" applyFont="1" applyFill="1" applyBorder="1"/>
    <xf numFmtId="168" fontId="26" fillId="39" borderId="99" xfId="13" applyNumberFormat="1" applyFont="1" applyFill="1" applyBorder="1"/>
    <xf numFmtId="41" fontId="26" fillId="39" borderId="123" xfId="5" applyNumberFormat="1" applyFont="1" applyFill="1" applyBorder="1"/>
    <xf numFmtId="168" fontId="26" fillId="39" borderId="175" xfId="13" applyNumberFormat="1" applyFont="1" applyFill="1" applyBorder="1"/>
    <xf numFmtId="168" fontId="26" fillId="39" borderId="178" xfId="13" applyNumberFormat="1" applyFont="1" applyFill="1" applyBorder="1"/>
    <xf numFmtId="41" fontId="26" fillId="39" borderId="172" xfId="5" applyNumberFormat="1" applyFont="1" applyFill="1" applyBorder="1"/>
    <xf numFmtId="168" fontId="26" fillId="40" borderId="87" xfId="13" applyNumberFormat="1" applyFont="1" applyFill="1" applyBorder="1"/>
    <xf numFmtId="168" fontId="26" fillId="40" borderId="179" xfId="13" applyNumberFormat="1" applyFont="1" applyFill="1" applyBorder="1"/>
    <xf numFmtId="3" fontId="26" fillId="40" borderId="88" xfId="5" applyNumberFormat="1" applyFont="1" applyFill="1" applyBorder="1"/>
    <xf numFmtId="3" fontId="26" fillId="40" borderId="89" xfId="5" applyNumberFormat="1" applyFont="1" applyFill="1" applyBorder="1"/>
    <xf numFmtId="43" fontId="13" fillId="40" borderId="0" xfId="9" applyFont="1" applyFill="1" applyBorder="1"/>
    <xf numFmtId="43" fontId="13" fillId="40" borderId="0" xfId="5" applyNumberFormat="1" applyFont="1" applyFill="1" applyBorder="1"/>
    <xf numFmtId="205" fontId="13" fillId="40" borderId="0" xfId="9" applyNumberFormat="1" applyFont="1" applyFill="1" applyBorder="1"/>
    <xf numFmtId="0" fontId="13" fillId="40" borderId="144" xfId="5" applyFont="1" applyFill="1" applyBorder="1" applyAlignment="1">
      <alignment horizontal="center" vertical="center" wrapText="1"/>
    </xf>
    <xf numFmtId="0" fontId="5" fillId="9" borderId="234" xfId="5" applyFont="1" applyFill="1" applyBorder="1" applyAlignment="1">
      <alignment horizontal="left" wrapText="1"/>
    </xf>
    <xf numFmtId="0" fontId="7" fillId="40" borderId="0" xfId="0" applyFont="1" applyFill="1" applyAlignment="1">
      <alignment horizontal="right"/>
    </xf>
    <xf numFmtId="0" fontId="11" fillId="40" borderId="23" xfId="3" applyFont="1" applyFill="1" applyBorder="1" applyAlignment="1">
      <alignment horizontal="center" wrapText="1"/>
    </xf>
    <xf numFmtId="0" fontId="11" fillId="40" borderId="4" xfId="3" applyFont="1" applyFill="1" applyBorder="1" applyAlignment="1">
      <alignment horizontal="center" wrapText="1"/>
    </xf>
    <xf numFmtId="0" fontId="8" fillId="40" borderId="5" xfId="0" applyFont="1" applyFill="1" applyBorder="1" applyAlignment="1">
      <alignment horizontal="center"/>
    </xf>
    <xf numFmtId="0" fontId="13" fillId="40" borderId="20" xfId="0" applyFont="1" applyFill="1" applyBorder="1" applyAlignment="1">
      <alignment horizontal="center"/>
    </xf>
    <xf numFmtId="0" fontId="13" fillId="40" borderId="8" xfId="0" applyFont="1" applyFill="1" applyBorder="1" applyAlignment="1">
      <alignment horizontal="center"/>
    </xf>
    <xf numFmtId="0" fontId="13" fillId="40" borderId="2" xfId="0" applyFont="1" applyFill="1" applyBorder="1" applyAlignment="1">
      <alignment horizontal="center"/>
    </xf>
    <xf numFmtId="165" fontId="8" fillId="40" borderId="1" xfId="1" applyFont="1" applyFill="1" applyBorder="1" applyAlignment="1" applyProtection="1"/>
    <xf numFmtId="3" fontId="8" fillId="40" borderId="1" xfId="1" applyNumberFormat="1" applyFont="1" applyFill="1" applyBorder="1" applyAlignment="1" applyProtection="1"/>
    <xf numFmtId="171" fontId="8" fillId="40" borderId="4" xfId="1" applyNumberFormat="1" applyFont="1" applyFill="1" applyBorder="1"/>
    <xf numFmtId="169" fontId="8" fillId="40" borderId="6" xfId="0" applyNumberFormat="1" applyFont="1" applyFill="1" applyBorder="1" applyAlignment="1">
      <alignment horizontal="center"/>
    </xf>
    <xf numFmtId="171" fontId="8" fillId="40" borderId="1" xfId="1" applyNumberFormat="1" applyFont="1" applyFill="1" applyBorder="1"/>
    <xf numFmtId="3" fontId="8" fillId="40" borderId="1" xfId="1" applyNumberFormat="1" applyFont="1" applyFill="1" applyBorder="1"/>
    <xf numFmtId="3" fontId="8" fillId="40" borderId="2" xfId="1" applyNumberFormat="1" applyFont="1" applyFill="1" applyBorder="1"/>
    <xf numFmtId="169" fontId="8" fillId="40" borderId="7" xfId="0" applyNumberFormat="1" applyFont="1" applyFill="1" applyBorder="1" applyAlignment="1">
      <alignment horizontal="center"/>
    </xf>
    <xf numFmtId="165" fontId="8" fillId="40" borderId="1" xfId="1" applyNumberFormat="1" applyFont="1" applyFill="1" applyBorder="1" applyAlignment="1" applyProtection="1"/>
    <xf numFmtId="3" fontId="8" fillId="40" borderId="21" xfId="1" applyNumberFormat="1" applyFont="1" applyFill="1" applyBorder="1" applyAlignment="1" applyProtection="1"/>
    <xf numFmtId="165" fontId="8" fillId="40" borderId="1" xfId="1" applyNumberFormat="1" applyFont="1" applyFill="1" applyBorder="1" applyAlignment="1" applyProtection="1">
      <alignment horizontal="right"/>
    </xf>
    <xf numFmtId="171" fontId="5" fillId="40" borderId="0" xfId="307" applyNumberFormat="1" applyFont="1" applyFill="1"/>
    <xf numFmtId="171" fontId="5" fillId="40" borderId="1" xfId="307" applyNumberFormat="1" applyFont="1" applyFill="1" applyBorder="1"/>
    <xf numFmtId="165" fontId="8" fillId="40" borderId="1" xfId="0" applyNumberFormat="1" applyFont="1" applyFill="1" applyBorder="1"/>
    <xf numFmtId="3" fontId="8" fillId="40" borderId="21" xfId="1" applyNumberFormat="1" applyFont="1" applyFill="1" applyBorder="1"/>
    <xf numFmtId="171" fontId="8" fillId="40" borderId="1" xfId="1" applyNumberFormat="1" applyFont="1" applyFill="1" applyBorder="1" applyAlignment="1" applyProtection="1"/>
    <xf numFmtId="171" fontId="7" fillId="40" borderId="0" xfId="13" applyNumberFormat="1" applyFill="1"/>
    <xf numFmtId="171" fontId="7" fillId="40" borderId="1" xfId="13" applyNumberFormat="1" applyFill="1" applyBorder="1"/>
    <xf numFmtId="169" fontId="8" fillId="40" borderId="6" xfId="1" applyNumberFormat="1" applyFont="1" applyFill="1" applyBorder="1" applyAlignment="1" applyProtection="1">
      <alignment horizontal="center"/>
    </xf>
    <xf numFmtId="3" fontId="8" fillId="40" borderId="6" xfId="1" applyNumberFormat="1" applyFont="1" applyFill="1" applyBorder="1" applyAlignment="1" applyProtection="1"/>
    <xf numFmtId="165" fontId="8" fillId="40" borderId="2" xfId="1" applyFont="1" applyFill="1" applyBorder="1" applyAlignment="1" applyProtection="1"/>
    <xf numFmtId="3" fontId="8" fillId="40" borderId="7" xfId="1" applyNumberFormat="1" applyFont="1" applyFill="1" applyBorder="1" applyAlignment="1" applyProtection="1"/>
    <xf numFmtId="3" fontId="8" fillId="40" borderId="2" xfId="1" applyNumberFormat="1" applyFont="1" applyFill="1" applyBorder="1" applyAlignment="1" applyProtection="1"/>
    <xf numFmtId="169" fontId="8" fillId="40" borderId="7" xfId="1" applyNumberFormat="1" applyFont="1" applyFill="1" applyBorder="1" applyAlignment="1" applyProtection="1">
      <alignment horizontal="center"/>
    </xf>
    <xf numFmtId="165" fontId="8" fillId="40" borderId="0" xfId="1" applyFont="1" applyFill="1" applyBorder="1" applyAlignment="1" applyProtection="1"/>
    <xf numFmtId="3" fontId="8" fillId="40" borderId="5" xfId="1" applyNumberFormat="1" applyFont="1" applyFill="1" applyBorder="1" applyAlignment="1" applyProtection="1"/>
    <xf numFmtId="165" fontId="8" fillId="40" borderId="3" xfId="1" applyFont="1" applyFill="1" applyBorder="1" applyAlignment="1" applyProtection="1"/>
    <xf numFmtId="3" fontId="8" fillId="40" borderId="8" xfId="1" applyNumberFormat="1" applyFont="1" applyFill="1" applyBorder="1" applyAlignment="1" applyProtection="1"/>
    <xf numFmtId="165" fontId="8" fillId="40" borderId="6" xfId="1" applyFont="1" applyFill="1" applyBorder="1" applyAlignment="1" applyProtection="1">
      <alignment horizontal="right"/>
    </xf>
    <xf numFmtId="165" fontId="8" fillId="40" borderId="1" xfId="1" applyFont="1" applyFill="1" applyBorder="1" applyAlignment="1" applyProtection="1">
      <alignment horizontal="right"/>
    </xf>
    <xf numFmtId="165" fontId="8" fillId="40" borderId="2" xfId="1" applyFont="1" applyFill="1" applyBorder="1" applyAlignment="1" applyProtection="1">
      <alignment horizontal="right"/>
    </xf>
    <xf numFmtId="171" fontId="8" fillId="40" borderId="2" xfId="1" applyNumberFormat="1" applyFont="1" applyFill="1" applyBorder="1" applyAlignment="1" applyProtection="1"/>
    <xf numFmtId="171" fontId="8" fillId="40" borderId="1" xfId="1" applyNumberFormat="1" applyFont="1" applyFill="1" applyBorder="1" applyAlignment="1" applyProtection="1">
      <alignment horizontal="left"/>
    </xf>
    <xf numFmtId="171" fontId="8" fillId="40" borderId="2" xfId="1" applyNumberFormat="1" applyFont="1" applyFill="1" applyBorder="1" applyAlignment="1" applyProtection="1">
      <alignment horizontal="left"/>
    </xf>
    <xf numFmtId="3" fontId="8" fillId="40" borderId="5" xfId="0" applyNumberFormat="1" applyFont="1" applyFill="1" applyBorder="1" applyAlignment="1"/>
    <xf numFmtId="171" fontId="8" fillId="40" borderId="1" xfId="1" applyNumberFormat="1" applyFont="1" applyFill="1" applyBorder="1" applyAlignment="1"/>
    <xf numFmtId="169" fontId="8" fillId="40" borderId="6" xfId="1" applyNumberFormat="1" applyFont="1" applyFill="1" applyBorder="1" applyAlignment="1">
      <alignment horizontal="center"/>
    </xf>
    <xf numFmtId="3" fontId="8" fillId="40" borderId="6" xfId="0" applyNumberFormat="1" applyFont="1" applyFill="1" applyBorder="1"/>
    <xf numFmtId="3" fontId="8" fillId="40" borderId="5" xfId="0" applyNumberFormat="1" applyFont="1" applyFill="1" applyBorder="1"/>
    <xf numFmtId="2" fontId="8" fillId="40" borderId="1" xfId="0" applyNumberFormat="1" applyFont="1" applyFill="1" applyBorder="1"/>
    <xf numFmtId="2" fontId="8" fillId="40" borderId="2" xfId="0" applyNumberFormat="1" applyFont="1" applyFill="1" applyBorder="1"/>
    <xf numFmtId="2" fontId="8" fillId="40" borderId="1" xfId="0" applyNumberFormat="1" applyFont="1" applyFill="1" applyBorder="1" applyAlignment="1">
      <alignment horizontal="right"/>
    </xf>
    <xf numFmtId="3" fontId="8" fillId="40" borderId="6" xfId="0" applyNumberFormat="1" applyFont="1" applyFill="1" applyBorder="1" applyAlignment="1">
      <alignment horizontal="right"/>
    </xf>
    <xf numFmtId="171" fontId="8" fillId="40" borderId="1" xfId="1" applyNumberFormat="1" applyFont="1" applyFill="1" applyBorder="1" applyAlignment="1">
      <alignment horizontal="left"/>
    </xf>
    <xf numFmtId="2" fontId="8" fillId="40" borderId="1" xfId="1" applyNumberFormat="1" applyFont="1" applyFill="1" applyBorder="1" applyAlignment="1">
      <alignment horizontal="right"/>
    </xf>
    <xf numFmtId="2" fontId="8" fillId="40" borderId="2" xfId="1" applyNumberFormat="1" applyFont="1" applyFill="1" applyBorder="1" applyAlignment="1">
      <alignment horizontal="right"/>
    </xf>
    <xf numFmtId="3" fontId="8" fillId="40" borderId="7" xfId="0" applyNumberFormat="1" applyFont="1" applyFill="1" applyBorder="1" applyAlignment="1">
      <alignment horizontal="right"/>
    </xf>
    <xf numFmtId="171" fontId="8" fillId="40" borderId="2" xfId="1" applyNumberFormat="1" applyFont="1" applyFill="1" applyBorder="1"/>
    <xf numFmtId="171" fontId="8" fillId="40" borderId="2" xfId="1" applyNumberFormat="1" applyFont="1" applyFill="1" applyBorder="1" applyAlignment="1">
      <alignment horizontal="left"/>
    </xf>
    <xf numFmtId="170" fontId="8" fillId="40" borderId="12" xfId="2" applyNumberFormat="1" applyFont="1" applyFill="1" applyBorder="1" applyAlignment="1" applyProtection="1"/>
    <xf numFmtId="3" fontId="8" fillId="40" borderId="1" xfId="0" applyNumberFormat="1" applyFont="1" applyFill="1" applyBorder="1"/>
    <xf numFmtId="165" fontId="8" fillId="40" borderId="11" xfId="1" applyFont="1" applyFill="1" applyBorder="1" applyAlignment="1" applyProtection="1"/>
    <xf numFmtId="171" fontId="8" fillId="40" borderId="1" xfId="1" applyNumberFormat="1" applyFont="1" applyFill="1" applyBorder="1" applyAlignment="1">
      <alignment horizontal="right"/>
    </xf>
    <xf numFmtId="165" fontId="8" fillId="40" borderId="16" xfId="1" applyFont="1" applyFill="1" applyBorder="1" applyAlignment="1" applyProtection="1"/>
    <xf numFmtId="3" fontId="8" fillId="40" borderId="17" xfId="1" applyNumberFormat="1" applyFont="1" applyFill="1" applyBorder="1" applyAlignment="1" applyProtection="1"/>
    <xf numFmtId="2" fontId="8" fillId="40" borderId="12" xfId="0" applyNumberFormat="1" applyFont="1" applyFill="1" applyBorder="1"/>
    <xf numFmtId="2" fontId="8" fillId="40" borderId="5" xfId="0" applyNumberFormat="1" applyFont="1" applyFill="1" applyBorder="1"/>
    <xf numFmtId="2" fontId="8" fillId="40" borderId="8" xfId="0" applyNumberFormat="1" applyFont="1" applyFill="1" applyBorder="1"/>
    <xf numFmtId="3" fontId="8" fillId="40" borderId="7" xfId="0" applyNumberFormat="1" applyFont="1" applyFill="1" applyBorder="1"/>
    <xf numFmtId="169" fontId="8" fillId="40" borderId="23" xfId="0" applyNumberFormat="1" applyFont="1" applyFill="1" applyBorder="1" applyAlignment="1">
      <alignment horizontal="center"/>
    </xf>
    <xf numFmtId="2" fontId="8" fillId="40" borderId="19" xfId="0" applyNumberFormat="1" applyFont="1" applyFill="1" applyBorder="1"/>
    <xf numFmtId="3" fontId="8" fillId="40" borderId="8" xfId="0" applyNumberFormat="1" applyFont="1" applyFill="1" applyBorder="1"/>
    <xf numFmtId="165" fontId="8" fillId="40" borderId="12" xfId="1" applyFont="1" applyFill="1" applyBorder="1" applyAlignment="1" applyProtection="1"/>
    <xf numFmtId="3" fontId="8" fillId="40" borderId="5" xfId="1" applyNumberFormat="1" applyFont="1" applyFill="1" applyBorder="1"/>
    <xf numFmtId="165" fontId="8" fillId="40" borderId="19" xfId="1" applyFont="1" applyFill="1" applyBorder="1" applyAlignment="1" applyProtection="1"/>
    <xf numFmtId="3" fontId="8" fillId="40" borderId="8" xfId="1" applyNumberFormat="1" applyFont="1" applyFill="1" applyBorder="1"/>
    <xf numFmtId="3" fontId="8" fillId="40" borderId="6" xfId="1" applyNumberFormat="1" applyFont="1" applyFill="1" applyBorder="1"/>
    <xf numFmtId="3" fontId="8" fillId="40" borderId="7" xfId="1" applyNumberFormat="1" applyFont="1" applyFill="1" applyBorder="1"/>
    <xf numFmtId="169" fontId="8" fillId="40" borderId="7" xfId="1" applyNumberFormat="1" applyFont="1" applyFill="1" applyBorder="1" applyAlignment="1">
      <alignment horizontal="center"/>
    </xf>
    <xf numFmtId="2" fontId="8" fillId="40" borderId="6" xfId="0" applyNumberFormat="1" applyFont="1" applyFill="1" applyBorder="1"/>
    <xf numFmtId="169" fontId="10" fillId="40" borderId="6" xfId="0" applyNumberFormat="1" applyFont="1" applyFill="1" applyBorder="1" applyAlignment="1">
      <alignment horizontal="center"/>
    </xf>
    <xf numFmtId="2" fontId="8" fillId="40" borderId="10" xfId="0" applyNumberFormat="1" applyFont="1" applyFill="1" applyBorder="1"/>
    <xf numFmtId="2" fontId="8" fillId="40" borderId="0" xfId="0" applyNumberFormat="1" applyFont="1" applyFill="1" applyBorder="1"/>
    <xf numFmtId="3" fontId="8" fillId="40" borderId="0" xfId="0" applyNumberFormat="1" applyFont="1" applyFill="1" applyBorder="1"/>
    <xf numFmtId="2" fontId="8" fillId="40" borderId="3" xfId="0" applyNumberFormat="1" applyFont="1" applyFill="1" applyBorder="1"/>
    <xf numFmtId="165" fontId="8" fillId="40" borderId="10" xfId="1" applyFont="1" applyFill="1" applyBorder="1" applyAlignment="1" applyProtection="1"/>
    <xf numFmtId="165" fontId="8" fillId="40" borderId="9" xfId="1" applyFont="1" applyFill="1" applyBorder="1" applyAlignment="1" applyProtection="1"/>
    <xf numFmtId="3" fontId="8" fillId="40" borderId="4" xfId="1" applyNumberFormat="1" applyFont="1" applyFill="1" applyBorder="1" applyAlignment="1" applyProtection="1"/>
    <xf numFmtId="169" fontId="8" fillId="40" borderId="23" xfId="1" applyNumberFormat="1" applyFont="1" applyFill="1" applyBorder="1" applyAlignment="1">
      <alignment horizontal="center"/>
    </xf>
    <xf numFmtId="43" fontId="0" fillId="40" borderId="0" xfId="1" applyNumberFormat="1" applyFont="1" applyFill="1"/>
    <xf numFmtId="0" fontId="107" fillId="40" borderId="0" xfId="199" applyFont="1" applyFill="1" applyAlignment="1">
      <alignment horizontal="right"/>
    </xf>
    <xf numFmtId="196" fontId="7" fillId="40" borderId="0" xfId="199" applyNumberFormat="1" applyFill="1" applyBorder="1"/>
    <xf numFmtId="0" fontId="7" fillId="40" borderId="0" xfId="199" applyFill="1" applyBorder="1"/>
    <xf numFmtId="0" fontId="7" fillId="40" borderId="119" xfId="199" applyFill="1" applyBorder="1"/>
    <xf numFmtId="0" fontId="24" fillId="40" borderId="0" xfId="199" applyFont="1" applyFill="1" applyBorder="1" applyAlignment="1">
      <alignment horizontal="center"/>
    </xf>
    <xf numFmtId="0" fontId="24" fillId="40" borderId="1" xfId="199" applyFont="1" applyFill="1" applyBorder="1" applyAlignment="1">
      <alignment horizontal="center"/>
    </xf>
    <xf numFmtId="0" fontId="24" fillId="40" borderId="12" xfId="199" applyFont="1" applyFill="1" applyBorder="1" applyAlignment="1">
      <alignment horizontal="center"/>
    </xf>
    <xf numFmtId="0" fontId="24" fillId="40" borderId="146" xfId="199" applyFont="1" applyFill="1" applyBorder="1" applyAlignment="1">
      <alignment horizontal="center"/>
    </xf>
    <xf numFmtId="0" fontId="24" fillId="40" borderId="41" xfId="199" applyFont="1" applyFill="1" applyBorder="1" applyAlignment="1">
      <alignment horizontal="center"/>
    </xf>
    <xf numFmtId="0" fontId="7" fillId="40" borderId="0" xfId="199" applyFill="1" applyBorder="1" applyAlignment="1">
      <alignment horizontal="center"/>
    </xf>
    <xf numFmtId="0" fontId="7" fillId="40" borderId="1" xfId="199" applyFill="1" applyBorder="1" applyAlignment="1">
      <alignment horizontal="center" vertical="top" wrapText="1"/>
    </xf>
    <xf numFmtId="0" fontId="7" fillId="40" borderId="0" xfId="199" applyFill="1" applyBorder="1" applyAlignment="1">
      <alignment horizontal="center" vertical="top" wrapText="1"/>
    </xf>
    <xf numFmtId="0" fontId="5" fillId="40" borderId="12" xfId="199" applyFont="1" applyFill="1" applyBorder="1" applyAlignment="1">
      <alignment horizontal="center" vertical="top" wrapText="1"/>
    </xf>
    <xf numFmtId="0" fontId="7" fillId="40" borderId="6" xfId="199" applyFill="1" applyBorder="1" applyAlignment="1">
      <alignment horizontal="center" vertical="top" wrapText="1"/>
    </xf>
    <xf numFmtId="0" fontId="7" fillId="40" borderId="41" xfId="199" applyFill="1" applyBorder="1" applyAlignment="1">
      <alignment horizontal="center" vertical="top" wrapText="1"/>
    </xf>
    <xf numFmtId="0" fontId="7" fillId="40" borderId="41" xfId="199" applyFill="1" applyBorder="1" applyAlignment="1">
      <alignment horizontal="center"/>
    </xf>
    <xf numFmtId="0" fontId="7" fillId="40" borderId="128" xfId="199" applyFill="1" applyBorder="1"/>
    <xf numFmtId="0" fontId="7" fillId="40" borderId="62" xfId="199" applyFill="1" applyBorder="1"/>
    <xf numFmtId="0" fontId="7" fillId="40" borderId="63" xfId="199" applyFill="1" applyBorder="1" applyAlignment="1">
      <alignment horizontal="center"/>
    </xf>
    <xf numFmtId="0" fontId="7" fillId="40" borderId="6" xfId="199" applyFill="1" applyBorder="1"/>
    <xf numFmtId="166" fontId="8" fillId="40" borderId="122" xfId="13" applyFont="1" applyFill="1" applyBorder="1"/>
    <xf numFmtId="166" fontId="8" fillId="40" borderId="1" xfId="13" applyFont="1" applyFill="1" applyBorder="1"/>
    <xf numFmtId="166" fontId="8" fillId="40" borderId="177" xfId="13" applyFont="1" applyFill="1" applyBorder="1"/>
    <xf numFmtId="166" fontId="8" fillId="40" borderId="2" xfId="13" applyFont="1" applyFill="1" applyBorder="1"/>
    <xf numFmtId="166" fontId="8" fillId="40" borderId="122" xfId="199" applyNumberFormat="1" applyFont="1" applyFill="1" applyBorder="1"/>
    <xf numFmtId="166" fontId="8" fillId="40" borderId="6" xfId="199" applyNumberFormat="1" applyFont="1" applyFill="1" applyBorder="1"/>
    <xf numFmtId="166" fontId="8" fillId="40" borderId="1" xfId="199" applyNumberFormat="1" applyFont="1" applyFill="1" applyBorder="1"/>
    <xf numFmtId="195" fontId="7" fillId="40" borderId="120" xfId="199" applyNumberFormat="1" applyFill="1" applyBorder="1"/>
    <xf numFmtId="195" fontId="7" fillId="40" borderId="119" xfId="199" applyNumberFormat="1" applyFill="1" applyBorder="1"/>
    <xf numFmtId="195" fontId="7" fillId="40" borderId="62" xfId="199" applyNumberFormat="1" applyFill="1" applyBorder="1"/>
    <xf numFmtId="195" fontId="7" fillId="40" borderId="0" xfId="199" applyNumberFormat="1" applyFill="1" applyBorder="1"/>
    <xf numFmtId="0" fontId="7" fillId="40" borderId="0" xfId="199" applyFill="1" applyAlignment="1">
      <alignment horizontal="right"/>
    </xf>
    <xf numFmtId="0" fontId="7" fillId="40" borderId="66" xfId="199" applyFill="1" applyBorder="1"/>
    <xf numFmtId="195" fontId="95" fillId="40" borderId="0" xfId="199" applyNumberFormat="1" applyFont="1" applyFill="1" applyBorder="1"/>
    <xf numFmtId="0" fontId="7" fillId="40" borderId="2" xfId="199" applyFill="1" applyBorder="1"/>
    <xf numFmtId="165" fontId="7" fillId="40" borderId="0" xfId="1" applyFont="1" applyFill="1"/>
    <xf numFmtId="165" fontId="7" fillId="40" borderId="0" xfId="1" applyFont="1" applyFill="1" applyBorder="1"/>
    <xf numFmtId="0" fontId="7" fillId="40" borderId="3" xfId="199" applyFill="1" applyBorder="1"/>
    <xf numFmtId="195" fontId="7" fillId="40" borderId="61" xfId="199" applyNumberFormat="1" applyFill="1" applyBorder="1"/>
    <xf numFmtId="0" fontId="24" fillId="40" borderId="0" xfId="199" applyFont="1" applyFill="1" applyBorder="1"/>
    <xf numFmtId="195" fontId="7" fillId="40" borderId="0" xfId="199" applyNumberFormat="1" applyFill="1" applyBorder="1" applyAlignment="1">
      <alignment horizontal="center"/>
    </xf>
    <xf numFmtId="166" fontId="8" fillId="40" borderId="123" xfId="199" applyNumberFormat="1" applyFont="1" applyFill="1" applyBorder="1"/>
    <xf numFmtId="43" fontId="8" fillId="40" borderId="122" xfId="199" applyNumberFormat="1" applyFont="1" applyFill="1" applyBorder="1"/>
    <xf numFmtId="43" fontId="8" fillId="40" borderId="177" xfId="199" applyNumberFormat="1" applyFont="1" applyFill="1" applyBorder="1"/>
    <xf numFmtId="43" fontId="8" fillId="40" borderId="2" xfId="199" applyNumberFormat="1" applyFont="1" applyFill="1" applyBorder="1"/>
    <xf numFmtId="168" fontId="13" fillId="39" borderId="90" xfId="8" applyNumberFormat="1" applyFont="1" applyFill="1" applyBorder="1"/>
    <xf numFmtId="168" fontId="13" fillId="39" borderId="148" xfId="8" applyNumberFormat="1" applyFont="1" applyFill="1" applyBorder="1"/>
    <xf numFmtId="168" fontId="13" fillId="39" borderId="168" xfId="8" applyNumberFormat="1" applyFont="1" applyFill="1" applyBorder="1"/>
    <xf numFmtId="168" fontId="13" fillId="39" borderId="172" xfId="8" applyNumberFormat="1" applyFont="1" applyFill="1" applyBorder="1"/>
    <xf numFmtId="2" fontId="13" fillId="40" borderId="144" xfId="5" applyNumberFormat="1" applyFont="1" applyFill="1" applyBorder="1"/>
    <xf numFmtId="2" fontId="13" fillId="40" borderId="141" xfId="9" applyNumberFormat="1" applyFont="1" applyFill="1" applyBorder="1"/>
    <xf numFmtId="43" fontId="26" fillId="40" borderId="65" xfId="199" applyNumberFormat="1" applyFont="1" applyFill="1" applyBorder="1"/>
    <xf numFmtId="43" fontId="26" fillId="40" borderId="1" xfId="199" applyNumberFormat="1" applyFont="1" applyFill="1" applyBorder="1"/>
    <xf numFmtId="2" fontId="0" fillId="48" borderId="0" xfId="0" applyNumberFormat="1" applyFill="1" applyAlignment="1">
      <alignment horizontal="center"/>
    </xf>
    <xf numFmtId="0" fontId="15" fillId="0" borderId="0" xfId="0" applyFont="1" applyBorder="1" applyAlignment="1">
      <alignment horizontal="center"/>
    </xf>
    <xf numFmtId="173" fontId="16" fillId="0" borderId="0" xfId="0" applyNumberFormat="1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8" fillId="40" borderId="28" xfId="0" applyFont="1" applyFill="1" applyBorder="1" applyAlignment="1">
      <alignment horizontal="center" vertical="center"/>
    </xf>
    <xf numFmtId="0" fontId="8" fillId="40" borderId="29" xfId="0" applyFont="1" applyFill="1" applyBorder="1" applyAlignment="1">
      <alignment horizontal="center" vertical="center"/>
    </xf>
    <xf numFmtId="0" fontId="8" fillId="40" borderId="3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13" fillId="0" borderId="190" xfId="0" applyNumberFormat="1" applyFont="1" applyFill="1" applyBorder="1" applyAlignment="1">
      <alignment horizontal="center"/>
    </xf>
    <xf numFmtId="3" fontId="13" fillId="0" borderId="37" xfId="0" applyNumberFormat="1" applyFont="1" applyFill="1" applyBorder="1" applyAlignment="1">
      <alignment horizontal="center"/>
    </xf>
    <xf numFmtId="3" fontId="13" fillId="0" borderId="38" xfId="0" applyNumberFormat="1" applyFont="1" applyFill="1" applyBorder="1" applyAlignment="1">
      <alignment horizontal="center"/>
    </xf>
    <xf numFmtId="0" fontId="7" fillId="0" borderId="129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173" fontId="12" fillId="0" borderId="0" xfId="0" applyNumberFormat="1" applyFont="1" applyFill="1" applyBorder="1" applyAlignment="1">
      <alignment horizontal="center"/>
    </xf>
    <xf numFmtId="0" fontId="5" fillId="0" borderId="160" xfId="0" applyFont="1" applyFill="1" applyBorder="1" applyAlignment="1">
      <alignment horizontal="center"/>
    </xf>
    <xf numFmtId="0" fontId="0" fillId="0" borderId="159" xfId="0" applyFill="1" applyBorder="1" applyAlignment="1">
      <alignment horizontal="center"/>
    </xf>
    <xf numFmtId="0" fontId="0" fillId="0" borderId="158" xfId="0" applyFill="1" applyBorder="1" applyAlignment="1">
      <alignment horizontal="center"/>
    </xf>
    <xf numFmtId="0" fontId="12" fillId="0" borderId="0" xfId="0" applyFont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0" fontId="5" fillId="0" borderId="159" xfId="0" applyFont="1" applyBorder="1" applyAlignment="1">
      <alignment horizontal="center"/>
    </xf>
    <xf numFmtId="0" fontId="0" fillId="0" borderId="159" xfId="0" applyBorder="1" applyAlignment="1">
      <alignment horizontal="center"/>
    </xf>
    <xf numFmtId="0" fontId="0" fillId="0" borderId="158" xfId="0" applyBorder="1" applyAlignment="1">
      <alignment horizontal="center"/>
    </xf>
    <xf numFmtId="0" fontId="7" fillId="0" borderId="16" xfId="199" applyFont="1" applyFill="1" applyBorder="1" applyAlignment="1">
      <alignment horizontal="center"/>
    </xf>
    <xf numFmtId="0" fontId="7" fillId="0" borderId="11" xfId="199" applyFont="1" applyFill="1" applyBorder="1" applyAlignment="1">
      <alignment horizontal="center"/>
    </xf>
    <xf numFmtId="0" fontId="24" fillId="0" borderId="64" xfId="199" applyFont="1" applyFill="1" applyBorder="1" applyAlignment="1">
      <alignment horizontal="center"/>
    </xf>
    <xf numFmtId="0" fontId="24" fillId="0" borderId="86" xfId="199" applyFont="1" applyFill="1" applyBorder="1" applyAlignment="1">
      <alignment horizontal="center"/>
    </xf>
    <xf numFmtId="0" fontId="24" fillId="0" borderId="66" xfId="199" applyFont="1" applyFill="1" applyBorder="1" applyAlignment="1">
      <alignment horizontal="center"/>
    </xf>
    <xf numFmtId="0" fontId="24" fillId="0" borderId="61" xfId="199" applyFont="1" applyFill="1" applyBorder="1" applyAlignment="1">
      <alignment horizontal="center"/>
    </xf>
    <xf numFmtId="0" fontId="24" fillId="0" borderId="119" xfId="199" applyFont="1" applyFill="1" applyBorder="1" applyAlignment="1">
      <alignment horizontal="center"/>
    </xf>
    <xf numFmtId="0" fontId="24" fillId="0" borderId="63" xfId="199" applyFont="1" applyFill="1" applyBorder="1" applyAlignment="1">
      <alignment horizontal="center"/>
    </xf>
    <xf numFmtId="0" fontId="12" fillId="0" borderId="0" xfId="199" applyFont="1" applyFill="1" applyBorder="1" applyAlignment="1">
      <alignment horizontal="center"/>
    </xf>
    <xf numFmtId="173" fontId="12" fillId="0" borderId="0" xfId="199" applyNumberFormat="1" applyFont="1" applyBorder="1" applyAlignment="1">
      <alignment horizontal="center"/>
    </xf>
    <xf numFmtId="0" fontId="24" fillId="40" borderId="87" xfId="199" applyFont="1" applyFill="1" applyBorder="1" applyAlignment="1">
      <alignment horizontal="center"/>
    </xf>
    <xf numFmtId="0" fontId="24" fillId="40" borderId="88" xfId="199" applyFont="1" applyFill="1" applyBorder="1" applyAlignment="1">
      <alignment horizontal="center"/>
    </xf>
    <xf numFmtId="0" fontId="24" fillId="40" borderId="89" xfId="199" applyFont="1" applyFill="1" applyBorder="1" applyAlignment="1">
      <alignment horizontal="center"/>
    </xf>
    <xf numFmtId="0" fontId="24" fillId="40" borderId="87" xfId="199" applyFont="1" applyFill="1" applyBorder="1" applyAlignment="1">
      <alignment horizontal="center" vertical="top" wrapText="1"/>
    </xf>
    <xf numFmtId="0" fontId="24" fillId="40" borderId="88" xfId="199" applyFont="1" applyFill="1" applyBorder="1" applyAlignment="1">
      <alignment horizontal="center" vertical="top" wrapText="1"/>
    </xf>
    <xf numFmtId="0" fontId="24" fillId="40" borderId="89" xfId="199" applyFont="1" applyFill="1" applyBorder="1" applyAlignment="1">
      <alignment horizontal="center" vertical="top" wrapText="1"/>
    </xf>
    <xf numFmtId="17" fontId="24" fillId="40" borderId="119" xfId="199" applyNumberFormat="1" applyFont="1" applyFill="1" applyBorder="1" applyAlignment="1">
      <alignment horizontal="center"/>
    </xf>
    <xf numFmtId="0" fontId="29" fillId="0" borderId="0" xfId="199" applyFont="1" applyFill="1" applyBorder="1" applyAlignment="1">
      <alignment horizontal="center"/>
    </xf>
    <xf numFmtId="0" fontId="7" fillId="0" borderId="0" xfId="199" applyFill="1" applyBorder="1" applyAlignment="1">
      <alignment horizontal="center"/>
    </xf>
    <xf numFmtId="0" fontId="24" fillId="40" borderId="86" xfId="199" applyFont="1" applyFill="1" applyBorder="1" applyAlignment="1">
      <alignment horizontal="center"/>
    </xf>
    <xf numFmtId="0" fontId="24" fillId="40" borderId="66" xfId="199" applyFont="1" applyFill="1" applyBorder="1" applyAlignment="1">
      <alignment horizontal="center"/>
    </xf>
    <xf numFmtId="0" fontId="24" fillId="0" borderId="0" xfId="199" applyFont="1" applyAlignment="1">
      <alignment horizontal="center"/>
    </xf>
    <xf numFmtId="0" fontId="24" fillId="0" borderId="0" xfId="199" applyFont="1" applyAlignment="1">
      <alignment horizontal="left"/>
    </xf>
    <xf numFmtId="0" fontId="5" fillId="0" borderId="150" xfId="199" applyFont="1" applyBorder="1" applyAlignment="1">
      <alignment horizontal="center"/>
    </xf>
    <xf numFmtId="0" fontId="5" fillId="0" borderId="86" xfId="199" applyFont="1" applyBorder="1" applyAlignment="1">
      <alignment horizontal="center"/>
    </xf>
    <xf numFmtId="0" fontId="5" fillId="0" borderId="66" xfId="199" applyFont="1" applyBorder="1" applyAlignment="1">
      <alignment horizontal="center"/>
    </xf>
    <xf numFmtId="0" fontId="5" fillId="0" borderId="32" xfId="199" applyFont="1" applyBorder="1" applyAlignment="1">
      <alignment horizontal="center"/>
    </xf>
    <xf numFmtId="0" fontId="5" fillId="0" borderId="3" xfId="199" applyFont="1" applyBorder="1" applyAlignment="1">
      <alignment horizontal="center"/>
    </xf>
    <xf numFmtId="0" fontId="5" fillId="0" borderId="123" xfId="199" applyFont="1" applyBorder="1" applyAlignment="1">
      <alignment horizontal="center"/>
    </xf>
    <xf numFmtId="0" fontId="7" fillId="0" borderId="150" xfId="199" applyBorder="1" applyAlignment="1">
      <alignment horizontal="center"/>
    </xf>
    <xf numFmtId="0" fontId="7" fillId="0" borderId="86" xfId="199" applyBorder="1" applyAlignment="1">
      <alignment horizontal="center"/>
    </xf>
    <xf numFmtId="0" fontId="7" fillId="0" borderId="66" xfId="199" applyBorder="1" applyAlignment="1">
      <alignment horizontal="center"/>
    </xf>
    <xf numFmtId="0" fontId="7" fillId="0" borderId="32" xfId="199" applyBorder="1" applyAlignment="1">
      <alignment horizontal="center"/>
    </xf>
    <xf numFmtId="0" fontId="7" fillId="0" borderId="3" xfId="199" applyBorder="1" applyAlignment="1">
      <alignment horizontal="center"/>
    </xf>
    <xf numFmtId="0" fontId="7" fillId="0" borderId="123" xfId="199" applyBorder="1" applyAlignment="1">
      <alignment horizontal="center"/>
    </xf>
    <xf numFmtId="0" fontId="24" fillId="0" borderId="0" xfId="199" applyFont="1" applyBorder="1" applyAlignment="1">
      <alignment horizontal="left"/>
    </xf>
    <xf numFmtId="166" fontId="5" fillId="0" borderId="150" xfId="13" applyFont="1" applyFill="1" applyBorder="1" applyAlignment="1" applyProtection="1">
      <alignment horizontal="center"/>
    </xf>
    <xf numFmtId="166" fontId="5" fillId="0" borderId="86" xfId="13" applyFont="1" applyFill="1" applyBorder="1" applyAlignment="1" applyProtection="1">
      <alignment horizontal="center"/>
    </xf>
    <xf numFmtId="166" fontId="5" fillId="0" borderId="66" xfId="13" applyFont="1" applyFill="1" applyBorder="1" applyAlignment="1" applyProtection="1">
      <alignment horizontal="center"/>
    </xf>
    <xf numFmtId="0" fontId="24" fillId="0" borderId="0" xfId="199" applyFont="1" applyBorder="1" applyAlignment="1">
      <alignment horizontal="center"/>
    </xf>
    <xf numFmtId="173" fontId="29" fillId="0" borderId="0" xfId="199" applyNumberFormat="1" applyFont="1" applyBorder="1" applyAlignment="1">
      <alignment horizontal="center"/>
    </xf>
    <xf numFmtId="0" fontId="7" fillId="0" borderId="21" xfId="199" applyBorder="1" applyAlignment="1">
      <alignment horizontal="center"/>
    </xf>
    <xf numFmtId="0" fontId="7" fillId="0" borderId="0" xfId="199" applyBorder="1" applyAlignment="1">
      <alignment horizontal="center"/>
    </xf>
    <xf numFmtId="0" fontId="7" fillId="0" borderId="121" xfId="199" applyBorder="1" applyAlignment="1">
      <alignment horizontal="center"/>
    </xf>
    <xf numFmtId="0" fontId="24" fillId="0" borderId="134" xfId="199" applyFont="1" applyFill="1" applyBorder="1" applyAlignment="1">
      <alignment horizontal="center"/>
    </xf>
    <xf numFmtId="173" fontId="24" fillId="0" borderId="0" xfId="199" applyNumberFormat="1" applyFont="1" applyBorder="1" applyAlignment="1">
      <alignment horizontal="center"/>
    </xf>
    <xf numFmtId="0" fontId="18" fillId="40" borderId="160" xfId="199" applyFont="1" applyFill="1" applyBorder="1" applyAlignment="1">
      <alignment horizontal="center"/>
    </xf>
    <xf numFmtId="0" fontId="18" fillId="40" borderId="159" xfId="199" applyFont="1" applyFill="1" applyBorder="1" applyAlignment="1">
      <alignment horizontal="center"/>
    </xf>
    <xf numFmtId="0" fontId="18" fillId="40" borderId="158" xfId="199" applyFont="1" applyFill="1" applyBorder="1" applyAlignment="1">
      <alignment horizontal="center"/>
    </xf>
    <xf numFmtId="0" fontId="24" fillId="0" borderId="164" xfId="199" applyFont="1" applyFill="1" applyBorder="1" applyAlignment="1">
      <alignment horizontal="center"/>
    </xf>
    <xf numFmtId="0" fontId="24" fillId="0" borderId="43" xfId="199" applyFont="1" applyFill="1" applyBorder="1" applyAlignment="1">
      <alignment horizontal="center"/>
    </xf>
    <xf numFmtId="0" fontId="24" fillId="0" borderId="163" xfId="199" applyFont="1" applyFill="1" applyBorder="1" applyAlignment="1">
      <alignment horizontal="center"/>
    </xf>
    <xf numFmtId="173" fontId="24" fillId="0" borderId="0" xfId="199" applyNumberFormat="1" applyFont="1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0" fontId="24" fillId="9" borderId="0" xfId="5" applyFont="1" applyFill="1" applyAlignment="1">
      <alignment horizontal="center"/>
    </xf>
    <xf numFmtId="17" fontId="24" fillId="9" borderId="0" xfId="5" applyNumberFormat="1" applyFont="1" applyFill="1" applyAlignment="1">
      <alignment horizontal="center"/>
    </xf>
    <xf numFmtId="3" fontId="7" fillId="9" borderId="119" xfId="5" applyNumberFormat="1" applyFont="1" applyFill="1" applyBorder="1" applyAlignment="1">
      <alignment horizontal="center"/>
    </xf>
    <xf numFmtId="0" fontId="13" fillId="9" borderId="99" xfId="5" applyFont="1" applyFill="1" applyBorder="1" applyAlignment="1">
      <alignment horizontal="center" vertical="center" wrapText="1"/>
    </xf>
    <xf numFmtId="0" fontId="13" fillId="9" borderId="123" xfId="5" applyFont="1" applyFill="1" applyBorder="1" applyAlignment="1">
      <alignment horizontal="center" vertical="center" wrapText="1"/>
    </xf>
    <xf numFmtId="0" fontId="13" fillId="9" borderId="90" xfId="5" applyFont="1" applyFill="1" applyBorder="1" applyAlignment="1">
      <alignment horizontal="center" vertical="center" wrapText="1"/>
    </xf>
    <xf numFmtId="0" fontId="13" fillId="9" borderId="121" xfId="5" applyFont="1" applyFill="1" applyBorder="1" applyAlignment="1">
      <alignment horizontal="center" vertical="center" wrapText="1"/>
    </xf>
    <xf numFmtId="0" fontId="13" fillId="9" borderId="64" xfId="5" applyFont="1" applyFill="1" applyBorder="1" applyAlignment="1">
      <alignment horizontal="center" vertical="center" wrapText="1"/>
    </xf>
    <xf numFmtId="0" fontId="13" fillId="9" borderId="66" xfId="5" applyFont="1" applyFill="1" applyBorder="1" applyAlignment="1">
      <alignment horizontal="center" vertical="center" wrapText="1"/>
    </xf>
    <xf numFmtId="0" fontId="29" fillId="9" borderId="0" xfId="5" applyFont="1" applyFill="1" applyAlignment="1">
      <alignment horizontal="center"/>
    </xf>
    <xf numFmtId="0" fontId="98" fillId="9" borderId="72" xfId="5" applyFont="1" applyFill="1" applyBorder="1" applyAlignment="1">
      <alignment horizontal="center"/>
    </xf>
    <xf numFmtId="0" fontId="98" fillId="9" borderId="9" xfId="5" applyFont="1" applyFill="1" applyBorder="1" applyAlignment="1">
      <alignment horizontal="center"/>
    </xf>
    <xf numFmtId="0" fontId="98" fillId="9" borderId="23" xfId="5" applyFont="1" applyFill="1" applyBorder="1" applyAlignment="1">
      <alignment horizontal="center"/>
    </xf>
    <xf numFmtId="17" fontId="29" fillId="9" borderId="0" xfId="5" applyNumberFormat="1" applyFont="1" applyFill="1" applyAlignment="1">
      <alignment horizontal="center"/>
    </xf>
    <xf numFmtId="0" fontId="98" fillId="9" borderId="32" xfId="5" applyFont="1" applyFill="1" applyBorder="1" applyAlignment="1">
      <alignment horizontal="center"/>
    </xf>
    <xf numFmtId="0" fontId="98" fillId="9" borderId="3" xfId="5" applyFont="1" applyFill="1" applyBorder="1" applyAlignment="1">
      <alignment horizontal="center"/>
    </xf>
    <xf numFmtId="0" fontId="98" fillId="9" borderId="7" xfId="5" applyFont="1" applyFill="1" applyBorder="1" applyAlignment="1">
      <alignment horizontal="center"/>
    </xf>
    <xf numFmtId="0" fontId="26" fillId="9" borderId="87" xfId="5" applyFont="1" applyFill="1" applyBorder="1" applyAlignment="1">
      <alignment horizontal="center" wrapText="1"/>
    </xf>
    <xf numFmtId="0" fontId="26" fillId="9" borderId="88" xfId="5" applyFont="1" applyFill="1" applyBorder="1" applyAlignment="1">
      <alignment horizontal="center" wrapText="1"/>
    </xf>
    <xf numFmtId="0" fontId="26" fillId="9" borderId="89" xfId="5" applyFont="1" applyFill="1" applyBorder="1" applyAlignment="1">
      <alignment horizontal="center" wrapText="1"/>
    </xf>
    <xf numFmtId="17" fontId="7" fillId="9" borderId="0" xfId="5" applyNumberFormat="1" applyFont="1" applyFill="1" applyAlignment="1">
      <alignment horizontal="right"/>
    </xf>
    <xf numFmtId="0" fontId="17" fillId="9" borderId="0" xfId="5" applyFont="1" applyFill="1" applyBorder="1" applyAlignment="1">
      <alignment horizontal="left"/>
    </xf>
    <xf numFmtId="0" fontId="13" fillId="40" borderId="87" xfId="5" applyFont="1" applyFill="1" applyBorder="1" applyAlignment="1">
      <alignment horizontal="center" vertical="center" wrapText="1"/>
    </xf>
    <xf numFmtId="0" fontId="13" fillId="40" borderId="89" xfId="5" applyFont="1" applyFill="1" applyBorder="1" applyAlignment="1">
      <alignment horizontal="center" vertical="center" wrapText="1"/>
    </xf>
    <xf numFmtId="0" fontId="13" fillId="0" borderId="30" xfId="5" applyFont="1" applyFill="1" applyBorder="1" applyAlignment="1">
      <alignment horizontal="center" vertical="center" wrapText="1"/>
    </xf>
    <xf numFmtId="0" fontId="13" fillId="0" borderId="29" xfId="5" applyFont="1" applyFill="1" applyBorder="1" applyAlignment="1">
      <alignment horizontal="center" vertical="center" wrapText="1"/>
    </xf>
    <xf numFmtId="0" fontId="24" fillId="0" borderId="0" xfId="5" applyFont="1" applyFill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17" fillId="40" borderId="0" xfId="5" applyFont="1" applyFill="1" applyAlignment="1">
      <alignment horizontal="left"/>
    </xf>
    <xf numFmtId="0" fontId="102" fillId="0" borderId="0" xfId="5" applyFont="1" applyFill="1" applyAlignment="1">
      <alignment horizontal="left"/>
    </xf>
    <xf numFmtId="0" fontId="99" fillId="0" borderId="0" xfId="5" applyFont="1" applyFill="1" applyAlignment="1">
      <alignment horizontal="center"/>
    </xf>
    <xf numFmtId="0" fontId="17" fillId="0" borderId="0" xfId="199" applyFont="1" applyFill="1" applyBorder="1" applyAlignment="1">
      <alignment horizontal="left"/>
    </xf>
    <xf numFmtId="43" fontId="26" fillId="0" borderId="87" xfId="199" applyNumberFormat="1" applyFont="1" applyFill="1" applyBorder="1" applyAlignment="1">
      <alignment horizontal="center"/>
    </xf>
    <xf numFmtId="43" fontId="26" fillId="0" borderId="88" xfId="199" applyNumberFormat="1" applyFont="1" applyFill="1" applyBorder="1" applyAlignment="1">
      <alignment horizontal="center"/>
    </xf>
    <xf numFmtId="43" fontId="26" fillId="0" borderId="89" xfId="199" applyNumberFormat="1" applyFont="1" applyFill="1" applyBorder="1" applyAlignment="1">
      <alignment horizontal="center"/>
    </xf>
    <xf numFmtId="0" fontId="26" fillId="0" borderId="0" xfId="199" applyFont="1" applyFill="1" applyBorder="1" applyAlignment="1">
      <alignment horizontal="center"/>
    </xf>
    <xf numFmtId="173" fontId="29" fillId="0" borderId="0" xfId="199" applyNumberFormat="1" applyFont="1" applyFill="1" applyBorder="1" applyAlignment="1">
      <alignment horizontal="center"/>
    </xf>
    <xf numFmtId="173" fontId="17" fillId="0" borderId="0" xfId="199" applyNumberFormat="1" applyFont="1" applyFill="1" applyBorder="1" applyAlignment="1">
      <alignment horizontal="center"/>
    </xf>
    <xf numFmtId="0" fontId="17" fillId="0" borderId="0" xfId="199" applyFont="1" applyAlignment="1">
      <alignment horizontal="left"/>
    </xf>
    <xf numFmtId="0" fontId="12" fillId="0" borderId="0" xfId="199" applyFont="1" applyAlignment="1">
      <alignment horizontal="center"/>
    </xf>
    <xf numFmtId="0" fontId="12" fillId="0" borderId="0" xfId="199" applyFont="1" applyBorder="1" applyAlignment="1">
      <alignment horizontal="center"/>
    </xf>
    <xf numFmtId="0" fontId="13" fillId="0" borderId="0" xfId="199" applyFont="1" applyBorder="1" applyAlignment="1">
      <alignment horizontal="left" wrapText="1"/>
    </xf>
    <xf numFmtId="0" fontId="95" fillId="0" borderId="0" xfId="199" applyFont="1" applyBorder="1" applyAlignment="1">
      <alignment horizontal="center"/>
    </xf>
    <xf numFmtId="0" fontId="17" fillId="0" borderId="0" xfId="199" applyFont="1" applyBorder="1" applyAlignment="1">
      <alignment horizontal="center"/>
    </xf>
    <xf numFmtId="0" fontId="17" fillId="0" borderId="0" xfId="199" applyFont="1" applyBorder="1" applyAlignment="1">
      <alignment horizontal="left"/>
    </xf>
    <xf numFmtId="0" fontId="7" fillId="0" borderId="0" xfId="199" applyFont="1" applyBorder="1" applyAlignment="1">
      <alignment horizontal="center"/>
    </xf>
    <xf numFmtId="0" fontId="102" fillId="0" borderId="0" xfId="199" applyFont="1" applyBorder="1" applyAlignment="1">
      <alignment horizontal="center"/>
    </xf>
    <xf numFmtId="0" fontId="13" fillId="0" borderId="0" xfId="5" applyFont="1" applyFill="1" applyBorder="1" applyAlignment="1">
      <alignment horizontal="center"/>
    </xf>
  </cellXfs>
  <cellStyles count="308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4"/>
    <cellStyle name="Comma 2 2" xfId="134"/>
    <cellStyle name="Comma 2 2 2" xfId="265"/>
    <cellStyle name="Comma 2 3" xfId="135"/>
    <cellStyle name="Comma 2 3 2" xfId="266"/>
    <cellStyle name="Comma 2 4" xfId="136"/>
    <cellStyle name="Comma 2 4 2" xfId="267"/>
    <cellStyle name="Comma 2 5" xfId="137"/>
    <cellStyle name="Comma 2 5 2" xfId="268"/>
    <cellStyle name="Comma 2 6" xfId="138"/>
    <cellStyle name="Comma 2 6 2" xfId="269"/>
    <cellStyle name="Comma 2 7" xfId="139"/>
    <cellStyle name="Comma 2 7 2" xfId="270"/>
    <cellStyle name="Comma 2 8" xfId="140"/>
    <cellStyle name="Comma 2 8 2" xfId="271"/>
    <cellStyle name="Comma 2 9" xfId="141"/>
    <cellStyle name="Comma 2 9 2" xfId="272"/>
    <cellStyle name="Comma 2_10A" xfId="256"/>
    <cellStyle name="Comma 3 2" xfId="142"/>
    <cellStyle name="Comma 3 2 2" xfId="273"/>
    <cellStyle name="Comma 4" xfId="143"/>
    <cellStyle name="Comma 4 2" xfId="144"/>
    <cellStyle name="Comma 4 2 2" xfId="275"/>
    <cellStyle name="Comma 4 3" xfId="274"/>
    <cellStyle name="Comma 5" xfId="145"/>
    <cellStyle name="Comma 5 2" xfId="146"/>
    <cellStyle name="Comma 5 2 2" xfId="277"/>
    <cellStyle name="Comma 5 3" xfId="276"/>
    <cellStyle name="Comma_CARGAS07" xfId="307"/>
    <cellStyle name="Comma_IP0209" xfId="9"/>
    <cellStyle name="Comma_TP-01-11Amelia" xfId="147"/>
    <cellStyle name="Comma_TP-04-11Amelia" xfId="148"/>
    <cellStyle name="Comma_TP-08-09" xfId="8"/>
    <cellStyle name="Currency 2 2" xfId="149"/>
    <cellStyle name="Currency 2 2 2" xfId="278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79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0"/>
    <cellStyle name="Neutral 2" xfId="198"/>
    <cellStyle name="Normal" xfId="0" builtinId="0"/>
    <cellStyle name="Normal 10" xfId="199"/>
    <cellStyle name="Normal 10 2" xfId="281"/>
    <cellStyle name="Normal 11" xfId="306"/>
    <cellStyle name="Normal 2" xfId="12"/>
    <cellStyle name="Normal 2 2" xfId="200"/>
    <cellStyle name="Normal 2 2 2" xfId="282"/>
    <cellStyle name="Normal 2 3" xfId="201"/>
    <cellStyle name="Normal 2 3 2" xfId="283"/>
    <cellStyle name="Normal 2 4" xfId="202"/>
    <cellStyle name="Normal 2 4 2" xfId="284"/>
    <cellStyle name="Normal 2 5" xfId="203"/>
    <cellStyle name="Normal 2 5 2" xfId="285"/>
    <cellStyle name="Normal 2 6" xfId="204"/>
    <cellStyle name="Normal 2 6 2" xfId="286"/>
    <cellStyle name="Normal 2 7" xfId="263"/>
    <cellStyle name="Normal 2_10A" xfId="257"/>
    <cellStyle name="Normal 3" xfId="205"/>
    <cellStyle name="Normal 3 2" xfId="206"/>
    <cellStyle name="Normal 3 2 2" xfId="287"/>
    <cellStyle name="Normal 4" xfId="207"/>
    <cellStyle name="Normal 4 2" xfId="208"/>
    <cellStyle name="Normal 4 2 2" xfId="289"/>
    <cellStyle name="Normal 4 3" xfId="288"/>
    <cellStyle name="Normal 4_10A" xfId="258"/>
    <cellStyle name="Normal 5" xfId="254"/>
    <cellStyle name="Normal 5 2" xfId="209"/>
    <cellStyle name="Normal 5 2 2" xfId="290"/>
    <cellStyle name="Normal 5 3" xfId="301"/>
    <cellStyle name="Normal 5_10A" xfId="259"/>
    <cellStyle name="Normal 6" xfId="255"/>
    <cellStyle name="Normal 6 2" xfId="210"/>
    <cellStyle name="Normal 6 2 2" xfId="291"/>
    <cellStyle name="Normal 6 3" xfId="302"/>
    <cellStyle name="Normal 6_10A" xfId="260"/>
    <cellStyle name="Normal 7" xfId="303"/>
    <cellStyle name="Normal 7 2" xfId="211"/>
    <cellStyle name="Normal 7 2 2" xfId="292"/>
    <cellStyle name="Normal 7 3" xfId="212"/>
    <cellStyle name="Normal 7 3 2" xfId="293"/>
    <cellStyle name="Normal 8" xfId="304"/>
    <cellStyle name="Normal 8 2" xfId="213"/>
    <cellStyle name="Normal 8 2 2" xfId="294"/>
    <cellStyle name="Normal 9" xfId="305"/>
    <cellStyle name="Normal 9 2" xfId="214"/>
    <cellStyle name="Normal 9 2 2" xfId="295"/>
    <cellStyle name="Normal_10" xfId="215"/>
    <cellStyle name="Normal_10A" xfId="261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2"/>
    <cellStyle name="Normal_ip1207" xfId="218"/>
    <cellStyle name="Normal_Oasidis_ver5" xfId="10"/>
    <cellStyle name="Normal_Peaje" xfId="3"/>
    <cellStyle name="Notas" xfId="219"/>
    <cellStyle name="Notas 2" xfId="220"/>
    <cellStyle name="Notas 3" xfId="296"/>
    <cellStyle name="Notas_GENERACION SICN" xfId="221"/>
    <cellStyle name="Note 2" xfId="222"/>
    <cellStyle name="Note 3" xfId="223"/>
    <cellStyle name="Note 3 2" xfId="297"/>
    <cellStyle name="Output 2" xfId="224"/>
    <cellStyle name="Output 3" xfId="225"/>
    <cellStyle name="Percent" xfId="4" builtinId="5"/>
    <cellStyle name="Percent 2" xfId="226"/>
    <cellStyle name="Percent 2 2" xfId="298"/>
    <cellStyle name="Percent 3" xfId="227"/>
    <cellStyle name="Percent 3 2" xfId="299"/>
    <cellStyle name="Percent 4" xfId="228"/>
    <cellStyle name="Percent 5" xfId="253"/>
    <cellStyle name="Percent 5 2" xfId="300"/>
    <cellStyle name="Percent_IP0209" xfId="7"/>
    <cellStyle name="Salida" xfId="229"/>
    <cellStyle name="Salida 2" xfId="230"/>
    <cellStyle name="Salida_Energía" xfId="231"/>
    <cellStyle name="Texto de advertencia" xfId="232"/>
    <cellStyle name="Texto de advertencia 2" xfId="233"/>
    <cellStyle name="Texto de advertencia_Energía" xfId="234"/>
    <cellStyle name="Texto explicativo" xfId="235"/>
    <cellStyle name="Texto explicativo 2" xfId="236"/>
    <cellStyle name="Texto explicativo_Energía" xfId="237"/>
    <cellStyle name="Título" xfId="238"/>
    <cellStyle name="Título 1" xfId="239"/>
    <cellStyle name="Título 1 2" xfId="240"/>
    <cellStyle name="Título 1_Energía" xfId="241"/>
    <cellStyle name="Título 2" xfId="242"/>
    <cellStyle name="Título 2 2" xfId="243"/>
    <cellStyle name="Título 2_Energía" xfId="244"/>
    <cellStyle name="Título 3" xfId="245"/>
    <cellStyle name="Título 3 2" xfId="246"/>
    <cellStyle name="Título 3_Energía" xfId="247"/>
    <cellStyle name="Título 4" xfId="248"/>
    <cellStyle name="Título_GENERACION SICN" xfId="249"/>
    <cellStyle name="Total 2" xfId="250"/>
    <cellStyle name="Warning Text 2" xfId="251"/>
    <cellStyle name="Warning Text 3" xfId="252"/>
  </cellStyles>
  <dxfs count="0"/>
  <tableStyles count="0" defaultTableStyle="TableStyleMedium2" defaultPivotStyle="PivotStyleLight16"/>
  <colors>
    <mruColors>
      <color rgb="FF66FFFF"/>
      <color rgb="FFFFFF99"/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140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0</xdr:rowOff>
    </xdr:from>
    <xdr:to>
      <xdr:col>2</xdr:col>
      <xdr:colOff>9525</xdr:colOff>
      <xdr:row>9</xdr:row>
      <xdr:rowOff>133350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71525" y="1619250"/>
          <a:ext cx="76200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tabSelected="1" view="pageBreakPreview" zoomScaleNormal="100" zoomScaleSheetLayoutView="100" workbookViewId="0">
      <selection activeCell="C67" sqref="C67"/>
    </sheetView>
  </sheetViews>
  <sheetFormatPr defaultColWidth="9.140625" defaultRowHeight="12.75" x14ac:dyDescent="0.2"/>
  <cols>
    <col min="1" max="1" width="16.570312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 x14ac:dyDescent="0.25">
      <c r="A4" s="51"/>
      <c r="B4" s="51"/>
      <c r="C4" s="51"/>
    </row>
    <row r="12" spans="1:3" ht="20.25" x14ac:dyDescent="0.3">
      <c r="A12" s="2578" t="str">
        <f>+RELACION!C65</f>
        <v>COES/D/DO/STR-INF-042-2013</v>
      </c>
      <c r="B12" s="2578"/>
      <c r="C12" s="2578"/>
    </row>
    <row r="13" spans="1:3" ht="23.25" x14ac:dyDescent="0.35">
      <c r="A13" s="2579" t="s">
        <v>354</v>
      </c>
      <c r="B13" s="2579"/>
      <c r="C13" s="2579"/>
    </row>
    <row r="15" spans="1:3" ht="23.25" x14ac:dyDescent="0.35">
      <c r="A15" s="52"/>
      <c r="B15" s="52"/>
      <c r="C15" s="52"/>
    </row>
    <row r="16" spans="1:3" ht="18" x14ac:dyDescent="0.25">
      <c r="A16" s="2580" t="str">
        <f>+RELACION!C66</f>
        <v xml:space="preserve">  ABRIL 2013</v>
      </c>
      <c r="B16" s="2580"/>
      <c r="C16" s="2580"/>
    </row>
    <row r="17" spans="1:5" x14ac:dyDescent="0.2">
      <c r="E17" s="53"/>
    </row>
    <row r="18" spans="1:5" x14ac:dyDescent="0.2">
      <c r="A18" s="2581" t="s">
        <v>355</v>
      </c>
      <c r="B18" s="2581"/>
      <c r="C18" s="2581"/>
    </row>
    <row r="19" spans="1:5" ht="13.5" thickBot="1" x14ac:dyDescent="0.25"/>
    <row r="20" spans="1:5" ht="23.25" customHeight="1" x14ac:dyDescent="0.2">
      <c r="A20" s="1347" t="s">
        <v>356</v>
      </c>
      <c r="B20" s="1348" t="s">
        <v>357</v>
      </c>
      <c r="C20" s="1349" t="s">
        <v>358</v>
      </c>
    </row>
    <row r="21" spans="1:5" x14ac:dyDescent="0.2">
      <c r="A21" s="1351"/>
      <c r="B21" s="1350"/>
      <c r="C21" s="55"/>
    </row>
    <row r="22" spans="1:5" ht="16.5" customHeight="1" x14ac:dyDescent="0.2">
      <c r="A22" s="2304" t="s">
        <v>1341</v>
      </c>
      <c r="B22" s="2305">
        <v>27</v>
      </c>
      <c r="C22" s="2306" t="s">
        <v>1358</v>
      </c>
    </row>
    <row r="23" spans="1:5" ht="16.5" customHeight="1" x14ac:dyDescent="0.2">
      <c r="A23" s="2304" t="s">
        <v>1340</v>
      </c>
      <c r="B23" s="2305" t="s">
        <v>340</v>
      </c>
      <c r="C23" s="2306" t="s">
        <v>1359</v>
      </c>
    </row>
    <row r="24" spans="1:5" ht="16.5" customHeight="1" x14ac:dyDescent="0.2">
      <c r="A24" s="2304">
        <v>2</v>
      </c>
      <c r="B24" s="2305">
        <v>27</v>
      </c>
      <c r="C24" s="2306" t="s">
        <v>1360</v>
      </c>
    </row>
    <row r="25" spans="1:5" ht="16.5" customHeight="1" x14ac:dyDescent="0.2">
      <c r="A25" s="2304" t="s">
        <v>1342</v>
      </c>
      <c r="B25" s="2305">
        <v>23</v>
      </c>
      <c r="C25" s="2306" t="s">
        <v>1350</v>
      </c>
    </row>
    <row r="26" spans="1:5" ht="16.5" customHeight="1" x14ac:dyDescent="0.2">
      <c r="A26" s="2304" t="s">
        <v>1343</v>
      </c>
      <c r="B26" s="2305">
        <v>23</v>
      </c>
      <c r="C26" s="2306" t="s">
        <v>1351</v>
      </c>
    </row>
    <row r="27" spans="1:5" ht="16.5" customHeight="1" x14ac:dyDescent="0.2">
      <c r="A27" s="2304" t="s">
        <v>1376</v>
      </c>
      <c r="B27" s="2305">
        <v>23</v>
      </c>
      <c r="C27" s="2306" t="s">
        <v>1377</v>
      </c>
    </row>
    <row r="28" spans="1:5" ht="16.5" customHeight="1" x14ac:dyDescent="0.2">
      <c r="A28" s="2304" t="s">
        <v>359</v>
      </c>
      <c r="B28" s="2305">
        <v>23</v>
      </c>
      <c r="C28" s="2307" t="s">
        <v>1379</v>
      </c>
    </row>
    <row r="29" spans="1:5" ht="16.5" customHeight="1" x14ac:dyDescent="0.2">
      <c r="A29" s="2304" t="s">
        <v>360</v>
      </c>
      <c r="B29" s="2305">
        <v>23</v>
      </c>
      <c r="C29" s="2307" t="s">
        <v>1352</v>
      </c>
    </row>
    <row r="30" spans="1:5" ht="16.5" customHeight="1" x14ac:dyDescent="0.2">
      <c r="A30" s="2304" t="s">
        <v>1355</v>
      </c>
      <c r="B30" s="2305">
        <v>23</v>
      </c>
      <c r="C30" s="2307" t="s">
        <v>1353</v>
      </c>
    </row>
    <row r="31" spans="1:5" ht="16.5" customHeight="1" x14ac:dyDescent="0.2">
      <c r="A31" s="2304" t="s">
        <v>1354</v>
      </c>
      <c r="B31" s="2305">
        <v>23</v>
      </c>
      <c r="C31" s="2307" t="s">
        <v>1356</v>
      </c>
    </row>
    <row r="32" spans="1:5" ht="16.5" customHeight="1" x14ac:dyDescent="0.2">
      <c r="A32" s="2304">
        <v>5</v>
      </c>
      <c r="B32" s="2305">
        <v>27</v>
      </c>
      <c r="C32" s="2306" t="s">
        <v>1357</v>
      </c>
    </row>
    <row r="33" spans="1:3" ht="16.5" customHeight="1" x14ac:dyDescent="0.2">
      <c r="A33" s="2304">
        <v>6</v>
      </c>
      <c r="B33" s="2305">
        <v>28</v>
      </c>
      <c r="C33" s="2306" t="s">
        <v>1361</v>
      </c>
    </row>
    <row r="34" spans="1:3" ht="16.5" customHeight="1" x14ac:dyDescent="0.2">
      <c r="A34" s="2304" t="s">
        <v>2006</v>
      </c>
      <c r="B34" s="2305">
        <v>28</v>
      </c>
      <c r="C34" s="2306" t="s">
        <v>1362</v>
      </c>
    </row>
    <row r="35" spans="1:3" ht="16.5" customHeight="1" x14ac:dyDescent="0.2">
      <c r="A35" s="2304">
        <v>8</v>
      </c>
      <c r="B35" s="2305">
        <v>28</v>
      </c>
      <c r="C35" s="2306" t="s">
        <v>1363</v>
      </c>
    </row>
    <row r="36" spans="1:3" ht="16.5" customHeight="1" x14ac:dyDescent="0.2">
      <c r="A36" s="2304">
        <v>9</v>
      </c>
      <c r="B36" s="2305">
        <v>28</v>
      </c>
      <c r="C36" s="2306" t="s">
        <v>1364</v>
      </c>
    </row>
    <row r="37" spans="1:3" ht="16.5" customHeight="1" x14ac:dyDescent="0.2">
      <c r="A37" s="2304">
        <v>10</v>
      </c>
      <c r="B37" s="2305">
        <v>29</v>
      </c>
      <c r="C37" s="2306" t="s">
        <v>1365</v>
      </c>
    </row>
    <row r="38" spans="1:3" ht="16.5" customHeight="1" x14ac:dyDescent="0.2">
      <c r="A38" s="2304" t="s">
        <v>1366</v>
      </c>
      <c r="B38" s="2305">
        <v>29</v>
      </c>
      <c r="C38" s="2306" t="s">
        <v>1367</v>
      </c>
    </row>
    <row r="39" spans="1:3" ht="16.5" customHeight="1" x14ac:dyDescent="0.2">
      <c r="A39" s="2304" t="s">
        <v>1387</v>
      </c>
      <c r="B39" s="2305">
        <v>30</v>
      </c>
      <c r="C39" s="2306" t="s">
        <v>1368</v>
      </c>
    </row>
    <row r="40" spans="1:3" ht="16.5" customHeight="1" x14ac:dyDescent="0.2">
      <c r="A40" s="2304" t="s">
        <v>361</v>
      </c>
      <c r="B40" s="2305">
        <v>30</v>
      </c>
      <c r="C40" s="2306" t="s">
        <v>362</v>
      </c>
    </row>
    <row r="41" spans="1:3" ht="16.5" customHeight="1" x14ac:dyDescent="0.2">
      <c r="A41" s="2304">
        <v>12</v>
      </c>
      <c r="B41" s="2305">
        <v>30</v>
      </c>
      <c r="C41" s="2306" t="s">
        <v>1369</v>
      </c>
    </row>
    <row r="42" spans="1:3" ht="16.5" customHeight="1" x14ac:dyDescent="0.2">
      <c r="A42" s="2304">
        <v>13</v>
      </c>
      <c r="B42" s="2305">
        <v>30</v>
      </c>
      <c r="C42" s="2306" t="s">
        <v>1370</v>
      </c>
    </row>
    <row r="43" spans="1:3" ht="16.5" customHeight="1" x14ac:dyDescent="0.2">
      <c r="A43" s="2304" t="s">
        <v>363</v>
      </c>
      <c r="B43" s="2305"/>
      <c r="C43" s="2306" t="s">
        <v>1371</v>
      </c>
    </row>
    <row r="44" spans="1:3" ht="16.5" customHeight="1" x14ac:dyDescent="0.2">
      <c r="A44" s="2304">
        <v>14</v>
      </c>
      <c r="B44" s="2305" t="s">
        <v>340</v>
      </c>
      <c r="C44" s="2306" t="s">
        <v>1374</v>
      </c>
    </row>
    <row r="45" spans="1:3" ht="16.5" customHeight="1" x14ac:dyDescent="0.2">
      <c r="A45" s="2304">
        <v>15</v>
      </c>
      <c r="B45" s="2305" t="s">
        <v>340</v>
      </c>
      <c r="C45" s="2306" t="s">
        <v>1373</v>
      </c>
    </row>
    <row r="46" spans="1:3" ht="16.5" customHeight="1" thickBot="1" x14ac:dyDescent="0.25">
      <c r="A46" s="2308">
        <v>16</v>
      </c>
      <c r="B46" s="2309" t="s">
        <v>340</v>
      </c>
      <c r="C46" s="2310" t="s">
        <v>1372</v>
      </c>
    </row>
    <row r="47" spans="1:3" x14ac:dyDescent="0.2">
      <c r="A47" s="54"/>
      <c r="B47" s="54"/>
      <c r="C47" s="291"/>
    </row>
    <row r="48" spans="1:3" x14ac:dyDescent="0.2">
      <c r="A48" s="1346"/>
      <c r="B48" s="1346"/>
      <c r="C48" s="291"/>
    </row>
    <row r="49" spans="1:3" x14ac:dyDescent="0.2">
      <c r="A49" s="291"/>
      <c r="B49" s="291"/>
      <c r="C49" s="291"/>
    </row>
    <row r="50" spans="1:3" x14ac:dyDescent="0.2">
      <c r="A50" s="1346"/>
      <c r="B50" s="1346"/>
      <c r="C50" s="291"/>
    </row>
    <row r="51" spans="1:3" x14ac:dyDescent="0.2">
      <c r="A51" s="291"/>
      <c r="B51" s="291"/>
      <c r="C51" s="291"/>
    </row>
    <row r="52" spans="1:3" x14ac:dyDescent="0.2">
      <c r="A52" s="56"/>
      <c r="B52" s="56"/>
      <c r="C52" s="56"/>
    </row>
    <row r="53" spans="1:3" x14ac:dyDescent="0.2">
      <c r="B53" s="56"/>
      <c r="C53" s="56"/>
    </row>
    <row r="64" spans="1:3" x14ac:dyDescent="0.2">
      <c r="C64" s="1381"/>
    </row>
    <row r="65" spans="1:9" x14ac:dyDescent="0.2">
      <c r="A65" s="57" t="s">
        <v>364</v>
      </c>
      <c r="B65" s="57"/>
      <c r="C65" s="58" t="s">
        <v>2055</v>
      </c>
      <c r="D65" s="59"/>
      <c r="F65" s="60"/>
      <c r="G65" s="19"/>
      <c r="H65" s="3"/>
      <c r="I65" s="3"/>
    </row>
    <row r="66" spans="1:9" x14ac:dyDescent="0.2">
      <c r="A66" s="57" t="s">
        <v>365</v>
      </c>
      <c r="B66" s="57"/>
      <c r="C66" s="61" t="s">
        <v>1995</v>
      </c>
      <c r="D66" s="62"/>
      <c r="F66" s="60"/>
      <c r="G66" s="19"/>
      <c r="H66" s="3"/>
      <c r="I66" s="3"/>
    </row>
    <row r="67" spans="1:9" x14ac:dyDescent="0.2">
      <c r="A67" s="57" t="s">
        <v>366</v>
      </c>
      <c r="B67" s="57"/>
      <c r="C67" s="1679">
        <v>5362623</v>
      </c>
      <c r="D67" s="1380" t="s">
        <v>1993</v>
      </c>
      <c r="F67" s="60"/>
      <c r="G67" s="19"/>
      <c r="H67" s="3"/>
      <c r="I67" s="3"/>
    </row>
    <row r="68" spans="1:9" x14ac:dyDescent="0.2">
      <c r="A68" s="19"/>
      <c r="B68" s="19"/>
      <c r="C68" s="63" t="s">
        <v>1994</v>
      </c>
      <c r="D68" s="19"/>
      <c r="E68" s="64"/>
      <c r="F68" s="60"/>
      <c r="G68" s="19"/>
      <c r="H68" s="3"/>
      <c r="I68" s="3"/>
    </row>
    <row r="69" spans="1:9" x14ac:dyDescent="0.2">
      <c r="A69" s="57" t="s">
        <v>367</v>
      </c>
      <c r="B69" s="65"/>
      <c r="C69" s="66">
        <v>0</v>
      </c>
      <c r="D69" s="57" t="s">
        <v>368</v>
      </c>
      <c r="F69" s="19"/>
      <c r="G69" s="19"/>
      <c r="H69" s="3"/>
      <c r="I69" s="3"/>
    </row>
    <row r="70" spans="1:9" x14ac:dyDescent="0.2">
      <c r="A70" s="57" t="s">
        <v>369</v>
      </c>
      <c r="B70" s="65"/>
      <c r="C70" s="66">
        <v>0</v>
      </c>
      <c r="D70" s="57" t="s">
        <v>370</v>
      </c>
      <c r="F70" s="19"/>
      <c r="G70" s="19"/>
      <c r="H70" s="3"/>
      <c r="I70" s="3"/>
    </row>
    <row r="71" spans="1:9" x14ac:dyDescent="0.2">
      <c r="A71" s="67" t="s">
        <v>371</v>
      </c>
      <c r="B71" s="68"/>
      <c r="C71" s="69">
        <v>30</v>
      </c>
      <c r="E71" s="19"/>
      <c r="F71" s="19"/>
      <c r="G71" s="19"/>
      <c r="H71" s="3"/>
      <c r="I71" s="3"/>
    </row>
    <row r="72" spans="1:9" x14ac:dyDescent="0.2">
      <c r="A72" s="19"/>
      <c r="B72" s="19"/>
      <c r="C72" s="70"/>
      <c r="D72" s="19"/>
      <c r="E72" s="19"/>
      <c r="F72" s="19"/>
      <c r="G72" s="19"/>
      <c r="H72" s="3"/>
      <c r="I72" s="3"/>
    </row>
    <row r="73" spans="1:9" x14ac:dyDescent="0.2">
      <c r="F73" s="19"/>
      <c r="G73" s="19"/>
      <c r="H73" s="19"/>
      <c r="I73" s="3"/>
    </row>
    <row r="74" spans="1:9" x14ac:dyDescent="0.2">
      <c r="A74" s="71"/>
      <c r="C74" s="300"/>
      <c r="G74" s="19"/>
      <c r="H74" s="19"/>
      <c r="I74" s="3"/>
    </row>
    <row r="75" spans="1:9" x14ac:dyDescent="0.2">
      <c r="A75" s="56"/>
      <c r="C75" s="300"/>
      <c r="F75" s="19"/>
      <c r="G75" s="19"/>
      <c r="H75" s="19"/>
      <c r="I75" s="3"/>
    </row>
    <row r="76" spans="1:9" x14ac:dyDescent="0.2">
      <c r="A76" s="72"/>
      <c r="B76" s="8"/>
      <c r="C76" s="19"/>
      <c r="D76" s="73"/>
      <c r="E76" s="59"/>
      <c r="F76" s="19"/>
      <c r="G76" s="19"/>
      <c r="H76" s="19"/>
      <c r="I76" s="3"/>
    </row>
    <row r="77" spans="1:9" x14ac:dyDescent="0.2">
      <c r="H77" s="19"/>
      <c r="I77" s="3"/>
    </row>
    <row r="78" spans="1:9" x14ac:dyDescent="0.2">
      <c r="A78" s="56"/>
      <c r="H78" s="19"/>
      <c r="I78" s="3"/>
    </row>
    <row r="79" spans="1:9" x14ac:dyDescent="0.2">
      <c r="H79" s="19"/>
      <c r="I79" s="3"/>
    </row>
    <row r="80" spans="1:9" x14ac:dyDescent="0.2">
      <c r="A80" s="3"/>
      <c r="B80" s="3"/>
      <c r="C80" s="3"/>
      <c r="D80" s="3"/>
      <c r="E80" s="3"/>
      <c r="F80" s="3"/>
      <c r="G80" s="3"/>
      <c r="H80" s="3"/>
      <c r="I80" s="3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321"/>
  <sheetViews>
    <sheetView showGridLines="0" view="pageBreakPreview" topLeftCell="A193" zoomScale="66" zoomScaleNormal="75" zoomScaleSheetLayoutView="66" workbookViewId="0"/>
  </sheetViews>
  <sheetFormatPr defaultColWidth="9.140625" defaultRowHeight="12.75" x14ac:dyDescent="0.2"/>
  <cols>
    <col min="1" max="1" width="11.140625" bestFit="1" customWidth="1"/>
    <col min="2" max="2" width="26.7109375" style="1551" customWidth="1"/>
    <col min="3" max="3" width="31.140625" style="1551" customWidth="1"/>
    <col min="4" max="4" width="27.28515625" style="1551" customWidth="1"/>
    <col min="5" max="5" width="13.28515625" style="1551" customWidth="1"/>
    <col min="6" max="6" width="9.140625" style="1551"/>
    <col min="7" max="7" width="10.7109375" style="1551" customWidth="1"/>
    <col min="8" max="8" width="11" style="1551" customWidth="1"/>
    <col min="9" max="9" width="10.42578125" style="1551" customWidth="1"/>
    <col min="10" max="10" width="11.5703125" style="1551" customWidth="1"/>
    <col min="11" max="11" width="12.140625" style="1551" customWidth="1"/>
    <col min="12" max="12" width="11.28515625" bestFit="1" customWidth="1"/>
    <col min="13" max="14" width="11.28515625" style="300" bestFit="1" customWidth="1"/>
    <col min="16" max="17" width="9.140625" customWidth="1"/>
    <col min="18" max="18" width="11.710937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7" width="9.42578125" style="1706" customWidth="1"/>
    <col min="38" max="40" width="9.140625" customWidth="1"/>
    <col min="41" max="41" width="10.28515625" customWidth="1"/>
    <col min="42" max="42" width="9.28515625" customWidth="1"/>
    <col min="43" max="55" width="9.140625" customWidth="1"/>
  </cols>
  <sheetData>
    <row r="1" spans="1:60" ht="18" x14ac:dyDescent="0.25">
      <c r="B1" s="2377" t="s">
        <v>1421</v>
      </c>
      <c r="C1" s="3"/>
      <c r="D1" s="3"/>
      <c r="E1" s="3"/>
      <c r="F1" s="3"/>
      <c r="P1" t="s">
        <v>516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K1" s="1706">
        <v>19</v>
      </c>
      <c r="AM1" t="s">
        <v>517</v>
      </c>
      <c r="AP1">
        <v>1</v>
      </c>
      <c r="AQ1">
        <f>+AP1+1</f>
        <v>2</v>
      </c>
      <c r="AR1">
        <f t="shared" ref="AR1:BC1" si="5">+AQ1+1</f>
        <v>3</v>
      </c>
      <c r="AS1">
        <f t="shared" si="5"/>
        <v>4</v>
      </c>
      <c r="AT1">
        <f t="shared" si="5"/>
        <v>5</v>
      </c>
      <c r="AU1">
        <f t="shared" si="5"/>
        <v>6</v>
      </c>
      <c r="AV1">
        <f t="shared" si="5"/>
        <v>7</v>
      </c>
      <c r="AW1">
        <f t="shared" si="5"/>
        <v>8</v>
      </c>
      <c r="AX1">
        <f t="shared" si="5"/>
        <v>9</v>
      </c>
      <c r="AY1">
        <f t="shared" si="5"/>
        <v>10</v>
      </c>
      <c r="AZ1">
        <f t="shared" si="5"/>
        <v>11</v>
      </c>
      <c r="BA1">
        <f t="shared" si="5"/>
        <v>12</v>
      </c>
      <c r="BB1">
        <f t="shared" si="5"/>
        <v>13</v>
      </c>
      <c r="BC1">
        <f t="shared" si="5"/>
        <v>14</v>
      </c>
      <c r="BD1">
        <f t="shared" ref="BD1" si="6">+BC1+1</f>
        <v>15</v>
      </c>
      <c r="BE1">
        <f t="shared" ref="BE1" si="7">+BD1+1</f>
        <v>16</v>
      </c>
      <c r="BF1">
        <f t="shared" ref="BF1" si="8">+BE1+1</f>
        <v>17</v>
      </c>
      <c r="BG1">
        <f t="shared" ref="BG1" si="9">+BF1+1</f>
        <v>18</v>
      </c>
      <c r="BH1">
        <v>19</v>
      </c>
    </row>
    <row r="2" spans="1:60" x14ac:dyDescent="0.2">
      <c r="C2" s="3"/>
      <c r="D2" s="3"/>
      <c r="E2" s="3"/>
      <c r="F2" s="3"/>
    </row>
    <row r="3" spans="1:60" x14ac:dyDescent="0.2">
      <c r="C3" s="3"/>
      <c r="D3" s="3"/>
      <c r="E3" s="3"/>
      <c r="F3" s="3"/>
      <c r="K3" s="2437"/>
      <c r="P3" s="276" t="s">
        <v>506</v>
      </c>
      <c r="Q3" s="282"/>
      <c r="R3" s="278" t="s">
        <v>507</v>
      </c>
      <c r="S3" s="279" t="s">
        <v>512</v>
      </c>
      <c r="T3" s="280" t="s">
        <v>513</v>
      </c>
      <c r="U3" s="281" t="s">
        <v>480</v>
      </c>
      <c r="V3" s="279" t="s">
        <v>481</v>
      </c>
      <c r="W3" s="279" t="s">
        <v>514</v>
      </c>
      <c r="X3" s="282" t="s">
        <v>453</v>
      </c>
      <c r="Y3" s="282" t="s">
        <v>453</v>
      </c>
      <c r="Z3" s="282" t="s">
        <v>453</v>
      </c>
      <c r="AA3" s="282" t="s">
        <v>453</v>
      </c>
      <c r="AB3" s="282" t="s">
        <v>453</v>
      </c>
      <c r="AC3" s="282" t="s">
        <v>453</v>
      </c>
      <c r="AD3" s="282" t="s">
        <v>453</v>
      </c>
      <c r="AE3" s="282" t="s">
        <v>453</v>
      </c>
      <c r="AF3" s="282" t="s">
        <v>453</v>
      </c>
      <c r="AG3" s="282" t="s">
        <v>453</v>
      </c>
      <c r="AH3" s="282" t="s">
        <v>453</v>
      </c>
      <c r="AI3" s="282" t="s">
        <v>453</v>
      </c>
      <c r="AJ3" s="277" t="s">
        <v>453</v>
      </c>
      <c r="AK3" s="2134" t="s">
        <v>1953</v>
      </c>
      <c r="AL3" s="157"/>
      <c r="AM3" s="276" t="s">
        <v>506</v>
      </c>
      <c r="AN3" s="282"/>
      <c r="AO3" s="278" t="s">
        <v>507</v>
      </c>
      <c r="AP3" s="279" t="s">
        <v>512</v>
      </c>
      <c r="AQ3" s="280" t="s">
        <v>513</v>
      </c>
      <c r="AR3" s="281" t="s">
        <v>480</v>
      </c>
      <c r="AS3" s="279" t="s">
        <v>481</v>
      </c>
      <c r="AT3" s="279" t="s">
        <v>514</v>
      </c>
      <c r="AU3" s="282" t="s">
        <v>453</v>
      </c>
      <c r="AV3" s="282" t="s">
        <v>453</v>
      </c>
      <c r="AW3" s="282" t="s">
        <v>453</v>
      </c>
      <c r="AX3" s="282" t="s">
        <v>453</v>
      </c>
      <c r="AY3" s="282" t="s">
        <v>453</v>
      </c>
      <c r="AZ3" s="282" t="s">
        <v>453</v>
      </c>
      <c r="BA3" s="282" t="s">
        <v>453</v>
      </c>
      <c r="BB3" s="282" t="s">
        <v>453</v>
      </c>
      <c r="BC3" s="277" t="s">
        <v>453</v>
      </c>
      <c r="BD3" s="282" t="s">
        <v>453</v>
      </c>
      <c r="BE3" s="282" t="s">
        <v>453</v>
      </c>
      <c r="BF3" s="282" t="s">
        <v>453</v>
      </c>
      <c r="BG3" s="277" t="s">
        <v>453</v>
      </c>
      <c r="BH3" s="2134" t="s">
        <v>1953</v>
      </c>
    </row>
    <row r="4" spans="1:60" x14ac:dyDescent="0.2">
      <c r="C4" s="3"/>
      <c r="D4" s="3"/>
      <c r="E4" s="3"/>
      <c r="F4" s="3"/>
      <c r="L4" s="2350"/>
      <c r="M4" s="2351"/>
      <c r="P4" s="283"/>
      <c r="Q4" s="288"/>
      <c r="R4" s="285" t="s">
        <v>508</v>
      </c>
      <c r="S4" s="189"/>
      <c r="T4" s="286" t="s">
        <v>454</v>
      </c>
      <c r="U4" s="287"/>
      <c r="V4" s="189"/>
      <c r="W4" s="189" t="s">
        <v>455</v>
      </c>
      <c r="X4" s="288" t="s">
        <v>456</v>
      </c>
      <c r="Y4" s="288" t="s">
        <v>509</v>
      </c>
      <c r="Z4" s="288" t="s">
        <v>510</v>
      </c>
      <c r="AA4" s="288" t="s">
        <v>459</v>
      </c>
      <c r="AB4" s="288" t="s">
        <v>511</v>
      </c>
      <c r="AC4" s="288" t="s">
        <v>461</v>
      </c>
      <c r="AD4" s="288" t="s">
        <v>462</v>
      </c>
      <c r="AE4" s="288" t="s">
        <v>463</v>
      </c>
      <c r="AF4" s="288" t="s">
        <v>464</v>
      </c>
      <c r="AG4" s="288" t="s">
        <v>877</v>
      </c>
      <c r="AH4" s="288" t="s">
        <v>879</v>
      </c>
      <c r="AI4" s="288" t="s">
        <v>1414</v>
      </c>
      <c r="AJ4" s="284" t="s">
        <v>1435</v>
      </c>
      <c r="AK4" s="2137"/>
      <c r="AL4" s="157"/>
      <c r="AM4" s="283"/>
      <c r="AN4" s="288"/>
      <c r="AO4" s="285" t="s">
        <v>508</v>
      </c>
      <c r="AP4" s="189"/>
      <c r="AQ4" s="286" t="s">
        <v>454</v>
      </c>
      <c r="AR4" s="287"/>
      <c r="AS4" s="189"/>
      <c r="AT4" s="189" t="s">
        <v>455</v>
      </c>
      <c r="AU4" s="288" t="s">
        <v>456</v>
      </c>
      <c r="AV4" s="288" t="s">
        <v>509</v>
      </c>
      <c r="AW4" s="288" t="s">
        <v>510</v>
      </c>
      <c r="AX4" s="288" t="s">
        <v>459</v>
      </c>
      <c r="AY4" s="288" t="s">
        <v>511</v>
      </c>
      <c r="AZ4" s="288" t="s">
        <v>461</v>
      </c>
      <c r="BA4" s="288" t="s">
        <v>462</v>
      </c>
      <c r="BB4" s="288" t="s">
        <v>463</v>
      </c>
      <c r="BC4" s="284" t="s">
        <v>464</v>
      </c>
      <c r="BD4" s="288" t="s">
        <v>877</v>
      </c>
      <c r="BE4" s="288" t="s">
        <v>879</v>
      </c>
      <c r="BF4" s="288" t="s">
        <v>1414</v>
      </c>
      <c r="BG4" s="284" t="s">
        <v>1435</v>
      </c>
      <c r="BH4" s="2138"/>
    </row>
    <row r="5" spans="1:60" ht="14.25" x14ac:dyDescent="0.2">
      <c r="B5" s="2378"/>
      <c r="C5" s="1943"/>
      <c r="D5" s="1944"/>
      <c r="E5" s="1945"/>
      <c r="F5" s="1946"/>
      <c r="G5" s="2582" t="s">
        <v>331</v>
      </c>
      <c r="H5" s="2583"/>
      <c r="I5" s="2582" t="s">
        <v>332</v>
      </c>
      <c r="J5" s="2584"/>
      <c r="K5" s="2583"/>
      <c r="P5" s="289" t="s">
        <v>25</v>
      </c>
      <c r="Q5" s="291"/>
      <c r="R5" s="298">
        <f>+Peajes!H50</f>
        <v>13</v>
      </c>
      <c r="S5" s="292">
        <f>1-SUM(T5:AK5)</f>
        <v>0.44230769230769229</v>
      </c>
      <c r="T5" s="290">
        <f>+Peajes!D56</f>
        <v>6.1538461538461547E-3</v>
      </c>
      <c r="U5" s="290">
        <f>+Peajes!D57</f>
        <v>0.33384615384615385</v>
      </c>
      <c r="V5" s="290">
        <f>+Peajes!D58</f>
        <v>0</v>
      </c>
      <c r="W5" s="290">
        <f>+Peajes!D59</f>
        <v>9.923076923076922E-2</v>
      </c>
      <c r="X5" s="290">
        <f>+Peajes!D60</f>
        <v>2.3076923076923075E-3</v>
      </c>
      <c r="Y5" s="290">
        <f>+Peajes!D61</f>
        <v>1.5384615384615387E-3</v>
      </c>
      <c r="Z5" s="290">
        <f>+Peajes!D62</f>
        <v>1.5384615384615387E-3</v>
      </c>
      <c r="AA5" s="290">
        <f>+Peajes!D63</f>
        <v>6.9230769230769224E-3</v>
      </c>
      <c r="AB5" s="290">
        <f>+Peajes!D64</f>
        <v>7.6923076923076927E-3</v>
      </c>
      <c r="AC5" s="290">
        <f>+Peajes!D65</f>
        <v>3.8461538461538464E-3</v>
      </c>
      <c r="AD5" s="290">
        <f>+Peajes!D66</f>
        <v>0.01</v>
      </c>
      <c r="AE5" s="290">
        <f>+Peajes!D67</f>
        <v>0</v>
      </c>
      <c r="AF5" s="290">
        <f>+Peajes!D68</f>
        <v>0</v>
      </c>
      <c r="AG5" s="290">
        <f>+Peajes!D69</f>
        <v>1.0769230769230771E-2</v>
      </c>
      <c r="AH5" s="290">
        <f>+Peajes!D70</f>
        <v>6.9230769230769224E-3</v>
      </c>
      <c r="AI5" s="290">
        <f>+Peajes!D71</f>
        <v>5.3846153846153853E-3</v>
      </c>
      <c r="AJ5" s="293">
        <f>+Peajes!D72</f>
        <v>3.0769230769230774E-3</v>
      </c>
      <c r="AK5" s="2135">
        <f>+Peajes!D73</f>
        <v>5.8461538461538461E-2</v>
      </c>
      <c r="AM5" s="289" t="s">
        <v>25</v>
      </c>
      <c r="AN5" s="291"/>
      <c r="AO5" s="298"/>
      <c r="AP5" s="292">
        <f t="shared" ref="AP5:BC5" si="10">+S5</f>
        <v>0.44230769230769229</v>
      </c>
      <c r="AQ5" s="290">
        <f t="shared" si="10"/>
        <v>6.1538461538461547E-3</v>
      </c>
      <c r="AR5" s="290">
        <f t="shared" si="10"/>
        <v>0.33384615384615385</v>
      </c>
      <c r="AS5" s="290">
        <f t="shared" si="10"/>
        <v>0</v>
      </c>
      <c r="AT5" s="290">
        <f t="shared" si="10"/>
        <v>9.923076923076922E-2</v>
      </c>
      <c r="AU5" s="290">
        <f t="shared" si="10"/>
        <v>2.3076923076923075E-3</v>
      </c>
      <c r="AV5" s="290">
        <f t="shared" si="10"/>
        <v>1.5384615384615387E-3</v>
      </c>
      <c r="AW5" s="290">
        <f t="shared" si="10"/>
        <v>1.5384615384615387E-3</v>
      </c>
      <c r="AX5" s="290">
        <f t="shared" si="10"/>
        <v>6.9230769230769224E-3</v>
      </c>
      <c r="AY5" s="290">
        <f t="shared" si="10"/>
        <v>7.6923076923076927E-3</v>
      </c>
      <c r="AZ5" s="290">
        <f t="shared" si="10"/>
        <v>3.8461538461538464E-3</v>
      </c>
      <c r="BA5" s="290">
        <f t="shared" si="10"/>
        <v>0.01</v>
      </c>
      <c r="BB5" s="290">
        <f t="shared" si="10"/>
        <v>0</v>
      </c>
      <c r="BC5" s="290">
        <f t="shared" si="10"/>
        <v>0</v>
      </c>
      <c r="BD5" s="290">
        <f t="shared" ref="BD5:BD7" si="11">+AG5</f>
        <v>1.0769230769230771E-2</v>
      </c>
      <c r="BE5" s="290">
        <f t="shared" ref="BE5:BE7" si="12">+AH5</f>
        <v>6.9230769230769224E-3</v>
      </c>
      <c r="BF5" s="290">
        <f t="shared" ref="BF5:BF7" si="13">+AI5</f>
        <v>5.3846153846153853E-3</v>
      </c>
      <c r="BG5" s="290">
        <f t="shared" ref="BG5:BH7" si="14">+AJ5</f>
        <v>3.0769230769230774E-3</v>
      </c>
      <c r="BH5" s="290">
        <f t="shared" si="14"/>
        <v>5.8461538461538461E-2</v>
      </c>
    </row>
    <row r="6" spans="1:60" ht="14.25" x14ac:dyDescent="0.2">
      <c r="B6" s="2379" t="s">
        <v>0</v>
      </c>
      <c r="C6" s="1947" t="s">
        <v>1346</v>
      </c>
      <c r="D6" s="1948" t="s">
        <v>1</v>
      </c>
      <c r="E6" s="1949" t="s">
        <v>2</v>
      </c>
      <c r="F6" s="1950" t="s">
        <v>3</v>
      </c>
      <c r="G6" s="2438" t="s">
        <v>4</v>
      </c>
      <c r="H6" s="2439" t="s">
        <v>5</v>
      </c>
      <c r="I6" s="2439" t="s">
        <v>5</v>
      </c>
      <c r="J6" s="2439" t="s">
        <v>5</v>
      </c>
      <c r="K6" s="2439" t="s">
        <v>1344</v>
      </c>
      <c r="P6" s="289" t="s">
        <v>15</v>
      </c>
      <c r="Q6" s="291"/>
      <c r="R6" s="298">
        <f>+Peajes!H51</f>
        <v>15.79</v>
      </c>
      <c r="S6" s="292">
        <f>1-SUM(T6:AK6)</f>
        <v>0.3641545281823938</v>
      </c>
      <c r="T6" s="290">
        <f>+Peajes!E56</f>
        <v>5.0664977834072207E-3</v>
      </c>
      <c r="U6" s="290">
        <f>+Peajes!E57</f>
        <v>0.27485750474984166</v>
      </c>
      <c r="V6" s="290">
        <f>+Peajes!E58</f>
        <v>0</v>
      </c>
      <c r="W6" s="290">
        <f>+Peajes!E59</f>
        <v>0.25839138695376823</v>
      </c>
      <c r="X6" s="290">
        <f>+Peajes!E60</f>
        <v>1.8999366687777071E-3</v>
      </c>
      <c r="Y6" s="290">
        <f>+Peajes!E61</f>
        <v>1.2666244458518052E-3</v>
      </c>
      <c r="Z6" s="290">
        <f>+Peajes!E62</f>
        <v>1.2666244458518052E-3</v>
      </c>
      <c r="AA6" s="290">
        <f>+Peajes!E63</f>
        <v>5.699810006333122E-3</v>
      </c>
      <c r="AB6" s="290">
        <f>+Peajes!E64</f>
        <v>6.333122229259025E-3</v>
      </c>
      <c r="AC6" s="290">
        <f>+Peajes!E65</f>
        <v>3.1665611146295125E-3</v>
      </c>
      <c r="AD6" s="290">
        <f>+Peajes!E66</f>
        <v>8.2330588980367332E-3</v>
      </c>
      <c r="AE6" s="290">
        <f>+Peajes!E67</f>
        <v>0</v>
      </c>
      <c r="AF6" s="290">
        <f>+Peajes!E68</f>
        <v>0</v>
      </c>
      <c r="AG6" s="290">
        <f>+Peajes!E69</f>
        <v>8.8663711209626354E-3</v>
      </c>
      <c r="AH6" s="290">
        <f>+Peajes!E70</f>
        <v>5.699810006333122E-3</v>
      </c>
      <c r="AI6" s="290">
        <f>+Peajes!E71</f>
        <v>4.4331855604813177E-3</v>
      </c>
      <c r="AJ6" s="293">
        <f>+Peajes!E72</f>
        <v>2.5332488917036104E-3</v>
      </c>
      <c r="AK6" s="2135">
        <f>+Peajes!E73</f>
        <v>4.8131728942368592E-2</v>
      </c>
      <c r="AM6" s="289" t="s">
        <v>15</v>
      </c>
      <c r="AN6" s="291"/>
      <c r="AO6" s="298"/>
      <c r="AP6" s="292">
        <f>+S6</f>
        <v>0.3641545281823938</v>
      </c>
      <c r="AQ6" s="290">
        <f t="shared" ref="AQ6:AQ7" si="15">+T6</f>
        <v>5.0664977834072207E-3</v>
      </c>
      <c r="AR6" s="290">
        <f t="shared" ref="AR6:AR7" si="16">+U6</f>
        <v>0.27485750474984166</v>
      </c>
      <c r="AS6" s="290">
        <f t="shared" ref="AS6:AS7" si="17">+V6</f>
        <v>0</v>
      </c>
      <c r="AT6" s="290">
        <f t="shared" ref="AT6:AT7" si="18">+W6</f>
        <v>0.25839138695376823</v>
      </c>
      <c r="AU6" s="290">
        <f t="shared" ref="AU6:AU7" si="19">+X6</f>
        <v>1.8999366687777071E-3</v>
      </c>
      <c r="AV6" s="290">
        <f t="shared" ref="AV6:AV7" si="20">+Y6</f>
        <v>1.2666244458518052E-3</v>
      </c>
      <c r="AW6" s="290">
        <f t="shared" ref="AW6:AW7" si="21">+Z6</f>
        <v>1.2666244458518052E-3</v>
      </c>
      <c r="AX6" s="290">
        <f t="shared" ref="AX6:AX7" si="22">+AA6</f>
        <v>5.699810006333122E-3</v>
      </c>
      <c r="AY6" s="290">
        <f t="shared" ref="AY6:AY7" si="23">+AB6</f>
        <v>6.333122229259025E-3</v>
      </c>
      <c r="AZ6" s="290">
        <f t="shared" ref="AZ6:AZ7" si="24">+AC6</f>
        <v>3.1665611146295125E-3</v>
      </c>
      <c r="BA6" s="290">
        <f t="shared" ref="BA6:BA7" si="25">+AD6</f>
        <v>8.2330588980367332E-3</v>
      </c>
      <c r="BB6" s="290">
        <f t="shared" ref="BB6:BB7" si="26">+AE6</f>
        <v>0</v>
      </c>
      <c r="BC6" s="290">
        <f t="shared" ref="BC6:BC7" si="27">+AF6</f>
        <v>0</v>
      </c>
      <c r="BD6" s="290">
        <f t="shared" si="11"/>
        <v>8.8663711209626354E-3</v>
      </c>
      <c r="BE6" s="290">
        <f t="shared" si="12"/>
        <v>5.699810006333122E-3</v>
      </c>
      <c r="BF6" s="290">
        <f t="shared" si="13"/>
        <v>4.4331855604813177E-3</v>
      </c>
      <c r="BG6" s="290">
        <f t="shared" si="14"/>
        <v>2.5332488917036104E-3</v>
      </c>
      <c r="BH6" s="290">
        <f t="shared" si="14"/>
        <v>4.8131728942368592E-2</v>
      </c>
    </row>
    <row r="7" spans="1:60" ht="14.25" x14ac:dyDescent="0.2">
      <c r="B7" s="2380"/>
      <c r="C7" s="1951"/>
      <c r="D7" s="1948" t="s">
        <v>6</v>
      </c>
      <c r="E7" s="1949" t="s">
        <v>7</v>
      </c>
      <c r="F7" s="1952"/>
      <c r="G7" s="2227" t="s">
        <v>5</v>
      </c>
      <c r="H7" s="2440"/>
      <c r="I7" s="2217" t="s">
        <v>8</v>
      </c>
      <c r="J7" s="2217" t="s">
        <v>9</v>
      </c>
      <c r="K7" s="2217" t="s">
        <v>1345</v>
      </c>
      <c r="P7" s="283" t="s">
        <v>19</v>
      </c>
      <c r="Q7" s="294"/>
      <c r="R7" s="299">
        <f>+Peajes!H52</f>
        <v>20.6</v>
      </c>
      <c r="S7" s="295">
        <f>1-SUM(T7:AK7)</f>
        <v>0.279126213592233</v>
      </c>
      <c r="T7" s="296">
        <f>+Peajes!F56</f>
        <v>3.8834951456310682E-3</v>
      </c>
      <c r="U7" s="296">
        <f>+Peajes!F57</f>
        <v>0.2106796116504854</v>
      </c>
      <c r="V7" s="296">
        <f>+Peajes!F58</f>
        <v>0</v>
      </c>
      <c r="W7" s="296">
        <f>+Peajes!F59</f>
        <v>0.43155339805825249</v>
      </c>
      <c r="X7" s="296">
        <f>+Peajes!F60</f>
        <v>1.4563106796116501E-3</v>
      </c>
      <c r="Y7" s="296">
        <f>+Peajes!F61</f>
        <v>9.7087378640776706E-4</v>
      </c>
      <c r="Z7" s="296">
        <f>+Peajes!F62</f>
        <v>9.7087378640776706E-4</v>
      </c>
      <c r="AA7" s="296">
        <f>+Peajes!F63</f>
        <v>4.3689320388349507E-3</v>
      </c>
      <c r="AB7" s="296">
        <f>+Peajes!F64</f>
        <v>4.8543689320388345E-3</v>
      </c>
      <c r="AC7" s="296">
        <f>+Peajes!F65</f>
        <v>2.4271844660194173E-3</v>
      </c>
      <c r="AD7" s="296">
        <f>+Peajes!F66</f>
        <v>6.3106796116504851E-3</v>
      </c>
      <c r="AE7" s="296">
        <f>+Peajes!F67</f>
        <v>0</v>
      </c>
      <c r="AF7" s="296">
        <f>+Peajes!F68</f>
        <v>0</v>
      </c>
      <c r="AG7" s="296">
        <f>+Peajes!F69</f>
        <v>6.7961165048543689E-3</v>
      </c>
      <c r="AH7" s="296">
        <f>+Peajes!F70</f>
        <v>4.3689320388349507E-3</v>
      </c>
      <c r="AI7" s="296">
        <f>+Peajes!F71</f>
        <v>3.3980582524271844E-3</v>
      </c>
      <c r="AJ7" s="297">
        <f>+Peajes!F72</f>
        <v>1.9417475728155341E-3</v>
      </c>
      <c r="AK7" s="2136">
        <f>+Peajes!F73</f>
        <v>3.6893203883495145E-2</v>
      </c>
      <c r="AM7" s="283" t="s">
        <v>19</v>
      </c>
      <c r="AN7" s="294"/>
      <c r="AO7" s="299"/>
      <c r="AP7" s="292">
        <f>+S7</f>
        <v>0.279126213592233</v>
      </c>
      <c r="AQ7" s="290">
        <f t="shared" si="15"/>
        <v>3.8834951456310682E-3</v>
      </c>
      <c r="AR7" s="290">
        <f t="shared" si="16"/>
        <v>0.2106796116504854</v>
      </c>
      <c r="AS7" s="290">
        <f t="shared" si="17"/>
        <v>0</v>
      </c>
      <c r="AT7" s="290">
        <f t="shared" si="18"/>
        <v>0.43155339805825249</v>
      </c>
      <c r="AU7" s="290">
        <f t="shared" si="19"/>
        <v>1.4563106796116501E-3</v>
      </c>
      <c r="AV7" s="290">
        <f t="shared" si="20"/>
        <v>9.7087378640776706E-4</v>
      </c>
      <c r="AW7" s="290">
        <f t="shared" si="21"/>
        <v>9.7087378640776706E-4</v>
      </c>
      <c r="AX7" s="290">
        <f t="shared" si="22"/>
        <v>4.3689320388349507E-3</v>
      </c>
      <c r="AY7" s="290">
        <f t="shared" si="23"/>
        <v>4.8543689320388345E-3</v>
      </c>
      <c r="AZ7" s="290">
        <f t="shared" si="24"/>
        <v>2.4271844660194173E-3</v>
      </c>
      <c r="BA7" s="290">
        <f t="shared" si="25"/>
        <v>6.3106796116504851E-3</v>
      </c>
      <c r="BB7" s="290">
        <f t="shared" si="26"/>
        <v>0</v>
      </c>
      <c r="BC7" s="290">
        <f t="shared" si="27"/>
        <v>0</v>
      </c>
      <c r="BD7" s="290">
        <f t="shared" si="11"/>
        <v>6.7961165048543689E-3</v>
      </c>
      <c r="BE7" s="290">
        <f t="shared" si="12"/>
        <v>4.3689320388349507E-3</v>
      </c>
      <c r="BF7" s="290">
        <f t="shared" si="13"/>
        <v>3.3980582524271844E-3</v>
      </c>
      <c r="BG7" s="290">
        <f t="shared" si="14"/>
        <v>1.9417475728155341E-3</v>
      </c>
      <c r="BH7" s="290">
        <f t="shared" si="14"/>
        <v>3.6893203883495145E-2</v>
      </c>
    </row>
    <row r="8" spans="1:60" ht="14.25" x14ac:dyDescent="0.2">
      <c r="B8" s="2381"/>
      <c r="C8" s="1953"/>
      <c r="D8" s="1954"/>
      <c r="E8" s="1955"/>
      <c r="F8" s="1956"/>
      <c r="G8" s="2441" t="s">
        <v>10</v>
      </c>
      <c r="H8" s="2442" t="s">
        <v>11</v>
      </c>
      <c r="I8" s="2443" t="s">
        <v>11</v>
      </c>
      <c r="J8" s="2443" t="s">
        <v>11</v>
      </c>
      <c r="K8" s="2443" t="s">
        <v>10</v>
      </c>
      <c r="L8" s="1463"/>
    </row>
    <row r="9" spans="1:60" ht="14.25" x14ac:dyDescent="0.2">
      <c r="B9" s="2207" t="s">
        <v>12</v>
      </c>
      <c r="C9" s="2207" t="s">
        <v>13</v>
      </c>
      <c r="D9" s="2208" t="s">
        <v>14</v>
      </c>
      <c r="E9" s="2207" t="s">
        <v>15</v>
      </c>
      <c r="F9" s="2209" t="s">
        <v>16</v>
      </c>
      <c r="G9" s="2444">
        <v>17</v>
      </c>
      <c r="H9" s="2445">
        <v>1293.1795094399999</v>
      </c>
      <c r="I9" s="2446">
        <v>1293.1795094399999</v>
      </c>
      <c r="J9" s="2446">
        <v>1293.1795094399999</v>
      </c>
      <c r="K9" s="2447">
        <v>15.79</v>
      </c>
      <c r="L9" s="1760">
        <v>1</v>
      </c>
      <c r="R9" s="300">
        <f>+I9*VLOOKUP($E9,$P$5:$R$7,3,FALSE)</f>
        <v>20419.304454057597</v>
      </c>
      <c r="S9" s="300">
        <f t="shared" ref="S9:AF22" si="28">+$R9*VLOOKUP($E9,$P$5:$AF$7,S$1+3,FALSE)</f>
        <v>7435.7821792799969</v>
      </c>
      <c r="T9" s="300">
        <f t="shared" si="28"/>
        <v>103.4543607552</v>
      </c>
      <c r="U9" s="300">
        <f t="shared" si="28"/>
        <v>5612.3990709695991</v>
      </c>
      <c r="V9" s="300">
        <f t="shared" si="28"/>
        <v>0</v>
      </c>
      <c r="W9" s="300">
        <f t="shared" si="28"/>
        <v>5276.1723985152003</v>
      </c>
      <c r="X9" s="300">
        <f t="shared" si="28"/>
        <v>38.795385283199991</v>
      </c>
      <c r="Y9" s="300">
        <f t="shared" si="28"/>
        <v>25.8635901888</v>
      </c>
      <c r="Z9" s="300">
        <f t="shared" si="28"/>
        <v>25.8635901888</v>
      </c>
      <c r="AA9" s="300">
        <f t="shared" si="28"/>
        <v>116.38615584959999</v>
      </c>
      <c r="AB9" s="300">
        <f t="shared" si="28"/>
        <v>129.31795094399999</v>
      </c>
      <c r="AC9" s="300">
        <f t="shared" si="28"/>
        <v>64.658975471999995</v>
      </c>
      <c r="AD9" s="300">
        <f t="shared" si="28"/>
        <v>168.11333622719999</v>
      </c>
      <c r="AE9" s="300">
        <f t="shared" si="28"/>
        <v>0</v>
      </c>
      <c r="AF9" s="300">
        <f t="shared" si="28"/>
        <v>0</v>
      </c>
      <c r="AG9" s="300">
        <f>+$R9*VLOOKUP($E9,$P$5:$AJ$7,AG$1+3,FALSE)</f>
        <v>181.0451313216</v>
      </c>
      <c r="AH9" s="300">
        <f>+$R9*VLOOKUP($E9,$P$5:$AJ$7,AH$1+3,FALSE)</f>
        <v>116.38615584959999</v>
      </c>
      <c r="AI9" s="300">
        <f>+$R9*VLOOKUP($E9,$P$5:$AJ$7,AI$1+3,FALSE)</f>
        <v>90.522565660799998</v>
      </c>
      <c r="AJ9" s="300">
        <f>+$R9*VLOOKUP($E9,$P$5:$AJ$7,AJ$1+3,FALSE)</f>
        <v>51.7271803776</v>
      </c>
      <c r="AK9" s="300">
        <f>+$R9*VLOOKUP($E9,$P$5:$AK$7,AK$1+3,FALSE)</f>
        <v>982.81642717439991</v>
      </c>
      <c r="AL9" s="1380" t="s">
        <v>1398</v>
      </c>
      <c r="AM9" s="72" t="s">
        <v>1398</v>
      </c>
      <c r="AN9" s="1380" t="s">
        <v>1398</v>
      </c>
      <c r="AO9" s="300">
        <f t="shared" ref="AO9" si="29">+J9*K9</f>
        <v>20419.304454057597</v>
      </c>
      <c r="AP9" s="300">
        <f t="shared" ref="AP9:BC23" si="30">+$AO9*VLOOKUP($E9,$AM$5:$BC$7,AP$1+3,FALSE)</f>
        <v>7435.7821792799969</v>
      </c>
      <c r="AQ9" s="300">
        <f t="shared" si="30"/>
        <v>103.4543607552</v>
      </c>
      <c r="AR9" s="300">
        <f t="shared" si="30"/>
        <v>5612.3990709695991</v>
      </c>
      <c r="AS9" s="300">
        <f t="shared" si="30"/>
        <v>0</v>
      </c>
      <c r="AT9" s="300">
        <f t="shared" si="30"/>
        <v>5276.1723985152003</v>
      </c>
      <c r="AU9" s="300">
        <f t="shared" si="30"/>
        <v>38.795385283199991</v>
      </c>
      <c r="AV9" s="300">
        <f t="shared" si="30"/>
        <v>25.8635901888</v>
      </c>
      <c r="AW9" s="300">
        <f t="shared" si="30"/>
        <v>25.8635901888</v>
      </c>
      <c r="AX9" s="300">
        <f t="shared" si="30"/>
        <v>116.38615584959999</v>
      </c>
      <c r="AY9" s="300">
        <f t="shared" si="30"/>
        <v>129.31795094399999</v>
      </c>
      <c r="AZ9" s="300">
        <f t="shared" si="30"/>
        <v>64.658975471999995</v>
      </c>
      <c r="BA9" s="300">
        <f t="shared" si="30"/>
        <v>168.11333622719999</v>
      </c>
      <c r="BB9" s="300">
        <f t="shared" si="30"/>
        <v>0</v>
      </c>
      <c r="BC9" s="300">
        <f t="shared" si="30"/>
        <v>0</v>
      </c>
      <c r="BD9" s="300">
        <f t="shared" ref="BD9:BG32" si="31">+$AO9*VLOOKUP($E9,$AM$5:$BG$7,BD$1+3,FALSE)</f>
        <v>181.0451313216</v>
      </c>
      <c r="BE9" s="300">
        <f t="shared" si="31"/>
        <v>116.38615584959999</v>
      </c>
      <c r="BF9" s="300">
        <f t="shared" si="31"/>
        <v>90.522565660799998</v>
      </c>
      <c r="BG9" s="300">
        <f t="shared" si="31"/>
        <v>51.7271803776</v>
      </c>
      <c r="BH9" s="300">
        <f>+$AO9*VLOOKUP($E9,$AM$5:$BH$7,BH$1+3,FALSE)</f>
        <v>982.81642717439991</v>
      </c>
    </row>
    <row r="10" spans="1:60" ht="14.25" x14ac:dyDescent="0.2">
      <c r="A10" s="1706"/>
      <c r="B10" s="2382" t="s">
        <v>12</v>
      </c>
      <c r="C10" s="2207" t="s">
        <v>17</v>
      </c>
      <c r="D10" s="2208" t="s">
        <v>18</v>
      </c>
      <c r="E10" s="2207" t="s">
        <v>19</v>
      </c>
      <c r="F10" s="2209" t="s">
        <v>16</v>
      </c>
      <c r="G10" s="2444">
        <v>17.32</v>
      </c>
      <c r="H10" s="2445">
        <v>6641.6118159999996</v>
      </c>
      <c r="I10" s="2448">
        <v>6641.6118159999996</v>
      </c>
      <c r="J10" s="2448">
        <v>6700</v>
      </c>
      <c r="K10" s="2447">
        <v>20.6</v>
      </c>
      <c r="L10" s="1760">
        <v>1</v>
      </c>
      <c r="R10" s="300">
        <f t="shared" ref="R10" si="32">+I10*VLOOKUP($E10,$P$5:$R$7,3,FALSE)</f>
        <v>136817.20340960001</v>
      </c>
      <c r="S10" s="300">
        <f t="shared" si="28"/>
        <v>38189.267941999999</v>
      </c>
      <c r="T10" s="300">
        <f t="shared" si="28"/>
        <v>531.32894528000008</v>
      </c>
      <c r="U10" s="300">
        <f t="shared" si="28"/>
        <v>28824.595281439997</v>
      </c>
      <c r="V10" s="300">
        <f t="shared" si="28"/>
        <v>0</v>
      </c>
      <c r="W10" s="300">
        <f t="shared" si="28"/>
        <v>59043.929044240016</v>
      </c>
      <c r="X10" s="300">
        <f t="shared" si="28"/>
        <v>199.24835447999996</v>
      </c>
      <c r="Y10" s="300">
        <f t="shared" si="28"/>
        <v>132.83223632000002</v>
      </c>
      <c r="Z10" s="300">
        <f t="shared" si="28"/>
        <v>132.83223632000002</v>
      </c>
      <c r="AA10" s="300">
        <f t="shared" si="28"/>
        <v>597.74506343999997</v>
      </c>
      <c r="AB10" s="300">
        <f t="shared" si="28"/>
        <v>664.16118159999996</v>
      </c>
      <c r="AC10" s="300">
        <f t="shared" si="28"/>
        <v>332.08059079999998</v>
      </c>
      <c r="AD10" s="300">
        <f t="shared" si="28"/>
        <v>863.40953608000007</v>
      </c>
      <c r="AE10" s="300">
        <f t="shared" si="28"/>
        <v>0</v>
      </c>
      <c r="AF10" s="300">
        <f t="shared" si="28"/>
        <v>0</v>
      </c>
      <c r="AG10" s="300">
        <f t="shared" ref="AG10:AJ10" si="33">+$R10*VLOOKUP($E10,$P$5:$AJ$7,AG$1+3,FALSE)</f>
        <v>929.82565424000006</v>
      </c>
      <c r="AH10" s="300">
        <f t="shared" si="33"/>
        <v>597.74506343999997</v>
      </c>
      <c r="AI10" s="300">
        <f t="shared" si="33"/>
        <v>464.91282712000003</v>
      </c>
      <c r="AJ10" s="300">
        <f t="shared" si="33"/>
        <v>265.66447264000004</v>
      </c>
      <c r="AK10" s="300">
        <f t="shared" ref="AK10:AK77" si="34">+$R10*VLOOKUP($E10,$P$5:$AK$7,AK$1+3,FALSE)</f>
        <v>5047.6249801600006</v>
      </c>
      <c r="AL10" s="1380" t="s">
        <v>1398</v>
      </c>
      <c r="AM10" s="72" t="s">
        <v>1398</v>
      </c>
      <c r="AN10" s="1380" t="s">
        <v>1398</v>
      </c>
      <c r="AO10" s="300">
        <f t="shared" ref="AO10" si="35">+J10*K10</f>
        <v>138020</v>
      </c>
      <c r="AP10" s="300">
        <f t="shared" si="30"/>
        <v>38525</v>
      </c>
      <c r="AQ10" s="300">
        <f t="shared" si="30"/>
        <v>536</v>
      </c>
      <c r="AR10" s="300">
        <f t="shared" si="30"/>
        <v>29077.999999999996</v>
      </c>
      <c r="AS10" s="300">
        <f t="shared" si="30"/>
        <v>0</v>
      </c>
      <c r="AT10" s="300">
        <f t="shared" si="30"/>
        <v>59563.000000000007</v>
      </c>
      <c r="AU10" s="300">
        <f t="shared" si="30"/>
        <v>200.99999999999994</v>
      </c>
      <c r="AV10" s="300">
        <f t="shared" si="30"/>
        <v>134</v>
      </c>
      <c r="AW10" s="300">
        <f t="shared" si="30"/>
        <v>134</v>
      </c>
      <c r="AX10" s="300">
        <f t="shared" si="30"/>
        <v>602.99999999999989</v>
      </c>
      <c r="AY10" s="300">
        <f t="shared" si="30"/>
        <v>669.99999999999989</v>
      </c>
      <c r="AZ10" s="300">
        <f t="shared" si="30"/>
        <v>334.99999999999994</v>
      </c>
      <c r="BA10" s="300">
        <f t="shared" si="30"/>
        <v>871</v>
      </c>
      <c r="BB10" s="300">
        <f t="shared" si="30"/>
        <v>0</v>
      </c>
      <c r="BC10" s="300">
        <f t="shared" si="30"/>
        <v>0</v>
      </c>
      <c r="BD10" s="300">
        <f t="shared" si="31"/>
        <v>938</v>
      </c>
      <c r="BE10" s="300">
        <f t="shared" si="31"/>
        <v>602.99999999999989</v>
      </c>
      <c r="BF10" s="300">
        <f t="shared" si="31"/>
        <v>469</v>
      </c>
      <c r="BG10" s="300">
        <f t="shared" si="31"/>
        <v>268</v>
      </c>
      <c r="BH10" s="300">
        <f t="shared" ref="BH10:BH77" si="36">+$AO10*VLOOKUP($E10,$AM$5:$BH$7,BH$1+3,FALSE)</f>
        <v>5092</v>
      </c>
    </row>
    <row r="11" spans="1:60" ht="14.25" x14ac:dyDescent="0.2">
      <c r="A11" s="1706"/>
      <c r="B11" s="2382" t="s">
        <v>12</v>
      </c>
      <c r="C11" s="2207" t="s">
        <v>20</v>
      </c>
      <c r="D11" s="2208" t="s">
        <v>21</v>
      </c>
      <c r="E11" s="2207" t="s">
        <v>15</v>
      </c>
      <c r="F11" s="2209" t="s">
        <v>16</v>
      </c>
      <c r="G11" s="2444">
        <v>17</v>
      </c>
      <c r="H11" s="2445">
        <v>2624.7670346368004</v>
      </c>
      <c r="I11" s="2448">
        <v>2624.7670346368004</v>
      </c>
      <c r="J11" s="2448">
        <v>2859.4141372496006</v>
      </c>
      <c r="K11" s="2447">
        <v>15.79</v>
      </c>
      <c r="L11" s="1760">
        <v>1</v>
      </c>
      <c r="R11" s="300">
        <f t="shared" ref="R11:R78" si="37">+I11*VLOOKUP($E11,$P$5:$R$7,3,FALSE)</f>
        <v>41445.07147691508</v>
      </c>
      <c r="S11" s="300">
        <f t="shared" si="28"/>
        <v>15092.410449161598</v>
      </c>
      <c r="T11" s="300">
        <f t="shared" si="28"/>
        <v>209.98136277094409</v>
      </c>
      <c r="U11" s="300">
        <f t="shared" si="28"/>
        <v>11391.488930323714</v>
      </c>
      <c r="V11" s="300">
        <f t="shared" si="28"/>
        <v>0</v>
      </c>
      <c r="W11" s="300">
        <f t="shared" si="28"/>
        <v>10709.049501318146</v>
      </c>
      <c r="X11" s="300">
        <f t="shared" si="28"/>
        <v>78.743011039104005</v>
      </c>
      <c r="Y11" s="300">
        <f t="shared" si="28"/>
        <v>52.495340692736022</v>
      </c>
      <c r="Z11" s="300">
        <f t="shared" si="28"/>
        <v>52.495340692736022</v>
      </c>
      <c r="AA11" s="300">
        <f t="shared" si="28"/>
        <v>236.22903311731204</v>
      </c>
      <c r="AB11" s="300">
        <f t="shared" si="28"/>
        <v>262.47670346368005</v>
      </c>
      <c r="AC11" s="300">
        <f t="shared" si="28"/>
        <v>131.23835173184003</v>
      </c>
      <c r="AD11" s="300">
        <f t="shared" si="28"/>
        <v>341.21971450278409</v>
      </c>
      <c r="AE11" s="300">
        <f t="shared" si="28"/>
        <v>0</v>
      </c>
      <c r="AF11" s="300">
        <f t="shared" si="28"/>
        <v>0</v>
      </c>
      <c r="AG11" s="300">
        <f t="shared" ref="AG11:AJ78" si="38">+$R11*VLOOKUP($E11,$P$5:$AJ$7,AG$1+3,FALSE)</f>
        <v>367.4673848491521</v>
      </c>
      <c r="AH11" s="300">
        <f t="shared" si="38"/>
        <v>236.22903311731204</v>
      </c>
      <c r="AI11" s="300">
        <f t="shared" si="38"/>
        <v>183.73369242457605</v>
      </c>
      <c r="AJ11" s="300">
        <f t="shared" si="38"/>
        <v>104.99068138547204</v>
      </c>
      <c r="AK11" s="300">
        <f t="shared" si="34"/>
        <v>1994.8229463239686</v>
      </c>
      <c r="AL11" s="1380" t="s">
        <v>1398</v>
      </c>
      <c r="AM11" s="72" t="s">
        <v>1398</v>
      </c>
      <c r="AN11" s="1380" t="s">
        <v>1398</v>
      </c>
      <c r="AO11" s="300">
        <f t="shared" ref="AO11:AO78" si="39">+J11*K11</f>
        <v>45150.14922717119</v>
      </c>
      <c r="AP11" s="300">
        <f t="shared" si="30"/>
        <v>16441.631289185196</v>
      </c>
      <c r="AQ11" s="300">
        <f t="shared" si="30"/>
        <v>228.75313097996806</v>
      </c>
      <c r="AR11" s="300">
        <f t="shared" si="30"/>
        <v>12409.857355663265</v>
      </c>
      <c r="AS11" s="300">
        <f t="shared" si="30"/>
        <v>0</v>
      </c>
      <c r="AT11" s="300">
        <f t="shared" si="30"/>
        <v>11666.409679978371</v>
      </c>
      <c r="AU11" s="300">
        <f t="shared" si="30"/>
        <v>85.782424117488006</v>
      </c>
      <c r="AV11" s="300">
        <f t="shared" si="30"/>
        <v>57.188282744992016</v>
      </c>
      <c r="AW11" s="300">
        <f t="shared" si="30"/>
        <v>57.188282744992016</v>
      </c>
      <c r="AX11" s="300">
        <f t="shared" si="30"/>
        <v>257.34727235246402</v>
      </c>
      <c r="AY11" s="300">
        <f t="shared" si="30"/>
        <v>285.94141372496006</v>
      </c>
      <c r="AZ11" s="300">
        <f t="shared" si="30"/>
        <v>142.97070686248003</v>
      </c>
      <c r="BA11" s="300">
        <f t="shared" si="30"/>
        <v>371.72383784244812</v>
      </c>
      <c r="BB11" s="300">
        <f t="shared" si="30"/>
        <v>0</v>
      </c>
      <c r="BC11" s="300">
        <f t="shared" si="30"/>
        <v>0</v>
      </c>
      <c r="BD11" s="300">
        <f t="shared" si="31"/>
        <v>400.3179792149441</v>
      </c>
      <c r="BE11" s="300">
        <f t="shared" si="31"/>
        <v>257.34727235246402</v>
      </c>
      <c r="BF11" s="300">
        <f t="shared" si="31"/>
        <v>200.15898960747205</v>
      </c>
      <c r="BG11" s="300">
        <f t="shared" si="31"/>
        <v>114.37656548998403</v>
      </c>
      <c r="BH11" s="300">
        <f t="shared" si="36"/>
        <v>2173.1547443096965</v>
      </c>
    </row>
    <row r="12" spans="1:60" ht="14.25" x14ac:dyDescent="0.2">
      <c r="A12" s="1706"/>
      <c r="B12" s="2382" t="s">
        <v>12</v>
      </c>
      <c r="C12" s="2207" t="s">
        <v>22</v>
      </c>
      <c r="D12" s="2208" t="s">
        <v>23</v>
      </c>
      <c r="E12" s="2207" t="s">
        <v>15</v>
      </c>
      <c r="F12" s="2209" t="s">
        <v>16</v>
      </c>
      <c r="G12" s="2444">
        <v>17</v>
      </c>
      <c r="H12" s="2445">
        <v>2579.6438967171598</v>
      </c>
      <c r="I12" s="2448">
        <v>2579.6438967171598</v>
      </c>
      <c r="J12" s="2448">
        <v>2579.6438967171598</v>
      </c>
      <c r="K12" s="2447">
        <v>15.79</v>
      </c>
      <c r="L12" s="1760">
        <v>1</v>
      </c>
      <c r="R12" s="300">
        <f t="shared" si="37"/>
        <v>40732.577129163954</v>
      </c>
      <c r="S12" s="300">
        <f t="shared" si="28"/>
        <v>14832.952406123664</v>
      </c>
      <c r="T12" s="300">
        <f t="shared" si="28"/>
        <v>206.37151173737283</v>
      </c>
      <c r="U12" s="300">
        <f t="shared" si="28"/>
        <v>11195.654511752473</v>
      </c>
      <c r="V12" s="300">
        <f t="shared" si="28"/>
        <v>0</v>
      </c>
      <c r="W12" s="300">
        <f t="shared" si="28"/>
        <v>10524.947098606013</v>
      </c>
      <c r="X12" s="300">
        <f t="shared" si="28"/>
        <v>77.389316901514789</v>
      </c>
      <c r="Y12" s="300">
        <f t="shared" si="28"/>
        <v>51.592877934343207</v>
      </c>
      <c r="Z12" s="300">
        <f t="shared" si="28"/>
        <v>51.592877934343207</v>
      </c>
      <c r="AA12" s="300">
        <f t="shared" si="28"/>
        <v>232.16795070454438</v>
      </c>
      <c r="AB12" s="300">
        <f t="shared" si="28"/>
        <v>257.96438967171599</v>
      </c>
      <c r="AC12" s="300">
        <f t="shared" si="28"/>
        <v>128.982194835858</v>
      </c>
      <c r="AD12" s="300">
        <f t="shared" si="28"/>
        <v>335.35370657323085</v>
      </c>
      <c r="AE12" s="300">
        <f t="shared" si="28"/>
        <v>0</v>
      </c>
      <c r="AF12" s="300">
        <f t="shared" si="28"/>
        <v>0</v>
      </c>
      <c r="AG12" s="300">
        <f t="shared" si="38"/>
        <v>361.15014554040243</v>
      </c>
      <c r="AH12" s="300">
        <f t="shared" si="38"/>
        <v>232.16795070454438</v>
      </c>
      <c r="AI12" s="300">
        <f t="shared" si="38"/>
        <v>180.57507277020122</v>
      </c>
      <c r="AJ12" s="300">
        <f t="shared" si="38"/>
        <v>103.18575586868641</v>
      </c>
      <c r="AK12" s="300">
        <f t="shared" si="34"/>
        <v>1960.5293615050416</v>
      </c>
      <c r="AL12" s="1380" t="s">
        <v>1398</v>
      </c>
      <c r="AM12" s="72" t="s">
        <v>1398</v>
      </c>
      <c r="AN12" s="1380" t="s">
        <v>1398</v>
      </c>
      <c r="AO12" s="300">
        <f t="shared" si="39"/>
        <v>40732.577129163954</v>
      </c>
      <c r="AP12" s="300">
        <f t="shared" si="30"/>
        <v>14832.952406123664</v>
      </c>
      <c r="AQ12" s="300">
        <f t="shared" si="30"/>
        <v>206.37151173737283</v>
      </c>
      <c r="AR12" s="300">
        <f t="shared" si="30"/>
        <v>11195.654511752473</v>
      </c>
      <c r="AS12" s="300">
        <f t="shared" si="30"/>
        <v>0</v>
      </c>
      <c r="AT12" s="300">
        <f t="shared" si="30"/>
        <v>10524.947098606013</v>
      </c>
      <c r="AU12" s="300">
        <f t="shared" si="30"/>
        <v>77.389316901514789</v>
      </c>
      <c r="AV12" s="300">
        <f t="shared" si="30"/>
        <v>51.592877934343207</v>
      </c>
      <c r="AW12" s="300">
        <f t="shared" si="30"/>
        <v>51.592877934343207</v>
      </c>
      <c r="AX12" s="300">
        <f t="shared" si="30"/>
        <v>232.16795070454438</v>
      </c>
      <c r="AY12" s="300">
        <f t="shared" si="30"/>
        <v>257.96438967171599</v>
      </c>
      <c r="AZ12" s="300">
        <f t="shared" si="30"/>
        <v>128.982194835858</v>
      </c>
      <c r="BA12" s="300">
        <f t="shared" si="30"/>
        <v>335.35370657323085</v>
      </c>
      <c r="BB12" s="300">
        <f t="shared" si="30"/>
        <v>0</v>
      </c>
      <c r="BC12" s="300">
        <f t="shared" si="30"/>
        <v>0</v>
      </c>
      <c r="BD12" s="300">
        <f t="shared" si="31"/>
        <v>361.15014554040243</v>
      </c>
      <c r="BE12" s="300">
        <f t="shared" si="31"/>
        <v>232.16795070454438</v>
      </c>
      <c r="BF12" s="300">
        <f t="shared" si="31"/>
        <v>180.57507277020122</v>
      </c>
      <c r="BG12" s="300">
        <f t="shared" si="31"/>
        <v>103.18575586868641</v>
      </c>
      <c r="BH12" s="300">
        <f t="shared" si="36"/>
        <v>1960.5293615050416</v>
      </c>
    </row>
    <row r="13" spans="1:60" ht="14.25" x14ac:dyDescent="0.2">
      <c r="A13" s="1706"/>
      <c r="B13" s="2382" t="s">
        <v>12</v>
      </c>
      <c r="C13" s="2210" t="s">
        <v>133</v>
      </c>
      <c r="D13" s="2208" t="s">
        <v>134</v>
      </c>
      <c r="E13" s="2207" t="s">
        <v>15</v>
      </c>
      <c r="F13" s="2209" t="s">
        <v>16</v>
      </c>
      <c r="G13" s="2444">
        <v>17</v>
      </c>
      <c r="H13" s="2449">
        <v>5959.873580373247</v>
      </c>
      <c r="I13" s="2449">
        <v>5959.873580373247</v>
      </c>
      <c r="J13" s="2449">
        <v>5959.873580373247</v>
      </c>
      <c r="K13" s="2447">
        <v>15.79</v>
      </c>
      <c r="L13" s="1760">
        <v>1</v>
      </c>
      <c r="R13" s="300">
        <f t="shared" si="37"/>
        <v>94106.403834093566</v>
      </c>
      <c r="S13" s="300">
        <f t="shared" si="28"/>
        <v>34269.273087146161</v>
      </c>
      <c r="T13" s="300">
        <f t="shared" si="28"/>
        <v>476.78988642985985</v>
      </c>
      <c r="U13" s="300">
        <f t="shared" si="28"/>
        <v>25865.851338819892</v>
      </c>
      <c r="V13" s="300">
        <f t="shared" si="28"/>
        <v>0</v>
      </c>
      <c r="W13" s="300">
        <f t="shared" si="28"/>
        <v>24316.28420792285</v>
      </c>
      <c r="X13" s="300">
        <f t="shared" si="28"/>
        <v>178.79620741119737</v>
      </c>
      <c r="Y13" s="300">
        <f t="shared" si="28"/>
        <v>119.19747160746496</v>
      </c>
      <c r="Z13" s="300">
        <f t="shared" si="28"/>
        <v>119.19747160746496</v>
      </c>
      <c r="AA13" s="300">
        <f t="shared" si="28"/>
        <v>536.38862223359217</v>
      </c>
      <c r="AB13" s="300">
        <f t="shared" si="28"/>
        <v>595.98735803732473</v>
      </c>
      <c r="AC13" s="300">
        <f t="shared" si="28"/>
        <v>297.99367901866236</v>
      </c>
      <c r="AD13" s="300">
        <f t="shared" si="28"/>
        <v>774.78356544852215</v>
      </c>
      <c r="AE13" s="300">
        <f t="shared" si="28"/>
        <v>0</v>
      </c>
      <c r="AF13" s="300">
        <f t="shared" si="28"/>
        <v>0</v>
      </c>
      <c r="AG13" s="300">
        <f t="shared" si="38"/>
        <v>834.38230125225459</v>
      </c>
      <c r="AH13" s="300">
        <f t="shared" si="38"/>
        <v>536.38862223359217</v>
      </c>
      <c r="AI13" s="300">
        <f t="shared" si="38"/>
        <v>417.1911506261273</v>
      </c>
      <c r="AJ13" s="300">
        <f t="shared" si="38"/>
        <v>238.39494321492992</v>
      </c>
      <c r="AK13" s="300">
        <f t="shared" si="34"/>
        <v>4529.5039210836676</v>
      </c>
      <c r="AL13" s="1380" t="s">
        <v>1398</v>
      </c>
      <c r="AM13" s="72" t="s">
        <v>1398</v>
      </c>
      <c r="AN13" s="1380" t="s">
        <v>1398</v>
      </c>
      <c r="AO13" s="300">
        <f t="shared" si="39"/>
        <v>94106.403834093566</v>
      </c>
      <c r="AP13" s="300">
        <f t="shared" si="30"/>
        <v>34269.273087146161</v>
      </c>
      <c r="AQ13" s="300">
        <f t="shared" si="30"/>
        <v>476.78988642985985</v>
      </c>
      <c r="AR13" s="300">
        <f t="shared" si="30"/>
        <v>25865.851338819892</v>
      </c>
      <c r="AS13" s="300">
        <f t="shared" si="30"/>
        <v>0</v>
      </c>
      <c r="AT13" s="300">
        <f t="shared" si="30"/>
        <v>24316.28420792285</v>
      </c>
      <c r="AU13" s="300">
        <f t="shared" si="30"/>
        <v>178.79620741119737</v>
      </c>
      <c r="AV13" s="300">
        <f t="shared" si="30"/>
        <v>119.19747160746496</v>
      </c>
      <c r="AW13" s="300">
        <f t="shared" si="30"/>
        <v>119.19747160746496</v>
      </c>
      <c r="AX13" s="300">
        <f t="shared" si="30"/>
        <v>536.38862223359217</v>
      </c>
      <c r="AY13" s="300">
        <f t="shared" si="30"/>
        <v>595.98735803732473</v>
      </c>
      <c r="AZ13" s="300">
        <f t="shared" si="30"/>
        <v>297.99367901866236</v>
      </c>
      <c r="BA13" s="300">
        <f t="shared" si="30"/>
        <v>774.78356544852215</v>
      </c>
      <c r="BB13" s="300">
        <f t="shared" si="30"/>
        <v>0</v>
      </c>
      <c r="BC13" s="300">
        <f t="shared" si="30"/>
        <v>0</v>
      </c>
      <c r="BD13" s="300">
        <f t="shared" si="31"/>
        <v>834.38230125225459</v>
      </c>
      <c r="BE13" s="300">
        <f t="shared" si="31"/>
        <v>536.38862223359217</v>
      </c>
      <c r="BF13" s="300">
        <f t="shared" si="31"/>
        <v>417.1911506261273</v>
      </c>
      <c r="BG13" s="300">
        <f t="shared" si="31"/>
        <v>238.39494321492992</v>
      </c>
      <c r="BH13" s="300">
        <f t="shared" si="36"/>
        <v>4529.5039210836676</v>
      </c>
    </row>
    <row r="14" spans="1:60" ht="14.25" x14ac:dyDescent="0.2">
      <c r="A14" s="1706"/>
      <c r="B14" s="2382" t="s">
        <v>12</v>
      </c>
      <c r="C14" s="2210" t="s">
        <v>1915</v>
      </c>
      <c r="D14" s="2208" t="s">
        <v>311</v>
      </c>
      <c r="E14" s="2207" t="s">
        <v>15</v>
      </c>
      <c r="F14" s="2209" t="s">
        <v>16</v>
      </c>
      <c r="G14" s="2444">
        <v>17</v>
      </c>
      <c r="H14" s="2449">
        <v>8443.2880787068007</v>
      </c>
      <c r="I14" s="2449">
        <v>8443.2880787068007</v>
      </c>
      <c r="J14" s="2449">
        <v>8443.2880787068007</v>
      </c>
      <c r="K14" s="2447">
        <v>15.79</v>
      </c>
      <c r="L14" s="1760">
        <v>1</v>
      </c>
      <c r="R14" s="300">
        <f t="shared" si="37"/>
        <v>133319.51876278038</v>
      </c>
      <c r="S14" s="300">
        <f t="shared" si="28"/>
        <v>48548.906452564086</v>
      </c>
      <c r="T14" s="300">
        <f t="shared" si="28"/>
        <v>675.46304629654423</v>
      </c>
      <c r="U14" s="300">
        <f t="shared" si="28"/>
        <v>36643.870261587515</v>
      </c>
      <c r="V14" s="300">
        <f t="shared" si="28"/>
        <v>0</v>
      </c>
      <c r="W14" s="300">
        <f t="shared" si="28"/>
        <v>34448.615361123753</v>
      </c>
      <c r="X14" s="300">
        <f t="shared" si="28"/>
        <v>253.29864236120397</v>
      </c>
      <c r="Y14" s="300">
        <f t="shared" si="28"/>
        <v>168.86576157413606</v>
      </c>
      <c r="Z14" s="300">
        <f t="shared" si="28"/>
        <v>168.86576157413606</v>
      </c>
      <c r="AA14" s="300">
        <f t="shared" si="28"/>
        <v>759.89592708361204</v>
      </c>
      <c r="AB14" s="300">
        <f t="shared" si="28"/>
        <v>844.32880787068007</v>
      </c>
      <c r="AC14" s="300">
        <f t="shared" si="28"/>
        <v>422.16440393534003</v>
      </c>
      <c r="AD14" s="300">
        <f t="shared" si="28"/>
        <v>1097.6274502318843</v>
      </c>
      <c r="AE14" s="300">
        <f t="shared" si="28"/>
        <v>0</v>
      </c>
      <c r="AF14" s="300">
        <f t="shared" si="28"/>
        <v>0</v>
      </c>
      <c r="AG14" s="300">
        <f t="shared" si="38"/>
        <v>1182.0603310189522</v>
      </c>
      <c r="AH14" s="300">
        <f t="shared" si="38"/>
        <v>759.89592708361204</v>
      </c>
      <c r="AI14" s="300">
        <f t="shared" si="38"/>
        <v>591.03016550947609</v>
      </c>
      <c r="AJ14" s="300">
        <f t="shared" si="38"/>
        <v>337.73152314827212</v>
      </c>
      <c r="AK14" s="300">
        <f t="shared" si="34"/>
        <v>6416.8989398171689</v>
      </c>
      <c r="AL14" s="1380" t="s">
        <v>1398</v>
      </c>
      <c r="AM14" s="72" t="s">
        <v>1398</v>
      </c>
      <c r="AN14" s="1380" t="s">
        <v>1398</v>
      </c>
      <c r="AO14" s="300">
        <f t="shared" si="39"/>
        <v>133319.51876278038</v>
      </c>
      <c r="AP14" s="300">
        <f t="shared" si="30"/>
        <v>48548.906452564086</v>
      </c>
      <c r="AQ14" s="300">
        <f t="shared" si="30"/>
        <v>675.46304629654423</v>
      </c>
      <c r="AR14" s="300">
        <f t="shared" si="30"/>
        <v>36643.870261587515</v>
      </c>
      <c r="AS14" s="300">
        <f t="shared" si="30"/>
        <v>0</v>
      </c>
      <c r="AT14" s="300">
        <f t="shared" si="30"/>
        <v>34448.615361123753</v>
      </c>
      <c r="AU14" s="300">
        <f t="shared" si="30"/>
        <v>253.29864236120397</v>
      </c>
      <c r="AV14" s="300">
        <f t="shared" si="30"/>
        <v>168.86576157413606</v>
      </c>
      <c r="AW14" s="300">
        <f t="shared" si="30"/>
        <v>168.86576157413606</v>
      </c>
      <c r="AX14" s="300">
        <f t="shared" si="30"/>
        <v>759.89592708361204</v>
      </c>
      <c r="AY14" s="300">
        <f t="shared" si="30"/>
        <v>844.32880787068007</v>
      </c>
      <c r="AZ14" s="300">
        <f t="shared" si="30"/>
        <v>422.16440393534003</v>
      </c>
      <c r="BA14" s="300">
        <f t="shared" si="30"/>
        <v>1097.6274502318843</v>
      </c>
      <c r="BB14" s="300">
        <f t="shared" si="30"/>
        <v>0</v>
      </c>
      <c r="BC14" s="300">
        <f t="shared" si="30"/>
        <v>0</v>
      </c>
      <c r="BD14" s="300">
        <f t="shared" si="31"/>
        <v>1182.0603310189522</v>
      </c>
      <c r="BE14" s="300">
        <f t="shared" si="31"/>
        <v>759.89592708361204</v>
      </c>
      <c r="BF14" s="300">
        <f t="shared" si="31"/>
        <v>591.03016550947609</v>
      </c>
      <c r="BG14" s="300">
        <f t="shared" si="31"/>
        <v>337.73152314827212</v>
      </c>
      <c r="BH14" s="300">
        <f t="shared" si="36"/>
        <v>6416.8989398171689</v>
      </c>
    </row>
    <row r="15" spans="1:60" s="1706" customFormat="1" ht="14.25" x14ac:dyDescent="0.2">
      <c r="B15" s="2382" t="s">
        <v>12</v>
      </c>
      <c r="C15" s="2210" t="s">
        <v>2034</v>
      </c>
      <c r="D15" s="2208" t="s">
        <v>311</v>
      </c>
      <c r="E15" s="2207" t="s">
        <v>15</v>
      </c>
      <c r="F15" s="2209" t="s">
        <v>16</v>
      </c>
      <c r="G15" s="2444">
        <v>17</v>
      </c>
      <c r="H15" s="2449">
        <v>1062.9908074676</v>
      </c>
      <c r="I15" s="2449">
        <v>1062.9908074676</v>
      </c>
      <c r="J15" s="2449">
        <v>1062.9908074676</v>
      </c>
      <c r="K15" s="2447">
        <v>15.79</v>
      </c>
      <c r="L15" s="1760">
        <v>1</v>
      </c>
      <c r="M15" s="300"/>
      <c r="N15" s="300"/>
      <c r="R15" s="300">
        <f t="shared" ref="R15:R18" si="40">+I15*VLOOKUP($E15,$P$5:$R$7,3,FALSE)</f>
        <v>16784.624849913402</v>
      </c>
      <c r="S15" s="300">
        <f t="shared" si="28"/>
        <v>6112.1971429386967</v>
      </c>
      <c r="T15" s="300">
        <f t="shared" si="28"/>
        <v>85.039264597408007</v>
      </c>
      <c r="U15" s="300">
        <f t="shared" si="28"/>
        <v>4613.3801044093834</v>
      </c>
      <c r="V15" s="300">
        <f t="shared" si="28"/>
        <v>0</v>
      </c>
      <c r="W15" s="300">
        <f t="shared" si="28"/>
        <v>4337.002494467808</v>
      </c>
      <c r="X15" s="300">
        <f t="shared" si="28"/>
        <v>31.88972422402799</v>
      </c>
      <c r="Y15" s="300">
        <f t="shared" si="28"/>
        <v>21.259816149352002</v>
      </c>
      <c r="Z15" s="300">
        <f t="shared" si="28"/>
        <v>21.259816149352002</v>
      </c>
      <c r="AA15" s="300">
        <f t="shared" si="28"/>
        <v>95.669172672083988</v>
      </c>
      <c r="AB15" s="300">
        <f t="shared" si="28"/>
        <v>106.29908074676</v>
      </c>
      <c r="AC15" s="300">
        <f t="shared" si="28"/>
        <v>53.149540373379999</v>
      </c>
      <c r="AD15" s="300">
        <f t="shared" si="28"/>
        <v>138.188804970788</v>
      </c>
      <c r="AE15" s="300">
        <f t="shared" si="28"/>
        <v>0</v>
      </c>
      <c r="AF15" s="300">
        <f t="shared" si="28"/>
        <v>0</v>
      </c>
      <c r="AG15" s="300">
        <f t="shared" ref="AG15:AJ18" si="41">+$R15*VLOOKUP($E15,$P$5:$AJ$7,AG$1+3,FALSE)</f>
        <v>148.81871304546399</v>
      </c>
      <c r="AH15" s="300">
        <f t="shared" si="41"/>
        <v>95.669172672083988</v>
      </c>
      <c r="AI15" s="300">
        <f t="shared" si="41"/>
        <v>74.409356522731997</v>
      </c>
      <c r="AJ15" s="300">
        <f t="shared" si="41"/>
        <v>42.519632298704003</v>
      </c>
      <c r="AK15" s="300">
        <f t="shared" si="34"/>
        <v>807.873013675376</v>
      </c>
      <c r="AL15" s="1380" t="s">
        <v>1398</v>
      </c>
      <c r="AM15" s="72" t="s">
        <v>1398</v>
      </c>
      <c r="AN15" s="1380" t="s">
        <v>1398</v>
      </c>
      <c r="AO15" s="300">
        <f t="shared" ref="AO15:AO18" si="42">+J15*K15</f>
        <v>16784.624849913402</v>
      </c>
      <c r="AP15" s="300">
        <f t="shared" si="30"/>
        <v>6112.1971429386967</v>
      </c>
      <c r="AQ15" s="300">
        <f t="shared" si="30"/>
        <v>85.039264597408007</v>
      </c>
      <c r="AR15" s="300">
        <f t="shared" si="30"/>
        <v>4613.3801044093834</v>
      </c>
      <c r="AS15" s="300">
        <f t="shared" si="30"/>
        <v>0</v>
      </c>
      <c r="AT15" s="300">
        <f t="shared" si="30"/>
        <v>4337.002494467808</v>
      </c>
      <c r="AU15" s="300">
        <f t="shared" si="30"/>
        <v>31.88972422402799</v>
      </c>
      <c r="AV15" s="300">
        <f t="shared" si="30"/>
        <v>21.259816149352002</v>
      </c>
      <c r="AW15" s="300">
        <f t="shared" si="30"/>
        <v>21.259816149352002</v>
      </c>
      <c r="AX15" s="300">
        <f t="shared" si="30"/>
        <v>95.669172672083988</v>
      </c>
      <c r="AY15" s="300">
        <f t="shared" si="30"/>
        <v>106.29908074676</v>
      </c>
      <c r="AZ15" s="300">
        <f t="shared" si="30"/>
        <v>53.149540373379999</v>
      </c>
      <c r="BA15" s="300">
        <f t="shared" si="30"/>
        <v>138.188804970788</v>
      </c>
      <c r="BB15" s="300">
        <f t="shared" si="30"/>
        <v>0</v>
      </c>
      <c r="BC15" s="300">
        <f t="shared" si="30"/>
        <v>0</v>
      </c>
      <c r="BD15" s="300">
        <f t="shared" si="31"/>
        <v>148.81871304546399</v>
      </c>
      <c r="BE15" s="300">
        <f t="shared" si="31"/>
        <v>95.669172672083988</v>
      </c>
      <c r="BF15" s="300">
        <f t="shared" si="31"/>
        <v>74.409356522731997</v>
      </c>
      <c r="BG15" s="300">
        <f t="shared" si="31"/>
        <v>42.519632298704003</v>
      </c>
      <c r="BH15" s="300">
        <f t="shared" si="36"/>
        <v>807.873013675376</v>
      </c>
    </row>
    <row r="16" spans="1:60" s="1706" customFormat="1" ht="14.25" x14ac:dyDescent="0.2">
      <c r="B16" s="2382" t="s">
        <v>12</v>
      </c>
      <c r="C16" s="2210" t="s">
        <v>309</v>
      </c>
      <c r="D16" s="2208" t="s">
        <v>36</v>
      </c>
      <c r="E16" s="2207" t="s">
        <v>19</v>
      </c>
      <c r="F16" s="2209" t="s">
        <v>16</v>
      </c>
      <c r="G16" s="2444">
        <v>17</v>
      </c>
      <c r="H16" s="2449">
        <v>6549.1684270079995</v>
      </c>
      <c r="I16" s="2449">
        <v>6549.1684270079995</v>
      </c>
      <c r="J16" s="2449">
        <v>7041.1162461599997</v>
      </c>
      <c r="K16" s="2447">
        <v>20.6</v>
      </c>
      <c r="L16" s="1760">
        <v>1</v>
      </c>
      <c r="M16" s="300"/>
      <c r="N16" s="300"/>
      <c r="R16" s="300">
        <f t="shared" si="40"/>
        <v>134912.86959636479</v>
      </c>
      <c r="S16" s="300">
        <f t="shared" si="28"/>
        <v>37657.718455295995</v>
      </c>
      <c r="T16" s="300">
        <f t="shared" si="28"/>
        <v>523.93347416064</v>
      </c>
      <c r="U16" s="300">
        <f t="shared" si="28"/>
        <v>28423.390973214715</v>
      </c>
      <c r="V16" s="300">
        <f t="shared" si="28"/>
        <v>0</v>
      </c>
      <c r="W16" s="300">
        <f t="shared" si="28"/>
        <v>58222.107316101123</v>
      </c>
      <c r="X16" s="300">
        <f t="shared" si="28"/>
        <v>196.47505281023993</v>
      </c>
      <c r="Y16" s="300">
        <f t="shared" si="28"/>
        <v>130.98336854016</v>
      </c>
      <c r="Z16" s="300">
        <f t="shared" si="28"/>
        <v>130.98336854016</v>
      </c>
      <c r="AA16" s="300">
        <f t="shared" si="28"/>
        <v>589.42515843071988</v>
      </c>
      <c r="AB16" s="300">
        <f t="shared" si="28"/>
        <v>654.91684270079986</v>
      </c>
      <c r="AC16" s="300">
        <f t="shared" si="28"/>
        <v>327.45842135039993</v>
      </c>
      <c r="AD16" s="300">
        <f t="shared" si="28"/>
        <v>851.39189551103993</v>
      </c>
      <c r="AE16" s="300">
        <f t="shared" si="28"/>
        <v>0</v>
      </c>
      <c r="AF16" s="300">
        <f t="shared" si="28"/>
        <v>0</v>
      </c>
      <c r="AG16" s="300">
        <f t="shared" si="41"/>
        <v>916.88357978111992</v>
      </c>
      <c r="AH16" s="300">
        <f t="shared" si="41"/>
        <v>589.42515843071988</v>
      </c>
      <c r="AI16" s="300">
        <f t="shared" si="41"/>
        <v>458.44178989055996</v>
      </c>
      <c r="AJ16" s="300">
        <f t="shared" si="41"/>
        <v>261.96673708032</v>
      </c>
      <c r="AK16" s="300">
        <f t="shared" si="34"/>
        <v>4977.3680045260799</v>
      </c>
      <c r="AL16" s="1380" t="s">
        <v>1398</v>
      </c>
      <c r="AM16" s="72" t="s">
        <v>1398</v>
      </c>
      <c r="AN16" s="1380" t="s">
        <v>1398</v>
      </c>
      <c r="AO16" s="300">
        <f t="shared" si="42"/>
        <v>145046.99467089601</v>
      </c>
      <c r="AP16" s="300">
        <f t="shared" si="30"/>
        <v>40486.418415419997</v>
      </c>
      <c r="AQ16" s="300">
        <f t="shared" si="30"/>
        <v>563.28929969280011</v>
      </c>
      <c r="AR16" s="300">
        <f t="shared" si="30"/>
        <v>30558.444508334396</v>
      </c>
      <c r="AS16" s="300">
        <f t="shared" si="30"/>
        <v>0</v>
      </c>
      <c r="AT16" s="300">
        <f t="shared" si="30"/>
        <v>62595.523428362409</v>
      </c>
      <c r="AU16" s="300">
        <f t="shared" si="30"/>
        <v>211.23348738479996</v>
      </c>
      <c r="AV16" s="300">
        <f t="shared" si="30"/>
        <v>140.82232492320003</v>
      </c>
      <c r="AW16" s="300">
        <f t="shared" si="30"/>
        <v>140.82232492320003</v>
      </c>
      <c r="AX16" s="300">
        <f t="shared" si="30"/>
        <v>633.70046215439993</v>
      </c>
      <c r="AY16" s="300">
        <f t="shared" si="30"/>
        <v>704.11162461599997</v>
      </c>
      <c r="AZ16" s="300">
        <f t="shared" si="30"/>
        <v>352.05581230799999</v>
      </c>
      <c r="BA16" s="300">
        <f t="shared" si="30"/>
        <v>915.34511200079999</v>
      </c>
      <c r="BB16" s="300">
        <f t="shared" si="30"/>
        <v>0</v>
      </c>
      <c r="BC16" s="300">
        <f t="shared" si="30"/>
        <v>0</v>
      </c>
      <c r="BD16" s="300">
        <f t="shared" si="31"/>
        <v>985.75627446240003</v>
      </c>
      <c r="BE16" s="300">
        <f t="shared" si="31"/>
        <v>633.70046215439993</v>
      </c>
      <c r="BF16" s="300">
        <f t="shared" si="31"/>
        <v>492.87813723120001</v>
      </c>
      <c r="BG16" s="300">
        <f t="shared" si="31"/>
        <v>281.64464984640006</v>
      </c>
      <c r="BH16" s="300">
        <f t="shared" si="36"/>
        <v>5351.2483470815996</v>
      </c>
    </row>
    <row r="17" spans="1:60" s="1706" customFormat="1" ht="14.25" x14ac:dyDescent="0.2">
      <c r="B17" s="2382" t="s">
        <v>12</v>
      </c>
      <c r="C17" s="2210" t="s">
        <v>310</v>
      </c>
      <c r="D17" s="2208" t="s">
        <v>36</v>
      </c>
      <c r="E17" s="2207" t="s">
        <v>15</v>
      </c>
      <c r="F17" s="2209" t="s">
        <v>16</v>
      </c>
      <c r="G17" s="2444">
        <v>17</v>
      </c>
      <c r="H17" s="2449">
        <v>2486.6327999999999</v>
      </c>
      <c r="I17" s="2449">
        <v>2486.6327999999999</v>
      </c>
      <c r="J17" s="2449">
        <v>2590</v>
      </c>
      <c r="K17" s="2447">
        <v>15.79</v>
      </c>
      <c r="L17" s="1760">
        <v>1</v>
      </c>
      <c r="M17" s="300"/>
      <c r="N17" s="300"/>
      <c r="R17" s="300">
        <f t="shared" si="40"/>
        <v>39263.931911999993</v>
      </c>
      <c r="S17" s="300">
        <f t="shared" si="28"/>
        <v>14298.138599999993</v>
      </c>
      <c r="T17" s="300">
        <f t="shared" si="28"/>
        <v>198.93062399999999</v>
      </c>
      <c r="U17" s="300">
        <f t="shared" si="28"/>
        <v>10791.986351999998</v>
      </c>
      <c r="V17" s="300">
        <f t="shared" si="28"/>
        <v>0</v>
      </c>
      <c r="W17" s="300">
        <f t="shared" si="28"/>
        <v>10145.461823999998</v>
      </c>
      <c r="X17" s="300">
        <f t="shared" si="28"/>
        <v>74.598983999999973</v>
      </c>
      <c r="Y17" s="300">
        <f t="shared" si="28"/>
        <v>49.732655999999999</v>
      </c>
      <c r="Z17" s="300">
        <f t="shared" si="28"/>
        <v>49.732655999999999</v>
      </c>
      <c r="AA17" s="300">
        <f t="shared" si="28"/>
        <v>223.79695199999995</v>
      </c>
      <c r="AB17" s="300">
        <f t="shared" si="28"/>
        <v>248.66327999999996</v>
      </c>
      <c r="AC17" s="300">
        <f t="shared" si="28"/>
        <v>124.33163999999998</v>
      </c>
      <c r="AD17" s="300">
        <f t="shared" si="28"/>
        <v>323.26226399999996</v>
      </c>
      <c r="AE17" s="300">
        <f t="shared" si="28"/>
        <v>0</v>
      </c>
      <c r="AF17" s="300">
        <f t="shared" si="28"/>
        <v>0</v>
      </c>
      <c r="AG17" s="300">
        <f t="shared" si="41"/>
        <v>348.12859199999997</v>
      </c>
      <c r="AH17" s="300">
        <f t="shared" si="41"/>
        <v>223.79695199999995</v>
      </c>
      <c r="AI17" s="300">
        <f t="shared" si="41"/>
        <v>174.06429599999998</v>
      </c>
      <c r="AJ17" s="300">
        <f t="shared" si="41"/>
        <v>99.465311999999997</v>
      </c>
      <c r="AK17" s="300">
        <f t="shared" si="34"/>
        <v>1889.8409279999998</v>
      </c>
      <c r="AL17" s="1380" t="s">
        <v>1398</v>
      </c>
      <c r="AM17" s="72" t="s">
        <v>1398</v>
      </c>
      <c r="AN17" s="1380" t="s">
        <v>1398</v>
      </c>
      <c r="AO17" s="300">
        <f t="shared" si="42"/>
        <v>40896.1</v>
      </c>
      <c r="AP17" s="300">
        <f t="shared" si="30"/>
        <v>14892.499999999995</v>
      </c>
      <c r="AQ17" s="300">
        <f t="shared" si="30"/>
        <v>207.20000000000005</v>
      </c>
      <c r="AR17" s="300">
        <f t="shared" si="30"/>
        <v>11240.599999999999</v>
      </c>
      <c r="AS17" s="300">
        <f t="shared" si="30"/>
        <v>0</v>
      </c>
      <c r="AT17" s="300">
        <f t="shared" si="30"/>
        <v>10567.2</v>
      </c>
      <c r="AU17" s="300">
        <f t="shared" si="30"/>
        <v>77.699999999999989</v>
      </c>
      <c r="AV17" s="300">
        <f t="shared" si="30"/>
        <v>51.800000000000011</v>
      </c>
      <c r="AW17" s="300">
        <f t="shared" si="30"/>
        <v>51.800000000000011</v>
      </c>
      <c r="AX17" s="300">
        <f t="shared" si="30"/>
        <v>233.1</v>
      </c>
      <c r="AY17" s="300">
        <f t="shared" si="30"/>
        <v>259</v>
      </c>
      <c r="AZ17" s="300">
        <f t="shared" si="30"/>
        <v>129.5</v>
      </c>
      <c r="BA17" s="300">
        <f t="shared" si="30"/>
        <v>336.70000000000005</v>
      </c>
      <c r="BB17" s="300">
        <f t="shared" si="30"/>
        <v>0</v>
      </c>
      <c r="BC17" s="300">
        <f t="shared" si="30"/>
        <v>0</v>
      </c>
      <c r="BD17" s="300">
        <f t="shared" si="31"/>
        <v>362.6</v>
      </c>
      <c r="BE17" s="300">
        <f t="shared" si="31"/>
        <v>233.1</v>
      </c>
      <c r="BF17" s="300">
        <f t="shared" si="31"/>
        <v>181.3</v>
      </c>
      <c r="BG17" s="300">
        <f t="shared" si="31"/>
        <v>103.60000000000002</v>
      </c>
      <c r="BH17" s="300">
        <f t="shared" si="36"/>
        <v>1968.4</v>
      </c>
    </row>
    <row r="18" spans="1:60" s="1706" customFormat="1" ht="14.25" x14ac:dyDescent="0.2">
      <c r="B18" s="2382" t="s">
        <v>12</v>
      </c>
      <c r="C18" s="2210" t="s">
        <v>2035</v>
      </c>
      <c r="D18" s="2208" t="s">
        <v>312</v>
      </c>
      <c r="E18" s="2207" t="s">
        <v>15</v>
      </c>
      <c r="F18" s="2209" t="s">
        <v>16</v>
      </c>
      <c r="G18" s="2444">
        <v>17</v>
      </c>
      <c r="H18" s="2449">
        <v>1621.3421837087999</v>
      </c>
      <c r="I18" s="2449">
        <v>1621.3421837087999</v>
      </c>
      <c r="J18" s="2449">
        <v>2100</v>
      </c>
      <c r="K18" s="2447">
        <v>15.79</v>
      </c>
      <c r="L18" s="1760">
        <v>1</v>
      </c>
      <c r="M18" s="300"/>
      <c r="N18" s="300"/>
      <c r="R18" s="300">
        <f t="shared" si="40"/>
        <v>25600.993080761949</v>
      </c>
      <c r="S18" s="300">
        <f t="shared" si="28"/>
        <v>9322.7175563255951</v>
      </c>
      <c r="T18" s="300">
        <f t="shared" si="28"/>
        <v>129.70737469670402</v>
      </c>
      <c r="U18" s="300">
        <f t="shared" si="28"/>
        <v>7036.6250772961912</v>
      </c>
      <c r="V18" s="300">
        <f t="shared" si="28"/>
        <v>0</v>
      </c>
      <c r="W18" s="300">
        <f t="shared" si="28"/>
        <v>6615.076109531904</v>
      </c>
      <c r="X18" s="300">
        <f t="shared" si="28"/>
        <v>48.640265511263991</v>
      </c>
      <c r="Y18" s="300">
        <f t="shared" si="28"/>
        <v>32.426843674176006</v>
      </c>
      <c r="Z18" s="300">
        <f t="shared" si="28"/>
        <v>32.426843674176006</v>
      </c>
      <c r="AA18" s="300">
        <f t="shared" si="28"/>
        <v>145.92079653379199</v>
      </c>
      <c r="AB18" s="300">
        <f t="shared" si="28"/>
        <v>162.13421837087998</v>
      </c>
      <c r="AC18" s="300">
        <f t="shared" si="28"/>
        <v>81.067109185439989</v>
      </c>
      <c r="AD18" s="300">
        <f t="shared" si="28"/>
        <v>210.77448388214401</v>
      </c>
      <c r="AE18" s="300">
        <f t="shared" si="28"/>
        <v>0</v>
      </c>
      <c r="AF18" s="300">
        <f t="shared" si="28"/>
        <v>0</v>
      </c>
      <c r="AG18" s="300">
        <f t="shared" si="41"/>
        <v>226.987905719232</v>
      </c>
      <c r="AH18" s="300">
        <f t="shared" si="41"/>
        <v>145.92079653379199</v>
      </c>
      <c r="AI18" s="300">
        <f t="shared" si="41"/>
        <v>113.493952859616</v>
      </c>
      <c r="AJ18" s="300">
        <f t="shared" si="41"/>
        <v>64.853687348352011</v>
      </c>
      <c r="AK18" s="300">
        <f t="shared" si="34"/>
        <v>1232.2200596186881</v>
      </c>
      <c r="AL18" s="1380" t="s">
        <v>1398</v>
      </c>
      <c r="AM18" s="72" t="s">
        <v>1398</v>
      </c>
      <c r="AN18" s="1380" t="s">
        <v>1398</v>
      </c>
      <c r="AO18" s="300">
        <f t="shared" si="42"/>
        <v>33159</v>
      </c>
      <c r="AP18" s="300">
        <f t="shared" si="30"/>
        <v>12074.999999999996</v>
      </c>
      <c r="AQ18" s="300">
        <f t="shared" si="30"/>
        <v>168.00000000000003</v>
      </c>
      <c r="AR18" s="300">
        <f t="shared" si="30"/>
        <v>9114</v>
      </c>
      <c r="AS18" s="300">
        <f t="shared" si="30"/>
        <v>0</v>
      </c>
      <c r="AT18" s="300">
        <f t="shared" si="30"/>
        <v>8568</v>
      </c>
      <c r="AU18" s="300">
        <f t="shared" si="30"/>
        <v>62.999999999999993</v>
      </c>
      <c r="AV18" s="300">
        <f t="shared" si="30"/>
        <v>42.000000000000007</v>
      </c>
      <c r="AW18" s="300">
        <f t="shared" si="30"/>
        <v>42.000000000000007</v>
      </c>
      <c r="AX18" s="300">
        <f t="shared" si="30"/>
        <v>189</v>
      </c>
      <c r="AY18" s="300">
        <f t="shared" si="30"/>
        <v>210</v>
      </c>
      <c r="AZ18" s="300">
        <f t="shared" si="30"/>
        <v>105</v>
      </c>
      <c r="BA18" s="300">
        <f t="shared" si="30"/>
        <v>273.00000000000006</v>
      </c>
      <c r="BB18" s="300">
        <f t="shared" si="30"/>
        <v>0</v>
      </c>
      <c r="BC18" s="300">
        <f t="shared" si="30"/>
        <v>0</v>
      </c>
      <c r="BD18" s="300">
        <f t="shared" si="31"/>
        <v>294</v>
      </c>
      <c r="BE18" s="300">
        <f t="shared" si="31"/>
        <v>189</v>
      </c>
      <c r="BF18" s="300">
        <f t="shared" si="31"/>
        <v>147</v>
      </c>
      <c r="BG18" s="300">
        <f t="shared" si="31"/>
        <v>84.000000000000014</v>
      </c>
      <c r="BH18" s="300">
        <f t="shared" si="36"/>
        <v>1596.0000000000002</v>
      </c>
    </row>
    <row r="19" spans="1:60" ht="14.25" x14ac:dyDescent="0.2">
      <c r="A19" s="1706"/>
      <c r="B19" s="2382" t="s">
        <v>12</v>
      </c>
      <c r="C19" s="2210" t="s">
        <v>35</v>
      </c>
      <c r="D19" s="2208" t="s">
        <v>36</v>
      </c>
      <c r="E19" s="2207" t="s">
        <v>25</v>
      </c>
      <c r="F19" s="2209" t="s">
        <v>26</v>
      </c>
      <c r="G19" s="2444">
        <v>17</v>
      </c>
      <c r="H19" s="2449">
        <v>29421.931197167807</v>
      </c>
      <c r="I19" s="2449">
        <v>29421.931197167807</v>
      </c>
      <c r="J19" s="2449">
        <v>29421.931197167807</v>
      </c>
      <c r="K19" s="2447">
        <v>13</v>
      </c>
      <c r="L19" s="1760">
        <v>1</v>
      </c>
      <c r="R19" s="300">
        <f t="shared" si="37"/>
        <v>382485.10556318151</v>
      </c>
      <c r="S19" s="300">
        <f t="shared" si="28"/>
        <v>169176.1043837149</v>
      </c>
      <c r="T19" s="300">
        <f t="shared" si="28"/>
        <v>2353.7544957734249</v>
      </c>
      <c r="U19" s="300">
        <f t="shared" si="28"/>
        <v>127691.18139570829</v>
      </c>
      <c r="V19" s="300">
        <f t="shared" si="28"/>
        <v>0</v>
      </c>
      <c r="W19" s="300">
        <f t="shared" si="28"/>
        <v>37954.291244346467</v>
      </c>
      <c r="X19" s="300">
        <f t="shared" si="28"/>
        <v>882.65793591503416</v>
      </c>
      <c r="Y19" s="300">
        <f t="shared" si="28"/>
        <v>588.43862394335622</v>
      </c>
      <c r="Z19" s="300">
        <f t="shared" si="28"/>
        <v>588.43862394335622</v>
      </c>
      <c r="AA19" s="300">
        <f t="shared" si="28"/>
        <v>2647.9738077451025</v>
      </c>
      <c r="AB19" s="300">
        <f t="shared" si="28"/>
        <v>2942.193119716781</v>
      </c>
      <c r="AC19" s="300">
        <f t="shared" si="28"/>
        <v>1471.0965598583905</v>
      </c>
      <c r="AD19" s="300">
        <f t="shared" si="28"/>
        <v>3824.8510556318151</v>
      </c>
      <c r="AE19" s="300">
        <f t="shared" si="28"/>
        <v>0</v>
      </c>
      <c r="AF19" s="300">
        <f t="shared" si="28"/>
        <v>0</v>
      </c>
      <c r="AG19" s="300">
        <f t="shared" si="38"/>
        <v>4119.0703676034937</v>
      </c>
      <c r="AH19" s="300">
        <f t="shared" si="38"/>
        <v>2647.9738077451025</v>
      </c>
      <c r="AI19" s="300">
        <f t="shared" si="38"/>
        <v>2059.5351838017468</v>
      </c>
      <c r="AJ19" s="300">
        <f t="shared" si="38"/>
        <v>1176.8772478867124</v>
      </c>
      <c r="AK19" s="300">
        <f t="shared" si="34"/>
        <v>22360.667709847534</v>
      </c>
      <c r="AL19" s="1380" t="s">
        <v>1398</v>
      </c>
      <c r="AM19" s="72" t="s">
        <v>1398</v>
      </c>
      <c r="AN19" s="1380" t="s">
        <v>1398</v>
      </c>
      <c r="AO19" s="300">
        <f t="shared" si="39"/>
        <v>382485.10556318151</v>
      </c>
      <c r="AP19" s="300">
        <f t="shared" si="30"/>
        <v>169176.1043837149</v>
      </c>
      <c r="AQ19" s="300">
        <f t="shared" si="30"/>
        <v>2353.7544957734249</v>
      </c>
      <c r="AR19" s="300">
        <f t="shared" si="30"/>
        <v>127691.18139570829</v>
      </c>
      <c r="AS19" s="300">
        <f t="shared" si="30"/>
        <v>0</v>
      </c>
      <c r="AT19" s="300">
        <f t="shared" si="30"/>
        <v>37954.291244346467</v>
      </c>
      <c r="AU19" s="300">
        <f t="shared" si="30"/>
        <v>882.65793591503416</v>
      </c>
      <c r="AV19" s="300">
        <f t="shared" si="30"/>
        <v>588.43862394335622</v>
      </c>
      <c r="AW19" s="300">
        <f t="shared" si="30"/>
        <v>588.43862394335622</v>
      </c>
      <c r="AX19" s="300">
        <f t="shared" si="30"/>
        <v>2647.9738077451025</v>
      </c>
      <c r="AY19" s="300">
        <f t="shared" si="30"/>
        <v>2942.193119716781</v>
      </c>
      <c r="AZ19" s="300">
        <f t="shared" si="30"/>
        <v>1471.0965598583905</v>
      </c>
      <c r="BA19" s="300">
        <f t="shared" si="30"/>
        <v>3824.8510556318151</v>
      </c>
      <c r="BB19" s="300">
        <f t="shared" si="30"/>
        <v>0</v>
      </c>
      <c r="BC19" s="300">
        <f t="shared" si="30"/>
        <v>0</v>
      </c>
      <c r="BD19" s="300">
        <f t="shared" si="31"/>
        <v>4119.0703676034937</v>
      </c>
      <c r="BE19" s="300">
        <f t="shared" si="31"/>
        <v>2647.9738077451025</v>
      </c>
      <c r="BF19" s="300">
        <f t="shared" si="31"/>
        <v>2059.5351838017468</v>
      </c>
      <c r="BG19" s="300">
        <f t="shared" si="31"/>
        <v>1176.8772478867124</v>
      </c>
      <c r="BH19" s="300">
        <f t="shared" si="36"/>
        <v>22360.667709847534</v>
      </c>
    </row>
    <row r="20" spans="1:60" ht="14.25" x14ac:dyDescent="0.2">
      <c r="A20" s="1706"/>
      <c r="B20" s="2382" t="s">
        <v>12</v>
      </c>
      <c r="C20" s="2210" t="s">
        <v>35</v>
      </c>
      <c r="D20" s="2208" t="s">
        <v>23</v>
      </c>
      <c r="E20" s="2207" t="s">
        <v>25</v>
      </c>
      <c r="F20" s="2209" t="s">
        <v>26</v>
      </c>
      <c r="G20" s="2444">
        <v>17</v>
      </c>
      <c r="H20" s="2449">
        <v>10976.521257113596</v>
      </c>
      <c r="I20" s="2449">
        <v>10976.521257113596</v>
      </c>
      <c r="J20" s="2449">
        <v>10976.521257113596</v>
      </c>
      <c r="K20" s="2447">
        <v>13</v>
      </c>
      <c r="L20" s="1760">
        <v>1</v>
      </c>
      <c r="R20" s="300">
        <f t="shared" si="37"/>
        <v>142694.77634247675</v>
      </c>
      <c r="S20" s="300">
        <f t="shared" si="28"/>
        <v>63114.997228403176</v>
      </c>
      <c r="T20" s="300">
        <f t="shared" si="28"/>
        <v>878.12170056908781</v>
      </c>
      <c r="U20" s="300">
        <f t="shared" si="28"/>
        <v>47638.102255873004</v>
      </c>
      <c r="V20" s="300">
        <f t="shared" si="28"/>
        <v>0</v>
      </c>
      <c r="W20" s="300">
        <f t="shared" si="28"/>
        <v>14159.712421676537</v>
      </c>
      <c r="X20" s="300">
        <f t="shared" si="28"/>
        <v>329.29563771340787</v>
      </c>
      <c r="Y20" s="300">
        <f t="shared" si="28"/>
        <v>219.53042514227195</v>
      </c>
      <c r="Z20" s="300">
        <f t="shared" si="28"/>
        <v>219.53042514227195</v>
      </c>
      <c r="AA20" s="300">
        <f t="shared" si="28"/>
        <v>987.88691314022356</v>
      </c>
      <c r="AB20" s="300">
        <f t="shared" si="28"/>
        <v>1097.6521257113598</v>
      </c>
      <c r="AC20" s="300">
        <f t="shared" si="28"/>
        <v>548.82606285567988</v>
      </c>
      <c r="AD20" s="300">
        <f t="shared" si="28"/>
        <v>1426.9477634247676</v>
      </c>
      <c r="AE20" s="300">
        <f t="shared" si="28"/>
        <v>0</v>
      </c>
      <c r="AF20" s="300">
        <f t="shared" si="28"/>
        <v>0</v>
      </c>
      <c r="AG20" s="300">
        <f t="shared" si="38"/>
        <v>1536.7129759959037</v>
      </c>
      <c r="AH20" s="300">
        <f t="shared" si="38"/>
        <v>987.88691314022356</v>
      </c>
      <c r="AI20" s="300">
        <f t="shared" si="38"/>
        <v>768.35648799795183</v>
      </c>
      <c r="AJ20" s="300">
        <f t="shared" si="38"/>
        <v>439.0608502845439</v>
      </c>
      <c r="AK20" s="300">
        <f t="shared" si="34"/>
        <v>8342.1561554063319</v>
      </c>
      <c r="AL20" s="1380" t="s">
        <v>1398</v>
      </c>
      <c r="AM20" s="72" t="s">
        <v>1398</v>
      </c>
      <c r="AN20" s="1380" t="s">
        <v>1398</v>
      </c>
      <c r="AO20" s="300">
        <f t="shared" si="39"/>
        <v>142694.77634247675</v>
      </c>
      <c r="AP20" s="300">
        <f t="shared" si="30"/>
        <v>63114.997228403176</v>
      </c>
      <c r="AQ20" s="300">
        <f t="shared" si="30"/>
        <v>878.12170056908781</v>
      </c>
      <c r="AR20" s="300">
        <f t="shared" si="30"/>
        <v>47638.102255873004</v>
      </c>
      <c r="AS20" s="300">
        <f t="shared" si="30"/>
        <v>0</v>
      </c>
      <c r="AT20" s="300">
        <f t="shared" si="30"/>
        <v>14159.712421676537</v>
      </c>
      <c r="AU20" s="300">
        <f t="shared" si="30"/>
        <v>329.29563771340787</v>
      </c>
      <c r="AV20" s="300">
        <f t="shared" si="30"/>
        <v>219.53042514227195</v>
      </c>
      <c r="AW20" s="300">
        <f t="shared" si="30"/>
        <v>219.53042514227195</v>
      </c>
      <c r="AX20" s="300">
        <f t="shared" si="30"/>
        <v>987.88691314022356</v>
      </c>
      <c r="AY20" s="300">
        <f t="shared" si="30"/>
        <v>1097.6521257113598</v>
      </c>
      <c r="AZ20" s="300">
        <f t="shared" si="30"/>
        <v>548.82606285567988</v>
      </c>
      <c r="BA20" s="300">
        <f t="shared" si="30"/>
        <v>1426.9477634247676</v>
      </c>
      <c r="BB20" s="300">
        <f t="shared" si="30"/>
        <v>0</v>
      </c>
      <c r="BC20" s="300">
        <f t="shared" si="30"/>
        <v>0</v>
      </c>
      <c r="BD20" s="300">
        <f t="shared" si="31"/>
        <v>1536.7129759959037</v>
      </c>
      <c r="BE20" s="300">
        <f t="shared" si="31"/>
        <v>987.88691314022356</v>
      </c>
      <c r="BF20" s="300">
        <f t="shared" si="31"/>
        <v>768.35648799795183</v>
      </c>
      <c r="BG20" s="300">
        <f t="shared" si="31"/>
        <v>439.0608502845439</v>
      </c>
      <c r="BH20" s="300">
        <f t="shared" si="36"/>
        <v>8342.1561554063319</v>
      </c>
    </row>
    <row r="21" spans="1:60" ht="14.25" x14ac:dyDescent="0.2">
      <c r="A21" s="1706"/>
      <c r="B21" s="2382" t="s">
        <v>12</v>
      </c>
      <c r="C21" s="2210" t="s">
        <v>35</v>
      </c>
      <c r="D21" s="2208" t="s">
        <v>37</v>
      </c>
      <c r="E21" s="2207" t="s">
        <v>25</v>
      </c>
      <c r="F21" s="2209" t="s">
        <v>26</v>
      </c>
      <c r="G21" s="2444">
        <v>17.25</v>
      </c>
      <c r="H21" s="2449">
        <v>1498.9065885246507</v>
      </c>
      <c r="I21" s="2449">
        <v>1498.9065885246507</v>
      </c>
      <c r="J21" s="2449">
        <v>1498.9065885246507</v>
      </c>
      <c r="K21" s="2447">
        <v>13</v>
      </c>
      <c r="L21" s="1760">
        <v>1</v>
      </c>
      <c r="R21" s="300">
        <f t="shared" si="37"/>
        <v>19485.78565082046</v>
      </c>
      <c r="S21" s="300">
        <f t="shared" si="28"/>
        <v>8618.7128840167425</v>
      </c>
      <c r="T21" s="300">
        <f t="shared" si="28"/>
        <v>119.91252708197209</v>
      </c>
      <c r="U21" s="300">
        <f t="shared" si="28"/>
        <v>6505.2545941969847</v>
      </c>
      <c r="V21" s="300">
        <f t="shared" si="28"/>
        <v>0</v>
      </c>
      <c r="W21" s="300">
        <f t="shared" si="28"/>
        <v>1933.5894991967994</v>
      </c>
      <c r="X21" s="300">
        <f t="shared" si="28"/>
        <v>44.967197655739518</v>
      </c>
      <c r="Y21" s="300">
        <f t="shared" si="28"/>
        <v>29.978131770493022</v>
      </c>
      <c r="Z21" s="300">
        <f t="shared" si="28"/>
        <v>29.978131770493022</v>
      </c>
      <c r="AA21" s="300">
        <f t="shared" si="28"/>
        <v>134.90159296721856</v>
      </c>
      <c r="AB21" s="300">
        <f t="shared" si="28"/>
        <v>149.89065885246509</v>
      </c>
      <c r="AC21" s="300">
        <f t="shared" si="28"/>
        <v>74.945329426232547</v>
      </c>
      <c r="AD21" s="300">
        <f t="shared" si="28"/>
        <v>194.85785650820461</v>
      </c>
      <c r="AE21" s="300">
        <f t="shared" si="28"/>
        <v>0</v>
      </c>
      <c r="AF21" s="300">
        <f t="shared" si="28"/>
        <v>0</v>
      </c>
      <c r="AG21" s="300">
        <f t="shared" si="38"/>
        <v>209.84692239345114</v>
      </c>
      <c r="AH21" s="300">
        <f t="shared" si="38"/>
        <v>134.90159296721856</v>
      </c>
      <c r="AI21" s="300">
        <f t="shared" si="38"/>
        <v>104.92346119672557</v>
      </c>
      <c r="AJ21" s="300">
        <f t="shared" si="38"/>
        <v>59.956263540986043</v>
      </c>
      <c r="AK21" s="300">
        <f t="shared" si="34"/>
        <v>1139.1690072787346</v>
      </c>
      <c r="AL21" s="1380" t="s">
        <v>1398</v>
      </c>
      <c r="AM21" s="72" t="s">
        <v>1398</v>
      </c>
      <c r="AN21" s="1380" t="s">
        <v>1398</v>
      </c>
      <c r="AO21" s="300">
        <f t="shared" si="39"/>
        <v>19485.78565082046</v>
      </c>
      <c r="AP21" s="300">
        <f t="shared" si="30"/>
        <v>8618.7128840167425</v>
      </c>
      <c r="AQ21" s="300">
        <f t="shared" si="30"/>
        <v>119.91252708197209</v>
      </c>
      <c r="AR21" s="300">
        <f t="shared" si="30"/>
        <v>6505.2545941969847</v>
      </c>
      <c r="AS21" s="300">
        <f t="shared" si="30"/>
        <v>0</v>
      </c>
      <c r="AT21" s="300">
        <f t="shared" si="30"/>
        <v>1933.5894991967994</v>
      </c>
      <c r="AU21" s="300">
        <f t="shared" si="30"/>
        <v>44.967197655739518</v>
      </c>
      <c r="AV21" s="300">
        <f t="shared" si="30"/>
        <v>29.978131770493022</v>
      </c>
      <c r="AW21" s="300">
        <f t="shared" si="30"/>
        <v>29.978131770493022</v>
      </c>
      <c r="AX21" s="300">
        <f t="shared" si="30"/>
        <v>134.90159296721856</v>
      </c>
      <c r="AY21" s="300">
        <f t="shared" si="30"/>
        <v>149.89065885246509</v>
      </c>
      <c r="AZ21" s="300">
        <f t="shared" si="30"/>
        <v>74.945329426232547</v>
      </c>
      <c r="BA21" s="300">
        <f t="shared" si="30"/>
        <v>194.85785650820461</v>
      </c>
      <c r="BB21" s="300">
        <f t="shared" si="30"/>
        <v>0</v>
      </c>
      <c r="BC21" s="300">
        <f t="shared" si="30"/>
        <v>0</v>
      </c>
      <c r="BD21" s="300">
        <f t="shared" si="31"/>
        <v>209.84692239345114</v>
      </c>
      <c r="BE21" s="300">
        <f t="shared" si="31"/>
        <v>134.90159296721856</v>
      </c>
      <c r="BF21" s="300">
        <f t="shared" si="31"/>
        <v>104.92346119672557</v>
      </c>
      <c r="BG21" s="300">
        <f t="shared" si="31"/>
        <v>59.956263540986043</v>
      </c>
      <c r="BH21" s="300">
        <f t="shared" si="36"/>
        <v>1139.1690072787346</v>
      </c>
    </row>
    <row r="22" spans="1:60" ht="14.25" x14ac:dyDescent="0.2">
      <c r="A22" s="1706"/>
      <c r="B22" s="2382" t="s">
        <v>12</v>
      </c>
      <c r="C22" s="2210" t="s">
        <v>35</v>
      </c>
      <c r="D22" s="2208" t="s">
        <v>38</v>
      </c>
      <c r="E22" s="2207" t="s">
        <v>25</v>
      </c>
      <c r="F22" s="2209" t="s">
        <v>26</v>
      </c>
      <c r="G22" s="2444">
        <v>17</v>
      </c>
      <c r="H22" s="2449">
        <v>7442.3310791104441</v>
      </c>
      <c r="I22" s="2449">
        <v>7442.3310791104441</v>
      </c>
      <c r="J22" s="2449">
        <v>7442.3310791104441</v>
      </c>
      <c r="K22" s="2447">
        <v>13</v>
      </c>
      <c r="L22" s="1760">
        <v>1</v>
      </c>
      <c r="R22" s="300">
        <f t="shared" si="37"/>
        <v>96750.30402843577</v>
      </c>
      <c r="S22" s="300">
        <f t="shared" si="28"/>
        <v>42793.403704885051</v>
      </c>
      <c r="T22" s="300">
        <f t="shared" si="28"/>
        <v>595.38648632883564</v>
      </c>
      <c r="U22" s="300">
        <f t="shared" si="28"/>
        <v>32299.716883339326</v>
      </c>
      <c r="V22" s="300">
        <f t="shared" si="28"/>
        <v>0</v>
      </c>
      <c r="W22" s="300">
        <f t="shared" si="28"/>
        <v>9600.6070920524708</v>
      </c>
      <c r="X22" s="300">
        <f t="shared" si="28"/>
        <v>223.26993237331328</v>
      </c>
      <c r="Y22" s="300">
        <f t="shared" si="28"/>
        <v>148.84662158220891</v>
      </c>
      <c r="Z22" s="300">
        <f t="shared" si="28"/>
        <v>148.84662158220891</v>
      </c>
      <c r="AA22" s="300">
        <f t="shared" si="28"/>
        <v>669.80979711993984</v>
      </c>
      <c r="AB22" s="300">
        <f t="shared" si="28"/>
        <v>744.23310791104439</v>
      </c>
      <c r="AC22" s="300">
        <f t="shared" si="28"/>
        <v>372.11655395552219</v>
      </c>
      <c r="AD22" s="300">
        <f t="shared" si="28"/>
        <v>967.50304028435767</v>
      </c>
      <c r="AE22" s="300">
        <f t="shared" si="28"/>
        <v>0</v>
      </c>
      <c r="AF22" s="300">
        <f t="shared" si="28"/>
        <v>0</v>
      </c>
      <c r="AG22" s="300">
        <f t="shared" si="38"/>
        <v>1041.9263510754622</v>
      </c>
      <c r="AH22" s="300">
        <f t="shared" si="38"/>
        <v>669.80979711993984</v>
      </c>
      <c r="AI22" s="300">
        <f t="shared" si="38"/>
        <v>520.9631755377311</v>
      </c>
      <c r="AJ22" s="300">
        <f t="shared" si="38"/>
        <v>297.69324316441782</v>
      </c>
      <c r="AK22" s="300">
        <f t="shared" si="34"/>
        <v>5656.1716201239369</v>
      </c>
      <c r="AL22" s="1380" t="s">
        <v>1398</v>
      </c>
      <c r="AM22" s="72" t="s">
        <v>1398</v>
      </c>
      <c r="AN22" s="1380" t="s">
        <v>1398</v>
      </c>
      <c r="AO22" s="300">
        <f t="shared" si="39"/>
        <v>96750.30402843577</v>
      </c>
      <c r="AP22" s="300">
        <f t="shared" si="30"/>
        <v>42793.403704885051</v>
      </c>
      <c r="AQ22" s="300">
        <f t="shared" si="30"/>
        <v>595.38648632883564</v>
      </c>
      <c r="AR22" s="300">
        <f t="shared" si="30"/>
        <v>32299.716883339326</v>
      </c>
      <c r="AS22" s="300">
        <f t="shared" si="30"/>
        <v>0</v>
      </c>
      <c r="AT22" s="300">
        <f t="shared" si="30"/>
        <v>9600.6070920524708</v>
      </c>
      <c r="AU22" s="300">
        <f t="shared" si="30"/>
        <v>223.26993237331328</v>
      </c>
      <c r="AV22" s="300">
        <f t="shared" si="30"/>
        <v>148.84662158220891</v>
      </c>
      <c r="AW22" s="300">
        <f t="shared" si="30"/>
        <v>148.84662158220891</v>
      </c>
      <c r="AX22" s="300">
        <f t="shared" si="30"/>
        <v>669.80979711993984</v>
      </c>
      <c r="AY22" s="300">
        <f t="shared" si="30"/>
        <v>744.23310791104439</v>
      </c>
      <c r="AZ22" s="300">
        <f t="shared" si="30"/>
        <v>372.11655395552219</v>
      </c>
      <c r="BA22" s="300">
        <f t="shared" si="30"/>
        <v>967.50304028435767</v>
      </c>
      <c r="BB22" s="300">
        <f t="shared" si="30"/>
        <v>0</v>
      </c>
      <c r="BC22" s="300">
        <f t="shared" si="30"/>
        <v>0</v>
      </c>
      <c r="BD22" s="300">
        <f t="shared" si="31"/>
        <v>1041.9263510754622</v>
      </c>
      <c r="BE22" s="300">
        <f t="shared" si="31"/>
        <v>669.80979711993984</v>
      </c>
      <c r="BF22" s="300">
        <f t="shared" si="31"/>
        <v>520.9631755377311</v>
      </c>
      <c r="BG22" s="300">
        <f t="shared" si="31"/>
        <v>297.69324316441782</v>
      </c>
      <c r="BH22" s="300">
        <f t="shared" si="36"/>
        <v>5656.1716201239369</v>
      </c>
    </row>
    <row r="23" spans="1:60" s="1706" customFormat="1" ht="14.25" x14ac:dyDescent="0.2">
      <c r="B23" s="2382" t="s">
        <v>12</v>
      </c>
      <c r="C23" s="2210" t="s">
        <v>35</v>
      </c>
      <c r="D23" s="2208" t="s">
        <v>1931</v>
      </c>
      <c r="E23" s="2207" t="s">
        <v>25</v>
      </c>
      <c r="F23" s="2209" t="s">
        <v>26</v>
      </c>
      <c r="G23" s="2444">
        <v>17</v>
      </c>
      <c r="H23" s="2449">
        <v>4710.9053523055791</v>
      </c>
      <c r="I23" s="2449">
        <v>4710.9053523055791</v>
      </c>
      <c r="J23" s="2449">
        <v>4710.9053523055791</v>
      </c>
      <c r="K23" s="2447">
        <v>13</v>
      </c>
      <c r="L23" s="1760">
        <v>1</v>
      </c>
      <c r="M23" s="300"/>
      <c r="N23" s="300"/>
      <c r="R23" s="300">
        <f t="shared" si="37"/>
        <v>61241.769579972526</v>
      </c>
      <c r="S23" s="300">
        <f t="shared" ref="S23:AF41" si="43">+$R23*VLOOKUP($E23,$P$5:$AF$7,S$1+3,FALSE)</f>
        <v>27087.705775757076</v>
      </c>
      <c r="T23" s="300">
        <f t="shared" si="43"/>
        <v>376.87242818444639</v>
      </c>
      <c r="U23" s="300">
        <f t="shared" si="43"/>
        <v>20445.329229006213</v>
      </c>
      <c r="V23" s="300">
        <f t="shared" si="43"/>
        <v>0</v>
      </c>
      <c r="W23" s="300">
        <f t="shared" si="43"/>
        <v>6077.0679044741964</v>
      </c>
      <c r="X23" s="300">
        <f t="shared" si="43"/>
        <v>141.32716056916735</v>
      </c>
      <c r="Y23" s="300">
        <f t="shared" si="43"/>
        <v>94.218107046111598</v>
      </c>
      <c r="Z23" s="300">
        <f t="shared" si="43"/>
        <v>94.218107046111598</v>
      </c>
      <c r="AA23" s="300">
        <f t="shared" si="43"/>
        <v>423.98148170750204</v>
      </c>
      <c r="AB23" s="300">
        <f t="shared" si="43"/>
        <v>471.09053523055792</v>
      </c>
      <c r="AC23" s="300">
        <f t="shared" si="43"/>
        <v>235.54526761527896</v>
      </c>
      <c r="AD23" s="300">
        <f t="shared" si="43"/>
        <v>612.41769579972527</v>
      </c>
      <c r="AE23" s="300">
        <f t="shared" si="43"/>
        <v>0</v>
      </c>
      <c r="AF23" s="300">
        <f t="shared" si="43"/>
        <v>0</v>
      </c>
      <c r="AG23" s="300">
        <f t="shared" si="38"/>
        <v>659.52674932278114</v>
      </c>
      <c r="AH23" s="300">
        <f t="shared" si="38"/>
        <v>423.98148170750204</v>
      </c>
      <c r="AI23" s="300">
        <f t="shared" si="38"/>
        <v>329.76337466139057</v>
      </c>
      <c r="AJ23" s="300">
        <f t="shared" si="38"/>
        <v>188.4362140922232</v>
      </c>
      <c r="AK23" s="300">
        <f t="shared" si="34"/>
        <v>3580.2880677522398</v>
      </c>
      <c r="AL23" s="1380" t="s">
        <v>1398</v>
      </c>
      <c r="AM23" s="72" t="s">
        <v>1398</v>
      </c>
      <c r="AN23" s="1380" t="s">
        <v>1398</v>
      </c>
      <c r="AO23" s="300">
        <f t="shared" si="39"/>
        <v>61241.769579972526</v>
      </c>
      <c r="AP23" s="300">
        <f t="shared" si="30"/>
        <v>27087.705775757076</v>
      </c>
      <c r="AQ23" s="300">
        <f t="shared" si="30"/>
        <v>376.87242818444639</v>
      </c>
      <c r="AR23" s="300">
        <f t="shared" si="30"/>
        <v>20445.329229006213</v>
      </c>
      <c r="AS23" s="300">
        <f t="shared" ref="AP23:BC41" si="44">+$AO23*VLOOKUP($E23,$AM$5:$BC$7,AS$1+3,FALSE)</f>
        <v>0</v>
      </c>
      <c r="AT23" s="300">
        <f t="shared" si="44"/>
        <v>6077.0679044741964</v>
      </c>
      <c r="AU23" s="300">
        <f t="shared" si="44"/>
        <v>141.32716056916735</v>
      </c>
      <c r="AV23" s="300">
        <f t="shared" si="44"/>
        <v>94.218107046111598</v>
      </c>
      <c r="AW23" s="300">
        <f t="shared" si="44"/>
        <v>94.218107046111598</v>
      </c>
      <c r="AX23" s="300">
        <f t="shared" si="44"/>
        <v>423.98148170750204</v>
      </c>
      <c r="AY23" s="300">
        <f t="shared" si="44"/>
        <v>471.09053523055792</v>
      </c>
      <c r="AZ23" s="300">
        <f t="shared" si="44"/>
        <v>235.54526761527896</v>
      </c>
      <c r="BA23" s="300">
        <f t="shared" si="44"/>
        <v>612.41769579972527</v>
      </c>
      <c r="BB23" s="300">
        <f t="shared" si="44"/>
        <v>0</v>
      </c>
      <c r="BC23" s="300">
        <f t="shared" si="44"/>
        <v>0</v>
      </c>
      <c r="BD23" s="300">
        <f t="shared" si="31"/>
        <v>659.52674932278114</v>
      </c>
      <c r="BE23" s="300">
        <f t="shared" si="31"/>
        <v>423.98148170750204</v>
      </c>
      <c r="BF23" s="300">
        <f t="shared" si="31"/>
        <v>329.76337466139057</v>
      </c>
      <c r="BG23" s="300">
        <f t="shared" si="31"/>
        <v>188.4362140922232</v>
      </c>
      <c r="BH23" s="300">
        <f t="shared" si="36"/>
        <v>3580.2880677522398</v>
      </c>
    </row>
    <row r="24" spans="1:60" ht="14.25" x14ac:dyDescent="0.2">
      <c r="A24" s="1706"/>
      <c r="B24" s="2382" t="s">
        <v>12</v>
      </c>
      <c r="C24" s="2210" t="s">
        <v>24</v>
      </c>
      <c r="D24" s="2208" t="s">
        <v>23</v>
      </c>
      <c r="E24" s="2207" t="s">
        <v>25</v>
      </c>
      <c r="F24" s="2209" t="s">
        <v>26</v>
      </c>
      <c r="G24" s="2444">
        <v>17</v>
      </c>
      <c r="H24" s="2449">
        <v>10645.184424547588</v>
      </c>
      <c r="I24" s="2449">
        <v>10645.184424547588</v>
      </c>
      <c r="J24" s="2449">
        <v>10645.184424547588</v>
      </c>
      <c r="K24" s="2447">
        <v>13</v>
      </c>
      <c r="L24" s="1760">
        <v>1</v>
      </c>
      <c r="R24" s="300">
        <f t="shared" si="37"/>
        <v>138387.39751911865</v>
      </c>
      <c r="S24" s="300">
        <f t="shared" si="43"/>
        <v>61209.810441148627</v>
      </c>
      <c r="T24" s="300">
        <f t="shared" si="43"/>
        <v>851.61475396380717</v>
      </c>
      <c r="U24" s="300">
        <f t="shared" si="43"/>
        <v>46200.100402536533</v>
      </c>
      <c r="V24" s="300">
        <f t="shared" si="43"/>
        <v>0</v>
      </c>
      <c r="W24" s="300">
        <f t="shared" si="43"/>
        <v>13732.287907666387</v>
      </c>
      <c r="X24" s="300">
        <f t="shared" si="43"/>
        <v>319.35553273642762</v>
      </c>
      <c r="Y24" s="300">
        <f t="shared" si="43"/>
        <v>212.90368849095179</v>
      </c>
      <c r="Z24" s="300">
        <f t="shared" si="43"/>
        <v>212.90368849095179</v>
      </c>
      <c r="AA24" s="300">
        <f t="shared" si="43"/>
        <v>958.0665982092828</v>
      </c>
      <c r="AB24" s="300">
        <f t="shared" si="43"/>
        <v>1064.518442454759</v>
      </c>
      <c r="AC24" s="300">
        <f t="shared" si="43"/>
        <v>532.2592212273795</v>
      </c>
      <c r="AD24" s="300">
        <f t="shared" si="43"/>
        <v>1383.8739751911864</v>
      </c>
      <c r="AE24" s="300">
        <f t="shared" si="43"/>
        <v>0</v>
      </c>
      <c r="AF24" s="300">
        <f t="shared" si="43"/>
        <v>0</v>
      </c>
      <c r="AG24" s="300">
        <f t="shared" si="38"/>
        <v>1490.3258194366626</v>
      </c>
      <c r="AH24" s="300">
        <f t="shared" si="38"/>
        <v>958.0665982092828</v>
      </c>
      <c r="AI24" s="300">
        <f t="shared" si="38"/>
        <v>745.16290971833132</v>
      </c>
      <c r="AJ24" s="300">
        <f t="shared" si="38"/>
        <v>425.80737698190359</v>
      </c>
      <c r="AK24" s="300">
        <f t="shared" si="34"/>
        <v>8090.3401626561672</v>
      </c>
      <c r="AL24" s="1380" t="s">
        <v>1398</v>
      </c>
      <c r="AM24" s="72" t="s">
        <v>1398</v>
      </c>
      <c r="AN24" s="1380" t="s">
        <v>1398</v>
      </c>
      <c r="AO24" s="300">
        <f t="shared" si="39"/>
        <v>138387.39751911865</v>
      </c>
      <c r="AP24" s="300">
        <f t="shared" si="44"/>
        <v>61209.810441148627</v>
      </c>
      <c r="AQ24" s="300">
        <f t="shared" si="44"/>
        <v>851.61475396380717</v>
      </c>
      <c r="AR24" s="300">
        <f t="shared" si="44"/>
        <v>46200.100402536533</v>
      </c>
      <c r="AS24" s="300">
        <f t="shared" si="44"/>
        <v>0</v>
      </c>
      <c r="AT24" s="300">
        <f t="shared" si="44"/>
        <v>13732.287907666387</v>
      </c>
      <c r="AU24" s="300">
        <f t="shared" si="44"/>
        <v>319.35553273642762</v>
      </c>
      <c r="AV24" s="300">
        <f t="shared" si="44"/>
        <v>212.90368849095179</v>
      </c>
      <c r="AW24" s="300">
        <f t="shared" si="44"/>
        <v>212.90368849095179</v>
      </c>
      <c r="AX24" s="300">
        <f t="shared" si="44"/>
        <v>958.0665982092828</v>
      </c>
      <c r="AY24" s="300">
        <f t="shared" si="44"/>
        <v>1064.518442454759</v>
      </c>
      <c r="AZ24" s="300">
        <f t="shared" si="44"/>
        <v>532.2592212273795</v>
      </c>
      <c r="BA24" s="300">
        <f t="shared" si="44"/>
        <v>1383.8739751911864</v>
      </c>
      <c r="BB24" s="300">
        <f t="shared" si="44"/>
        <v>0</v>
      </c>
      <c r="BC24" s="300">
        <f t="shared" si="44"/>
        <v>0</v>
      </c>
      <c r="BD24" s="300">
        <f t="shared" si="31"/>
        <v>1490.3258194366626</v>
      </c>
      <c r="BE24" s="300">
        <f t="shared" si="31"/>
        <v>958.0665982092828</v>
      </c>
      <c r="BF24" s="300">
        <f t="shared" si="31"/>
        <v>745.16290971833132</v>
      </c>
      <c r="BG24" s="300">
        <f t="shared" si="31"/>
        <v>425.80737698190359</v>
      </c>
      <c r="BH24" s="300">
        <f t="shared" si="36"/>
        <v>8090.3401626561672</v>
      </c>
    </row>
    <row r="25" spans="1:60" ht="14.25" x14ac:dyDescent="0.2">
      <c r="A25" s="1706"/>
      <c r="B25" s="2382" t="s">
        <v>12</v>
      </c>
      <c r="C25" s="2210" t="s">
        <v>24</v>
      </c>
      <c r="D25" s="2208" t="s">
        <v>27</v>
      </c>
      <c r="E25" s="2207" t="s">
        <v>25</v>
      </c>
      <c r="F25" s="2209" t="s">
        <v>26</v>
      </c>
      <c r="G25" s="2444">
        <v>17</v>
      </c>
      <c r="H25" s="2449">
        <v>32441.221944869576</v>
      </c>
      <c r="I25" s="2449">
        <v>32441.221944869576</v>
      </c>
      <c r="J25" s="2449">
        <v>32441.221944869576</v>
      </c>
      <c r="K25" s="2447">
        <v>13</v>
      </c>
      <c r="L25" s="1760">
        <v>1</v>
      </c>
      <c r="R25" s="300">
        <f t="shared" si="37"/>
        <v>421735.88528330449</v>
      </c>
      <c r="S25" s="300">
        <f t="shared" si="43"/>
        <v>186537.02618300007</v>
      </c>
      <c r="T25" s="300">
        <f t="shared" si="43"/>
        <v>2595.2977555895663</v>
      </c>
      <c r="U25" s="300">
        <f t="shared" si="43"/>
        <v>140794.90324073395</v>
      </c>
      <c r="V25" s="300">
        <f t="shared" si="43"/>
        <v>0</v>
      </c>
      <c r="W25" s="300">
        <f t="shared" si="43"/>
        <v>41849.176308881746</v>
      </c>
      <c r="X25" s="300">
        <f t="shared" si="43"/>
        <v>973.23665834608721</v>
      </c>
      <c r="Y25" s="300">
        <f t="shared" si="43"/>
        <v>648.82443889739159</v>
      </c>
      <c r="Z25" s="300">
        <f t="shared" si="43"/>
        <v>648.82443889739159</v>
      </c>
      <c r="AA25" s="300">
        <f t="shared" si="43"/>
        <v>2919.7099750382617</v>
      </c>
      <c r="AB25" s="300">
        <f t="shared" si="43"/>
        <v>3244.1221944869581</v>
      </c>
      <c r="AC25" s="300">
        <f t="shared" si="43"/>
        <v>1622.061097243479</v>
      </c>
      <c r="AD25" s="300">
        <f t="shared" si="43"/>
        <v>4217.3588528330447</v>
      </c>
      <c r="AE25" s="300">
        <f t="shared" si="43"/>
        <v>0</v>
      </c>
      <c r="AF25" s="300">
        <f t="shared" si="43"/>
        <v>0</v>
      </c>
      <c r="AG25" s="300">
        <f t="shared" si="38"/>
        <v>4541.771072281741</v>
      </c>
      <c r="AH25" s="300">
        <f t="shared" si="38"/>
        <v>2919.7099750382617</v>
      </c>
      <c r="AI25" s="300">
        <f t="shared" si="38"/>
        <v>2270.8855361408705</v>
      </c>
      <c r="AJ25" s="300">
        <f t="shared" si="38"/>
        <v>1297.6488777947832</v>
      </c>
      <c r="AK25" s="300">
        <f t="shared" si="34"/>
        <v>24655.328678100879</v>
      </c>
      <c r="AL25" s="1380" t="s">
        <v>1398</v>
      </c>
      <c r="AM25" s="72" t="s">
        <v>1398</v>
      </c>
      <c r="AN25" s="1380" t="s">
        <v>1398</v>
      </c>
      <c r="AO25" s="300">
        <f t="shared" si="39"/>
        <v>421735.88528330449</v>
      </c>
      <c r="AP25" s="300">
        <f t="shared" si="44"/>
        <v>186537.02618300007</v>
      </c>
      <c r="AQ25" s="300">
        <f t="shared" si="44"/>
        <v>2595.2977555895663</v>
      </c>
      <c r="AR25" s="300">
        <f t="shared" si="44"/>
        <v>140794.90324073395</v>
      </c>
      <c r="AS25" s="300">
        <f t="shared" si="44"/>
        <v>0</v>
      </c>
      <c r="AT25" s="300">
        <f t="shared" si="44"/>
        <v>41849.176308881746</v>
      </c>
      <c r="AU25" s="300">
        <f t="shared" si="44"/>
        <v>973.23665834608721</v>
      </c>
      <c r="AV25" s="300">
        <f t="shared" si="44"/>
        <v>648.82443889739159</v>
      </c>
      <c r="AW25" s="300">
        <f t="shared" si="44"/>
        <v>648.82443889739159</v>
      </c>
      <c r="AX25" s="300">
        <f t="shared" si="44"/>
        <v>2919.7099750382617</v>
      </c>
      <c r="AY25" s="300">
        <f t="shared" si="44"/>
        <v>3244.1221944869581</v>
      </c>
      <c r="AZ25" s="300">
        <f t="shared" si="44"/>
        <v>1622.061097243479</v>
      </c>
      <c r="BA25" s="300">
        <f t="shared" si="44"/>
        <v>4217.3588528330447</v>
      </c>
      <c r="BB25" s="300">
        <f t="shared" si="44"/>
        <v>0</v>
      </c>
      <c r="BC25" s="300">
        <f t="shared" si="44"/>
        <v>0</v>
      </c>
      <c r="BD25" s="300">
        <f t="shared" si="31"/>
        <v>4541.771072281741</v>
      </c>
      <c r="BE25" s="300">
        <f t="shared" si="31"/>
        <v>2919.7099750382617</v>
      </c>
      <c r="BF25" s="300">
        <f t="shared" si="31"/>
        <v>2270.8855361408705</v>
      </c>
      <c r="BG25" s="300">
        <f t="shared" si="31"/>
        <v>1297.6488777947832</v>
      </c>
      <c r="BH25" s="300">
        <f t="shared" si="36"/>
        <v>24655.328678100879</v>
      </c>
    </row>
    <row r="26" spans="1:60" ht="14.25" x14ac:dyDescent="0.2">
      <c r="A26" s="1706"/>
      <c r="B26" s="2382" t="s">
        <v>12</v>
      </c>
      <c r="C26" s="2210" t="s">
        <v>24</v>
      </c>
      <c r="D26" s="2208" t="s">
        <v>28</v>
      </c>
      <c r="E26" s="2207" t="s">
        <v>25</v>
      </c>
      <c r="F26" s="2209" t="s">
        <v>26</v>
      </c>
      <c r="G26" s="2444">
        <v>17</v>
      </c>
      <c r="H26" s="2449">
        <v>3959.5366192928636</v>
      </c>
      <c r="I26" s="2449">
        <v>3959.5366192928636</v>
      </c>
      <c r="J26" s="2449">
        <v>3959.5366192928636</v>
      </c>
      <c r="K26" s="2447">
        <v>13</v>
      </c>
      <c r="L26" s="1760">
        <v>1</v>
      </c>
      <c r="R26" s="300">
        <f t="shared" si="37"/>
        <v>51473.976050807229</v>
      </c>
      <c r="S26" s="300">
        <f t="shared" si="43"/>
        <v>22767.335560933967</v>
      </c>
      <c r="T26" s="300">
        <f t="shared" si="43"/>
        <v>316.76292954342915</v>
      </c>
      <c r="U26" s="300">
        <f t="shared" si="43"/>
        <v>17184.38892773103</v>
      </c>
      <c r="V26" s="300">
        <f t="shared" si="43"/>
        <v>0</v>
      </c>
      <c r="W26" s="300">
        <f t="shared" si="43"/>
        <v>5107.8022388877935</v>
      </c>
      <c r="X26" s="300">
        <f t="shared" si="43"/>
        <v>118.7860985787859</v>
      </c>
      <c r="Y26" s="300">
        <f t="shared" si="43"/>
        <v>79.190732385857288</v>
      </c>
      <c r="Z26" s="300">
        <f t="shared" si="43"/>
        <v>79.190732385857288</v>
      </c>
      <c r="AA26" s="300">
        <f t="shared" si="43"/>
        <v>356.35829573635772</v>
      </c>
      <c r="AB26" s="300">
        <f t="shared" si="43"/>
        <v>395.9536619292864</v>
      </c>
      <c r="AC26" s="300">
        <f t="shared" si="43"/>
        <v>197.9768309646432</v>
      </c>
      <c r="AD26" s="300">
        <f t="shared" si="43"/>
        <v>514.73976050807232</v>
      </c>
      <c r="AE26" s="300">
        <f t="shared" si="43"/>
        <v>0</v>
      </c>
      <c r="AF26" s="300">
        <f t="shared" si="43"/>
        <v>0</v>
      </c>
      <c r="AG26" s="300">
        <f t="shared" si="38"/>
        <v>554.33512670100095</v>
      </c>
      <c r="AH26" s="300">
        <f t="shared" si="38"/>
        <v>356.35829573635772</v>
      </c>
      <c r="AI26" s="300">
        <f t="shared" si="38"/>
        <v>277.16756335050047</v>
      </c>
      <c r="AJ26" s="300">
        <f t="shared" si="38"/>
        <v>158.38146477171458</v>
      </c>
      <c r="AK26" s="300">
        <f t="shared" si="34"/>
        <v>3009.2478306625762</v>
      </c>
      <c r="AL26" s="1380" t="s">
        <v>1398</v>
      </c>
      <c r="AM26" s="72" t="s">
        <v>1398</v>
      </c>
      <c r="AN26" s="1380" t="s">
        <v>1398</v>
      </c>
      <c r="AO26" s="300">
        <f t="shared" si="39"/>
        <v>51473.976050807229</v>
      </c>
      <c r="AP26" s="300">
        <f t="shared" si="44"/>
        <v>22767.335560933967</v>
      </c>
      <c r="AQ26" s="300">
        <f t="shared" si="44"/>
        <v>316.76292954342915</v>
      </c>
      <c r="AR26" s="300">
        <f t="shared" si="44"/>
        <v>17184.38892773103</v>
      </c>
      <c r="AS26" s="300">
        <f t="shared" si="44"/>
        <v>0</v>
      </c>
      <c r="AT26" s="300">
        <f t="shared" si="44"/>
        <v>5107.8022388877935</v>
      </c>
      <c r="AU26" s="300">
        <f t="shared" si="44"/>
        <v>118.7860985787859</v>
      </c>
      <c r="AV26" s="300">
        <f t="shared" si="44"/>
        <v>79.190732385857288</v>
      </c>
      <c r="AW26" s="300">
        <f t="shared" si="44"/>
        <v>79.190732385857288</v>
      </c>
      <c r="AX26" s="300">
        <f t="shared" si="44"/>
        <v>356.35829573635772</v>
      </c>
      <c r="AY26" s="300">
        <f t="shared" si="44"/>
        <v>395.9536619292864</v>
      </c>
      <c r="AZ26" s="300">
        <f t="shared" si="44"/>
        <v>197.9768309646432</v>
      </c>
      <c r="BA26" s="300">
        <f t="shared" si="44"/>
        <v>514.73976050807232</v>
      </c>
      <c r="BB26" s="300">
        <f t="shared" si="44"/>
        <v>0</v>
      </c>
      <c r="BC26" s="300">
        <f t="shared" si="44"/>
        <v>0</v>
      </c>
      <c r="BD26" s="300">
        <f t="shared" si="31"/>
        <v>554.33512670100095</v>
      </c>
      <c r="BE26" s="300">
        <f t="shared" si="31"/>
        <v>356.35829573635772</v>
      </c>
      <c r="BF26" s="300">
        <f t="shared" si="31"/>
        <v>277.16756335050047</v>
      </c>
      <c r="BG26" s="300">
        <f t="shared" si="31"/>
        <v>158.38146477171458</v>
      </c>
      <c r="BH26" s="300">
        <f t="shared" si="36"/>
        <v>3009.2478306625762</v>
      </c>
    </row>
    <row r="27" spans="1:60" ht="14.25" x14ac:dyDescent="0.2">
      <c r="A27" s="1706"/>
      <c r="B27" s="2382" t="s">
        <v>12</v>
      </c>
      <c r="C27" s="2210" t="s">
        <v>24</v>
      </c>
      <c r="D27" s="2208" t="s">
        <v>29</v>
      </c>
      <c r="E27" s="2207" t="s">
        <v>25</v>
      </c>
      <c r="F27" s="2209" t="s">
        <v>26</v>
      </c>
      <c r="G27" s="2210">
        <v>17.329999999999998</v>
      </c>
      <c r="H27" s="2449">
        <v>0</v>
      </c>
      <c r="I27" s="2449">
        <v>0</v>
      </c>
      <c r="J27" s="2449">
        <v>0</v>
      </c>
      <c r="K27" s="2447">
        <v>13</v>
      </c>
      <c r="L27" s="1760">
        <v>1</v>
      </c>
      <c r="R27" s="300">
        <f t="shared" si="37"/>
        <v>0</v>
      </c>
      <c r="S27" s="300">
        <f t="shared" si="43"/>
        <v>0</v>
      </c>
      <c r="T27" s="300">
        <f t="shared" si="43"/>
        <v>0</v>
      </c>
      <c r="U27" s="300">
        <f t="shared" si="43"/>
        <v>0</v>
      </c>
      <c r="V27" s="300">
        <f t="shared" si="43"/>
        <v>0</v>
      </c>
      <c r="W27" s="300">
        <f t="shared" si="43"/>
        <v>0</v>
      </c>
      <c r="X27" s="300">
        <f t="shared" si="43"/>
        <v>0</v>
      </c>
      <c r="Y27" s="300">
        <f t="shared" si="43"/>
        <v>0</v>
      </c>
      <c r="Z27" s="300">
        <f t="shared" si="43"/>
        <v>0</v>
      </c>
      <c r="AA27" s="300">
        <f t="shared" si="43"/>
        <v>0</v>
      </c>
      <c r="AB27" s="300">
        <f t="shared" si="43"/>
        <v>0</v>
      </c>
      <c r="AC27" s="300">
        <f t="shared" si="43"/>
        <v>0</v>
      </c>
      <c r="AD27" s="300">
        <f t="shared" si="43"/>
        <v>0</v>
      </c>
      <c r="AE27" s="300">
        <f t="shared" si="43"/>
        <v>0</v>
      </c>
      <c r="AF27" s="300">
        <f t="shared" si="43"/>
        <v>0</v>
      </c>
      <c r="AG27" s="300">
        <f t="shared" si="38"/>
        <v>0</v>
      </c>
      <c r="AH27" s="300">
        <f t="shared" si="38"/>
        <v>0</v>
      </c>
      <c r="AI27" s="300">
        <f t="shared" si="38"/>
        <v>0</v>
      </c>
      <c r="AJ27" s="300">
        <f t="shared" si="38"/>
        <v>0</v>
      </c>
      <c r="AK27" s="300">
        <f t="shared" si="34"/>
        <v>0</v>
      </c>
      <c r="AL27" s="1380" t="s">
        <v>1398</v>
      </c>
      <c r="AM27" s="72" t="s">
        <v>1398</v>
      </c>
      <c r="AN27" s="1380" t="s">
        <v>1398</v>
      </c>
      <c r="AO27" s="300">
        <f t="shared" si="39"/>
        <v>0</v>
      </c>
      <c r="AP27" s="300">
        <f t="shared" si="44"/>
        <v>0</v>
      </c>
      <c r="AQ27" s="300">
        <f t="shared" si="44"/>
        <v>0</v>
      </c>
      <c r="AR27" s="300">
        <f t="shared" si="44"/>
        <v>0</v>
      </c>
      <c r="AS27" s="300">
        <f t="shared" si="44"/>
        <v>0</v>
      </c>
      <c r="AT27" s="300">
        <f t="shared" si="44"/>
        <v>0</v>
      </c>
      <c r="AU27" s="300">
        <f t="shared" si="44"/>
        <v>0</v>
      </c>
      <c r="AV27" s="300">
        <f t="shared" si="44"/>
        <v>0</v>
      </c>
      <c r="AW27" s="300">
        <f t="shared" si="44"/>
        <v>0</v>
      </c>
      <c r="AX27" s="300">
        <f t="shared" si="44"/>
        <v>0</v>
      </c>
      <c r="AY27" s="300">
        <f t="shared" si="44"/>
        <v>0</v>
      </c>
      <c r="AZ27" s="300">
        <f t="shared" si="44"/>
        <v>0</v>
      </c>
      <c r="BA27" s="300">
        <f t="shared" si="44"/>
        <v>0</v>
      </c>
      <c r="BB27" s="300">
        <f t="shared" si="44"/>
        <v>0</v>
      </c>
      <c r="BC27" s="300">
        <f t="shared" si="44"/>
        <v>0</v>
      </c>
      <c r="BD27" s="300">
        <f t="shared" si="31"/>
        <v>0</v>
      </c>
      <c r="BE27" s="300">
        <f t="shared" si="31"/>
        <v>0</v>
      </c>
      <c r="BF27" s="300">
        <f t="shared" si="31"/>
        <v>0</v>
      </c>
      <c r="BG27" s="300">
        <f t="shared" si="31"/>
        <v>0</v>
      </c>
      <c r="BH27" s="300">
        <f t="shared" si="36"/>
        <v>0</v>
      </c>
    </row>
    <row r="28" spans="1:60" ht="14.25" x14ac:dyDescent="0.2">
      <c r="A28" s="1706"/>
      <c r="B28" s="2382" t="s">
        <v>12</v>
      </c>
      <c r="C28" s="2210" t="s">
        <v>24</v>
      </c>
      <c r="D28" s="2208" t="s">
        <v>30</v>
      </c>
      <c r="E28" s="2207" t="s">
        <v>25</v>
      </c>
      <c r="F28" s="2209" t="s">
        <v>26</v>
      </c>
      <c r="G28" s="2210">
        <v>17.329999999999998</v>
      </c>
      <c r="H28" s="2449">
        <v>728.06412966332459</v>
      </c>
      <c r="I28" s="2449">
        <v>728.06412966332459</v>
      </c>
      <c r="J28" s="2449">
        <v>728.06412966332459</v>
      </c>
      <c r="K28" s="2447">
        <v>13</v>
      </c>
      <c r="L28" s="1760">
        <v>1</v>
      </c>
      <c r="R28" s="300">
        <f t="shared" si="37"/>
        <v>9464.8336856232199</v>
      </c>
      <c r="S28" s="300">
        <f t="shared" si="43"/>
        <v>4186.3687455641166</v>
      </c>
      <c r="T28" s="300">
        <f t="shared" si="43"/>
        <v>58.245130373065976</v>
      </c>
      <c r="U28" s="300">
        <f t="shared" si="43"/>
        <v>3159.798322738829</v>
      </c>
      <c r="V28" s="300">
        <f t="shared" si="43"/>
        <v>0</v>
      </c>
      <c r="W28" s="300">
        <f t="shared" si="43"/>
        <v>939.20272726568862</v>
      </c>
      <c r="X28" s="300">
        <f t="shared" si="43"/>
        <v>21.841923889899736</v>
      </c>
      <c r="Y28" s="300">
        <f t="shared" si="43"/>
        <v>14.561282593266494</v>
      </c>
      <c r="Z28" s="300">
        <f t="shared" si="43"/>
        <v>14.561282593266494</v>
      </c>
      <c r="AA28" s="300">
        <f t="shared" si="43"/>
        <v>65.525771669699211</v>
      </c>
      <c r="AB28" s="300">
        <f t="shared" si="43"/>
        <v>72.806412966332459</v>
      </c>
      <c r="AC28" s="300">
        <f t="shared" si="43"/>
        <v>36.40320648316623</v>
      </c>
      <c r="AD28" s="300">
        <f t="shared" si="43"/>
        <v>94.648336856232206</v>
      </c>
      <c r="AE28" s="300">
        <f t="shared" si="43"/>
        <v>0</v>
      </c>
      <c r="AF28" s="300">
        <f t="shared" si="43"/>
        <v>0</v>
      </c>
      <c r="AG28" s="300">
        <f t="shared" si="38"/>
        <v>101.92897815286545</v>
      </c>
      <c r="AH28" s="300">
        <f t="shared" si="38"/>
        <v>65.525771669699211</v>
      </c>
      <c r="AI28" s="300">
        <f t="shared" si="38"/>
        <v>50.964489076432727</v>
      </c>
      <c r="AJ28" s="300">
        <f t="shared" si="38"/>
        <v>29.122565186532988</v>
      </c>
      <c r="AK28" s="300">
        <f t="shared" si="34"/>
        <v>553.32873854412674</v>
      </c>
      <c r="AL28" s="1380" t="s">
        <v>1398</v>
      </c>
      <c r="AM28" s="72" t="s">
        <v>1398</v>
      </c>
      <c r="AN28" s="1380" t="s">
        <v>1398</v>
      </c>
      <c r="AO28" s="300">
        <f t="shared" si="39"/>
        <v>9464.8336856232199</v>
      </c>
      <c r="AP28" s="300">
        <f t="shared" si="44"/>
        <v>4186.3687455641166</v>
      </c>
      <c r="AQ28" s="300">
        <f t="shared" si="44"/>
        <v>58.245130373065976</v>
      </c>
      <c r="AR28" s="300">
        <f t="shared" si="44"/>
        <v>3159.798322738829</v>
      </c>
      <c r="AS28" s="300">
        <f t="shared" si="44"/>
        <v>0</v>
      </c>
      <c r="AT28" s="300">
        <f t="shared" si="44"/>
        <v>939.20272726568862</v>
      </c>
      <c r="AU28" s="300">
        <f t="shared" si="44"/>
        <v>21.841923889899736</v>
      </c>
      <c r="AV28" s="300">
        <f t="shared" si="44"/>
        <v>14.561282593266494</v>
      </c>
      <c r="AW28" s="300">
        <f t="shared" si="44"/>
        <v>14.561282593266494</v>
      </c>
      <c r="AX28" s="300">
        <f t="shared" si="44"/>
        <v>65.525771669699211</v>
      </c>
      <c r="AY28" s="300">
        <f t="shared" si="44"/>
        <v>72.806412966332459</v>
      </c>
      <c r="AZ28" s="300">
        <f t="shared" si="44"/>
        <v>36.40320648316623</v>
      </c>
      <c r="BA28" s="300">
        <f t="shared" si="44"/>
        <v>94.648336856232206</v>
      </c>
      <c r="BB28" s="300">
        <f t="shared" si="44"/>
        <v>0</v>
      </c>
      <c r="BC28" s="300">
        <f t="shared" si="44"/>
        <v>0</v>
      </c>
      <c r="BD28" s="300">
        <f t="shared" si="31"/>
        <v>101.92897815286545</v>
      </c>
      <c r="BE28" s="300">
        <f t="shared" si="31"/>
        <v>65.525771669699211</v>
      </c>
      <c r="BF28" s="300">
        <f t="shared" si="31"/>
        <v>50.964489076432727</v>
      </c>
      <c r="BG28" s="300">
        <f t="shared" si="31"/>
        <v>29.122565186532988</v>
      </c>
      <c r="BH28" s="300">
        <f t="shared" si="36"/>
        <v>553.32873854412674</v>
      </c>
    </row>
    <row r="29" spans="1:60" ht="14.25" x14ac:dyDescent="0.2">
      <c r="A29" s="1706"/>
      <c r="B29" s="2382" t="s">
        <v>12</v>
      </c>
      <c r="C29" s="2210" t="s">
        <v>24</v>
      </c>
      <c r="D29" s="2208" t="s">
        <v>31</v>
      </c>
      <c r="E29" s="2207" t="s">
        <v>25</v>
      </c>
      <c r="F29" s="2209" t="s">
        <v>26</v>
      </c>
      <c r="G29" s="2210">
        <v>17.329999999999998</v>
      </c>
      <c r="H29" s="2449">
        <v>1823.5257863733525</v>
      </c>
      <c r="I29" s="2449">
        <v>1823.5257863733525</v>
      </c>
      <c r="J29" s="2449">
        <v>1823.5257863733525</v>
      </c>
      <c r="K29" s="2447">
        <v>13</v>
      </c>
      <c r="L29" s="1760">
        <v>1</v>
      </c>
      <c r="R29" s="300">
        <f t="shared" si="37"/>
        <v>23705.835222853584</v>
      </c>
      <c r="S29" s="300">
        <f t="shared" si="43"/>
        <v>10485.273271646778</v>
      </c>
      <c r="T29" s="300">
        <f t="shared" si="43"/>
        <v>145.88206290986824</v>
      </c>
      <c r="U29" s="300">
        <f t="shared" si="43"/>
        <v>7914.1019128603502</v>
      </c>
      <c r="V29" s="300">
        <f t="shared" si="43"/>
        <v>0</v>
      </c>
      <c r="W29" s="300">
        <f t="shared" si="43"/>
        <v>2352.3482644216247</v>
      </c>
      <c r="X29" s="300">
        <f t="shared" si="43"/>
        <v>54.705773591200575</v>
      </c>
      <c r="Y29" s="300">
        <f t="shared" si="43"/>
        <v>36.47051572746706</v>
      </c>
      <c r="Z29" s="300">
        <f t="shared" si="43"/>
        <v>36.47051572746706</v>
      </c>
      <c r="AA29" s="300">
        <f t="shared" si="43"/>
        <v>164.11732077360173</v>
      </c>
      <c r="AB29" s="300">
        <f t="shared" si="43"/>
        <v>182.35257863733528</v>
      </c>
      <c r="AC29" s="300">
        <f t="shared" si="43"/>
        <v>91.176289318667642</v>
      </c>
      <c r="AD29" s="300">
        <f t="shared" si="43"/>
        <v>237.05835222853585</v>
      </c>
      <c r="AE29" s="300">
        <f t="shared" si="43"/>
        <v>0</v>
      </c>
      <c r="AF29" s="300">
        <f t="shared" si="43"/>
        <v>0</v>
      </c>
      <c r="AG29" s="300">
        <f t="shared" si="38"/>
        <v>255.2936100922694</v>
      </c>
      <c r="AH29" s="300">
        <f t="shared" si="38"/>
        <v>164.11732077360173</v>
      </c>
      <c r="AI29" s="300">
        <f t="shared" si="38"/>
        <v>127.6468050461347</v>
      </c>
      <c r="AJ29" s="300">
        <f t="shared" si="38"/>
        <v>72.941031454934119</v>
      </c>
      <c r="AK29" s="300">
        <f t="shared" si="34"/>
        <v>1385.879597643748</v>
      </c>
      <c r="AL29" s="1380" t="s">
        <v>1398</v>
      </c>
      <c r="AM29" s="72" t="s">
        <v>1398</v>
      </c>
      <c r="AN29" s="1380" t="s">
        <v>1398</v>
      </c>
      <c r="AO29" s="300">
        <f t="shared" si="39"/>
        <v>23705.835222853584</v>
      </c>
      <c r="AP29" s="300">
        <f t="shared" si="44"/>
        <v>10485.273271646778</v>
      </c>
      <c r="AQ29" s="300">
        <f t="shared" si="44"/>
        <v>145.88206290986824</v>
      </c>
      <c r="AR29" s="300">
        <f t="shared" si="44"/>
        <v>7914.1019128603502</v>
      </c>
      <c r="AS29" s="300">
        <f t="shared" si="44"/>
        <v>0</v>
      </c>
      <c r="AT29" s="300">
        <f t="shared" si="44"/>
        <v>2352.3482644216247</v>
      </c>
      <c r="AU29" s="300">
        <f t="shared" si="44"/>
        <v>54.705773591200575</v>
      </c>
      <c r="AV29" s="300">
        <f t="shared" si="44"/>
        <v>36.47051572746706</v>
      </c>
      <c r="AW29" s="300">
        <f t="shared" si="44"/>
        <v>36.47051572746706</v>
      </c>
      <c r="AX29" s="300">
        <f t="shared" si="44"/>
        <v>164.11732077360173</v>
      </c>
      <c r="AY29" s="300">
        <f t="shared" si="44"/>
        <v>182.35257863733528</v>
      </c>
      <c r="AZ29" s="300">
        <f t="shared" si="44"/>
        <v>91.176289318667642</v>
      </c>
      <c r="BA29" s="300">
        <f t="shared" si="44"/>
        <v>237.05835222853585</v>
      </c>
      <c r="BB29" s="300">
        <f t="shared" si="44"/>
        <v>0</v>
      </c>
      <c r="BC29" s="300">
        <f t="shared" si="44"/>
        <v>0</v>
      </c>
      <c r="BD29" s="300">
        <f t="shared" si="31"/>
        <v>255.2936100922694</v>
      </c>
      <c r="BE29" s="300">
        <f t="shared" si="31"/>
        <v>164.11732077360173</v>
      </c>
      <c r="BF29" s="300">
        <f t="shared" si="31"/>
        <v>127.6468050461347</v>
      </c>
      <c r="BG29" s="300">
        <f t="shared" si="31"/>
        <v>72.941031454934119</v>
      </c>
      <c r="BH29" s="300">
        <f t="shared" si="36"/>
        <v>1385.879597643748</v>
      </c>
    </row>
    <row r="30" spans="1:60" ht="14.25" x14ac:dyDescent="0.2">
      <c r="A30" s="1706"/>
      <c r="B30" s="2382" t="s">
        <v>12</v>
      </c>
      <c r="C30" s="2210" t="s">
        <v>24</v>
      </c>
      <c r="D30" s="2208" t="s">
        <v>32</v>
      </c>
      <c r="E30" s="2207" t="s">
        <v>25</v>
      </c>
      <c r="F30" s="2209" t="s">
        <v>26</v>
      </c>
      <c r="G30" s="2210">
        <v>17.329999999999998</v>
      </c>
      <c r="H30" s="2449">
        <v>2842.7746927519815</v>
      </c>
      <c r="I30" s="2449">
        <v>2842.7746927519815</v>
      </c>
      <c r="J30" s="2449">
        <v>2842.7746927519815</v>
      </c>
      <c r="K30" s="2447">
        <v>13</v>
      </c>
      <c r="L30" s="1760">
        <v>1</v>
      </c>
      <c r="R30" s="300">
        <f t="shared" si="37"/>
        <v>36956.071005775761</v>
      </c>
      <c r="S30" s="300">
        <f t="shared" si="43"/>
        <v>16345.954483323894</v>
      </c>
      <c r="T30" s="300">
        <f t="shared" si="43"/>
        <v>227.42197542015856</v>
      </c>
      <c r="U30" s="300">
        <f t="shared" si="43"/>
        <v>12337.642166543601</v>
      </c>
      <c r="V30" s="300">
        <f t="shared" si="43"/>
        <v>0</v>
      </c>
      <c r="W30" s="300">
        <f t="shared" si="43"/>
        <v>3667.1793536500559</v>
      </c>
      <c r="X30" s="300">
        <f t="shared" si="43"/>
        <v>85.283240782559446</v>
      </c>
      <c r="Y30" s="300">
        <f t="shared" si="43"/>
        <v>56.85549385503964</v>
      </c>
      <c r="Z30" s="300">
        <f t="shared" si="43"/>
        <v>56.85549385503964</v>
      </c>
      <c r="AA30" s="300">
        <f t="shared" si="43"/>
        <v>255.84972234767832</v>
      </c>
      <c r="AB30" s="300">
        <f t="shared" si="43"/>
        <v>284.2774692751982</v>
      </c>
      <c r="AC30" s="300">
        <f t="shared" si="43"/>
        <v>142.1387346375991</v>
      </c>
      <c r="AD30" s="300">
        <f t="shared" si="43"/>
        <v>369.5607100577576</v>
      </c>
      <c r="AE30" s="300">
        <f t="shared" si="43"/>
        <v>0</v>
      </c>
      <c r="AF30" s="300">
        <f t="shared" si="43"/>
        <v>0</v>
      </c>
      <c r="AG30" s="300">
        <f t="shared" si="38"/>
        <v>397.98845698527748</v>
      </c>
      <c r="AH30" s="300">
        <f t="shared" si="38"/>
        <v>255.84972234767832</v>
      </c>
      <c r="AI30" s="300">
        <f t="shared" si="38"/>
        <v>198.99422849263874</v>
      </c>
      <c r="AJ30" s="300">
        <f t="shared" si="38"/>
        <v>113.71098771007928</v>
      </c>
      <c r="AK30" s="300">
        <f t="shared" si="34"/>
        <v>2160.5087664915059</v>
      </c>
      <c r="AL30" s="1380" t="s">
        <v>1398</v>
      </c>
      <c r="AM30" s="72" t="s">
        <v>1398</v>
      </c>
      <c r="AN30" s="1380" t="s">
        <v>1398</v>
      </c>
      <c r="AO30" s="300">
        <f t="shared" si="39"/>
        <v>36956.071005775761</v>
      </c>
      <c r="AP30" s="300">
        <f t="shared" si="44"/>
        <v>16345.954483323894</v>
      </c>
      <c r="AQ30" s="300">
        <f t="shared" si="44"/>
        <v>227.42197542015856</v>
      </c>
      <c r="AR30" s="300">
        <f t="shared" si="44"/>
        <v>12337.642166543601</v>
      </c>
      <c r="AS30" s="300">
        <f t="shared" si="44"/>
        <v>0</v>
      </c>
      <c r="AT30" s="300">
        <f t="shared" si="44"/>
        <v>3667.1793536500559</v>
      </c>
      <c r="AU30" s="300">
        <f t="shared" si="44"/>
        <v>85.283240782559446</v>
      </c>
      <c r="AV30" s="300">
        <f t="shared" si="44"/>
        <v>56.85549385503964</v>
      </c>
      <c r="AW30" s="300">
        <f t="shared" si="44"/>
        <v>56.85549385503964</v>
      </c>
      <c r="AX30" s="300">
        <f t="shared" si="44"/>
        <v>255.84972234767832</v>
      </c>
      <c r="AY30" s="300">
        <f t="shared" si="44"/>
        <v>284.2774692751982</v>
      </c>
      <c r="AZ30" s="300">
        <f t="shared" si="44"/>
        <v>142.1387346375991</v>
      </c>
      <c r="BA30" s="300">
        <f t="shared" si="44"/>
        <v>369.5607100577576</v>
      </c>
      <c r="BB30" s="300">
        <f t="shared" si="44"/>
        <v>0</v>
      </c>
      <c r="BC30" s="300">
        <f t="shared" si="44"/>
        <v>0</v>
      </c>
      <c r="BD30" s="300">
        <f t="shared" si="31"/>
        <v>397.98845698527748</v>
      </c>
      <c r="BE30" s="300">
        <f t="shared" si="31"/>
        <v>255.84972234767832</v>
      </c>
      <c r="BF30" s="300">
        <f t="shared" si="31"/>
        <v>198.99422849263874</v>
      </c>
      <c r="BG30" s="300">
        <f t="shared" si="31"/>
        <v>113.71098771007928</v>
      </c>
      <c r="BH30" s="300">
        <f t="shared" si="36"/>
        <v>2160.5087664915059</v>
      </c>
    </row>
    <row r="31" spans="1:60" s="1706" customFormat="1" ht="14.25" x14ac:dyDescent="0.2">
      <c r="B31" s="2382" t="s">
        <v>12</v>
      </c>
      <c r="C31" s="2210" t="s">
        <v>24</v>
      </c>
      <c r="D31" s="2208" t="s">
        <v>33</v>
      </c>
      <c r="E31" s="2207" t="s">
        <v>25</v>
      </c>
      <c r="F31" s="2209" t="s">
        <v>26</v>
      </c>
      <c r="G31" s="2210">
        <v>17.329999999999998</v>
      </c>
      <c r="H31" s="2449">
        <v>1957.8224842334744</v>
      </c>
      <c r="I31" s="2449">
        <v>1957.8224842334744</v>
      </c>
      <c r="J31" s="2449">
        <v>1957.8224842334744</v>
      </c>
      <c r="K31" s="2447">
        <v>13</v>
      </c>
      <c r="L31" s="1760">
        <v>1</v>
      </c>
      <c r="M31" s="300"/>
      <c r="N31" s="300"/>
      <c r="R31" s="300">
        <f t="shared" si="37"/>
        <v>25451.692295035165</v>
      </c>
      <c r="S31" s="300">
        <f t="shared" si="43"/>
        <v>11257.479284342477</v>
      </c>
      <c r="T31" s="300">
        <f t="shared" si="43"/>
        <v>156.62579873867796</v>
      </c>
      <c r="U31" s="300">
        <f t="shared" si="43"/>
        <v>8496.9495815732789</v>
      </c>
      <c r="V31" s="300">
        <f t="shared" si="43"/>
        <v>0</v>
      </c>
      <c r="W31" s="300">
        <f t="shared" si="43"/>
        <v>2525.5910046611816</v>
      </c>
      <c r="X31" s="300">
        <f t="shared" si="43"/>
        <v>58.734674527004223</v>
      </c>
      <c r="Y31" s="300">
        <f t="shared" si="43"/>
        <v>39.156449684669489</v>
      </c>
      <c r="Z31" s="300">
        <f t="shared" si="43"/>
        <v>39.156449684669489</v>
      </c>
      <c r="AA31" s="300">
        <f t="shared" si="43"/>
        <v>176.20402358101268</v>
      </c>
      <c r="AB31" s="300">
        <f t="shared" si="43"/>
        <v>195.78224842334743</v>
      </c>
      <c r="AC31" s="300">
        <f t="shared" si="43"/>
        <v>97.891124211673713</v>
      </c>
      <c r="AD31" s="300">
        <f t="shared" si="43"/>
        <v>254.51692295035167</v>
      </c>
      <c r="AE31" s="300">
        <f t="shared" si="43"/>
        <v>0</v>
      </c>
      <c r="AF31" s="300">
        <f t="shared" si="43"/>
        <v>0</v>
      </c>
      <c r="AG31" s="300">
        <f t="shared" si="38"/>
        <v>274.09514779268642</v>
      </c>
      <c r="AH31" s="300">
        <f t="shared" si="38"/>
        <v>176.20402358101268</v>
      </c>
      <c r="AI31" s="300">
        <f t="shared" si="38"/>
        <v>137.04757389634321</v>
      </c>
      <c r="AJ31" s="300">
        <f t="shared" si="38"/>
        <v>78.312899369338979</v>
      </c>
      <c r="AK31" s="300">
        <f t="shared" si="34"/>
        <v>1487.9450880174404</v>
      </c>
      <c r="AL31" s="1380" t="s">
        <v>1398</v>
      </c>
      <c r="AM31" s="72" t="s">
        <v>1398</v>
      </c>
      <c r="AN31" s="1380" t="s">
        <v>1398</v>
      </c>
      <c r="AO31" s="300">
        <f t="shared" si="39"/>
        <v>25451.692295035165</v>
      </c>
      <c r="AP31" s="300">
        <f t="shared" si="44"/>
        <v>11257.479284342477</v>
      </c>
      <c r="AQ31" s="300">
        <f t="shared" si="44"/>
        <v>156.62579873867796</v>
      </c>
      <c r="AR31" s="300">
        <f t="shared" si="44"/>
        <v>8496.9495815732789</v>
      </c>
      <c r="AS31" s="300">
        <f t="shared" si="44"/>
        <v>0</v>
      </c>
      <c r="AT31" s="300">
        <f t="shared" si="44"/>
        <v>2525.5910046611816</v>
      </c>
      <c r="AU31" s="300">
        <f t="shared" si="44"/>
        <v>58.734674527004223</v>
      </c>
      <c r="AV31" s="300">
        <f t="shared" si="44"/>
        <v>39.156449684669489</v>
      </c>
      <c r="AW31" s="300">
        <f t="shared" si="44"/>
        <v>39.156449684669489</v>
      </c>
      <c r="AX31" s="300">
        <f t="shared" si="44"/>
        <v>176.20402358101268</v>
      </c>
      <c r="AY31" s="300">
        <f t="shared" si="44"/>
        <v>195.78224842334743</v>
      </c>
      <c r="AZ31" s="300">
        <f t="shared" si="44"/>
        <v>97.891124211673713</v>
      </c>
      <c r="BA31" s="300">
        <f t="shared" si="44"/>
        <v>254.51692295035167</v>
      </c>
      <c r="BB31" s="300">
        <f t="shared" si="44"/>
        <v>0</v>
      </c>
      <c r="BC31" s="300">
        <f t="shared" si="44"/>
        <v>0</v>
      </c>
      <c r="BD31" s="300">
        <f t="shared" si="31"/>
        <v>274.09514779268642</v>
      </c>
      <c r="BE31" s="300">
        <f t="shared" si="31"/>
        <v>176.20402358101268</v>
      </c>
      <c r="BF31" s="300">
        <f t="shared" si="31"/>
        <v>137.04757389634321</v>
      </c>
      <c r="BG31" s="300">
        <f t="shared" si="31"/>
        <v>78.312899369338979</v>
      </c>
      <c r="BH31" s="300">
        <f t="shared" si="36"/>
        <v>1487.9450880174404</v>
      </c>
    </row>
    <row r="32" spans="1:60" s="1706" customFormat="1" ht="14.25" x14ac:dyDescent="0.2">
      <c r="B32" s="2382" t="s">
        <v>12</v>
      </c>
      <c r="C32" s="2210" t="s">
        <v>24</v>
      </c>
      <c r="D32" s="2208" t="s">
        <v>34</v>
      </c>
      <c r="E32" s="2207" t="s">
        <v>25</v>
      </c>
      <c r="F32" s="2209" t="s">
        <v>26</v>
      </c>
      <c r="G32" s="2210">
        <v>17.45</v>
      </c>
      <c r="H32" s="2449">
        <v>21.778078702269237</v>
      </c>
      <c r="I32" s="2449">
        <v>21.778078702269237</v>
      </c>
      <c r="J32" s="2449">
        <v>21.778078702269237</v>
      </c>
      <c r="K32" s="2447">
        <v>13</v>
      </c>
      <c r="L32" s="1760">
        <v>1</v>
      </c>
      <c r="M32" s="300"/>
      <c r="N32" s="300"/>
      <c r="R32" s="300">
        <f t="shared" si="37"/>
        <v>283.11502312950006</v>
      </c>
      <c r="S32" s="300">
        <f t="shared" si="43"/>
        <v>125.2239525380481</v>
      </c>
      <c r="T32" s="300">
        <f t="shared" si="43"/>
        <v>1.742246296181539</v>
      </c>
      <c r="U32" s="300">
        <f t="shared" si="43"/>
        <v>94.51686156784848</v>
      </c>
      <c r="V32" s="300">
        <f t="shared" si="43"/>
        <v>0</v>
      </c>
      <c r="W32" s="300">
        <f t="shared" si="43"/>
        <v>28.093721525927311</v>
      </c>
      <c r="X32" s="300">
        <f t="shared" si="43"/>
        <v>0.65334236106807697</v>
      </c>
      <c r="Y32" s="300">
        <f t="shared" si="43"/>
        <v>0.43556157404538476</v>
      </c>
      <c r="Z32" s="300">
        <f t="shared" si="43"/>
        <v>0.43556157404538476</v>
      </c>
      <c r="AA32" s="300">
        <f t="shared" si="43"/>
        <v>1.960027083204231</v>
      </c>
      <c r="AB32" s="300">
        <f t="shared" si="43"/>
        <v>2.1778078702269235</v>
      </c>
      <c r="AC32" s="300">
        <f t="shared" si="43"/>
        <v>1.0889039351134617</v>
      </c>
      <c r="AD32" s="300">
        <f t="shared" si="43"/>
        <v>2.8311502312950005</v>
      </c>
      <c r="AE32" s="300">
        <f t="shared" si="43"/>
        <v>0</v>
      </c>
      <c r="AF32" s="300">
        <f t="shared" si="43"/>
        <v>0</v>
      </c>
      <c r="AG32" s="300">
        <f t="shared" si="38"/>
        <v>3.0489310183176932</v>
      </c>
      <c r="AH32" s="300">
        <f t="shared" si="38"/>
        <v>1.960027083204231</v>
      </c>
      <c r="AI32" s="300">
        <f t="shared" si="38"/>
        <v>1.5244655091588466</v>
      </c>
      <c r="AJ32" s="300">
        <f t="shared" si="38"/>
        <v>0.87112314809076952</v>
      </c>
      <c r="AK32" s="300">
        <f t="shared" si="34"/>
        <v>16.551339813724617</v>
      </c>
      <c r="AL32" s="1380" t="s">
        <v>1398</v>
      </c>
      <c r="AM32" s="72" t="s">
        <v>1398</v>
      </c>
      <c r="AN32" s="1380" t="s">
        <v>1398</v>
      </c>
      <c r="AO32" s="300">
        <f t="shared" si="39"/>
        <v>283.11502312950006</v>
      </c>
      <c r="AP32" s="300">
        <f t="shared" si="44"/>
        <v>125.2239525380481</v>
      </c>
      <c r="AQ32" s="300">
        <f t="shared" si="44"/>
        <v>1.742246296181539</v>
      </c>
      <c r="AR32" s="300">
        <f t="shared" si="44"/>
        <v>94.51686156784848</v>
      </c>
      <c r="AS32" s="300">
        <f t="shared" si="44"/>
        <v>0</v>
      </c>
      <c r="AT32" s="300">
        <f t="shared" si="44"/>
        <v>28.093721525927311</v>
      </c>
      <c r="AU32" s="300">
        <f t="shared" si="44"/>
        <v>0.65334236106807697</v>
      </c>
      <c r="AV32" s="300">
        <f t="shared" si="44"/>
        <v>0.43556157404538476</v>
      </c>
      <c r="AW32" s="300">
        <f t="shared" si="44"/>
        <v>0.43556157404538476</v>
      </c>
      <c r="AX32" s="300">
        <f t="shared" si="44"/>
        <v>1.960027083204231</v>
      </c>
      <c r="AY32" s="300">
        <f t="shared" si="44"/>
        <v>2.1778078702269235</v>
      </c>
      <c r="AZ32" s="300">
        <f t="shared" si="44"/>
        <v>1.0889039351134617</v>
      </c>
      <c r="BA32" s="300">
        <f t="shared" si="44"/>
        <v>2.8311502312950005</v>
      </c>
      <c r="BB32" s="300">
        <f t="shared" si="44"/>
        <v>0</v>
      </c>
      <c r="BC32" s="300">
        <f t="shared" si="44"/>
        <v>0</v>
      </c>
      <c r="BD32" s="300">
        <f t="shared" si="31"/>
        <v>3.0489310183176932</v>
      </c>
      <c r="BE32" s="300">
        <f t="shared" si="31"/>
        <v>1.960027083204231</v>
      </c>
      <c r="BF32" s="300">
        <f t="shared" si="31"/>
        <v>1.5244655091588466</v>
      </c>
      <c r="BG32" s="300">
        <f t="shared" si="31"/>
        <v>0.87112314809076952</v>
      </c>
      <c r="BH32" s="300">
        <f t="shared" si="36"/>
        <v>16.551339813724617</v>
      </c>
    </row>
    <row r="33" spans="2:60" s="1706" customFormat="1" ht="14.25" x14ac:dyDescent="0.2">
      <c r="B33" s="2382" t="s">
        <v>12</v>
      </c>
      <c r="C33" s="2210" t="s">
        <v>292</v>
      </c>
      <c r="D33" s="2208" t="s">
        <v>90</v>
      </c>
      <c r="E33" s="2207" t="s">
        <v>25</v>
      </c>
      <c r="F33" s="2209" t="s">
        <v>26</v>
      </c>
      <c r="G33" s="2210">
        <v>17</v>
      </c>
      <c r="H33" s="2449">
        <v>825.14383239114568</v>
      </c>
      <c r="I33" s="2449">
        <v>825.14383239114568</v>
      </c>
      <c r="J33" s="2449">
        <v>825.14383239114568</v>
      </c>
      <c r="K33" s="2447">
        <v>13</v>
      </c>
      <c r="L33" s="1760">
        <v>1</v>
      </c>
      <c r="M33" s="300"/>
      <c r="N33" s="300"/>
      <c r="R33" s="300">
        <f t="shared" si="37"/>
        <v>10726.869821084894</v>
      </c>
      <c r="S33" s="300">
        <f t="shared" si="43"/>
        <v>4744.5770362490875</v>
      </c>
      <c r="T33" s="300">
        <f t="shared" si="43"/>
        <v>66.011506591291663</v>
      </c>
      <c r="U33" s="300">
        <f t="shared" si="43"/>
        <v>3581.1242325775725</v>
      </c>
      <c r="V33" s="300">
        <f t="shared" si="43"/>
        <v>0</v>
      </c>
      <c r="W33" s="300">
        <f t="shared" si="43"/>
        <v>1064.4355437845779</v>
      </c>
      <c r="X33" s="300">
        <f t="shared" si="43"/>
        <v>24.75431497173437</v>
      </c>
      <c r="Y33" s="300">
        <f t="shared" si="43"/>
        <v>16.502876647822916</v>
      </c>
      <c r="Z33" s="300">
        <f t="shared" si="43"/>
        <v>16.502876647822916</v>
      </c>
      <c r="AA33" s="300">
        <f t="shared" si="43"/>
        <v>74.262944915203107</v>
      </c>
      <c r="AB33" s="300">
        <f t="shared" si="43"/>
        <v>82.514383239114579</v>
      </c>
      <c r="AC33" s="300">
        <f t="shared" si="43"/>
        <v>41.25719161955729</v>
      </c>
      <c r="AD33" s="300">
        <f t="shared" si="43"/>
        <v>107.26869821084894</v>
      </c>
      <c r="AE33" s="300">
        <f t="shared" si="43"/>
        <v>0</v>
      </c>
      <c r="AF33" s="300">
        <f t="shared" si="43"/>
        <v>0</v>
      </c>
      <c r="AG33" s="300">
        <f t="shared" si="38"/>
        <v>115.52013653476041</v>
      </c>
      <c r="AH33" s="300">
        <f t="shared" si="38"/>
        <v>74.262944915203107</v>
      </c>
      <c r="AI33" s="300">
        <f t="shared" si="38"/>
        <v>57.760068267380205</v>
      </c>
      <c r="AJ33" s="300">
        <f t="shared" si="38"/>
        <v>33.005753295645832</v>
      </c>
      <c r="AK33" s="300">
        <f t="shared" si="34"/>
        <v>627.10931261727069</v>
      </c>
      <c r="AL33" s="1380" t="s">
        <v>1398</v>
      </c>
      <c r="AM33" s="72" t="s">
        <v>1398</v>
      </c>
      <c r="AN33" s="1380" t="s">
        <v>1398</v>
      </c>
      <c r="AO33" s="300">
        <f t="shared" si="39"/>
        <v>10726.869821084894</v>
      </c>
      <c r="AP33" s="300">
        <f t="shared" si="44"/>
        <v>4744.5770362490875</v>
      </c>
      <c r="AQ33" s="300">
        <f t="shared" si="44"/>
        <v>66.011506591291663</v>
      </c>
      <c r="AR33" s="300">
        <f t="shared" si="44"/>
        <v>3581.1242325775725</v>
      </c>
      <c r="AS33" s="300">
        <f t="shared" si="44"/>
        <v>0</v>
      </c>
      <c r="AT33" s="300">
        <f t="shared" si="44"/>
        <v>1064.4355437845779</v>
      </c>
      <c r="AU33" s="300">
        <f t="shared" si="44"/>
        <v>24.75431497173437</v>
      </c>
      <c r="AV33" s="300">
        <f t="shared" si="44"/>
        <v>16.502876647822916</v>
      </c>
      <c r="AW33" s="300">
        <f t="shared" si="44"/>
        <v>16.502876647822916</v>
      </c>
      <c r="AX33" s="300">
        <f t="shared" si="44"/>
        <v>74.262944915203107</v>
      </c>
      <c r="AY33" s="300">
        <f t="shared" si="44"/>
        <v>82.514383239114579</v>
      </c>
      <c r="AZ33" s="300">
        <f t="shared" si="44"/>
        <v>41.25719161955729</v>
      </c>
      <c r="BA33" s="300">
        <f t="shared" si="44"/>
        <v>107.26869821084894</v>
      </c>
      <c r="BB33" s="300">
        <f t="shared" si="44"/>
        <v>0</v>
      </c>
      <c r="BC33" s="300">
        <f t="shared" si="44"/>
        <v>0</v>
      </c>
      <c r="BD33" s="300">
        <f t="shared" ref="BD33:BG96" si="45">+$AO33*VLOOKUP($E33,$AM$5:$BG$7,BD$1+3,FALSE)</f>
        <v>115.52013653476041</v>
      </c>
      <c r="BE33" s="300">
        <f t="shared" si="45"/>
        <v>74.262944915203107</v>
      </c>
      <c r="BF33" s="300">
        <f t="shared" si="45"/>
        <v>57.760068267380205</v>
      </c>
      <c r="BG33" s="300">
        <f t="shared" si="45"/>
        <v>33.005753295645832</v>
      </c>
      <c r="BH33" s="300">
        <f t="shared" si="36"/>
        <v>627.10931261727069</v>
      </c>
    </row>
    <row r="34" spans="2:60" s="1706" customFormat="1" ht="14.25" x14ac:dyDescent="0.2">
      <c r="B34" s="2382" t="s">
        <v>12</v>
      </c>
      <c r="C34" s="2210" t="s">
        <v>108</v>
      </c>
      <c r="D34" s="2208" t="s">
        <v>166</v>
      </c>
      <c r="E34" s="2207" t="s">
        <v>25</v>
      </c>
      <c r="F34" s="2209" t="s">
        <v>26</v>
      </c>
      <c r="G34" s="2210">
        <v>17.38</v>
      </c>
      <c r="H34" s="2449">
        <v>4994.7538767952938</v>
      </c>
      <c r="I34" s="2449">
        <v>4994.7538767952938</v>
      </c>
      <c r="J34" s="2449">
        <v>4994.7538767952938</v>
      </c>
      <c r="K34" s="2447">
        <v>13</v>
      </c>
      <c r="L34" s="1760">
        <v>1</v>
      </c>
      <c r="M34" s="300"/>
      <c r="N34" s="300"/>
      <c r="R34" s="300">
        <f t="shared" si="37"/>
        <v>64931.800398338819</v>
      </c>
      <c r="S34" s="300">
        <f t="shared" si="43"/>
        <v>28719.834791572939</v>
      </c>
      <c r="T34" s="300">
        <f t="shared" si="43"/>
        <v>399.58031014362354</v>
      </c>
      <c r="U34" s="300">
        <f t="shared" si="43"/>
        <v>21677.231825291576</v>
      </c>
      <c r="V34" s="300">
        <f t="shared" si="43"/>
        <v>0</v>
      </c>
      <c r="W34" s="300">
        <f t="shared" si="43"/>
        <v>6443.2325010659279</v>
      </c>
      <c r="X34" s="300">
        <f t="shared" si="43"/>
        <v>149.84261630385879</v>
      </c>
      <c r="Y34" s="300">
        <f t="shared" si="43"/>
        <v>99.895077535905884</v>
      </c>
      <c r="Z34" s="300">
        <f t="shared" si="43"/>
        <v>99.895077535905884</v>
      </c>
      <c r="AA34" s="300">
        <f t="shared" si="43"/>
        <v>449.52784891157637</v>
      </c>
      <c r="AB34" s="300">
        <f t="shared" si="43"/>
        <v>499.47538767952938</v>
      </c>
      <c r="AC34" s="300">
        <f t="shared" si="43"/>
        <v>249.73769383976469</v>
      </c>
      <c r="AD34" s="300">
        <f t="shared" si="43"/>
        <v>649.31800398338817</v>
      </c>
      <c r="AE34" s="300">
        <f t="shared" si="43"/>
        <v>0</v>
      </c>
      <c r="AF34" s="300">
        <f t="shared" si="43"/>
        <v>0</v>
      </c>
      <c r="AG34" s="300">
        <f t="shared" si="38"/>
        <v>699.26554275134117</v>
      </c>
      <c r="AH34" s="300">
        <f t="shared" si="38"/>
        <v>449.52784891157637</v>
      </c>
      <c r="AI34" s="300">
        <f t="shared" si="38"/>
        <v>349.63277137567059</v>
      </c>
      <c r="AJ34" s="300">
        <f t="shared" si="38"/>
        <v>199.79015507181177</v>
      </c>
      <c r="AK34" s="300">
        <f t="shared" si="34"/>
        <v>3796.012946364423</v>
      </c>
      <c r="AL34" s="1380" t="s">
        <v>1398</v>
      </c>
      <c r="AM34" s="72" t="s">
        <v>1398</v>
      </c>
      <c r="AN34" s="1380" t="s">
        <v>1398</v>
      </c>
      <c r="AO34" s="300">
        <f t="shared" si="39"/>
        <v>64931.800398338819</v>
      </c>
      <c r="AP34" s="300">
        <f t="shared" si="44"/>
        <v>28719.834791572939</v>
      </c>
      <c r="AQ34" s="300">
        <f t="shared" si="44"/>
        <v>399.58031014362354</v>
      </c>
      <c r="AR34" s="300">
        <f t="shared" si="44"/>
        <v>21677.231825291576</v>
      </c>
      <c r="AS34" s="300">
        <f t="shared" si="44"/>
        <v>0</v>
      </c>
      <c r="AT34" s="300">
        <f t="shared" si="44"/>
        <v>6443.2325010659279</v>
      </c>
      <c r="AU34" s="300">
        <f t="shared" si="44"/>
        <v>149.84261630385879</v>
      </c>
      <c r="AV34" s="300">
        <f t="shared" si="44"/>
        <v>99.895077535905884</v>
      </c>
      <c r="AW34" s="300">
        <f t="shared" si="44"/>
        <v>99.895077535905884</v>
      </c>
      <c r="AX34" s="300">
        <f t="shared" si="44"/>
        <v>449.52784891157637</v>
      </c>
      <c r="AY34" s="300">
        <f t="shared" si="44"/>
        <v>499.47538767952938</v>
      </c>
      <c r="AZ34" s="300">
        <f t="shared" si="44"/>
        <v>249.73769383976469</v>
      </c>
      <c r="BA34" s="300">
        <f t="shared" si="44"/>
        <v>649.31800398338817</v>
      </c>
      <c r="BB34" s="300">
        <f t="shared" si="44"/>
        <v>0</v>
      </c>
      <c r="BC34" s="300">
        <f t="shared" si="44"/>
        <v>0</v>
      </c>
      <c r="BD34" s="300">
        <f t="shared" si="45"/>
        <v>699.26554275134117</v>
      </c>
      <c r="BE34" s="300">
        <f t="shared" si="45"/>
        <v>449.52784891157637</v>
      </c>
      <c r="BF34" s="300">
        <f t="shared" si="45"/>
        <v>349.63277137567059</v>
      </c>
      <c r="BG34" s="300">
        <f t="shared" si="45"/>
        <v>199.79015507181177</v>
      </c>
      <c r="BH34" s="300">
        <f t="shared" si="36"/>
        <v>3796.012946364423</v>
      </c>
    </row>
    <row r="35" spans="2:60" s="1706" customFormat="1" ht="14.25" x14ac:dyDescent="0.2">
      <c r="B35" s="2382" t="s">
        <v>12</v>
      </c>
      <c r="C35" s="2210" t="s">
        <v>108</v>
      </c>
      <c r="D35" s="2208" t="s">
        <v>202</v>
      </c>
      <c r="E35" s="2207" t="s">
        <v>25</v>
      </c>
      <c r="F35" s="2209" t="s">
        <v>26</v>
      </c>
      <c r="G35" s="2210">
        <v>17.47</v>
      </c>
      <c r="H35" s="2449">
        <v>255.24612320470496</v>
      </c>
      <c r="I35" s="2449">
        <v>255.24612320470496</v>
      </c>
      <c r="J35" s="2449">
        <v>255.24612320470496</v>
      </c>
      <c r="K35" s="2447">
        <v>13</v>
      </c>
      <c r="L35" s="1760">
        <v>1</v>
      </c>
      <c r="M35" s="300"/>
      <c r="N35" s="300"/>
      <c r="R35" s="300">
        <f t="shared" si="37"/>
        <v>3318.1996016611643</v>
      </c>
      <c r="S35" s="300">
        <f t="shared" si="43"/>
        <v>1467.6652084270534</v>
      </c>
      <c r="T35" s="300">
        <f t="shared" si="43"/>
        <v>20.419689856376397</v>
      </c>
      <c r="U35" s="300">
        <f t="shared" si="43"/>
        <v>1107.7681747084196</v>
      </c>
      <c r="V35" s="300">
        <f t="shared" si="43"/>
        <v>0</v>
      </c>
      <c r="W35" s="300">
        <f t="shared" si="43"/>
        <v>329.26749893406935</v>
      </c>
      <c r="X35" s="300">
        <f t="shared" si="43"/>
        <v>7.6573836961411477</v>
      </c>
      <c r="Y35" s="300">
        <f t="shared" si="43"/>
        <v>5.1049224640940993</v>
      </c>
      <c r="Z35" s="300">
        <f t="shared" si="43"/>
        <v>5.1049224640940993</v>
      </c>
      <c r="AA35" s="300">
        <f t="shared" si="43"/>
        <v>22.972151088423441</v>
      </c>
      <c r="AB35" s="300">
        <f t="shared" si="43"/>
        <v>25.524612320470496</v>
      </c>
      <c r="AC35" s="300">
        <f t="shared" si="43"/>
        <v>12.762306160235248</v>
      </c>
      <c r="AD35" s="300">
        <f t="shared" si="43"/>
        <v>33.181996016611642</v>
      </c>
      <c r="AE35" s="300">
        <f t="shared" si="43"/>
        <v>0</v>
      </c>
      <c r="AF35" s="300">
        <f t="shared" si="43"/>
        <v>0</v>
      </c>
      <c r="AG35" s="300">
        <f t="shared" si="38"/>
        <v>35.7344572486587</v>
      </c>
      <c r="AH35" s="300">
        <f t="shared" si="38"/>
        <v>22.972151088423441</v>
      </c>
      <c r="AI35" s="300">
        <f t="shared" si="38"/>
        <v>17.86722862432935</v>
      </c>
      <c r="AJ35" s="300">
        <f t="shared" si="38"/>
        <v>10.209844928188199</v>
      </c>
      <c r="AK35" s="300">
        <f t="shared" si="34"/>
        <v>193.98705363557576</v>
      </c>
      <c r="AL35" s="1380" t="s">
        <v>1398</v>
      </c>
      <c r="AM35" s="72" t="s">
        <v>1398</v>
      </c>
      <c r="AN35" s="1380" t="s">
        <v>1398</v>
      </c>
      <c r="AO35" s="300">
        <f t="shared" si="39"/>
        <v>3318.1996016611643</v>
      </c>
      <c r="AP35" s="300">
        <f t="shared" si="44"/>
        <v>1467.6652084270534</v>
      </c>
      <c r="AQ35" s="300">
        <f t="shared" si="44"/>
        <v>20.419689856376397</v>
      </c>
      <c r="AR35" s="300">
        <f t="shared" si="44"/>
        <v>1107.7681747084196</v>
      </c>
      <c r="AS35" s="300">
        <f t="shared" si="44"/>
        <v>0</v>
      </c>
      <c r="AT35" s="300">
        <f t="shared" si="44"/>
        <v>329.26749893406935</v>
      </c>
      <c r="AU35" s="300">
        <f t="shared" si="44"/>
        <v>7.6573836961411477</v>
      </c>
      <c r="AV35" s="300">
        <f t="shared" si="44"/>
        <v>5.1049224640940993</v>
      </c>
      <c r="AW35" s="300">
        <f t="shared" si="44"/>
        <v>5.1049224640940993</v>
      </c>
      <c r="AX35" s="300">
        <f t="shared" si="44"/>
        <v>22.972151088423441</v>
      </c>
      <c r="AY35" s="300">
        <f t="shared" si="44"/>
        <v>25.524612320470496</v>
      </c>
      <c r="AZ35" s="300">
        <f t="shared" si="44"/>
        <v>12.762306160235248</v>
      </c>
      <c r="BA35" s="300">
        <f t="shared" si="44"/>
        <v>33.181996016611642</v>
      </c>
      <c r="BB35" s="300">
        <f t="shared" si="44"/>
        <v>0</v>
      </c>
      <c r="BC35" s="300">
        <f t="shared" si="44"/>
        <v>0</v>
      </c>
      <c r="BD35" s="300">
        <f t="shared" si="45"/>
        <v>35.7344572486587</v>
      </c>
      <c r="BE35" s="300">
        <f t="shared" si="45"/>
        <v>22.972151088423441</v>
      </c>
      <c r="BF35" s="300">
        <f t="shared" si="45"/>
        <v>17.86722862432935</v>
      </c>
      <c r="BG35" s="300">
        <f t="shared" si="45"/>
        <v>10.209844928188199</v>
      </c>
      <c r="BH35" s="300">
        <f t="shared" si="36"/>
        <v>193.98705363557576</v>
      </c>
    </row>
    <row r="36" spans="2:60" s="1706" customFormat="1" ht="14.25" x14ac:dyDescent="0.2">
      <c r="B36" s="2382" t="s">
        <v>12</v>
      </c>
      <c r="C36" s="2210" t="s">
        <v>108</v>
      </c>
      <c r="D36" s="2208" t="s">
        <v>101</v>
      </c>
      <c r="E36" s="2207" t="s">
        <v>25</v>
      </c>
      <c r="F36" s="2209" t="s">
        <v>26</v>
      </c>
      <c r="G36" s="2210">
        <v>17.47</v>
      </c>
      <c r="H36" s="2449">
        <v>557.36720962516893</v>
      </c>
      <c r="I36" s="2449">
        <v>557.36720962516893</v>
      </c>
      <c r="J36" s="2449">
        <v>557.36720962516893</v>
      </c>
      <c r="K36" s="2447">
        <v>13</v>
      </c>
      <c r="L36" s="1760">
        <v>1</v>
      </c>
      <c r="M36" s="300"/>
      <c r="N36" s="300"/>
      <c r="R36" s="300">
        <f t="shared" si="37"/>
        <v>7245.7737251271956</v>
      </c>
      <c r="S36" s="300">
        <f t="shared" si="43"/>
        <v>3204.861455344721</v>
      </c>
      <c r="T36" s="300">
        <f t="shared" si="43"/>
        <v>44.589376770013516</v>
      </c>
      <c r="U36" s="300">
        <f t="shared" si="43"/>
        <v>2418.9736897732332</v>
      </c>
      <c r="V36" s="300">
        <f t="shared" si="43"/>
        <v>0</v>
      </c>
      <c r="W36" s="300">
        <f t="shared" si="43"/>
        <v>719.00370041646784</v>
      </c>
      <c r="X36" s="300">
        <f t="shared" si="43"/>
        <v>16.721016288755067</v>
      </c>
      <c r="Y36" s="300">
        <f t="shared" si="43"/>
        <v>11.147344192503379</v>
      </c>
      <c r="Z36" s="300">
        <f t="shared" si="43"/>
        <v>11.147344192503379</v>
      </c>
      <c r="AA36" s="300">
        <f t="shared" si="43"/>
        <v>50.163048866265193</v>
      </c>
      <c r="AB36" s="300">
        <f t="shared" si="43"/>
        <v>55.736720962516891</v>
      </c>
      <c r="AC36" s="300">
        <f t="shared" si="43"/>
        <v>27.868360481258446</v>
      </c>
      <c r="AD36" s="300">
        <f t="shared" si="43"/>
        <v>72.457737251271951</v>
      </c>
      <c r="AE36" s="300">
        <f t="shared" si="43"/>
        <v>0</v>
      </c>
      <c r="AF36" s="300">
        <f t="shared" si="43"/>
        <v>0</v>
      </c>
      <c r="AG36" s="300">
        <f t="shared" si="38"/>
        <v>78.031409347523649</v>
      </c>
      <c r="AH36" s="300">
        <f t="shared" si="38"/>
        <v>50.163048866265193</v>
      </c>
      <c r="AI36" s="300">
        <f t="shared" si="38"/>
        <v>39.015704673761824</v>
      </c>
      <c r="AJ36" s="300">
        <f t="shared" si="38"/>
        <v>22.294688385006758</v>
      </c>
      <c r="AK36" s="300">
        <f t="shared" si="34"/>
        <v>423.59907931512834</v>
      </c>
      <c r="AL36" s="1380" t="s">
        <v>1398</v>
      </c>
      <c r="AM36" s="72" t="s">
        <v>1398</v>
      </c>
      <c r="AN36" s="1380" t="s">
        <v>1398</v>
      </c>
      <c r="AO36" s="300">
        <f t="shared" si="39"/>
        <v>7245.7737251271956</v>
      </c>
      <c r="AP36" s="300">
        <f t="shared" si="44"/>
        <v>3204.861455344721</v>
      </c>
      <c r="AQ36" s="300">
        <f t="shared" si="44"/>
        <v>44.589376770013516</v>
      </c>
      <c r="AR36" s="300">
        <f t="shared" si="44"/>
        <v>2418.9736897732332</v>
      </c>
      <c r="AS36" s="300">
        <f t="shared" si="44"/>
        <v>0</v>
      </c>
      <c r="AT36" s="300">
        <f t="shared" si="44"/>
        <v>719.00370041646784</v>
      </c>
      <c r="AU36" s="300">
        <f t="shared" si="44"/>
        <v>16.721016288755067</v>
      </c>
      <c r="AV36" s="300">
        <f t="shared" si="44"/>
        <v>11.147344192503379</v>
      </c>
      <c r="AW36" s="300">
        <f t="shared" si="44"/>
        <v>11.147344192503379</v>
      </c>
      <c r="AX36" s="300">
        <f t="shared" si="44"/>
        <v>50.163048866265193</v>
      </c>
      <c r="AY36" s="300">
        <f t="shared" si="44"/>
        <v>55.736720962516891</v>
      </c>
      <c r="AZ36" s="300">
        <f t="shared" si="44"/>
        <v>27.868360481258446</v>
      </c>
      <c r="BA36" s="300">
        <f t="shared" si="44"/>
        <v>72.457737251271951</v>
      </c>
      <c r="BB36" s="300">
        <f t="shared" si="44"/>
        <v>0</v>
      </c>
      <c r="BC36" s="300">
        <f t="shared" si="44"/>
        <v>0</v>
      </c>
      <c r="BD36" s="300">
        <f t="shared" si="45"/>
        <v>78.031409347523649</v>
      </c>
      <c r="BE36" s="300">
        <f t="shared" si="45"/>
        <v>50.163048866265193</v>
      </c>
      <c r="BF36" s="300">
        <f t="shared" si="45"/>
        <v>39.015704673761824</v>
      </c>
      <c r="BG36" s="300">
        <f t="shared" si="45"/>
        <v>22.294688385006758</v>
      </c>
      <c r="BH36" s="300">
        <f t="shared" si="36"/>
        <v>423.59907931512834</v>
      </c>
    </row>
    <row r="37" spans="2:60" s="1706" customFormat="1" ht="14.25" x14ac:dyDescent="0.2">
      <c r="B37" s="2382" t="s">
        <v>12</v>
      </c>
      <c r="C37" s="2210" t="s">
        <v>108</v>
      </c>
      <c r="D37" s="2208" t="s">
        <v>110</v>
      </c>
      <c r="E37" s="2207" t="s">
        <v>25</v>
      </c>
      <c r="F37" s="2209" t="s">
        <v>26</v>
      </c>
      <c r="G37" s="2210">
        <v>17.38</v>
      </c>
      <c r="H37" s="2449">
        <v>1373.9748882057534</v>
      </c>
      <c r="I37" s="2449">
        <v>1373.9748882057534</v>
      </c>
      <c r="J37" s="2449">
        <v>1373.9748882057534</v>
      </c>
      <c r="K37" s="2447">
        <v>13</v>
      </c>
      <c r="L37" s="1760">
        <v>1</v>
      </c>
      <c r="M37" s="300"/>
      <c r="N37" s="300"/>
      <c r="R37" s="300">
        <f t="shared" si="37"/>
        <v>17861.673546674792</v>
      </c>
      <c r="S37" s="300">
        <f t="shared" si="43"/>
        <v>7900.3556071830808</v>
      </c>
      <c r="T37" s="300">
        <f t="shared" si="43"/>
        <v>109.91799105646028</v>
      </c>
      <c r="U37" s="300">
        <f t="shared" si="43"/>
        <v>5963.0510148129688</v>
      </c>
      <c r="V37" s="300">
        <f t="shared" si="43"/>
        <v>0</v>
      </c>
      <c r="W37" s="300">
        <f t="shared" si="43"/>
        <v>1772.4276057854215</v>
      </c>
      <c r="X37" s="300">
        <f t="shared" si="43"/>
        <v>41.219246646172593</v>
      </c>
      <c r="Y37" s="300">
        <f t="shared" si="43"/>
        <v>27.47949776411507</v>
      </c>
      <c r="Z37" s="300">
        <f t="shared" si="43"/>
        <v>27.47949776411507</v>
      </c>
      <c r="AA37" s="300">
        <f t="shared" si="43"/>
        <v>123.65773993851778</v>
      </c>
      <c r="AB37" s="300">
        <f t="shared" si="43"/>
        <v>137.39748882057532</v>
      </c>
      <c r="AC37" s="300">
        <f t="shared" si="43"/>
        <v>68.698744410287659</v>
      </c>
      <c r="AD37" s="300">
        <f t="shared" si="43"/>
        <v>178.61673546674794</v>
      </c>
      <c r="AE37" s="300">
        <f t="shared" si="43"/>
        <v>0</v>
      </c>
      <c r="AF37" s="300">
        <f t="shared" si="43"/>
        <v>0</v>
      </c>
      <c r="AG37" s="300">
        <f t="shared" si="38"/>
        <v>192.35648434880548</v>
      </c>
      <c r="AH37" s="300">
        <f t="shared" si="38"/>
        <v>123.65773993851778</v>
      </c>
      <c r="AI37" s="300">
        <f t="shared" si="38"/>
        <v>96.17824217440274</v>
      </c>
      <c r="AJ37" s="300">
        <f t="shared" si="38"/>
        <v>54.95899552823014</v>
      </c>
      <c r="AK37" s="300">
        <f t="shared" si="34"/>
        <v>1044.2209150363724</v>
      </c>
      <c r="AL37" s="1380" t="s">
        <v>1398</v>
      </c>
      <c r="AM37" s="72" t="s">
        <v>1398</v>
      </c>
      <c r="AN37" s="1380" t="s">
        <v>1398</v>
      </c>
      <c r="AO37" s="300">
        <f t="shared" si="39"/>
        <v>17861.673546674792</v>
      </c>
      <c r="AP37" s="300">
        <f t="shared" si="44"/>
        <v>7900.3556071830808</v>
      </c>
      <c r="AQ37" s="300">
        <f t="shared" si="44"/>
        <v>109.91799105646028</v>
      </c>
      <c r="AR37" s="300">
        <f t="shared" si="44"/>
        <v>5963.0510148129688</v>
      </c>
      <c r="AS37" s="300">
        <f t="shared" si="44"/>
        <v>0</v>
      </c>
      <c r="AT37" s="300">
        <f t="shared" si="44"/>
        <v>1772.4276057854215</v>
      </c>
      <c r="AU37" s="300">
        <f t="shared" si="44"/>
        <v>41.219246646172593</v>
      </c>
      <c r="AV37" s="300">
        <f t="shared" si="44"/>
        <v>27.47949776411507</v>
      </c>
      <c r="AW37" s="300">
        <f t="shared" si="44"/>
        <v>27.47949776411507</v>
      </c>
      <c r="AX37" s="300">
        <f t="shared" si="44"/>
        <v>123.65773993851778</v>
      </c>
      <c r="AY37" s="300">
        <f t="shared" si="44"/>
        <v>137.39748882057532</v>
      </c>
      <c r="AZ37" s="300">
        <f t="shared" si="44"/>
        <v>68.698744410287659</v>
      </c>
      <c r="BA37" s="300">
        <f t="shared" si="44"/>
        <v>178.61673546674794</v>
      </c>
      <c r="BB37" s="300">
        <f t="shared" si="44"/>
        <v>0</v>
      </c>
      <c r="BC37" s="300">
        <f t="shared" si="44"/>
        <v>0</v>
      </c>
      <c r="BD37" s="300">
        <f t="shared" si="45"/>
        <v>192.35648434880548</v>
      </c>
      <c r="BE37" s="300">
        <f t="shared" si="45"/>
        <v>123.65773993851778</v>
      </c>
      <c r="BF37" s="300">
        <f t="shared" si="45"/>
        <v>96.17824217440274</v>
      </c>
      <c r="BG37" s="300">
        <f t="shared" si="45"/>
        <v>54.95899552823014</v>
      </c>
      <c r="BH37" s="300">
        <f t="shared" si="36"/>
        <v>1044.2209150363724</v>
      </c>
    </row>
    <row r="38" spans="2:60" s="1706" customFormat="1" ht="14.25" x14ac:dyDescent="0.2">
      <c r="B38" s="2382" t="s">
        <v>12</v>
      </c>
      <c r="C38" s="2210" t="s">
        <v>108</v>
      </c>
      <c r="D38" s="2208" t="s">
        <v>203</v>
      </c>
      <c r="E38" s="2207" t="s">
        <v>25</v>
      </c>
      <c r="F38" s="2209" t="s">
        <v>26</v>
      </c>
      <c r="G38" s="2210">
        <v>17.47</v>
      </c>
      <c r="H38" s="2449">
        <v>126.37748705654867</v>
      </c>
      <c r="I38" s="2449">
        <v>126.37748705654867</v>
      </c>
      <c r="J38" s="2449">
        <v>126.37748705654867</v>
      </c>
      <c r="K38" s="2447">
        <v>13</v>
      </c>
      <c r="L38" s="1760">
        <v>1</v>
      </c>
      <c r="M38" s="300"/>
      <c r="N38" s="300"/>
      <c r="R38" s="300">
        <f t="shared" si="37"/>
        <v>1642.9073317351329</v>
      </c>
      <c r="S38" s="300">
        <f t="shared" si="43"/>
        <v>726.67055057515483</v>
      </c>
      <c r="T38" s="300">
        <f t="shared" si="43"/>
        <v>10.110198964523896</v>
      </c>
      <c r="U38" s="300">
        <f t="shared" si="43"/>
        <v>548.47829382542125</v>
      </c>
      <c r="V38" s="300">
        <f t="shared" si="43"/>
        <v>0</v>
      </c>
      <c r="W38" s="300">
        <f t="shared" si="43"/>
        <v>163.02695830294778</v>
      </c>
      <c r="X38" s="300">
        <f t="shared" si="43"/>
        <v>3.7913246116964601</v>
      </c>
      <c r="Y38" s="300">
        <f t="shared" si="43"/>
        <v>2.527549741130974</v>
      </c>
      <c r="Z38" s="300">
        <f t="shared" si="43"/>
        <v>2.527549741130974</v>
      </c>
      <c r="AA38" s="300">
        <f t="shared" si="43"/>
        <v>11.37397383508938</v>
      </c>
      <c r="AB38" s="300">
        <f t="shared" si="43"/>
        <v>12.637748705654868</v>
      </c>
      <c r="AC38" s="300">
        <f t="shared" si="43"/>
        <v>6.318874352827434</v>
      </c>
      <c r="AD38" s="300">
        <f t="shared" si="43"/>
        <v>16.429073317351328</v>
      </c>
      <c r="AE38" s="300">
        <f t="shared" si="43"/>
        <v>0</v>
      </c>
      <c r="AF38" s="300">
        <f t="shared" si="43"/>
        <v>0</v>
      </c>
      <c r="AG38" s="300">
        <f t="shared" si="38"/>
        <v>17.692848187916816</v>
      </c>
      <c r="AH38" s="300">
        <f t="shared" si="38"/>
        <v>11.37397383508938</v>
      </c>
      <c r="AI38" s="300">
        <f t="shared" si="38"/>
        <v>8.846424093958408</v>
      </c>
      <c r="AJ38" s="300">
        <f t="shared" si="38"/>
        <v>5.0550994822619479</v>
      </c>
      <c r="AK38" s="300">
        <f t="shared" si="34"/>
        <v>96.046890162976993</v>
      </c>
      <c r="AL38" s="1380" t="s">
        <v>1398</v>
      </c>
      <c r="AM38" s="72" t="s">
        <v>1398</v>
      </c>
      <c r="AN38" s="1380" t="s">
        <v>1398</v>
      </c>
      <c r="AO38" s="300">
        <f t="shared" si="39"/>
        <v>1642.9073317351329</v>
      </c>
      <c r="AP38" s="300">
        <f t="shared" si="44"/>
        <v>726.67055057515483</v>
      </c>
      <c r="AQ38" s="300">
        <f t="shared" si="44"/>
        <v>10.110198964523896</v>
      </c>
      <c r="AR38" s="300">
        <f t="shared" si="44"/>
        <v>548.47829382542125</v>
      </c>
      <c r="AS38" s="300">
        <f t="shared" si="44"/>
        <v>0</v>
      </c>
      <c r="AT38" s="300">
        <f t="shared" si="44"/>
        <v>163.02695830294778</v>
      </c>
      <c r="AU38" s="300">
        <f t="shared" si="44"/>
        <v>3.7913246116964601</v>
      </c>
      <c r="AV38" s="300">
        <f t="shared" si="44"/>
        <v>2.527549741130974</v>
      </c>
      <c r="AW38" s="300">
        <f t="shared" si="44"/>
        <v>2.527549741130974</v>
      </c>
      <c r="AX38" s="300">
        <f t="shared" si="44"/>
        <v>11.37397383508938</v>
      </c>
      <c r="AY38" s="300">
        <f t="shared" si="44"/>
        <v>12.637748705654868</v>
      </c>
      <c r="AZ38" s="300">
        <f t="shared" si="44"/>
        <v>6.318874352827434</v>
      </c>
      <c r="BA38" s="300">
        <f t="shared" si="44"/>
        <v>16.429073317351328</v>
      </c>
      <c r="BB38" s="300">
        <f t="shared" si="44"/>
        <v>0</v>
      </c>
      <c r="BC38" s="300">
        <f t="shared" si="44"/>
        <v>0</v>
      </c>
      <c r="BD38" s="300">
        <f t="shared" si="45"/>
        <v>17.692848187916816</v>
      </c>
      <c r="BE38" s="300">
        <f t="shared" si="45"/>
        <v>11.37397383508938</v>
      </c>
      <c r="BF38" s="300">
        <f t="shared" si="45"/>
        <v>8.846424093958408</v>
      </c>
      <c r="BG38" s="300">
        <f t="shared" si="45"/>
        <v>5.0550994822619479</v>
      </c>
      <c r="BH38" s="300">
        <f t="shared" si="36"/>
        <v>96.046890162976993</v>
      </c>
    </row>
    <row r="39" spans="2:60" s="1706" customFormat="1" ht="14.25" x14ac:dyDescent="0.2">
      <c r="B39" s="2382" t="s">
        <v>12</v>
      </c>
      <c r="C39" s="2210" t="s">
        <v>108</v>
      </c>
      <c r="D39" s="2208" t="s">
        <v>204</v>
      </c>
      <c r="E39" s="2207" t="s">
        <v>25</v>
      </c>
      <c r="F39" s="2209" t="s">
        <v>26</v>
      </c>
      <c r="G39" s="2210">
        <v>17.47</v>
      </c>
      <c r="H39" s="2449">
        <v>91.803706870796049</v>
      </c>
      <c r="I39" s="2449">
        <v>91.803706870796049</v>
      </c>
      <c r="J39" s="2449">
        <v>91.803706870796049</v>
      </c>
      <c r="K39" s="2447">
        <v>13</v>
      </c>
      <c r="L39" s="1760">
        <v>1</v>
      </c>
      <c r="M39" s="300"/>
      <c r="N39" s="300"/>
      <c r="R39" s="300">
        <f t="shared" si="37"/>
        <v>1193.4481893203485</v>
      </c>
      <c r="S39" s="300">
        <f t="shared" si="43"/>
        <v>527.87131450707727</v>
      </c>
      <c r="T39" s="300">
        <f t="shared" si="43"/>
        <v>7.3442965496636843</v>
      </c>
      <c r="U39" s="300">
        <f t="shared" si="43"/>
        <v>398.42808781925481</v>
      </c>
      <c r="V39" s="300">
        <f t="shared" si="43"/>
        <v>0</v>
      </c>
      <c r="W39" s="300">
        <f t="shared" si="43"/>
        <v>118.42678186332688</v>
      </c>
      <c r="X39" s="300">
        <f t="shared" si="43"/>
        <v>2.7541112061238811</v>
      </c>
      <c r="Y39" s="300">
        <f t="shared" si="43"/>
        <v>1.8360741374159211</v>
      </c>
      <c r="Z39" s="300">
        <f t="shared" si="43"/>
        <v>1.8360741374159211</v>
      </c>
      <c r="AA39" s="300">
        <f t="shared" si="43"/>
        <v>8.2623336183716436</v>
      </c>
      <c r="AB39" s="300">
        <f t="shared" si="43"/>
        <v>9.1803706870796056</v>
      </c>
      <c r="AC39" s="300">
        <f t="shared" si="43"/>
        <v>4.5901853435398028</v>
      </c>
      <c r="AD39" s="300">
        <f t="shared" si="43"/>
        <v>11.934481893203486</v>
      </c>
      <c r="AE39" s="300">
        <f t="shared" si="43"/>
        <v>0</v>
      </c>
      <c r="AF39" s="300">
        <f t="shared" si="43"/>
        <v>0</v>
      </c>
      <c r="AG39" s="300">
        <f t="shared" si="38"/>
        <v>12.852518961911448</v>
      </c>
      <c r="AH39" s="300">
        <f t="shared" si="38"/>
        <v>8.2623336183716436</v>
      </c>
      <c r="AI39" s="300">
        <f t="shared" si="38"/>
        <v>6.4262594809557241</v>
      </c>
      <c r="AJ39" s="300">
        <f t="shared" si="38"/>
        <v>3.6721482748318421</v>
      </c>
      <c r="AK39" s="300">
        <f t="shared" si="34"/>
        <v>69.77081722180499</v>
      </c>
      <c r="AL39" s="1380" t="s">
        <v>1398</v>
      </c>
      <c r="AM39" s="72" t="s">
        <v>1398</v>
      </c>
      <c r="AN39" s="1380" t="s">
        <v>1398</v>
      </c>
      <c r="AO39" s="300">
        <f t="shared" si="39"/>
        <v>1193.4481893203485</v>
      </c>
      <c r="AP39" s="300">
        <f t="shared" si="44"/>
        <v>527.87131450707727</v>
      </c>
      <c r="AQ39" s="300">
        <f t="shared" si="44"/>
        <v>7.3442965496636843</v>
      </c>
      <c r="AR39" s="300">
        <f t="shared" si="44"/>
        <v>398.42808781925481</v>
      </c>
      <c r="AS39" s="300">
        <f t="shared" si="44"/>
        <v>0</v>
      </c>
      <c r="AT39" s="300">
        <f t="shared" si="44"/>
        <v>118.42678186332688</v>
      </c>
      <c r="AU39" s="300">
        <f t="shared" si="44"/>
        <v>2.7541112061238811</v>
      </c>
      <c r="AV39" s="300">
        <f t="shared" si="44"/>
        <v>1.8360741374159211</v>
      </c>
      <c r="AW39" s="300">
        <f t="shared" si="44"/>
        <v>1.8360741374159211</v>
      </c>
      <c r="AX39" s="300">
        <f t="shared" si="44"/>
        <v>8.2623336183716436</v>
      </c>
      <c r="AY39" s="300">
        <f t="shared" si="44"/>
        <v>9.1803706870796056</v>
      </c>
      <c r="AZ39" s="300">
        <f t="shared" si="44"/>
        <v>4.5901853435398028</v>
      </c>
      <c r="BA39" s="300">
        <f t="shared" si="44"/>
        <v>11.934481893203486</v>
      </c>
      <c r="BB39" s="300">
        <f t="shared" si="44"/>
        <v>0</v>
      </c>
      <c r="BC39" s="300">
        <f t="shared" si="44"/>
        <v>0</v>
      </c>
      <c r="BD39" s="300">
        <f t="shared" si="45"/>
        <v>12.852518961911448</v>
      </c>
      <c r="BE39" s="300">
        <f t="shared" si="45"/>
        <v>8.2623336183716436</v>
      </c>
      <c r="BF39" s="300">
        <f t="shared" si="45"/>
        <v>6.4262594809557241</v>
      </c>
      <c r="BG39" s="300">
        <f t="shared" si="45"/>
        <v>3.6721482748318421</v>
      </c>
      <c r="BH39" s="300">
        <f t="shared" si="36"/>
        <v>69.77081722180499</v>
      </c>
    </row>
    <row r="40" spans="2:60" s="1706" customFormat="1" ht="14.25" x14ac:dyDescent="0.2">
      <c r="B40" s="2382" t="s">
        <v>12</v>
      </c>
      <c r="C40" s="2210" t="s">
        <v>108</v>
      </c>
      <c r="D40" s="2208" t="s">
        <v>205</v>
      </c>
      <c r="E40" s="2207" t="s">
        <v>25</v>
      </c>
      <c r="F40" s="2209" t="s">
        <v>26</v>
      </c>
      <c r="G40" s="2210">
        <v>17.38</v>
      </c>
      <c r="H40" s="2449">
        <v>320.26442880183458</v>
      </c>
      <c r="I40" s="2449">
        <v>320.26442880183458</v>
      </c>
      <c r="J40" s="2449">
        <v>320.26442880183458</v>
      </c>
      <c r="K40" s="2447">
        <v>13</v>
      </c>
      <c r="L40" s="1760">
        <v>1</v>
      </c>
      <c r="M40" s="300"/>
      <c r="N40" s="300"/>
      <c r="R40" s="300">
        <f t="shared" si="37"/>
        <v>4163.4375744238496</v>
      </c>
      <c r="S40" s="300">
        <f t="shared" si="43"/>
        <v>1841.5204656105489</v>
      </c>
      <c r="T40" s="300">
        <f t="shared" si="43"/>
        <v>25.621154304146771</v>
      </c>
      <c r="U40" s="300">
        <f t="shared" si="43"/>
        <v>1389.9476209999621</v>
      </c>
      <c r="V40" s="300">
        <f t="shared" si="43"/>
        <v>0</v>
      </c>
      <c r="W40" s="300">
        <f t="shared" si="43"/>
        <v>413.14111315436656</v>
      </c>
      <c r="X40" s="300">
        <f t="shared" si="43"/>
        <v>9.6079328640550372</v>
      </c>
      <c r="Y40" s="300">
        <f t="shared" si="43"/>
        <v>6.4052885760366927</v>
      </c>
      <c r="Z40" s="300">
        <f t="shared" si="43"/>
        <v>6.4052885760366927</v>
      </c>
      <c r="AA40" s="300">
        <f t="shared" si="43"/>
        <v>28.823798592165108</v>
      </c>
      <c r="AB40" s="300">
        <f t="shared" si="43"/>
        <v>32.02644288018346</v>
      </c>
      <c r="AC40" s="300">
        <f t="shared" si="43"/>
        <v>16.01322144009173</v>
      </c>
      <c r="AD40" s="300">
        <f t="shared" si="43"/>
        <v>41.634375744238497</v>
      </c>
      <c r="AE40" s="300">
        <f t="shared" si="43"/>
        <v>0</v>
      </c>
      <c r="AF40" s="300">
        <f t="shared" si="43"/>
        <v>0</v>
      </c>
      <c r="AG40" s="300">
        <f t="shared" si="38"/>
        <v>44.837020032256845</v>
      </c>
      <c r="AH40" s="300">
        <f t="shared" si="38"/>
        <v>28.823798592165108</v>
      </c>
      <c r="AI40" s="300">
        <f t="shared" si="38"/>
        <v>22.418510016128423</v>
      </c>
      <c r="AJ40" s="300">
        <f t="shared" si="38"/>
        <v>12.810577152073385</v>
      </c>
      <c r="AK40" s="300">
        <f t="shared" si="34"/>
        <v>243.40096588939429</v>
      </c>
      <c r="AL40" s="1380" t="s">
        <v>1398</v>
      </c>
      <c r="AM40" s="72" t="s">
        <v>1398</v>
      </c>
      <c r="AN40" s="1380" t="s">
        <v>1398</v>
      </c>
      <c r="AO40" s="300">
        <f t="shared" si="39"/>
        <v>4163.4375744238496</v>
      </c>
      <c r="AP40" s="300">
        <f t="shared" si="44"/>
        <v>1841.5204656105489</v>
      </c>
      <c r="AQ40" s="300">
        <f t="shared" si="44"/>
        <v>25.621154304146771</v>
      </c>
      <c r="AR40" s="300">
        <f t="shared" si="44"/>
        <v>1389.9476209999621</v>
      </c>
      <c r="AS40" s="300">
        <f t="shared" si="44"/>
        <v>0</v>
      </c>
      <c r="AT40" s="300">
        <f t="shared" si="44"/>
        <v>413.14111315436656</v>
      </c>
      <c r="AU40" s="300">
        <f t="shared" si="44"/>
        <v>9.6079328640550372</v>
      </c>
      <c r="AV40" s="300">
        <f t="shared" si="44"/>
        <v>6.4052885760366927</v>
      </c>
      <c r="AW40" s="300">
        <f t="shared" si="44"/>
        <v>6.4052885760366927</v>
      </c>
      <c r="AX40" s="300">
        <f t="shared" si="44"/>
        <v>28.823798592165108</v>
      </c>
      <c r="AY40" s="300">
        <f t="shared" si="44"/>
        <v>32.02644288018346</v>
      </c>
      <c r="AZ40" s="300">
        <f t="shared" si="44"/>
        <v>16.01322144009173</v>
      </c>
      <c r="BA40" s="300">
        <f t="shared" si="44"/>
        <v>41.634375744238497</v>
      </c>
      <c r="BB40" s="300">
        <f t="shared" si="44"/>
        <v>0</v>
      </c>
      <c r="BC40" s="300">
        <f t="shared" si="44"/>
        <v>0</v>
      </c>
      <c r="BD40" s="300">
        <f t="shared" si="45"/>
        <v>44.837020032256845</v>
      </c>
      <c r="BE40" s="300">
        <f t="shared" si="45"/>
        <v>28.823798592165108</v>
      </c>
      <c r="BF40" s="300">
        <f t="shared" si="45"/>
        <v>22.418510016128423</v>
      </c>
      <c r="BG40" s="300">
        <f t="shared" si="45"/>
        <v>12.810577152073385</v>
      </c>
      <c r="BH40" s="300">
        <f t="shared" si="36"/>
        <v>243.40096588939429</v>
      </c>
    </row>
    <row r="41" spans="2:60" s="1706" customFormat="1" ht="14.25" x14ac:dyDescent="0.2">
      <c r="B41" s="2382" t="s">
        <v>12</v>
      </c>
      <c r="C41" s="2210" t="s">
        <v>243</v>
      </c>
      <c r="D41" s="2208" t="s">
        <v>248</v>
      </c>
      <c r="E41" s="2207" t="s">
        <v>25</v>
      </c>
      <c r="F41" s="2209" t="s">
        <v>26</v>
      </c>
      <c r="G41" s="2210">
        <v>17.41</v>
      </c>
      <c r="H41" s="2449">
        <v>8702.5248201605264</v>
      </c>
      <c r="I41" s="2449">
        <v>8702.5248201605264</v>
      </c>
      <c r="J41" s="2449">
        <v>8702.5248201605264</v>
      </c>
      <c r="K41" s="2447">
        <v>13</v>
      </c>
      <c r="L41" s="1760">
        <v>1</v>
      </c>
      <c r="M41" s="300"/>
      <c r="N41" s="300"/>
      <c r="R41" s="300">
        <f t="shared" si="37"/>
        <v>113132.82266208684</v>
      </c>
      <c r="S41" s="300">
        <f t="shared" si="43"/>
        <v>50039.517715923022</v>
      </c>
      <c r="T41" s="300">
        <f t="shared" si="43"/>
        <v>696.20198561284212</v>
      </c>
      <c r="U41" s="300">
        <f t="shared" si="43"/>
        <v>37768.957719496684</v>
      </c>
      <c r="V41" s="300">
        <f t="shared" ref="S41:AF59" si="46">+$R41*VLOOKUP($E41,$P$5:$AF$7,V$1+3,FALSE)</f>
        <v>0</v>
      </c>
      <c r="W41" s="300">
        <f t="shared" si="46"/>
        <v>11226.257018007078</v>
      </c>
      <c r="X41" s="300">
        <f t="shared" si="46"/>
        <v>261.07574460481578</v>
      </c>
      <c r="Y41" s="300">
        <f t="shared" si="46"/>
        <v>174.05049640321053</v>
      </c>
      <c r="Z41" s="300">
        <f t="shared" si="46"/>
        <v>174.05049640321053</v>
      </c>
      <c r="AA41" s="300">
        <f t="shared" si="46"/>
        <v>783.22723381444723</v>
      </c>
      <c r="AB41" s="300">
        <f t="shared" si="46"/>
        <v>870.25248201605268</v>
      </c>
      <c r="AC41" s="300">
        <f t="shared" si="46"/>
        <v>435.12624100802634</v>
      </c>
      <c r="AD41" s="300">
        <f t="shared" si="46"/>
        <v>1131.3282266208685</v>
      </c>
      <c r="AE41" s="300">
        <f t="shared" si="46"/>
        <v>0</v>
      </c>
      <c r="AF41" s="300">
        <f t="shared" si="46"/>
        <v>0</v>
      </c>
      <c r="AG41" s="300">
        <f t="shared" si="38"/>
        <v>1218.3534748224738</v>
      </c>
      <c r="AH41" s="300">
        <f t="shared" si="38"/>
        <v>783.22723381444723</v>
      </c>
      <c r="AI41" s="300">
        <f t="shared" si="38"/>
        <v>609.1767374112369</v>
      </c>
      <c r="AJ41" s="300">
        <f t="shared" si="38"/>
        <v>348.10099280642106</v>
      </c>
      <c r="AK41" s="300">
        <f t="shared" si="34"/>
        <v>6613.9188633219992</v>
      </c>
      <c r="AL41" s="1380" t="s">
        <v>1398</v>
      </c>
      <c r="AM41" s="72" t="s">
        <v>1398</v>
      </c>
      <c r="AN41" s="1380" t="s">
        <v>1398</v>
      </c>
      <c r="AO41" s="300">
        <f t="shared" si="39"/>
        <v>113132.82266208684</v>
      </c>
      <c r="AP41" s="300">
        <f t="shared" si="44"/>
        <v>50039.517715923022</v>
      </c>
      <c r="AQ41" s="300">
        <f t="shared" si="44"/>
        <v>696.20198561284212</v>
      </c>
      <c r="AR41" s="300">
        <f t="shared" si="44"/>
        <v>37768.957719496684</v>
      </c>
      <c r="AS41" s="300">
        <f t="shared" si="44"/>
        <v>0</v>
      </c>
      <c r="AT41" s="300">
        <f t="shared" si="44"/>
        <v>11226.257018007078</v>
      </c>
      <c r="AU41" s="300">
        <f t="shared" si="44"/>
        <v>261.07574460481578</v>
      </c>
      <c r="AV41" s="300">
        <f t="shared" ref="AP41:BC59" si="47">+$AO41*VLOOKUP($E41,$AM$5:$BC$7,AV$1+3,FALSE)</f>
        <v>174.05049640321053</v>
      </c>
      <c r="AW41" s="300">
        <f t="shared" si="47"/>
        <v>174.05049640321053</v>
      </c>
      <c r="AX41" s="300">
        <f t="shared" si="47"/>
        <v>783.22723381444723</v>
      </c>
      <c r="AY41" s="300">
        <f t="shared" si="47"/>
        <v>870.25248201605268</v>
      </c>
      <c r="AZ41" s="300">
        <f t="shared" si="47"/>
        <v>435.12624100802634</v>
      </c>
      <c r="BA41" s="300">
        <f t="shared" si="47"/>
        <v>1131.3282266208685</v>
      </c>
      <c r="BB41" s="300">
        <f t="shared" si="47"/>
        <v>0</v>
      </c>
      <c r="BC41" s="300">
        <f t="shared" si="47"/>
        <v>0</v>
      </c>
      <c r="BD41" s="300">
        <f t="shared" si="45"/>
        <v>1218.3534748224738</v>
      </c>
      <c r="BE41" s="300">
        <f t="shared" si="45"/>
        <v>783.22723381444723</v>
      </c>
      <c r="BF41" s="300">
        <f t="shared" si="45"/>
        <v>609.1767374112369</v>
      </c>
      <c r="BG41" s="300">
        <f t="shared" si="45"/>
        <v>348.10099280642106</v>
      </c>
      <c r="BH41" s="300">
        <f t="shared" si="36"/>
        <v>6613.9188633219992</v>
      </c>
    </row>
    <row r="42" spans="2:60" s="1706" customFormat="1" ht="14.25" x14ac:dyDescent="0.2">
      <c r="B42" s="2382" t="s">
        <v>12</v>
      </c>
      <c r="C42" s="2210" t="s">
        <v>243</v>
      </c>
      <c r="D42" s="2208" t="s">
        <v>249</v>
      </c>
      <c r="E42" s="2207" t="s">
        <v>25</v>
      </c>
      <c r="F42" s="2209" t="s">
        <v>26</v>
      </c>
      <c r="G42" s="2210">
        <v>17</v>
      </c>
      <c r="H42" s="2449">
        <v>1248.9678045074163</v>
      </c>
      <c r="I42" s="2449">
        <v>1248.9678045074163</v>
      </c>
      <c r="J42" s="2449">
        <v>1248.9678045074163</v>
      </c>
      <c r="K42" s="2447">
        <v>13</v>
      </c>
      <c r="L42" s="1760">
        <v>1</v>
      </c>
      <c r="M42" s="300"/>
      <c r="N42" s="300"/>
      <c r="R42" s="300">
        <f t="shared" si="37"/>
        <v>16236.581458596413</v>
      </c>
      <c r="S42" s="300">
        <f t="shared" si="46"/>
        <v>7181.5648759176438</v>
      </c>
      <c r="T42" s="300">
        <f t="shared" si="46"/>
        <v>99.917424360593316</v>
      </c>
      <c r="U42" s="300">
        <f t="shared" si="46"/>
        <v>5420.5202715621872</v>
      </c>
      <c r="V42" s="300">
        <f t="shared" si="46"/>
        <v>0</v>
      </c>
      <c r="W42" s="300">
        <f t="shared" si="46"/>
        <v>1611.1684678145668</v>
      </c>
      <c r="X42" s="300">
        <f t="shared" si="46"/>
        <v>37.469034135222486</v>
      </c>
      <c r="Y42" s="300">
        <f t="shared" si="46"/>
        <v>24.979356090148329</v>
      </c>
      <c r="Z42" s="300">
        <f t="shared" si="46"/>
        <v>24.979356090148329</v>
      </c>
      <c r="AA42" s="300">
        <f t="shared" si="46"/>
        <v>112.40710240566746</v>
      </c>
      <c r="AB42" s="300">
        <f t="shared" si="46"/>
        <v>124.89678045074164</v>
      </c>
      <c r="AC42" s="300">
        <f t="shared" si="46"/>
        <v>62.448390225370822</v>
      </c>
      <c r="AD42" s="300">
        <f t="shared" si="46"/>
        <v>162.36581458596413</v>
      </c>
      <c r="AE42" s="300">
        <f t="shared" si="46"/>
        <v>0</v>
      </c>
      <c r="AF42" s="300">
        <f t="shared" si="46"/>
        <v>0</v>
      </c>
      <c r="AG42" s="300">
        <f t="shared" si="38"/>
        <v>174.85549263103832</v>
      </c>
      <c r="AH42" s="300">
        <f t="shared" si="38"/>
        <v>112.40710240566746</v>
      </c>
      <c r="AI42" s="300">
        <f t="shared" si="38"/>
        <v>87.427746315519158</v>
      </c>
      <c r="AJ42" s="300">
        <f t="shared" si="38"/>
        <v>49.958712180296658</v>
      </c>
      <c r="AK42" s="300">
        <f t="shared" si="34"/>
        <v>949.21553142563641</v>
      </c>
      <c r="AL42" s="1380" t="s">
        <v>1398</v>
      </c>
      <c r="AM42" s="72" t="s">
        <v>1398</v>
      </c>
      <c r="AN42" s="1380" t="s">
        <v>1398</v>
      </c>
      <c r="AO42" s="300">
        <f t="shared" si="39"/>
        <v>16236.581458596413</v>
      </c>
      <c r="AP42" s="300">
        <f t="shared" si="47"/>
        <v>7181.5648759176438</v>
      </c>
      <c r="AQ42" s="300">
        <f t="shared" si="47"/>
        <v>99.917424360593316</v>
      </c>
      <c r="AR42" s="300">
        <f t="shared" si="47"/>
        <v>5420.5202715621872</v>
      </c>
      <c r="AS42" s="300">
        <f t="shared" si="47"/>
        <v>0</v>
      </c>
      <c r="AT42" s="300">
        <f t="shared" si="47"/>
        <v>1611.1684678145668</v>
      </c>
      <c r="AU42" s="300">
        <f t="shared" si="47"/>
        <v>37.469034135222486</v>
      </c>
      <c r="AV42" s="300">
        <f t="shared" si="47"/>
        <v>24.979356090148329</v>
      </c>
      <c r="AW42" s="300">
        <f t="shared" si="47"/>
        <v>24.979356090148329</v>
      </c>
      <c r="AX42" s="300">
        <f t="shared" si="47"/>
        <v>112.40710240566746</v>
      </c>
      <c r="AY42" s="300">
        <f t="shared" si="47"/>
        <v>124.89678045074164</v>
      </c>
      <c r="AZ42" s="300">
        <f t="shared" si="47"/>
        <v>62.448390225370822</v>
      </c>
      <c r="BA42" s="300">
        <f t="shared" si="47"/>
        <v>162.36581458596413</v>
      </c>
      <c r="BB42" s="300">
        <f t="shared" si="47"/>
        <v>0</v>
      </c>
      <c r="BC42" s="300">
        <f t="shared" si="47"/>
        <v>0</v>
      </c>
      <c r="BD42" s="300">
        <f t="shared" si="45"/>
        <v>174.85549263103832</v>
      </c>
      <c r="BE42" s="300">
        <f t="shared" si="45"/>
        <v>112.40710240566746</v>
      </c>
      <c r="BF42" s="300">
        <f t="shared" si="45"/>
        <v>87.427746315519158</v>
      </c>
      <c r="BG42" s="300">
        <f t="shared" si="45"/>
        <v>49.958712180296658</v>
      </c>
      <c r="BH42" s="300">
        <f t="shared" si="36"/>
        <v>949.21553142563641</v>
      </c>
    </row>
    <row r="43" spans="2:60" s="1706" customFormat="1" ht="14.25" x14ac:dyDescent="0.2">
      <c r="B43" s="2382" t="s">
        <v>12</v>
      </c>
      <c r="C43" s="2210" t="s">
        <v>59</v>
      </c>
      <c r="D43" s="2208" t="s">
        <v>102</v>
      </c>
      <c r="E43" s="2207" t="s">
        <v>25</v>
      </c>
      <c r="F43" s="2209" t="s">
        <v>26</v>
      </c>
      <c r="G43" s="2210">
        <v>17.07</v>
      </c>
      <c r="H43" s="2449">
        <v>6550.7224366429718</v>
      </c>
      <c r="I43" s="2449">
        <v>6550.7224366429718</v>
      </c>
      <c r="J43" s="2449">
        <v>6550.7224366429718</v>
      </c>
      <c r="K43" s="2447">
        <v>13</v>
      </c>
      <c r="L43" s="1760">
        <v>1</v>
      </c>
      <c r="M43" s="300"/>
      <c r="N43" s="300"/>
      <c r="R43" s="300">
        <f t="shared" si="37"/>
        <v>85159.391676358631</v>
      </c>
      <c r="S43" s="300">
        <f t="shared" si="46"/>
        <v>37666.654010697086</v>
      </c>
      <c r="T43" s="300">
        <f t="shared" si="46"/>
        <v>524.0577949314378</v>
      </c>
      <c r="U43" s="300">
        <f t="shared" si="46"/>
        <v>28430.135375030499</v>
      </c>
      <c r="V43" s="300">
        <f t="shared" si="46"/>
        <v>0</v>
      </c>
      <c r="W43" s="300">
        <f t="shared" si="46"/>
        <v>8450.4319432694319</v>
      </c>
      <c r="X43" s="300">
        <f t="shared" si="46"/>
        <v>196.52167309928913</v>
      </c>
      <c r="Y43" s="300">
        <f t="shared" si="46"/>
        <v>131.01444873285945</v>
      </c>
      <c r="Z43" s="300">
        <f t="shared" si="46"/>
        <v>131.01444873285945</v>
      </c>
      <c r="AA43" s="300">
        <f t="shared" si="46"/>
        <v>589.56501929786737</v>
      </c>
      <c r="AB43" s="300">
        <f t="shared" si="46"/>
        <v>655.07224366429716</v>
      </c>
      <c r="AC43" s="300">
        <f t="shared" si="46"/>
        <v>327.53612183214858</v>
      </c>
      <c r="AD43" s="300">
        <f t="shared" si="46"/>
        <v>851.59391676358632</v>
      </c>
      <c r="AE43" s="300">
        <f t="shared" si="46"/>
        <v>0</v>
      </c>
      <c r="AF43" s="300">
        <f t="shared" si="46"/>
        <v>0</v>
      </c>
      <c r="AG43" s="300">
        <f t="shared" si="38"/>
        <v>917.10114113001612</v>
      </c>
      <c r="AH43" s="300">
        <f t="shared" si="38"/>
        <v>589.56501929786737</v>
      </c>
      <c r="AI43" s="300">
        <f t="shared" si="38"/>
        <v>458.55057056500806</v>
      </c>
      <c r="AJ43" s="300">
        <f t="shared" si="38"/>
        <v>262.0288974657189</v>
      </c>
      <c r="AK43" s="300">
        <f t="shared" si="34"/>
        <v>4978.5490518486586</v>
      </c>
      <c r="AL43" s="1380" t="s">
        <v>1398</v>
      </c>
      <c r="AM43" s="72" t="s">
        <v>1398</v>
      </c>
      <c r="AN43" s="1380" t="s">
        <v>1398</v>
      </c>
      <c r="AO43" s="300">
        <f t="shared" si="39"/>
        <v>85159.391676358631</v>
      </c>
      <c r="AP43" s="300">
        <f t="shared" si="47"/>
        <v>37666.654010697086</v>
      </c>
      <c r="AQ43" s="300">
        <f t="shared" si="47"/>
        <v>524.0577949314378</v>
      </c>
      <c r="AR43" s="300">
        <f t="shared" si="47"/>
        <v>28430.135375030499</v>
      </c>
      <c r="AS43" s="300">
        <f t="shared" si="47"/>
        <v>0</v>
      </c>
      <c r="AT43" s="300">
        <f t="shared" si="47"/>
        <v>8450.4319432694319</v>
      </c>
      <c r="AU43" s="300">
        <f t="shared" si="47"/>
        <v>196.52167309928913</v>
      </c>
      <c r="AV43" s="300">
        <f t="shared" si="47"/>
        <v>131.01444873285945</v>
      </c>
      <c r="AW43" s="300">
        <f t="shared" si="47"/>
        <v>131.01444873285945</v>
      </c>
      <c r="AX43" s="300">
        <f t="shared" si="47"/>
        <v>589.56501929786737</v>
      </c>
      <c r="AY43" s="300">
        <f t="shared" si="47"/>
        <v>655.07224366429716</v>
      </c>
      <c r="AZ43" s="300">
        <f t="shared" si="47"/>
        <v>327.53612183214858</v>
      </c>
      <c r="BA43" s="300">
        <f t="shared" si="47"/>
        <v>851.59391676358632</v>
      </c>
      <c r="BB43" s="300">
        <f t="shared" si="47"/>
        <v>0</v>
      </c>
      <c r="BC43" s="300">
        <f t="shared" si="47"/>
        <v>0</v>
      </c>
      <c r="BD43" s="300">
        <f t="shared" si="45"/>
        <v>917.10114113001612</v>
      </c>
      <c r="BE43" s="300">
        <f t="shared" si="45"/>
        <v>589.56501929786737</v>
      </c>
      <c r="BF43" s="300">
        <f t="shared" si="45"/>
        <v>458.55057056500806</v>
      </c>
      <c r="BG43" s="300">
        <f t="shared" si="45"/>
        <v>262.0288974657189</v>
      </c>
      <c r="BH43" s="300">
        <f t="shared" si="36"/>
        <v>4978.5490518486586</v>
      </c>
    </row>
    <row r="44" spans="2:60" s="1706" customFormat="1" ht="14.25" x14ac:dyDescent="0.2">
      <c r="B44" s="2382" t="s">
        <v>12</v>
      </c>
      <c r="C44" s="2210" t="s">
        <v>59</v>
      </c>
      <c r="D44" s="2208" t="s">
        <v>103</v>
      </c>
      <c r="E44" s="2207" t="s">
        <v>25</v>
      </c>
      <c r="F44" s="2209" t="s">
        <v>26</v>
      </c>
      <c r="G44" s="2210">
        <v>17.399999999999999</v>
      </c>
      <c r="H44" s="2449">
        <v>926.42727141754244</v>
      </c>
      <c r="I44" s="2449">
        <v>926.42727141754244</v>
      </c>
      <c r="J44" s="2449">
        <v>926.42727141754244</v>
      </c>
      <c r="K44" s="2447">
        <v>13</v>
      </c>
      <c r="L44" s="1760">
        <v>1</v>
      </c>
      <c r="M44" s="300"/>
      <c r="N44" s="300"/>
      <c r="R44" s="300">
        <f t="shared" si="37"/>
        <v>12043.554528428052</v>
      </c>
      <c r="S44" s="300">
        <f t="shared" si="46"/>
        <v>5326.9568106508696</v>
      </c>
      <c r="T44" s="300">
        <f t="shared" si="46"/>
        <v>74.114181713403411</v>
      </c>
      <c r="U44" s="300">
        <f t="shared" si="46"/>
        <v>4020.6943579521344</v>
      </c>
      <c r="V44" s="300">
        <f t="shared" si="46"/>
        <v>0</v>
      </c>
      <c r="W44" s="300">
        <f t="shared" si="46"/>
        <v>1195.0911801286297</v>
      </c>
      <c r="X44" s="300">
        <f t="shared" si="46"/>
        <v>27.792818142526272</v>
      </c>
      <c r="Y44" s="300">
        <f t="shared" si="46"/>
        <v>18.528545428350853</v>
      </c>
      <c r="Z44" s="300">
        <f t="shared" si="46"/>
        <v>18.528545428350853</v>
      </c>
      <c r="AA44" s="300">
        <f t="shared" si="46"/>
        <v>83.378454427578816</v>
      </c>
      <c r="AB44" s="300">
        <f t="shared" si="46"/>
        <v>92.64272714175425</v>
      </c>
      <c r="AC44" s="300">
        <f t="shared" si="46"/>
        <v>46.321363570877125</v>
      </c>
      <c r="AD44" s="300">
        <f t="shared" si="46"/>
        <v>120.43554528428052</v>
      </c>
      <c r="AE44" s="300">
        <f t="shared" si="46"/>
        <v>0</v>
      </c>
      <c r="AF44" s="300">
        <f t="shared" si="46"/>
        <v>0</v>
      </c>
      <c r="AG44" s="300">
        <f t="shared" si="38"/>
        <v>129.69981799845596</v>
      </c>
      <c r="AH44" s="300">
        <f t="shared" si="38"/>
        <v>83.378454427578816</v>
      </c>
      <c r="AI44" s="300">
        <f t="shared" si="38"/>
        <v>64.849908999227978</v>
      </c>
      <c r="AJ44" s="300">
        <f t="shared" si="38"/>
        <v>37.057090856701706</v>
      </c>
      <c r="AK44" s="300">
        <f t="shared" si="34"/>
        <v>704.08472627733227</v>
      </c>
      <c r="AL44" s="1380" t="s">
        <v>1398</v>
      </c>
      <c r="AM44" s="72" t="s">
        <v>1398</v>
      </c>
      <c r="AN44" s="1380" t="s">
        <v>1398</v>
      </c>
      <c r="AO44" s="300">
        <f t="shared" si="39"/>
        <v>12043.554528428052</v>
      </c>
      <c r="AP44" s="300">
        <f t="shared" si="47"/>
        <v>5326.9568106508696</v>
      </c>
      <c r="AQ44" s="300">
        <f t="shared" si="47"/>
        <v>74.114181713403411</v>
      </c>
      <c r="AR44" s="300">
        <f t="shared" si="47"/>
        <v>4020.6943579521344</v>
      </c>
      <c r="AS44" s="300">
        <f t="shared" si="47"/>
        <v>0</v>
      </c>
      <c r="AT44" s="300">
        <f t="shared" si="47"/>
        <v>1195.0911801286297</v>
      </c>
      <c r="AU44" s="300">
        <f t="shared" si="47"/>
        <v>27.792818142526272</v>
      </c>
      <c r="AV44" s="300">
        <f t="shared" si="47"/>
        <v>18.528545428350853</v>
      </c>
      <c r="AW44" s="300">
        <f t="shared" si="47"/>
        <v>18.528545428350853</v>
      </c>
      <c r="AX44" s="300">
        <f t="shared" si="47"/>
        <v>83.378454427578816</v>
      </c>
      <c r="AY44" s="300">
        <f t="shared" si="47"/>
        <v>92.64272714175425</v>
      </c>
      <c r="AZ44" s="300">
        <f t="shared" si="47"/>
        <v>46.321363570877125</v>
      </c>
      <c r="BA44" s="300">
        <f t="shared" si="47"/>
        <v>120.43554528428052</v>
      </c>
      <c r="BB44" s="300">
        <f t="shared" si="47"/>
        <v>0</v>
      </c>
      <c r="BC44" s="300">
        <f t="shared" si="47"/>
        <v>0</v>
      </c>
      <c r="BD44" s="300">
        <f t="shared" si="45"/>
        <v>129.69981799845596</v>
      </c>
      <c r="BE44" s="300">
        <f t="shared" si="45"/>
        <v>83.378454427578816</v>
      </c>
      <c r="BF44" s="300">
        <f t="shared" si="45"/>
        <v>64.849908999227978</v>
      </c>
      <c r="BG44" s="300">
        <f t="shared" si="45"/>
        <v>37.057090856701706</v>
      </c>
      <c r="BH44" s="300">
        <f t="shared" si="36"/>
        <v>704.08472627733227</v>
      </c>
    </row>
    <row r="45" spans="2:60" s="1706" customFormat="1" ht="14.25" x14ac:dyDescent="0.2">
      <c r="B45" s="2382" t="s">
        <v>12</v>
      </c>
      <c r="C45" s="2210" t="s">
        <v>59</v>
      </c>
      <c r="D45" s="2208" t="s">
        <v>60</v>
      </c>
      <c r="E45" s="2207" t="s">
        <v>25</v>
      </c>
      <c r="F45" s="2209" t="s">
        <v>26</v>
      </c>
      <c r="G45" s="2210">
        <v>17</v>
      </c>
      <c r="H45" s="2449">
        <v>1719.098161912854</v>
      </c>
      <c r="I45" s="2449">
        <v>1719.098161912854</v>
      </c>
      <c r="J45" s="2449">
        <v>1719.098161912854</v>
      </c>
      <c r="K45" s="2447">
        <v>13</v>
      </c>
      <c r="L45" s="1760">
        <v>1</v>
      </c>
      <c r="M45" s="300"/>
      <c r="N45" s="300"/>
      <c r="R45" s="300">
        <f t="shared" si="37"/>
        <v>22348.276104867102</v>
      </c>
      <c r="S45" s="300">
        <f t="shared" si="46"/>
        <v>9884.8144309989093</v>
      </c>
      <c r="T45" s="300">
        <f t="shared" si="46"/>
        <v>137.52785295302834</v>
      </c>
      <c r="U45" s="300">
        <f t="shared" si="46"/>
        <v>7460.8860227017867</v>
      </c>
      <c r="V45" s="300">
        <f t="shared" si="46"/>
        <v>0</v>
      </c>
      <c r="W45" s="300">
        <f t="shared" si="46"/>
        <v>2217.6366288675813</v>
      </c>
      <c r="X45" s="300">
        <f t="shared" si="46"/>
        <v>51.572944857385615</v>
      </c>
      <c r="Y45" s="300">
        <f t="shared" si="46"/>
        <v>34.381963238257086</v>
      </c>
      <c r="Z45" s="300">
        <f t="shared" si="46"/>
        <v>34.381963238257086</v>
      </c>
      <c r="AA45" s="300">
        <f t="shared" si="46"/>
        <v>154.71883457215685</v>
      </c>
      <c r="AB45" s="300">
        <f t="shared" si="46"/>
        <v>171.90981619128542</v>
      </c>
      <c r="AC45" s="300">
        <f t="shared" si="46"/>
        <v>85.954908095642708</v>
      </c>
      <c r="AD45" s="300">
        <f t="shared" si="46"/>
        <v>223.48276104867102</v>
      </c>
      <c r="AE45" s="300">
        <f t="shared" si="46"/>
        <v>0</v>
      </c>
      <c r="AF45" s="300">
        <f t="shared" si="46"/>
        <v>0</v>
      </c>
      <c r="AG45" s="300">
        <f t="shared" si="38"/>
        <v>240.67374266779959</v>
      </c>
      <c r="AH45" s="300">
        <f t="shared" si="38"/>
        <v>154.71883457215685</v>
      </c>
      <c r="AI45" s="300">
        <f t="shared" si="38"/>
        <v>120.33687133389979</v>
      </c>
      <c r="AJ45" s="300">
        <f t="shared" si="38"/>
        <v>68.763926476514172</v>
      </c>
      <c r="AK45" s="300">
        <f t="shared" si="34"/>
        <v>1306.514603053769</v>
      </c>
      <c r="AL45" s="1380" t="s">
        <v>1398</v>
      </c>
      <c r="AM45" s="72" t="s">
        <v>1398</v>
      </c>
      <c r="AN45" s="1380" t="s">
        <v>1398</v>
      </c>
      <c r="AO45" s="300">
        <f t="shared" si="39"/>
        <v>22348.276104867102</v>
      </c>
      <c r="AP45" s="300">
        <f t="shared" si="47"/>
        <v>9884.8144309989093</v>
      </c>
      <c r="AQ45" s="300">
        <f t="shared" si="47"/>
        <v>137.52785295302834</v>
      </c>
      <c r="AR45" s="300">
        <f t="shared" si="47"/>
        <v>7460.8860227017867</v>
      </c>
      <c r="AS45" s="300">
        <f t="shared" si="47"/>
        <v>0</v>
      </c>
      <c r="AT45" s="300">
        <f t="shared" si="47"/>
        <v>2217.6366288675813</v>
      </c>
      <c r="AU45" s="300">
        <f t="shared" si="47"/>
        <v>51.572944857385615</v>
      </c>
      <c r="AV45" s="300">
        <f t="shared" si="47"/>
        <v>34.381963238257086</v>
      </c>
      <c r="AW45" s="300">
        <f t="shared" si="47"/>
        <v>34.381963238257086</v>
      </c>
      <c r="AX45" s="300">
        <f t="shared" si="47"/>
        <v>154.71883457215685</v>
      </c>
      <c r="AY45" s="300">
        <f t="shared" si="47"/>
        <v>171.90981619128542</v>
      </c>
      <c r="AZ45" s="300">
        <f t="shared" si="47"/>
        <v>85.954908095642708</v>
      </c>
      <c r="BA45" s="300">
        <f t="shared" si="47"/>
        <v>223.48276104867102</v>
      </c>
      <c r="BB45" s="300">
        <f t="shared" si="47"/>
        <v>0</v>
      </c>
      <c r="BC45" s="300">
        <f t="shared" si="47"/>
        <v>0</v>
      </c>
      <c r="BD45" s="300">
        <f t="shared" si="45"/>
        <v>240.67374266779959</v>
      </c>
      <c r="BE45" s="300">
        <f t="shared" si="45"/>
        <v>154.71883457215685</v>
      </c>
      <c r="BF45" s="300">
        <f t="shared" si="45"/>
        <v>120.33687133389979</v>
      </c>
      <c r="BG45" s="300">
        <f t="shared" si="45"/>
        <v>68.763926476514172</v>
      </c>
      <c r="BH45" s="300">
        <f t="shared" si="36"/>
        <v>1306.514603053769</v>
      </c>
    </row>
    <row r="46" spans="2:60" s="1706" customFormat="1" ht="14.25" x14ac:dyDescent="0.2">
      <c r="B46" s="2382" t="s">
        <v>12</v>
      </c>
      <c r="C46" s="2210" t="s">
        <v>59</v>
      </c>
      <c r="D46" s="2208" t="s">
        <v>210</v>
      </c>
      <c r="E46" s="2207" t="s">
        <v>25</v>
      </c>
      <c r="F46" s="2209" t="s">
        <v>26</v>
      </c>
      <c r="G46" s="2210">
        <v>17.09</v>
      </c>
      <c r="H46" s="2449">
        <v>498.88679941207675</v>
      </c>
      <c r="I46" s="2449">
        <v>498.88679941207675</v>
      </c>
      <c r="J46" s="2449">
        <v>498.88679941207675</v>
      </c>
      <c r="K46" s="2447">
        <v>13</v>
      </c>
      <c r="L46" s="1760">
        <v>1</v>
      </c>
      <c r="M46" s="300"/>
      <c r="N46" s="300"/>
      <c r="R46" s="300">
        <f t="shared" si="37"/>
        <v>6485.5283923569978</v>
      </c>
      <c r="S46" s="300">
        <f t="shared" si="46"/>
        <v>2868.5990966194413</v>
      </c>
      <c r="T46" s="300">
        <f t="shared" si="46"/>
        <v>39.910943952966143</v>
      </c>
      <c r="U46" s="300">
        <f t="shared" si="46"/>
        <v>2165.1687094484132</v>
      </c>
      <c r="V46" s="300">
        <f t="shared" si="46"/>
        <v>0</v>
      </c>
      <c r="W46" s="300">
        <f t="shared" si="46"/>
        <v>643.56397124157888</v>
      </c>
      <c r="X46" s="300">
        <f t="shared" si="46"/>
        <v>14.966603982362301</v>
      </c>
      <c r="Y46" s="300">
        <f t="shared" si="46"/>
        <v>9.9777359882415357</v>
      </c>
      <c r="Z46" s="300">
        <f t="shared" si="46"/>
        <v>9.9777359882415357</v>
      </c>
      <c r="AA46" s="300">
        <f t="shared" si="46"/>
        <v>44.899811947086903</v>
      </c>
      <c r="AB46" s="300">
        <f t="shared" si="46"/>
        <v>49.888679941207677</v>
      </c>
      <c r="AC46" s="300">
        <f t="shared" si="46"/>
        <v>24.944339970603838</v>
      </c>
      <c r="AD46" s="300">
        <f t="shared" si="46"/>
        <v>64.855283923569985</v>
      </c>
      <c r="AE46" s="300">
        <f t="shared" si="46"/>
        <v>0</v>
      </c>
      <c r="AF46" s="300">
        <f t="shared" si="46"/>
        <v>0</v>
      </c>
      <c r="AG46" s="300">
        <f t="shared" si="38"/>
        <v>69.844151917690752</v>
      </c>
      <c r="AH46" s="300">
        <f t="shared" si="38"/>
        <v>44.899811947086903</v>
      </c>
      <c r="AI46" s="300">
        <f t="shared" si="38"/>
        <v>34.922075958845376</v>
      </c>
      <c r="AJ46" s="300">
        <f t="shared" si="38"/>
        <v>19.955471976483071</v>
      </c>
      <c r="AK46" s="300">
        <f t="shared" si="34"/>
        <v>379.15396755317835</v>
      </c>
      <c r="AL46" s="1380" t="s">
        <v>1398</v>
      </c>
      <c r="AM46" s="72" t="s">
        <v>1398</v>
      </c>
      <c r="AN46" s="1380" t="s">
        <v>1398</v>
      </c>
      <c r="AO46" s="300">
        <f t="shared" si="39"/>
        <v>6485.5283923569978</v>
      </c>
      <c r="AP46" s="300">
        <f t="shared" si="47"/>
        <v>2868.5990966194413</v>
      </c>
      <c r="AQ46" s="300">
        <f t="shared" si="47"/>
        <v>39.910943952966143</v>
      </c>
      <c r="AR46" s="300">
        <f t="shared" si="47"/>
        <v>2165.1687094484132</v>
      </c>
      <c r="AS46" s="300">
        <f t="shared" si="47"/>
        <v>0</v>
      </c>
      <c r="AT46" s="300">
        <f t="shared" si="47"/>
        <v>643.56397124157888</v>
      </c>
      <c r="AU46" s="300">
        <f t="shared" si="47"/>
        <v>14.966603982362301</v>
      </c>
      <c r="AV46" s="300">
        <f t="shared" si="47"/>
        <v>9.9777359882415357</v>
      </c>
      <c r="AW46" s="300">
        <f t="shared" si="47"/>
        <v>9.9777359882415357</v>
      </c>
      <c r="AX46" s="300">
        <f t="shared" si="47"/>
        <v>44.899811947086903</v>
      </c>
      <c r="AY46" s="300">
        <f t="shared" si="47"/>
        <v>49.888679941207677</v>
      </c>
      <c r="AZ46" s="300">
        <f t="shared" si="47"/>
        <v>24.944339970603838</v>
      </c>
      <c r="BA46" s="300">
        <f t="shared" si="47"/>
        <v>64.855283923569985</v>
      </c>
      <c r="BB46" s="300">
        <f t="shared" si="47"/>
        <v>0</v>
      </c>
      <c r="BC46" s="300">
        <f t="shared" si="47"/>
        <v>0</v>
      </c>
      <c r="BD46" s="300">
        <f t="shared" si="45"/>
        <v>69.844151917690752</v>
      </c>
      <c r="BE46" s="300">
        <f t="shared" si="45"/>
        <v>44.899811947086903</v>
      </c>
      <c r="BF46" s="300">
        <f t="shared" si="45"/>
        <v>34.922075958845376</v>
      </c>
      <c r="BG46" s="300">
        <f t="shared" si="45"/>
        <v>19.955471976483071</v>
      </c>
      <c r="BH46" s="300">
        <f t="shared" si="36"/>
        <v>379.15396755317835</v>
      </c>
    </row>
    <row r="47" spans="2:60" s="1706" customFormat="1" ht="14.25" x14ac:dyDescent="0.2">
      <c r="B47" s="2382" t="s">
        <v>12</v>
      </c>
      <c r="C47" s="2210" t="s">
        <v>59</v>
      </c>
      <c r="D47" s="2208" t="s">
        <v>107</v>
      </c>
      <c r="E47" s="2207" t="s">
        <v>25</v>
      </c>
      <c r="F47" s="2209" t="s">
        <v>26</v>
      </c>
      <c r="G47" s="2210">
        <v>17</v>
      </c>
      <c r="H47" s="2449">
        <v>271.15179302993158</v>
      </c>
      <c r="I47" s="2449">
        <v>271.15179302993158</v>
      </c>
      <c r="J47" s="2449">
        <v>271.15179302993158</v>
      </c>
      <c r="K47" s="2447">
        <v>13</v>
      </c>
      <c r="L47" s="1760">
        <v>1</v>
      </c>
      <c r="M47" s="300"/>
      <c r="N47" s="300"/>
      <c r="R47" s="300">
        <f t="shared" si="37"/>
        <v>3524.9733093891105</v>
      </c>
      <c r="S47" s="300">
        <f t="shared" si="46"/>
        <v>1559.1228099221064</v>
      </c>
      <c r="T47" s="300">
        <f t="shared" si="46"/>
        <v>21.692143442394528</v>
      </c>
      <c r="U47" s="300">
        <f t="shared" si="46"/>
        <v>1176.7987817499031</v>
      </c>
      <c r="V47" s="300">
        <f t="shared" si="46"/>
        <v>0</v>
      </c>
      <c r="W47" s="300">
        <f t="shared" si="46"/>
        <v>349.78581300861168</v>
      </c>
      <c r="X47" s="300">
        <f t="shared" si="46"/>
        <v>8.1345537908979466</v>
      </c>
      <c r="Y47" s="300">
        <f t="shared" si="46"/>
        <v>5.423035860598632</v>
      </c>
      <c r="Z47" s="300">
        <f t="shared" si="46"/>
        <v>5.423035860598632</v>
      </c>
      <c r="AA47" s="300">
        <f t="shared" si="46"/>
        <v>24.40366137269384</v>
      </c>
      <c r="AB47" s="300">
        <f t="shared" si="46"/>
        <v>27.115179302993159</v>
      </c>
      <c r="AC47" s="300">
        <f t="shared" si="46"/>
        <v>13.557589651496579</v>
      </c>
      <c r="AD47" s="300">
        <f t="shared" si="46"/>
        <v>35.249733093891102</v>
      </c>
      <c r="AE47" s="300">
        <f t="shared" si="46"/>
        <v>0</v>
      </c>
      <c r="AF47" s="300">
        <f t="shared" si="46"/>
        <v>0</v>
      </c>
      <c r="AG47" s="300">
        <f t="shared" si="38"/>
        <v>37.961251024190425</v>
      </c>
      <c r="AH47" s="300">
        <f t="shared" si="38"/>
        <v>24.40366137269384</v>
      </c>
      <c r="AI47" s="300">
        <f t="shared" si="38"/>
        <v>18.980625512095212</v>
      </c>
      <c r="AJ47" s="300">
        <f t="shared" si="38"/>
        <v>10.846071721197264</v>
      </c>
      <c r="AK47" s="300">
        <f t="shared" si="34"/>
        <v>206.07536270274798</v>
      </c>
      <c r="AL47" s="1380" t="s">
        <v>1398</v>
      </c>
      <c r="AM47" s="72" t="s">
        <v>1398</v>
      </c>
      <c r="AN47" s="1380" t="s">
        <v>1398</v>
      </c>
      <c r="AO47" s="300">
        <f t="shared" si="39"/>
        <v>3524.9733093891105</v>
      </c>
      <c r="AP47" s="300">
        <f t="shared" si="47"/>
        <v>1559.1228099221064</v>
      </c>
      <c r="AQ47" s="300">
        <f t="shared" si="47"/>
        <v>21.692143442394528</v>
      </c>
      <c r="AR47" s="300">
        <f t="shared" si="47"/>
        <v>1176.7987817499031</v>
      </c>
      <c r="AS47" s="300">
        <f t="shared" si="47"/>
        <v>0</v>
      </c>
      <c r="AT47" s="300">
        <f t="shared" si="47"/>
        <v>349.78581300861168</v>
      </c>
      <c r="AU47" s="300">
        <f t="shared" si="47"/>
        <v>8.1345537908979466</v>
      </c>
      <c r="AV47" s="300">
        <f t="shared" si="47"/>
        <v>5.423035860598632</v>
      </c>
      <c r="AW47" s="300">
        <f t="shared" si="47"/>
        <v>5.423035860598632</v>
      </c>
      <c r="AX47" s="300">
        <f t="shared" si="47"/>
        <v>24.40366137269384</v>
      </c>
      <c r="AY47" s="300">
        <f t="shared" si="47"/>
        <v>27.115179302993159</v>
      </c>
      <c r="AZ47" s="300">
        <f t="shared" si="47"/>
        <v>13.557589651496579</v>
      </c>
      <c r="BA47" s="300">
        <f t="shared" si="47"/>
        <v>35.249733093891102</v>
      </c>
      <c r="BB47" s="300">
        <f t="shared" si="47"/>
        <v>0</v>
      </c>
      <c r="BC47" s="300">
        <f t="shared" si="47"/>
        <v>0</v>
      </c>
      <c r="BD47" s="300">
        <f t="shared" si="45"/>
        <v>37.961251024190425</v>
      </c>
      <c r="BE47" s="300">
        <f t="shared" si="45"/>
        <v>24.40366137269384</v>
      </c>
      <c r="BF47" s="300">
        <f t="shared" si="45"/>
        <v>18.980625512095212</v>
      </c>
      <c r="BG47" s="300">
        <f t="shared" si="45"/>
        <v>10.846071721197264</v>
      </c>
      <c r="BH47" s="300">
        <f t="shared" si="36"/>
        <v>206.07536270274798</v>
      </c>
    </row>
    <row r="48" spans="2:60" s="1706" customFormat="1" ht="14.25" x14ac:dyDescent="0.2">
      <c r="B48" s="2382" t="s">
        <v>12</v>
      </c>
      <c r="C48" s="2210" t="s">
        <v>59</v>
      </c>
      <c r="D48" s="2208" t="s">
        <v>106</v>
      </c>
      <c r="E48" s="2207" t="s">
        <v>25</v>
      </c>
      <c r="F48" s="2209" t="s">
        <v>26</v>
      </c>
      <c r="G48" s="2210">
        <v>17.309999999999999</v>
      </c>
      <c r="H48" s="2449">
        <v>1263.9531992038821</v>
      </c>
      <c r="I48" s="2449">
        <v>1263.9531992038821</v>
      </c>
      <c r="J48" s="2449">
        <v>1263.9531992038821</v>
      </c>
      <c r="K48" s="2447">
        <v>13</v>
      </c>
      <c r="L48" s="1760">
        <v>1</v>
      </c>
      <c r="M48" s="300"/>
      <c r="N48" s="300"/>
      <c r="R48" s="300">
        <f t="shared" si="37"/>
        <v>16431.39158965047</v>
      </c>
      <c r="S48" s="300">
        <f t="shared" si="46"/>
        <v>7267.7308954223226</v>
      </c>
      <c r="T48" s="300">
        <f t="shared" si="46"/>
        <v>101.11625593631059</v>
      </c>
      <c r="U48" s="300">
        <f t="shared" si="46"/>
        <v>5485.5568845448488</v>
      </c>
      <c r="V48" s="300">
        <f t="shared" si="46"/>
        <v>0</v>
      </c>
      <c r="W48" s="300">
        <f t="shared" si="46"/>
        <v>1630.4996269730079</v>
      </c>
      <c r="X48" s="300">
        <f t="shared" si="46"/>
        <v>37.918595976116464</v>
      </c>
      <c r="Y48" s="300">
        <f t="shared" si="46"/>
        <v>25.279063984077649</v>
      </c>
      <c r="Z48" s="300">
        <f t="shared" si="46"/>
        <v>25.279063984077649</v>
      </c>
      <c r="AA48" s="300">
        <f t="shared" si="46"/>
        <v>113.75578792834939</v>
      </c>
      <c r="AB48" s="300">
        <f t="shared" si="46"/>
        <v>126.39531992038823</v>
      </c>
      <c r="AC48" s="300">
        <f t="shared" si="46"/>
        <v>63.197659960194116</v>
      </c>
      <c r="AD48" s="300">
        <f t="shared" si="46"/>
        <v>164.31391589650471</v>
      </c>
      <c r="AE48" s="300">
        <f t="shared" si="46"/>
        <v>0</v>
      </c>
      <c r="AF48" s="300">
        <f t="shared" si="46"/>
        <v>0</v>
      </c>
      <c r="AG48" s="300">
        <f t="shared" si="38"/>
        <v>176.95344788854354</v>
      </c>
      <c r="AH48" s="300">
        <f t="shared" si="38"/>
        <v>113.75578792834939</v>
      </c>
      <c r="AI48" s="300">
        <f t="shared" si="38"/>
        <v>88.476723944271768</v>
      </c>
      <c r="AJ48" s="300">
        <f t="shared" si="38"/>
        <v>50.558127968155297</v>
      </c>
      <c r="AK48" s="300">
        <f t="shared" si="34"/>
        <v>960.60443139495055</v>
      </c>
      <c r="AL48" s="1380" t="s">
        <v>1398</v>
      </c>
      <c r="AM48" s="72" t="s">
        <v>1398</v>
      </c>
      <c r="AN48" s="1380" t="s">
        <v>1398</v>
      </c>
      <c r="AO48" s="300">
        <f t="shared" si="39"/>
        <v>16431.39158965047</v>
      </c>
      <c r="AP48" s="300">
        <f t="shared" si="47"/>
        <v>7267.7308954223226</v>
      </c>
      <c r="AQ48" s="300">
        <f t="shared" si="47"/>
        <v>101.11625593631059</v>
      </c>
      <c r="AR48" s="300">
        <f t="shared" si="47"/>
        <v>5485.5568845448488</v>
      </c>
      <c r="AS48" s="300">
        <f t="shared" si="47"/>
        <v>0</v>
      </c>
      <c r="AT48" s="300">
        <f t="shared" si="47"/>
        <v>1630.4996269730079</v>
      </c>
      <c r="AU48" s="300">
        <f t="shared" si="47"/>
        <v>37.918595976116464</v>
      </c>
      <c r="AV48" s="300">
        <f t="shared" si="47"/>
        <v>25.279063984077649</v>
      </c>
      <c r="AW48" s="300">
        <f t="shared" si="47"/>
        <v>25.279063984077649</v>
      </c>
      <c r="AX48" s="300">
        <f t="shared" si="47"/>
        <v>113.75578792834939</v>
      </c>
      <c r="AY48" s="300">
        <f t="shared" si="47"/>
        <v>126.39531992038823</v>
      </c>
      <c r="AZ48" s="300">
        <f t="shared" si="47"/>
        <v>63.197659960194116</v>
      </c>
      <c r="BA48" s="300">
        <f t="shared" si="47"/>
        <v>164.31391589650471</v>
      </c>
      <c r="BB48" s="300">
        <f t="shared" si="47"/>
        <v>0</v>
      </c>
      <c r="BC48" s="300">
        <f t="shared" si="47"/>
        <v>0</v>
      </c>
      <c r="BD48" s="300">
        <f t="shared" si="45"/>
        <v>176.95344788854354</v>
      </c>
      <c r="BE48" s="300">
        <f t="shared" si="45"/>
        <v>113.75578792834939</v>
      </c>
      <c r="BF48" s="300">
        <f t="shared" si="45"/>
        <v>88.476723944271768</v>
      </c>
      <c r="BG48" s="300">
        <f t="shared" si="45"/>
        <v>50.558127968155297</v>
      </c>
      <c r="BH48" s="300">
        <f t="shared" si="36"/>
        <v>960.60443139495055</v>
      </c>
    </row>
    <row r="49" spans="2:60" s="1706" customFormat="1" ht="14.25" x14ac:dyDescent="0.2">
      <c r="B49" s="2382" t="s">
        <v>12</v>
      </c>
      <c r="C49" s="2210" t="s">
        <v>59</v>
      </c>
      <c r="D49" s="2208" t="s">
        <v>209</v>
      </c>
      <c r="E49" s="2207" t="s">
        <v>25</v>
      </c>
      <c r="F49" s="2209" t="s">
        <v>26</v>
      </c>
      <c r="G49" s="2210">
        <v>17.399999999999999</v>
      </c>
      <c r="H49" s="2449">
        <v>26.351880173506352</v>
      </c>
      <c r="I49" s="2449">
        <v>26.351880173506352</v>
      </c>
      <c r="J49" s="2449">
        <v>26.351880173506352</v>
      </c>
      <c r="K49" s="2447">
        <v>13</v>
      </c>
      <c r="L49" s="1760">
        <v>1</v>
      </c>
      <c r="M49" s="300"/>
      <c r="N49" s="300"/>
      <c r="R49" s="300">
        <f t="shared" si="37"/>
        <v>342.5744422555826</v>
      </c>
      <c r="S49" s="300">
        <f t="shared" si="46"/>
        <v>151.52331099766153</v>
      </c>
      <c r="T49" s="300">
        <f t="shared" si="46"/>
        <v>2.1081504138805087</v>
      </c>
      <c r="U49" s="300">
        <f t="shared" si="46"/>
        <v>114.36715995301758</v>
      </c>
      <c r="V49" s="300">
        <f t="shared" si="46"/>
        <v>0</v>
      </c>
      <c r="W49" s="300">
        <f t="shared" si="46"/>
        <v>33.993925423823192</v>
      </c>
      <c r="X49" s="300">
        <f t="shared" si="46"/>
        <v>0.79055640520519055</v>
      </c>
      <c r="Y49" s="300">
        <f t="shared" si="46"/>
        <v>0.52703760347012718</v>
      </c>
      <c r="Z49" s="300">
        <f t="shared" si="46"/>
        <v>0.52703760347012718</v>
      </c>
      <c r="AA49" s="300">
        <f t="shared" si="46"/>
        <v>2.3716692156155714</v>
      </c>
      <c r="AB49" s="300">
        <f t="shared" si="46"/>
        <v>2.6351880173506355</v>
      </c>
      <c r="AC49" s="300">
        <f t="shared" si="46"/>
        <v>1.3175940086753177</v>
      </c>
      <c r="AD49" s="300">
        <f t="shared" si="46"/>
        <v>3.4257444225558262</v>
      </c>
      <c r="AE49" s="300">
        <f t="shared" si="46"/>
        <v>0</v>
      </c>
      <c r="AF49" s="300">
        <f t="shared" si="46"/>
        <v>0</v>
      </c>
      <c r="AG49" s="300">
        <f t="shared" si="38"/>
        <v>3.6892632242908898</v>
      </c>
      <c r="AH49" s="300">
        <f t="shared" si="38"/>
        <v>2.3716692156155714</v>
      </c>
      <c r="AI49" s="300">
        <f t="shared" si="38"/>
        <v>1.8446316121454449</v>
      </c>
      <c r="AJ49" s="300">
        <f t="shared" si="38"/>
        <v>1.0540752069402544</v>
      </c>
      <c r="AK49" s="300">
        <f t="shared" si="34"/>
        <v>20.027428931864829</v>
      </c>
      <c r="AL49" s="1380" t="s">
        <v>1398</v>
      </c>
      <c r="AM49" s="72" t="s">
        <v>1398</v>
      </c>
      <c r="AN49" s="1380" t="s">
        <v>1398</v>
      </c>
      <c r="AO49" s="300">
        <f t="shared" si="39"/>
        <v>342.5744422555826</v>
      </c>
      <c r="AP49" s="300">
        <f t="shared" si="47"/>
        <v>151.52331099766153</v>
      </c>
      <c r="AQ49" s="300">
        <f t="shared" si="47"/>
        <v>2.1081504138805087</v>
      </c>
      <c r="AR49" s="300">
        <f t="shared" si="47"/>
        <v>114.36715995301758</v>
      </c>
      <c r="AS49" s="300">
        <f t="shared" si="47"/>
        <v>0</v>
      </c>
      <c r="AT49" s="300">
        <f t="shared" si="47"/>
        <v>33.993925423823192</v>
      </c>
      <c r="AU49" s="300">
        <f t="shared" si="47"/>
        <v>0.79055640520519055</v>
      </c>
      <c r="AV49" s="300">
        <f t="shared" si="47"/>
        <v>0.52703760347012718</v>
      </c>
      <c r="AW49" s="300">
        <f t="shared" si="47"/>
        <v>0.52703760347012718</v>
      </c>
      <c r="AX49" s="300">
        <f t="shared" si="47"/>
        <v>2.3716692156155714</v>
      </c>
      <c r="AY49" s="300">
        <f t="shared" si="47"/>
        <v>2.6351880173506355</v>
      </c>
      <c r="AZ49" s="300">
        <f t="shared" si="47"/>
        <v>1.3175940086753177</v>
      </c>
      <c r="BA49" s="300">
        <f t="shared" si="47"/>
        <v>3.4257444225558262</v>
      </c>
      <c r="BB49" s="300">
        <f t="shared" si="47"/>
        <v>0</v>
      </c>
      <c r="BC49" s="300">
        <f t="shared" si="47"/>
        <v>0</v>
      </c>
      <c r="BD49" s="300">
        <f t="shared" si="45"/>
        <v>3.6892632242908898</v>
      </c>
      <c r="BE49" s="300">
        <f t="shared" si="45"/>
        <v>2.3716692156155714</v>
      </c>
      <c r="BF49" s="300">
        <f t="shared" si="45"/>
        <v>1.8446316121454449</v>
      </c>
      <c r="BG49" s="300">
        <f t="shared" si="45"/>
        <v>1.0540752069402544</v>
      </c>
      <c r="BH49" s="300">
        <f t="shared" si="36"/>
        <v>20.027428931864829</v>
      </c>
    </row>
    <row r="50" spans="2:60" s="1706" customFormat="1" ht="14.25" x14ac:dyDescent="0.2">
      <c r="B50" s="2382" t="s">
        <v>12</v>
      </c>
      <c r="C50" s="2210" t="s">
        <v>59</v>
      </c>
      <c r="D50" s="2208" t="s">
        <v>207</v>
      </c>
      <c r="E50" s="2207" t="s">
        <v>25</v>
      </c>
      <c r="F50" s="2209" t="s">
        <v>26</v>
      </c>
      <c r="G50" s="2210">
        <v>17</v>
      </c>
      <c r="H50" s="2449">
        <v>2462.0370007543725</v>
      </c>
      <c r="I50" s="2449">
        <v>2462.0370007543725</v>
      </c>
      <c r="J50" s="2449">
        <v>2462.0370007543725</v>
      </c>
      <c r="K50" s="2447">
        <v>13</v>
      </c>
      <c r="L50" s="1760">
        <v>1</v>
      </c>
      <c r="M50" s="300"/>
      <c r="N50" s="300"/>
      <c r="R50" s="300">
        <f t="shared" si="37"/>
        <v>32006.481009806841</v>
      </c>
      <c r="S50" s="300">
        <f t="shared" si="46"/>
        <v>14156.712754337641</v>
      </c>
      <c r="T50" s="300">
        <f t="shared" si="46"/>
        <v>196.96296006034981</v>
      </c>
      <c r="U50" s="300">
        <f t="shared" si="46"/>
        <v>10685.240583273977</v>
      </c>
      <c r="V50" s="300">
        <f t="shared" si="46"/>
        <v>0</v>
      </c>
      <c r="W50" s="300">
        <f t="shared" si="46"/>
        <v>3176.02773097314</v>
      </c>
      <c r="X50" s="300">
        <f t="shared" si="46"/>
        <v>73.861110022631166</v>
      </c>
      <c r="Y50" s="300">
        <f t="shared" si="46"/>
        <v>49.240740015087454</v>
      </c>
      <c r="Z50" s="300">
        <f t="shared" si="46"/>
        <v>49.240740015087454</v>
      </c>
      <c r="AA50" s="300">
        <f t="shared" si="46"/>
        <v>221.58333006789348</v>
      </c>
      <c r="AB50" s="300">
        <f t="shared" si="46"/>
        <v>246.20370007543724</v>
      </c>
      <c r="AC50" s="300">
        <f t="shared" si="46"/>
        <v>123.10185003771862</v>
      </c>
      <c r="AD50" s="300">
        <f t="shared" si="46"/>
        <v>320.06481009806839</v>
      </c>
      <c r="AE50" s="300">
        <f t="shared" si="46"/>
        <v>0</v>
      </c>
      <c r="AF50" s="300">
        <f t="shared" si="46"/>
        <v>0</v>
      </c>
      <c r="AG50" s="300">
        <f t="shared" si="38"/>
        <v>344.68518010561218</v>
      </c>
      <c r="AH50" s="300">
        <f t="shared" si="38"/>
        <v>221.58333006789348</v>
      </c>
      <c r="AI50" s="300">
        <f t="shared" si="38"/>
        <v>172.34259005280609</v>
      </c>
      <c r="AJ50" s="300">
        <f t="shared" si="38"/>
        <v>98.481480030174907</v>
      </c>
      <c r="AK50" s="300">
        <f t="shared" si="34"/>
        <v>1871.148120573323</v>
      </c>
      <c r="AL50" s="1380" t="s">
        <v>1398</v>
      </c>
      <c r="AM50" s="72" t="s">
        <v>1398</v>
      </c>
      <c r="AN50" s="1380" t="s">
        <v>1398</v>
      </c>
      <c r="AO50" s="300">
        <f t="shared" si="39"/>
        <v>32006.481009806841</v>
      </c>
      <c r="AP50" s="300">
        <f t="shared" si="47"/>
        <v>14156.712754337641</v>
      </c>
      <c r="AQ50" s="300">
        <f t="shared" si="47"/>
        <v>196.96296006034981</v>
      </c>
      <c r="AR50" s="300">
        <f t="shared" si="47"/>
        <v>10685.240583273977</v>
      </c>
      <c r="AS50" s="300">
        <f t="shared" si="47"/>
        <v>0</v>
      </c>
      <c r="AT50" s="300">
        <f t="shared" si="47"/>
        <v>3176.02773097314</v>
      </c>
      <c r="AU50" s="300">
        <f t="shared" si="47"/>
        <v>73.861110022631166</v>
      </c>
      <c r="AV50" s="300">
        <f t="shared" si="47"/>
        <v>49.240740015087454</v>
      </c>
      <c r="AW50" s="300">
        <f t="shared" si="47"/>
        <v>49.240740015087454</v>
      </c>
      <c r="AX50" s="300">
        <f t="shared" si="47"/>
        <v>221.58333006789348</v>
      </c>
      <c r="AY50" s="300">
        <f t="shared" si="47"/>
        <v>246.20370007543724</v>
      </c>
      <c r="AZ50" s="300">
        <f t="shared" si="47"/>
        <v>123.10185003771862</v>
      </c>
      <c r="BA50" s="300">
        <f t="shared" si="47"/>
        <v>320.06481009806839</v>
      </c>
      <c r="BB50" s="300">
        <f t="shared" si="47"/>
        <v>0</v>
      </c>
      <c r="BC50" s="300">
        <f t="shared" si="47"/>
        <v>0</v>
      </c>
      <c r="BD50" s="300">
        <f t="shared" si="45"/>
        <v>344.68518010561218</v>
      </c>
      <c r="BE50" s="300">
        <f t="shared" si="45"/>
        <v>221.58333006789348</v>
      </c>
      <c r="BF50" s="300">
        <f t="shared" si="45"/>
        <v>172.34259005280609</v>
      </c>
      <c r="BG50" s="300">
        <f t="shared" si="45"/>
        <v>98.481480030174907</v>
      </c>
      <c r="BH50" s="300">
        <f t="shared" si="36"/>
        <v>1871.148120573323</v>
      </c>
    </row>
    <row r="51" spans="2:60" s="1706" customFormat="1" ht="14.25" x14ac:dyDescent="0.2">
      <c r="B51" s="2382" t="s">
        <v>12</v>
      </c>
      <c r="C51" s="2210" t="s">
        <v>59</v>
      </c>
      <c r="D51" s="2208" t="s">
        <v>105</v>
      </c>
      <c r="E51" s="2207" t="s">
        <v>25</v>
      </c>
      <c r="F51" s="2209" t="s">
        <v>26</v>
      </c>
      <c r="G51" s="2210">
        <v>17.399999999999999</v>
      </c>
      <c r="H51" s="2449">
        <v>22.32012355534178</v>
      </c>
      <c r="I51" s="2449">
        <v>22.32012355534178</v>
      </c>
      <c r="J51" s="2449">
        <v>22.32012355534178</v>
      </c>
      <c r="K51" s="2447">
        <v>13</v>
      </c>
      <c r="L51" s="1760">
        <v>1</v>
      </c>
      <c r="M51" s="300"/>
      <c r="N51" s="300"/>
      <c r="R51" s="300">
        <f t="shared" si="37"/>
        <v>290.16160621944312</v>
      </c>
      <c r="S51" s="300">
        <f t="shared" si="46"/>
        <v>128.34071044321522</v>
      </c>
      <c r="T51" s="300">
        <f t="shared" si="46"/>
        <v>1.7856098844273425</v>
      </c>
      <c r="U51" s="300">
        <f t="shared" si="46"/>
        <v>96.869336230183322</v>
      </c>
      <c r="V51" s="300">
        <f t="shared" si="46"/>
        <v>0</v>
      </c>
      <c r="W51" s="300">
        <f t="shared" si="46"/>
        <v>28.792959386390891</v>
      </c>
      <c r="X51" s="300">
        <f t="shared" si="46"/>
        <v>0.66960370666025326</v>
      </c>
      <c r="Y51" s="300">
        <f t="shared" si="46"/>
        <v>0.44640247110683562</v>
      </c>
      <c r="Z51" s="300">
        <f t="shared" si="46"/>
        <v>0.44640247110683562</v>
      </c>
      <c r="AA51" s="300">
        <f t="shared" si="46"/>
        <v>2.0088111199807597</v>
      </c>
      <c r="AB51" s="300">
        <f t="shared" si="46"/>
        <v>2.2320123555341778</v>
      </c>
      <c r="AC51" s="300">
        <f t="shared" si="46"/>
        <v>1.1160061777670889</v>
      </c>
      <c r="AD51" s="300">
        <f t="shared" si="46"/>
        <v>2.9016160621944311</v>
      </c>
      <c r="AE51" s="300">
        <f t="shared" si="46"/>
        <v>0</v>
      </c>
      <c r="AF51" s="300">
        <f t="shared" si="46"/>
        <v>0</v>
      </c>
      <c r="AG51" s="300">
        <f t="shared" si="38"/>
        <v>3.1248172977478492</v>
      </c>
      <c r="AH51" s="300">
        <f t="shared" si="38"/>
        <v>2.0088111199807597</v>
      </c>
      <c r="AI51" s="300">
        <f t="shared" si="38"/>
        <v>1.5624086488739246</v>
      </c>
      <c r="AJ51" s="300">
        <f t="shared" si="38"/>
        <v>0.89280494221367124</v>
      </c>
      <c r="AK51" s="300">
        <f t="shared" si="34"/>
        <v>16.96329390205975</v>
      </c>
      <c r="AL51" s="1380" t="s">
        <v>1398</v>
      </c>
      <c r="AM51" s="72" t="s">
        <v>1398</v>
      </c>
      <c r="AN51" s="1380" t="s">
        <v>1398</v>
      </c>
      <c r="AO51" s="300">
        <f t="shared" si="39"/>
        <v>290.16160621944312</v>
      </c>
      <c r="AP51" s="300">
        <f t="shared" si="47"/>
        <v>128.34071044321522</v>
      </c>
      <c r="AQ51" s="300">
        <f t="shared" si="47"/>
        <v>1.7856098844273425</v>
      </c>
      <c r="AR51" s="300">
        <f t="shared" si="47"/>
        <v>96.869336230183322</v>
      </c>
      <c r="AS51" s="300">
        <f t="shared" si="47"/>
        <v>0</v>
      </c>
      <c r="AT51" s="300">
        <f t="shared" si="47"/>
        <v>28.792959386390891</v>
      </c>
      <c r="AU51" s="300">
        <f t="shared" si="47"/>
        <v>0.66960370666025326</v>
      </c>
      <c r="AV51" s="300">
        <f t="shared" si="47"/>
        <v>0.44640247110683562</v>
      </c>
      <c r="AW51" s="300">
        <f t="shared" si="47"/>
        <v>0.44640247110683562</v>
      </c>
      <c r="AX51" s="300">
        <f t="shared" si="47"/>
        <v>2.0088111199807597</v>
      </c>
      <c r="AY51" s="300">
        <f t="shared" si="47"/>
        <v>2.2320123555341778</v>
      </c>
      <c r="AZ51" s="300">
        <f t="shared" si="47"/>
        <v>1.1160061777670889</v>
      </c>
      <c r="BA51" s="300">
        <f t="shared" si="47"/>
        <v>2.9016160621944311</v>
      </c>
      <c r="BB51" s="300">
        <f t="shared" si="47"/>
        <v>0</v>
      </c>
      <c r="BC51" s="300">
        <f t="shared" si="47"/>
        <v>0</v>
      </c>
      <c r="BD51" s="300">
        <f t="shared" si="45"/>
        <v>3.1248172977478492</v>
      </c>
      <c r="BE51" s="300">
        <f t="shared" si="45"/>
        <v>2.0088111199807597</v>
      </c>
      <c r="BF51" s="300">
        <f t="shared" si="45"/>
        <v>1.5624086488739246</v>
      </c>
      <c r="BG51" s="300">
        <f t="shared" si="45"/>
        <v>0.89280494221367124</v>
      </c>
      <c r="BH51" s="300">
        <f t="shared" si="36"/>
        <v>16.96329390205975</v>
      </c>
    </row>
    <row r="52" spans="2:60" s="1706" customFormat="1" ht="14.25" x14ac:dyDescent="0.2">
      <c r="B52" s="2382" t="s">
        <v>12</v>
      </c>
      <c r="C52" s="2210" t="s">
        <v>59</v>
      </c>
      <c r="D52" s="2208" t="s">
        <v>208</v>
      </c>
      <c r="E52" s="2207" t="s">
        <v>25</v>
      </c>
      <c r="F52" s="2209" t="s">
        <v>26</v>
      </c>
      <c r="G52" s="2210">
        <v>17.07</v>
      </c>
      <c r="H52" s="2449">
        <v>147.4136774602284</v>
      </c>
      <c r="I52" s="2449">
        <v>147.4136774602284</v>
      </c>
      <c r="J52" s="2449">
        <v>147.4136774602284</v>
      </c>
      <c r="K52" s="2447">
        <v>13</v>
      </c>
      <c r="L52" s="1760">
        <v>1</v>
      </c>
      <c r="M52" s="300"/>
      <c r="N52" s="300"/>
      <c r="R52" s="300">
        <f t="shared" si="37"/>
        <v>1916.3778069829691</v>
      </c>
      <c r="S52" s="300">
        <f t="shared" si="46"/>
        <v>847.62864539631323</v>
      </c>
      <c r="T52" s="300">
        <f t="shared" si="46"/>
        <v>11.793094196818274</v>
      </c>
      <c r="U52" s="300">
        <f t="shared" si="46"/>
        <v>639.77536017739124</v>
      </c>
      <c r="V52" s="300">
        <f t="shared" si="46"/>
        <v>0</v>
      </c>
      <c r="W52" s="300">
        <f t="shared" si="46"/>
        <v>190.16364392369459</v>
      </c>
      <c r="X52" s="300">
        <f t="shared" si="46"/>
        <v>4.4224103238068517</v>
      </c>
      <c r="Y52" s="300">
        <f t="shared" si="46"/>
        <v>2.9482735492045684</v>
      </c>
      <c r="Z52" s="300">
        <f t="shared" si="46"/>
        <v>2.9482735492045684</v>
      </c>
      <c r="AA52" s="300">
        <f t="shared" si="46"/>
        <v>13.267230971420554</v>
      </c>
      <c r="AB52" s="300">
        <f t="shared" si="46"/>
        <v>14.74136774602284</v>
      </c>
      <c r="AC52" s="300">
        <f t="shared" si="46"/>
        <v>7.3706838730114201</v>
      </c>
      <c r="AD52" s="300">
        <f t="shared" si="46"/>
        <v>19.163778069829693</v>
      </c>
      <c r="AE52" s="300">
        <f t="shared" si="46"/>
        <v>0</v>
      </c>
      <c r="AF52" s="300">
        <f t="shared" si="46"/>
        <v>0</v>
      </c>
      <c r="AG52" s="300">
        <f t="shared" si="38"/>
        <v>20.637914844431979</v>
      </c>
      <c r="AH52" s="300">
        <f t="shared" si="38"/>
        <v>13.267230971420554</v>
      </c>
      <c r="AI52" s="300">
        <f t="shared" si="38"/>
        <v>10.318957422215989</v>
      </c>
      <c r="AJ52" s="300">
        <f t="shared" si="38"/>
        <v>5.8965470984091368</v>
      </c>
      <c r="AK52" s="300">
        <f t="shared" si="34"/>
        <v>112.03439486977358</v>
      </c>
      <c r="AL52" s="1380" t="s">
        <v>1398</v>
      </c>
      <c r="AM52" s="72" t="s">
        <v>1398</v>
      </c>
      <c r="AN52" s="1380" t="s">
        <v>1398</v>
      </c>
      <c r="AO52" s="300">
        <f t="shared" si="39"/>
        <v>1916.3778069829691</v>
      </c>
      <c r="AP52" s="300">
        <f t="shared" si="47"/>
        <v>847.62864539631323</v>
      </c>
      <c r="AQ52" s="300">
        <f t="shared" si="47"/>
        <v>11.793094196818274</v>
      </c>
      <c r="AR52" s="300">
        <f t="shared" si="47"/>
        <v>639.77536017739124</v>
      </c>
      <c r="AS52" s="300">
        <f t="shared" si="47"/>
        <v>0</v>
      </c>
      <c r="AT52" s="300">
        <f t="shared" si="47"/>
        <v>190.16364392369459</v>
      </c>
      <c r="AU52" s="300">
        <f t="shared" si="47"/>
        <v>4.4224103238068517</v>
      </c>
      <c r="AV52" s="300">
        <f t="shared" si="47"/>
        <v>2.9482735492045684</v>
      </c>
      <c r="AW52" s="300">
        <f t="shared" si="47"/>
        <v>2.9482735492045684</v>
      </c>
      <c r="AX52" s="300">
        <f t="shared" si="47"/>
        <v>13.267230971420554</v>
      </c>
      <c r="AY52" s="300">
        <f t="shared" si="47"/>
        <v>14.74136774602284</v>
      </c>
      <c r="AZ52" s="300">
        <f t="shared" si="47"/>
        <v>7.3706838730114201</v>
      </c>
      <c r="BA52" s="300">
        <f t="shared" si="47"/>
        <v>19.163778069829693</v>
      </c>
      <c r="BB52" s="300">
        <f t="shared" si="47"/>
        <v>0</v>
      </c>
      <c r="BC52" s="300">
        <f t="shared" si="47"/>
        <v>0</v>
      </c>
      <c r="BD52" s="300">
        <f t="shared" si="45"/>
        <v>20.637914844431979</v>
      </c>
      <c r="BE52" s="300">
        <f t="shared" si="45"/>
        <v>13.267230971420554</v>
      </c>
      <c r="BF52" s="300">
        <f t="shared" si="45"/>
        <v>10.318957422215989</v>
      </c>
      <c r="BG52" s="300">
        <f t="shared" si="45"/>
        <v>5.8965470984091368</v>
      </c>
      <c r="BH52" s="300">
        <f t="shared" si="36"/>
        <v>112.03439486977358</v>
      </c>
    </row>
    <row r="53" spans="2:60" s="1706" customFormat="1" ht="14.25" x14ac:dyDescent="0.2">
      <c r="B53" s="2382" t="s">
        <v>12</v>
      </c>
      <c r="C53" s="2210" t="s">
        <v>59</v>
      </c>
      <c r="D53" s="2208" t="s">
        <v>104</v>
      </c>
      <c r="E53" s="2207" t="s">
        <v>25</v>
      </c>
      <c r="F53" s="2209" t="s">
        <v>26</v>
      </c>
      <c r="G53" s="2210">
        <v>17.25</v>
      </c>
      <c r="H53" s="2449">
        <v>175.93427378861583</v>
      </c>
      <c r="I53" s="2449">
        <v>175.93427378861583</v>
      </c>
      <c r="J53" s="2449">
        <v>175.93427378861583</v>
      </c>
      <c r="K53" s="2447">
        <v>13</v>
      </c>
      <c r="L53" s="1760">
        <v>1</v>
      </c>
      <c r="M53" s="300"/>
      <c r="N53" s="300"/>
      <c r="R53" s="300">
        <f t="shared" si="37"/>
        <v>2287.1455592520056</v>
      </c>
      <c r="S53" s="300">
        <f t="shared" si="46"/>
        <v>1011.6220742845409</v>
      </c>
      <c r="T53" s="300">
        <f t="shared" si="46"/>
        <v>14.074741903089267</v>
      </c>
      <c r="U53" s="300">
        <f t="shared" si="46"/>
        <v>763.55474824259261</v>
      </c>
      <c r="V53" s="300">
        <f t="shared" si="46"/>
        <v>0</v>
      </c>
      <c r="W53" s="300">
        <f t="shared" si="46"/>
        <v>226.95521318731437</v>
      </c>
      <c r="X53" s="300">
        <f t="shared" si="46"/>
        <v>5.278028213658474</v>
      </c>
      <c r="Y53" s="300">
        <f t="shared" si="46"/>
        <v>3.5186854757723167</v>
      </c>
      <c r="Z53" s="300">
        <f t="shared" si="46"/>
        <v>3.5186854757723167</v>
      </c>
      <c r="AA53" s="300">
        <f t="shared" si="46"/>
        <v>15.834084640975421</v>
      </c>
      <c r="AB53" s="300">
        <f t="shared" si="46"/>
        <v>17.593427378861584</v>
      </c>
      <c r="AC53" s="300">
        <f t="shared" si="46"/>
        <v>8.796713689430792</v>
      </c>
      <c r="AD53" s="300">
        <f t="shared" si="46"/>
        <v>22.871455592520057</v>
      </c>
      <c r="AE53" s="300">
        <f t="shared" si="46"/>
        <v>0</v>
      </c>
      <c r="AF53" s="300">
        <f t="shared" si="46"/>
        <v>0</v>
      </c>
      <c r="AG53" s="300">
        <f t="shared" si="38"/>
        <v>24.630798330406218</v>
      </c>
      <c r="AH53" s="300">
        <f t="shared" si="38"/>
        <v>15.834084640975421</v>
      </c>
      <c r="AI53" s="300">
        <f t="shared" si="38"/>
        <v>12.315399165203109</v>
      </c>
      <c r="AJ53" s="300">
        <f t="shared" si="38"/>
        <v>7.0373709515446334</v>
      </c>
      <c r="AK53" s="300">
        <f t="shared" si="34"/>
        <v>133.71004807934801</v>
      </c>
      <c r="AL53" s="1380" t="s">
        <v>1398</v>
      </c>
      <c r="AM53" s="72" t="s">
        <v>1398</v>
      </c>
      <c r="AN53" s="1380" t="s">
        <v>1398</v>
      </c>
      <c r="AO53" s="300">
        <f t="shared" si="39"/>
        <v>2287.1455592520056</v>
      </c>
      <c r="AP53" s="300">
        <f t="shared" si="47"/>
        <v>1011.6220742845409</v>
      </c>
      <c r="AQ53" s="300">
        <f t="shared" si="47"/>
        <v>14.074741903089267</v>
      </c>
      <c r="AR53" s="300">
        <f t="shared" si="47"/>
        <v>763.55474824259261</v>
      </c>
      <c r="AS53" s="300">
        <f t="shared" si="47"/>
        <v>0</v>
      </c>
      <c r="AT53" s="300">
        <f t="shared" si="47"/>
        <v>226.95521318731437</v>
      </c>
      <c r="AU53" s="300">
        <f t="shared" si="47"/>
        <v>5.278028213658474</v>
      </c>
      <c r="AV53" s="300">
        <f t="shared" si="47"/>
        <v>3.5186854757723167</v>
      </c>
      <c r="AW53" s="300">
        <f t="shared" si="47"/>
        <v>3.5186854757723167</v>
      </c>
      <c r="AX53" s="300">
        <f t="shared" si="47"/>
        <v>15.834084640975421</v>
      </c>
      <c r="AY53" s="300">
        <f t="shared" si="47"/>
        <v>17.593427378861584</v>
      </c>
      <c r="AZ53" s="300">
        <f t="shared" si="47"/>
        <v>8.796713689430792</v>
      </c>
      <c r="BA53" s="300">
        <f t="shared" si="47"/>
        <v>22.871455592520057</v>
      </c>
      <c r="BB53" s="300">
        <f t="shared" si="47"/>
        <v>0</v>
      </c>
      <c r="BC53" s="300">
        <f t="shared" si="47"/>
        <v>0</v>
      </c>
      <c r="BD53" s="300">
        <f t="shared" si="45"/>
        <v>24.630798330406218</v>
      </c>
      <c r="BE53" s="300">
        <f t="shared" si="45"/>
        <v>15.834084640975421</v>
      </c>
      <c r="BF53" s="300">
        <f t="shared" si="45"/>
        <v>12.315399165203109</v>
      </c>
      <c r="BG53" s="300">
        <f t="shared" si="45"/>
        <v>7.0373709515446334</v>
      </c>
      <c r="BH53" s="300">
        <f t="shared" si="36"/>
        <v>133.71004807934801</v>
      </c>
    </row>
    <row r="54" spans="2:60" s="1706" customFormat="1" ht="14.25" x14ac:dyDescent="0.2">
      <c r="B54" s="2382" t="s">
        <v>12</v>
      </c>
      <c r="C54" s="2210" t="s">
        <v>111</v>
      </c>
      <c r="D54" s="2208" t="s">
        <v>112</v>
      </c>
      <c r="E54" s="2207" t="s">
        <v>25</v>
      </c>
      <c r="F54" s="2209" t="s">
        <v>26</v>
      </c>
      <c r="G54" s="2210">
        <v>17.32</v>
      </c>
      <c r="H54" s="2449">
        <v>3048.0074557992666</v>
      </c>
      <c r="I54" s="2449">
        <v>3048.0074557992666</v>
      </c>
      <c r="J54" s="2449">
        <v>3048.0074557992666</v>
      </c>
      <c r="K54" s="2447">
        <v>13</v>
      </c>
      <c r="L54" s="1760">
        <v>1</v>
      </c>
      <c r="M54" s="300"/>
      <c r="N54" s="300"/>
      <c r="R54" s="300">
        <f t="shared" si="37"/>
        <v>39624.096925390462</v>
      </c>
      <c r="S54" s="300">
        <f t="shared" si="46"/>
        <v>17526.04287084578</v>
      </c>
      <c r="T54" s="300">
        <f t="shared" si="46"/>
        <v>243.84059646394135</v>
      </c>
      <c r="U54" s="300">
        <f t="shared" si="46"/>
        <v>13228.352358168815</v>
      </c>
      <c r="V54" s="300">
        <f t="shared" si="46"/>
        <v>0</v>
      </c>
      <c r="W54" s="300">
        <f t="shared" si="46"/>
        <v>3931.9296179810531</v>
      </c>
      <c r="X54" s="300">
        <f t="shared" si="46"/>
        <v>91.440223673977982</v>
      </c>
      <c r="Y54" s="300">
        <f t="shared" si="46"/>
        <v>60.960149115985338</v>
      </c>
      <c r="Z54" s="300">
        <f t="shared" si="46"/>
        <v>60.960149115985338</v>
      </c>
      <c r="AA54" s="300">
        <f t="shared" si="46"/>
        <v>274.32067102193395</v>
      </c>
      <c r="AB54" s="300">
        <f t="shared" si="46"/>
        <v>304.80074557992663</v>
      </c>
      <c r="AC54" s="300">
        <f t="shared" si="46"/>
        <v>152.40037278996331</v>
      </c>
      <c r="AD54" s="300">
        <f t="shared" si="46"/>
        <v>396.24096925390461</v>
      </c>
      <c r="AE54" s="300">
        <f t="shared" si="46"/>
        <v>0</v>
      </c>
      <c r="AF54" s="300">
        <f t="shared" si="46"/>
        <v>0</v>
      </c>
      <c r="AG54" s="300">
        <f t="shared" si="38"/>
        <v>426.72104381189735</v>
      </c>
      <c r="AH54" s="300">
        <f t="shared" si="38"/>
        <v>274.32067102193395</v>
      </c>
      <c r="AI54" s="300">
        <f t="shared" si="38"/>
        <v>213.36052190594867</v>
      </c>
      <c r="AJ54" s="300">
        <f t="shared" si="38"/>
        <v>121.92029823197068</v>
      </c>
      <c r="AK54" s="300">
        <f t="shared" si="34"/>
        <v>2316.4856664074423</v>
      </c>
      <c r="AL54" s="1380" t="s">
        <v>1398</v>
      </c>
      <c r="AM54" s="72" t="s">
        <v>1398</v>
      </c>
      <c r="AN54" s="1380" t="s">
        <v>1398</v>
      </c>
      <c r="AO54" s="300">
        <f t="shared" si="39"/>
        <v>39624.096925390462</v>
      </c>
      <c r="AP54" s="300">
        <f t="shared" si="47"/>
        <v>17526.04287084578</v>
      </c>
      <c r="AQ54" s="300">
        <f t="shared" si="47"/>
        <v>243.84059646394135</v>
      </c>
      <c r="AR54" s="300">
        <f t="shared" si="47"/>
        <v>13228.352358168815</v>
      </c>
      <c r="AS54" s="300">
        <f t="shared" si="47"/>
        <v>0</v>
      </c>
      <c r="AT54" s="300">
        <f t="shared" si="47"/>
        <v>3931.9296179810531</v>
      </c>
      <c r="AU54" s="300">
        <f t="shared" si="47"/>
        <v>91.440223673977982</v>
      </c>
      <c r="AV54" s="300">
        <f t="shared" si="47"/>
        <v>60.960149115985338</v>
      </c>
      <c r="AW54" s="300">
        <f t="shared" si="47"/>
        <v>60.960149115985338</v>
      </c>
      <c r="AX54" s="300">
        <f t="shared" si="47"/>
        <v>274.32067102193395</v>
      </c>
      <c r="AY54" s="300">
        <f t="shared" si="47"/>
        <v>304.80074557992663</v>
      </c>
      <c r="AZ54" s="300">
        <f t="shared" si="47"/>
        <v>152.40037278996331</v>
      </c>
      <c r="BA54" s="300">
        <f t="shared" si="47"/>
        <v>396.24096925390461</v>
      </c>
      <c r="BB54" s="300">
        <f t="shared" si="47"/>
        <v>0</v>
      </c>
      <c r="BC54" s="300">
        <f t="shared" si="47"/>
        <v>0</v>
      </c>
      <c r="BD54" s="300">
        <f t="shared" si="45"/>
        <v>426.72104381189735</v>
      </c>
      <c r="BE54" s="300">
        <f t="shared" si="45"/>
        <v>274.32067102193395</v>
      </c>
      <c r="BF54" s="300">
        <f t="shared" si="45"/>
        <v>213.36052190594867</v>
      </c>
      <c r="BG54" s="300">
        <f t="shared" si="45"/>
        <v>121.92029823197068</v>
      </c>
      <c r="BH54" s="300">
        <f t="shared" si="36"/>
        <v>2316.4856664074423</v>
      </c>
    </row>
    <row r="55" spans="2:60" s="1706" customFormat="1" ht="14.25" x14ac:dyDescent="0.2">
      <c r="B55" s="2382" t="s">
        <v>12</v>
      </c>
      <c r="C55" s="2210" t="s">
        <v>111</v>
      </c>
      <c r="D55" s="2208" t="s">
        <v>113</v>
      </c>
      <c r="E55" s="2207" t="s">
        <v>25</v>
      </c>
      <c r="F55" s="2209" t="s">
        <v>26</v>
      </c>
      <c r="G55" s="2210">
        <v>17.420000000000002</v>
      </c>
      <c r="H55" s="2449">
        <v>325.14691659147576</v>
      </c>
      <c r="I55" s="2449">
        <v>325.14691659147576</v>
      </c>
      <c r="J55" s="2449">
        <v>325.14691659147576</v>
      </c>
      <c r="K55" s="2447">
        <v>13</v>
      </c>
      <c r="L55" s="1760">
        <v>1</v>
      </c>
      <c r="M55" s="300"/>
      <c r="N55" s="300"/>
      <c r="R55" s="300">
        <f t="shared" si="37"/>
        <v>4226.9099156891853</v>
      </c>
      <c r="S55" s="300">
        <f t="shared" si="46"/>
        <v>1869.5947704009857</v>
      </c>
      <c r="T55" s="300">
        <f t="shared" si="46"/>
        <v>26.011753327318068</v>
      </c>
      <c r="U55" s="300">
        <f t="shared" si="46"/>
        <v>1411.1376180070049</v>
      </c>
      <c r="V55" s="300">
        <f t="shared" si="46"/>
        <v>0</v>
      </c>
      <c r="W55" s="300">
        <f t="shared" si="46"/>
        <v>419.43952240300371</v>
      </c>
      <c r="X55" s="300">
        <f t="shared" si="46"/>
        <v>9.754407497744273</v>
      </c>
      <c r="Y55" s="300">
        <f t="shared" si="46"/>
        <v>6.5029383318295171</v>
      </c>
      <c r="Z55" s="300">
        <f t="shared" si="46"/>
        <v>6.5029383318295171</v>
      </c>
      <c r="AA55" s="300">
        <f t="shared" si="46"/>
        <v>29.263222493232817</v>
      </c>
      <c r="AB55" s="300">
        <f t="shared" si="46"/>
        <v>32.51469165914758</v>
      </c>
      <c r="AC55" s="300">
        <f t="shared" si="46"/>
        <v>16.25734582957379</v>
      </c>
      <c r="AD55" s="300">
        <f t="shared" si="46"/>
        <v>42.269099156891855</v>
      </c>
      <c r="AE55" s="300">
        <f t="shared" si="46"/>
        <v>0</v>
      </c>
      <c r="AF55" s="300">
        <f t="shared" si="46"/>
        <v>0</v>
      </c>
      <c r="AG55" s="300">
        <f t="shared" si="38"/>
        <v>45.520568322806618</v>
      </c>
      <c r="AH55" s="300">
        <f t="shared" si="38"/>
        <v>29.263222493232817</v>
      </c>
      <c r="AI55" s="300">
        <f t="shared" si="38"/>
        <v>22.760284161403309</v>
      </c>
      <c r="AJ55" s="300">
        <f t="shared" si="38"/>
        <v>13.005876663659034</v>
      </c>
      <c r="AK55" s="300">
        <f t="shared" si="34"/>
        <v>247.11165660952159</v>
      </c>
      <c r="AL55" s="1380" t="s">
        <v>1398</v>
      </c>
      <c r="AM55" s="72" t="s">
        <v>1398</v>
      </c>
      <c r="AN55" s="1380" t="s">
        <v>1398</v>
      </c>
      <c r="AO55" s="300">
        <f t="shared" si="39"/>
        <v>4226.9099156891853</v>
      </c>
      <c r="AP55" s="300">
        <f t="shared" si="47"/>
        <v>1869.5947704009857</v>
      </c>
      <c r="AQ55" s="300">
        <f t="shared" si="47"/>
        <v>26.011753327318068</v>
      </c>
      <c r="AR55" s="300">
        <f t="shared" si="47"/>
        <v>1411.1376180070049</v>
      </c>
      <c r="AS55" s="300">
        <f t="shared" si="47"/>
        <v>0</v>
      </c>
      <c r="AT55" s="300">
        <f t="shared" si="47"/>
        <v>419.43952240300371</v>
      </c>
      <c r="AU55" s="300">
        <f t="shared" si="47"/>
        <v>9.754407497744273</v>
      </c>
      <c r="AV55" s="300">
        <f t="shared" si="47"/>
        <v>6.5029383318295171</v>
      </c>
      <c r="AW55" s="300">
        <f t="shared" si="47"/>
        <v>6.5029383318295171</v>
      </c>
      <c r="AX55" s="300">
        <f t="shared" si="47"/>
        <v>29.263222493232817</v>
      </c>
      <c r="AY55" s="300">
        <f t="shared" si="47"/>
        <v>32.51469165914758</v>
      </c>
      <c r="AZ55" s="300">
        <f t="shared" si="47"/>
        <v>16.25734582957379</v>
      </c>
      <c r="BA55" s="300">
        <f t="shared" si="47"/>
        <v>42.269099156891855</v>
      </c>
      <c r="BB55" s="300">
        <f t="shared" si="47"/>
        <v>0</v>
      </c>
      <c r="BC55" s="300">
        <f t="shared" si="47"/>
        <v>0</v>
      </c>
      <c r="BD55" s="300">
        <f t="shared" si="45"/>
        <v>45.520568322806618</v>
      </c>
      <c r="BE55" s="300">
        <f t="shared" si="45"/>
        <v>29.263222493232817</v>
      </c>
      <c r="BF55" s="300">
        <f t="shared" si="45"/>
        <v>22.760284161403309</v>
      </c>
      <c r="BG55" s="300">
        <f t="shared" si="45"/>
        <v>13.005876663659034</v>
      </c>
      <c r="BH55" s="300">
        <f t="shared" si="36"/>
        <v>247.11165660952159</v>
      </c>
    </row>
    <row r="56" spans="2:60" s="1706" customFormat="1" ht="14.25" x14ac:dyDescent="0.2">
      <c r="B56" s="2382" t="s">
        <v>12</v>
      </c>
      <c r="C56" s="2210" t="s">
        <v>111</v>
      </c>
      <c r="D56" s="2208" t="s">
        <v>114</v>
      </c>
      <c r="E56" s="2207" t="s">
        <v>25</v>
      </c>
      <c r="F56" s="2209" t="s">
        <v>26</v>
      </c>
      <c r="G56" s="2210">
        <v>17.420000000000002</v>
      </c>
      <c r="H56" s="2449">
        <v>902.59941925241674</v>
      </c>
      <c r="I56" s="2449">
        <v>902.59941925241674</v>
      </c>
      <c r="J56" s="2449">
        <v>902.59941925241674</v>
      </c>
      <c r="K56" s="2447">
        <v>13</v>
      </c>
      <c r="L56" s="1760">
        <v>1</v>
      </c>
      <c r="M56" s="300"/>
      <c r="N56" s="300"/>
      <c r="R56" s="300">
        <f t="shared" si="37"/>
        <v>11733.792450281417</v>
      </c>
      <c r="S56" s="300">
        <f t="shared" si="46"/>
        <v>5189.9466607013956</v>
      </c>
      <c r="T56" s="300">
        <f t="shared" si="46"/>
        <v>72.207953540193344</v>
      </c>
      <c r="U56" s="300">
        <f t="shared" si="46"/>
        <v>3917.2814795554882</v>
      </c>
      <c r="V56" s="300">
        <f t="shared" si="46"/>
        <v>0</v>
      </c>
      <c r="W56" s="300">
        <f t="shared" si="46"/>
        <v>1164.3532508356175</v>
      </c>
      <c r="X56" s="300">
        <f t="shared" si="46"/>
        <v>27.077982577572499</v>
      </c>
      <c r="Y56" s="300">
        <f t="shared" si="46"/>
        <v>18.051988385048336</v>
      </c>
      <c r="Z56" s="300">
        <f t="shared" si="46"/>
        <v>18.051988385048336</v>
      </c>
      <c r="AA56" s="300">
        <f t="shared" si="46"/>
        <v>81.233947732717496</v>
      </c>
      <c r="AB56" s="300">
        <f t="shared" si="46"/>
        <v>90.259941925241677</v>
      </c>
      <c r="AC56" s="300">
        <f t="shared" si="46"/>
        <v>45.129970962620838</v>
      </c>
      <c r="AD56" s="300">
        <f t="shared" si="46"/>
        <v>117.33792450281418</v>
      </c>
      <c r="AE56" s="300">
        <f t="shared" si="46"/>
        <v>0</v>
      </c>
      <c r="AF56" s="300">
        <f t="shared" si="46"/>
        <v>0</v>
      </c>
      <c r="AG56" s="300">
        <f t="shared" si="38"/>
        <v>126.36391869533834</v>
      </c>
      <c r="AH56" s="300">
        <f t="shared" si="38"/>
        <v>81.233947732717496</v>
      </c>
      <c r="AI56" s="300">
        <f t="shared" si="38"/>
        <v>63.181959347669171</v>
      </c>
      <c r="AJ56" s="300">
        <f t="shared" si="38"/>
        <v>36.103976770096672</v>
      </c>
      <c r="AK56" s="300">
        <f t="shared" si="34"/>
        <v>685.97555863183663</v>
      </c>
      <c r="AL56" s="1380" t="s">
        <v>1398</v>
      </c>
      <c r="AM56" s="72" t="s">
        <v>1398</v>
      </c>
      <c r="AN56" s="1380" t="s">
        <v>1398</v>
      </c>
      <c r="AO56" s="300">
        <f t="shared" si="39"/>
        <v>11733.792450281417</v>
      </c>
      <c r="AP56" s="300">
        <f t="shared" si="47"/>
        <v>5189.9466607013956</v>
      </c>
      <c r="AQ56" s="300">
        <f t="shared" si="47"/>
        <v>72.207953540193344</v>
      </c>
      <c r="AR56" s="300">
        <f t="shared" si="47"/>
        <v>3917.2814795554882</v>
      </c>
      <c r="AS56" s="300">
        <f t="shared" si="47"/>
        <v>0</v>
      </c>
      <c r="AT56" s="300">
        <f t="shared" si="47"/>
        <v>1164.3532508356175</v>
      </c>
      <c r="AU56" s="300">
        <f t="shared" si="47"/>
        <v>27.077982577572499</v>
      </c>
      <c r="AV56" s="300">
        <f t="shared" si="47"/>
        <v>18.051988385048336</v>
      </c>
      <c r="AW56" s="300">
        <f t="shared" si="47"/>
        <v>18.051988385048336</v>
      </c>
      <c r="AX56" s="300">
        <f t="shared" si="47"/>
        <v>81.233947732717496</v>
      </c>
      <c r="AY56" s="300">
        <f t="shared" si="47"/>
        <v>90.259941925241677</v>
      </c>
      <c r="AZ56" s="300">
        <f t="shared" si="47"/>
        <v>45.129970962620838</v>
      </c>
      <c r="BA56" s="300">
        <f t="shared" si="47"/>
        <v>117.33792450281418</v>
      </c>
      <c r="BB56" s="300">
        <f t="shared" si="47"/>
        <v>0</v>
      </c>
      <c r="BC56" s="300">
        <f t="shared" si="47"/>
        <v>0</v>
      </c>
      <c r="BD56" s="300">
        <f t="shared" si="45"/>
        <v>126.36391869533834</v>
      </c>
      <c r="BE56" s="300">
        <f t="shared" si="45"/>
        <v>81.233947732717496</v>
      </c>
      <c r="BF56" s="300">
        <f t="shared" si="45"/>
        <v>63.181959347669171</v>
      </c>
      <c r="BG56" s="300">
        <f t="shared" si="45"/>
        <v>36.103976770096672</v>
      </c>
      <c r="BH56" s="300">
        <f t="shared" si="36"/>
        <v>685.97555863183663</v>
      </c>
    </row>
    <row r="57" spans="2:60" s="1706" customFormat="1" ht="14.25" x14ac:dyDescent="0.2">
      <c r="B57" s="2382" t="s">
        <v>12</v>
      </c>
      <c r="C57" s="2210" t="s">
        <v>111</v>
      </c>
      <c r="D57" s="2208" t="s">
        <v>115</v>
      </c>
      <c r="E57" s="2207" t="s">
        <v>25</v>
      </c>
      <c r="F57" s="2209" t="s">
        <v>26</v>
      </c>
      <c r="G57" s="2210">
        <v>17.420000000000002</v>
      </c>
      <c r="H57" s="2449">
        <v>393.40058074758321</v>
      </c>
      <c r="I57" s="2449">
        <v>393.40058074758321</v>
      </c>
      <c r="J57" s="2449">
        <v>393.40058074758321</v>
      </c>
      <c r="K57" s="2447">
        <v>13</v>
      </c>
      <c r="L57" s="1760">
        <v>1</v>
      </c>
      <c r="M57" s="300"/>
      <c r="N57" s="300"/>
      <c r="R57" s="300">
        <f t="shared" si="37"/>
        <v>5114.2075497185815</v>
      </c>
      <c r="S57" s="300">
        <f t="shared" si="46"/>
        <v>2262.0533392986031</v>
      </c>
      <c r="T57" s="300">
        <f t="shared" si="46"/>
        <v>31.472046459806659</v>
      </c>
      <c r="U57" s="300">
        <f t="shared" si="46"/>
        <v>1707.358520444511</v>
      </c>
      <c r="V57" s="300">
        <f t="shared" si="46"/>
        <v>0</v>
      </c>
      <c r="W57" s="300">
        <f t="shared" si="46"/>
        <v>507.48674916438227</v>
      </c>
      <c r="X57" s="300">
        <f t="shared" si="46"/>
        <v>11.802017422427495</v>
      </c>
      <c r="Y57" s="300">
        <f t="shared" si="46"/>
        <v>7.8680116149516648</v>
      </c>
      <c r="Z57" s="300">
        <f t="shared" si="46"/>
        <v>7.8680116149516648</v>
      </c>
      <c r="AA57" s="300">
        <f t="shared" si="46"/>
        <v>35.406052267282483</v>
      </c>
      <c r="AB57" s="300">
        <f t="shared" si="46"/>
        <v>39.340058074758325</v>
      </c>
      <c r="AC57" s="300">
        <f t="shared" si="46"/>
        <v>19.670029037379162</v>
      </c>
      <c r="AD57" s="300">
        <f t="shared" si="46"/>
        <v>51.142075497185814</v>
      </c>
      <c r="AE57" s="300">
        <f t="shared" si="46"/>
        <v>0</v>
      </c>
      <c r="AF57" s="300">
        <f t="shared" si="46"/>
        <v>0</v>
      </c>
      <c r="AG57" s="300">
        <f t="shared" si="38"/>
        <v>55.076081304661656</v>
      </c>
      <c r="AH57" s="300">
        <f t="shared" si="38"/>
        <v>35.406052267282483</v>
      </c>
      <c r="AI57" s="300">
        <f t="shared" si="38"/>
        <v>27.538040652330828</v>
      </c>
      <c r="AJ57" s="300">
        <f t="shared" si="38"/>
        <v>15.73602322990333</v>
      </c>
      <c r="AK57" s="300">
        <f t="shared" si="34"/>
        <v>298.98444136816323</v>
      </c>
      <c r="AL57" s="1380" t="s">
        <v>1398</v>
      </c>
      <c r="AM57" s="72" t="s">
        <v>1398</v>
      </c>
      <c r="AN57" s="1380" t="s">
        <v>1398</v>
      </c>
      <c r="AO57" s="300">
        <f t="shared" si="39"/>
        <v>5114.2075497185815</v>
      </c>
      <c r="AP57" s="300">
        <f t="shared" si="47"/>
        <v>2262.0533392986031</v>
      </c>
      <c r="AQ57" s="300">
        <f t="shared" si="47"/>
        <v>31.472046459806659</v>
      </c>
      <c r="AR57" s="300">
        <f t="shared" si="47"/>
        <v>1707.358520444511</v>
      </c>
      <c r="AS57" s="300">
        <f t="shared" si="47"/>
        <v>0</v>
      </c>
      <c r="AT57" s="300">
        <f t="shared" si="47"/>
        <v>507.48674916438227</v>
      </c>
      <c r="AU57" s="300">
        <f t="shared" si="47"/>
        <v>11.802017422427495</v>
      </c>
      <c r="AV57" s="300">
        <f t="shared" si="47"/>
        <v>7.8680116149516648</v>
      </c>
      <c r="AW57" s="300">
        <f t="shared" si="47"/>
        <v>7.8680116149516648</v>
      </c>
      <c r="AX57" s="300">
        <f t="shared" si="47"/>
        <v>35.406052267282483</v>
      </c>
      <c r="AY57" s="300">
        <f t="shared" si="47"/>
        <v>39.340058074758325</v>
      </c>
      <c r="AZ57" s="300">
        <f t="shared" si="47"/>
        <v>19.670029037379162</v>
      </c>
      <c r="BA57" s="300">
        <f t="shared" si="47"/>
        <v>51.142075497185814</v>
      </c>
      <c r="BB57" s="300">
        <f t="shared" si="47"/>
        <v>0</v>
      </c>
      <c r="BC57" s="300">
        <f t="shared" si="47"/>
        <v>0</v>
      </c>
      <c r="BD57" s="300">
        <f t="shared" si="45"/>
        <v>55.076081304661656</v>
      </c>
      <c r="BE57" s="300">
        <f t="shared" si="45"/>
        <v>35.406052267282483</v>
      </c>
      <c r="BF57" s="300">
        <f t="shared" si="45"/>
        <v>27.538040652330828</v>
      </c>
      <c r="BG57" s="300">
        <f t="shared" si="45"/>
        <v>15.73602322990333</v>
      </c>
      <c r="BH57" s="300">
        <f t="shared" si="36"/>
        <v>298.98444136816323</v>
      </c>
    </row>
    <row r="58" spans="2:60" s="1706" customFormat="1" ht="14.25" x14ac:dyDescent="0.2">
      <c r="B58" s="2382" t="s">
        <v>12</v>
      </c>
      <c r="C58" s="2210" t="s">
        <v>111</v>
      </c>
      <c r="D58" s="2208" t="s">
        <v>116</v>
      </c>
      <c r="E58" s="2207" t="s">
        <v>25</v>
      </c>
      <c r="F58" s="2209" t="s">
        <v>26</v>
      </c>
      <c r="G58" s="2210">
        <v>17.420000000000002</v>
      </c>
      <c r="H58" s="2449">
        <v>419.63050678634329</v>
      </c>
      <c r="I58" s="2449">
        <v>419.63050678634329</v>
      </c>
      <c r="J58" s="2449">
        <v>419.63050678634329</v>
      </c>
      <c r="K58" s="2447">
        <v>13</v>
      </c>
      <c r="L58" s="1760">
        <v>1</v>
      </c>
      <c r="M58" s="300"/>
      <c r="N58" s="300"/>
      <c r="R58" s="300">
        <f t="shared" si="37"/>
        <v>5455.1965882224631</v>
      </c>
      <c r="S58" s="300">
        <f t="shared" si="46"/>
        <v>2412.8754140214742</v>
      </c>
      <c r="T58" s="300">
        <f t="shared" si="46"/>
        <v>33.57044054290747</v>
      </c>
      <c r="U58" s="300">
        <f t="shared" si="46"/>
        <v>1821.19639945273</v>
      </c>
      <c r="V58" s="300">
        <f t="shared" si="46"/>
        <v>0</v>
      </c>
      <c r="W58" s="300">
        <f t="shared" si="46"/>
        <v>541.32335375438277</v>
      </c>
      <c r="X58" s="300">
        <f t="shared" si="46"/>
        <v>12.588915203590298</v>
      </c>
      <c r="Y58" s="300">
        <f t="shared" si="46"/>
        <v>8.3926101357268674</v>
      </c>
      <c r="Z58" s="300">
        <f t="shared" si="46"/>
        <v>8.3926101357268674</v>
      </c>
      <c r="AA58" s="300">
        <f t="shared" si="46"/>
        <v>37.766745610770897</v>
      </c>
      <c r="AB58" s="300">
        <f t="shared" si="46"/>
        <v>41.963050678634332</v>
      </c>
      <c r="AC58" s="300">
        <f t="shared" si="46"/>
        <v>20.981525339317166</v>
      </c>
      <c r="AD58" s="300">
        <f t="shared" si="46"/>
        <v>54.551965882224636</v>
      </c>
      <c r="AE58" s="300">
        <f t="shared" si="46"/>
        <v>0</v>
      </c>
      <c r="AF58" s="300">
        <f t="shared" si="46"/>
        <v>0</v>
      </c>
      <c r="AG58" s="300">
        <f t="shared" si="38"/>
        <v>58.74827095008807</v>
      </c>
      <c r="AH58" s="300">
        <f t="shared" si="38"/>
        <v>37.766745610770897</v>
      </c>
      <c r="AI58" s="300">
        <f t="shared" si="38"/>
        <v>29.374135475044035</v>
      </c>
      <c r="AJ58" s="300">
        <f t="shared" si="38"/>
        <v>16.785220271453735</v>
      </c>
      <c r="AK58" s="300">
        <f t="shared" si="34"/>
        <v>318.91918515762092</v>
      </c>
      <c r="AL58" s="1380" t="s">
        <v>1398</v>
      </c>
      <c r="AM58" s="72" t="s">
        <v>1398</v>
      </c>
      <c r="AN58" s="1380" t="s">
        <v>1398</v>
      </c>
      <c r="AO58" s="300">
        <f t="shared" si="39"/>
        <v>5455.1965882224631</v>
      </c>
      <c r="AP58" s="300">
        <f t="shared" si="47"/>
        <v>2412.8754140214742</v>
      </c>
      <c r="AQ58" s="300">
        <f t="shared" si="47"/>
        <v>33.57044054290747</v>
      </c>
      <c r="AR58" s="300">
        <f t="shared" si="47"/>
        <v>1821.19639945273</v>
      </c>
      <c r="AS58" s="300">
        <f t="shared" si="47"/>
        <v>0</v>
      </c>
      <c r="AT58" s="300">
        <f t="shared" si="47"/>
        <v>541.32335375438277</v>
      </c>
      <c r="AU58" s="300">
        <f t="shared" si="47"/>
        <v>12.588915203590298</v>
      </c>
      <c r="AV58" s="300">
        <f t="shared" si="47"/>
        <v>8.3926101357268674</v>
      </c>
      <c r="AW58" s="300">
        <f t="shared" si="47"/>
        <v>8.3926101357268674</v>
      </c>
      <c r="AX58" s="300">
        <f t="shared" si="47"/>
        <v>37.766745610770897</v>
      </c>
      <c r="AY58" s="300">
        <f t="shared" si="47"/>
        <v>41.963050678634332</v>
      </c>
      <c r="AZ58" s="300">
        <f t="shared" si="47"/>
        <v>20.981525339317166</v>
      </c>
      <c r="BA58" s="300">
        <f t="shared" si="47"/>
        <v>54.551965882224636</v>
      </c>
      <c r="BB58" s="300">
        <f t="shared" si="47"/>
        <v>0</v>
      </c>
      <c r="BC58" s="300">
        <f t="shared" si="47"/>
        <v>0</v>
      </c>
      <c r="BD58" s="300">
        <f t="shared" si="45"/>
        <v>58.74827095008807</v>
      </c>
      <c r="BE58" s="300">
        <f t="shared" si="45"/>
        <v>37.766745610770897</v>
      </c>
      <c r="BF58" s="300">
        <f t="shared" si="45"/>
        <v>29.374135475044035</v>
      </c>
      <c r="BG58" s="300">
        <f t="shared" si="45"/>
        <v>16.785220271453735</v>
      </c>
      <c r="BH58" s="300">
        <f t="shared" si="36"/>
        <v>318.91918515762092</v>
      </c>
    </row>
    <row r="59" spans="2:60" s="1706" customFormat="1" ht="14.25" x14ac:dyDescent="0.2">
      <c r="B59" s="2382" t="s">
        <v>12</v>
      </c>
      <c r="C59" s="2210" t="s">
        <v>111</v>
      </c>
      <c r="D59" s="2208" t="s">
        <v>117</v>
      </c>
      <c r="E59" s="2207" t="s">
        <v>25</v>
      </c>
      <c r="F59" s="2209" t="s">
        <v>26</v>
      </c>
      <c r="G59" s="2210">
        <v>17.420000000000002</v>
      </c>
      <c r="H59" s="2449">
        <v>79.223311461765604</v>
      </c>
      <c r="I59" s="2449">
        <v>79.223311461765604</v>
      </c>
      <c r="J59" s="2449">
        <v>79.223311461765604</v>
      </c>
      <c r="K59" s="2447">
        <v>13</v>
      </c>
      <c r="L59" s="1760">
        <v>1</v>
      </c>
      <c r="M59" s="300"/>
      <c r="N59" s="300"/>
      <c r="R59" s="300">
        <f t="shared" si="37"/>
        <v>1029.9030490029529</v>
      </c>
      <c r="S59" s="300">
        <f t="shared" si="46"/>
        <v>455.53404090515221</v>
      </c>
      <c r="T59" s="300">
        <f t="shared" si="46"/>
        <v>6.3378649169412498</v>
      </c>
      <c r="U59" s="300">
        <f t="shared" si="46"/>
        <v>343.82917174406276</v>
      </c>
      <c r="V59" s="300">
        <f t="shared" si="46"/>
        <v>0</v>
      </c>
      <c r="W59" s="300">
        <f t="shared" si="46"/>
        <v>102.19807178567763</v>
      </c>
      <c r="X59" s="300">
        <f t="shared" si="46"/>
        <v>2.3766993438529682</v>
      </c>
      <c r="Y59" s="300">
        <f t="shared" ref="S59:AF77" si="48">+$R59*VLOOKUP($E59,$P$5:$AF$7,Y$1+3,FALSE)</f>
        <v>1.5844662292353124</v>
      </c>
      <c r="Z59" s="300">
        <f t="shared" si="48"/>
        <v>1.5844662292353124</v>
      </c>
      <c r="AA59" s="300">
        <f t="shared" si="48"/>
        <v>7.1300980315589042</v>
      </c>
      <c r="AB59" s="300">
        <f t="shared" si="48"/>
        <v>7.9223311461765613</v>
      </c>
      <c r="AC59" s="300">
        <f t="shared" si="48"/>
        <v>3.9611655730882807</v>
      </c>
      <c r="AD59" s="300">
        <f t="shared" si="48"/>
        <v>10.29903049002953</v>
      </c>
      <c r="AE59" s="300">
        <f t="shared" si="48"/>
        <v>0</v>
      </c>
      <c r="AF59" s="300">
        <f t="shared" si="48"/>
        <v>0</v>
      </c>
      <c r="AG59" s="300">
        <f t="shared" si="38"/>
        <v>11.091263604647187</v>
      </c>
      <c r="AH59" s="300">
        <f t="shared" si="38"/>
        <v>7.1300980315589042</v>
      </c>
      <c r="AI59" s="300">
        <f t="shared" si="38"/>
        <v>5.5456318023235935</v>
      </c>
      <c r="AJ59" s="300">
        <f t="shared" si="38"/>
        <v>3.1689324584706249</v>
      </c>
      <c r="AK59" s="300">
        <f t="shared" si="34"/>
        <v>60.209716710941862</v>
      </c>
      <c r="AL59" s="1380" t="s">
        <v>1398</v>
      </c>
      <c r="AM59" s="72" t="s">
        <v>1398</v>
      </c>
      <c r="AN59" s="1380" t="s">
        <v>1398</v>
      </c>
      <c r="AO59" s="300">
        <f t="shared" si="39"/>
        <v>1029.9030490029529</v>
      </c>
      <c r="AP59" s="300">
        <f t="shared" si="47"/>
        <v>455.53404090515221</v>
      </c>
      <c r="AQ59" s="300">
        <f t="shared" si="47"/>
        <v>6.3378649169412498</v>
      </c>
      <c r="AR59" s="300">
        <f t="shared" si="47"/>
        <v>343.82917174406276</v>
      </c>
      <c r="AS59" s="300">
        <f t="shared" si="47"/>
        <v>0</v>
      </c>
      <c r="AT59" s="300">
        <f t="shared" si="47"/>
        <v>102.19807178567763</v>
      </c>
      <c r="AU59" s="300">
        <f t="shared" si="47"/>
        <v>2.3766993438529682</v>
      </c>
      <c r="AV59" s="300">
        <f t="shared" si="47"/>
        <v>1.5844662292353124</v>
      </c>
      <c r="AW59" s="300">
        <f t="shared" si="47"/>
        <v>1.5844662292353124</v>
      </c>
      <c r="AX59" s="300">
        <f t="shared" si="47"/>
        <v>7.1300980315589042</v>
      </c>
      <c r="AY59" s="300">
        <f t="shared" ref="AP59:BC77" si="49">+$AO59*VLOOKUP($E59,$AM$5:$BC$7,AY$1+3,FALSE)</f>
        <v>7.9223311461765613</v>
      </c>
      <c r="AZ59" s="300">
        <f t="shared" si="49"/>
        <v>3.9611655730882807</v>
      </c>
      <c r="BA59" s="300">
        <f t="shared" si="49"/>
        <v>10.29903049002953</v>
      </c>
      <c r="BB59" s="300">
        <f t="shared" si="49"/>
        <v>0</v>
      </c>
      <c r="BC59" s="300">
        <f t="shared" si="49"/>
        <v>0</v>
      </c>
      <c r="BD59" s="300">
        <f t="shared" si="45"/>
        <v>11.091263604647187</v>
      </c>
      <c r="BE59" s="300">
        <f t="shared" si="45"/>
        <v>7.1300980315589042</v>
      </c>
      <c r="BF59" s="300">
        <f t="shared" si="45"/>
        <v>5.5456318023235935</v>
      </c>
      <c r="BG59" s="300">
        <f t="shared" si="45"/>
        <v>3.1689324584706249</v>
      </c>
      <c r="BH59" s="300">
        <f t="shared" si="36"/>
        <v>60.209716710941862</v>
      </c>
    </row>
    <row r="60" spans="2:60" s="1706" customFormat="1" ht="14.25" x14ac:dyDescent="0.2">
      <c r="B60" s="2382" t="s">
        <v>12</v>
      </c>
      <c r="C60" s="2210" t="s">
        <v>111</v>
      </c>
      <c r="D60" s="2208" t="s">
        <v>118</v>
      </c>
      <c r="E60" s="2207" t="s">
        <v>25</v>
      </c>
      <c r="F60" s="2209" t="s">
        <v>26</v>
      </c>
      <c r="G60" s="2210">
        <v>17.32</v>
      </c>
      <c r="H60" s="2449">
        <v>96.194404675017168</v>
      </c>
      <c r="I60" s="2449">
        <v>96.194404675017168</v>
      </c>
      <c r="J60" s="2449">
        <v>96.194404675017168</v>
      </c>
      <c r="K60" s="2447">
        <v>13</v>
      </c>
      <c r="L60" s="1760">
        <v>1</v>
      </c>
      <c r="M60" s="300"/>
      <c r="N60" s="300"/>
      <c r="R60" s="300">
        <f t="shared" si="37"/>
        <v>1250.5272607752231</v>
      </c>
      <c r="S60" s="300">
        <f t="shared" si="48"/>
        <v>553.11782688134872</v>
      </c>
      <c r="T60" s="300">
        <f t="shared" si="48"/>
        <v>7.695552374001374</v>
      </c>
      <c r="U60" s="300">
        <f t="shared" si="48"/>
        <v>417.48371628957449</v>
      </c>
      <c r="V60" s="300">
        <f t="shared" si="48"/>
        <v>0</v>
      </c>
      <c r="W60" s="300">
        <f t="shared" si="48"/>
        <v>124.09078203077213</v>
      </c>
      <c r="X60" s="300">
        <f t="shared" si="48"/>
        <v>2.8858321402505145</v>
      </c>
      <c r="Y60" s="300">
        <f t="shared" si="48"/>
        <v>1.9238880935003435</v>
      </c>
      <c r="Z60" s="300">
        <f t="shared" si="48"/>
        <v>1.9238880935003435</v>
      </c>
      <c r="AA60" s="300">
        <f t="shared" si="48"/>
        <v>8.6574964207515439</v>
      </c>
      <c r="AB60" s="300">
        <f t="shared" si="48"/>
        <v>9.6194404675017164</v>
      </c>
      <c r="AC60" s="300">
        <f t="shared" si="48"/>
        <v>4.8097202337508582</v>
      </c>
      <c r="AD60" s="300">
        <f t="shared" si="48"/>
        <v>12.505272607752232</v>
      </c>
      <c r="AE60" s="300">
        <f t="shared" si="48"/>
        <v>0</v>
      </c>
      <c r="AF60" s="300">
        <f t="shared" si="48"/>
        <v>0</v>
      </c>
      <c r="AG60" s="300">
        <f t="shared" si="38"/>
        <v>13.467216654502405</v>
      </c>
      <c r="AH60" s="300">
        <f t="shared" si="38"/>
        <v>8.6574964207515439</v>
      </c>
      <c r="AI60" s="300">
        <f t="shared" si="38"/>
        <v>6.7336083272512024</v>
      </c>
      <c r="AJ60" s="300">
        <f t="shared" si="38"/>
        <v>3.847776187000687</v>
      </c>
      <c r="AK60" s="300">
        <f t="shared" si="34"/>
        <v>73.107747553013041</v>
      </c>
      <c r="AL60" s="1380" t="s">
        <v>1398</v>
      </c>
      <c r="AM60" s="72" t="s">
        <v>1398</v>
      </c>
      <c r="AN60" s="1380" t="s">
        <v>1398</v>
      </c>
      <c r="AO60" s="300">
        <f t="shared" si="39"/>
        <v>1250.5272607752231</v>
      </c>
      <c r="AP60" s="300">
        <f t="shared" si="49"/>
        <v>553.11782688134872</v>
      </c>
      <c r="AQ60" s="300">
        <f t="shared" si="49"/>
        <v>7.695552374001374</v>
      </c>
      <c r="AR60" s="300">
        <f t="shared" si="49"/>
        <v>417.48371628957449</v>
      </c>
      <c r="AS60" s="300">
        <f t="shared" si="49"/>
        <v>0</v>
      </c>
      <c r="AT60" s="300">
        <f t="shared" si="49"/>
        <v>124.09078203077213</v>
      </c>
      <c r="AU60" s="300">
        <f t="shared" si="49"/>
        <v>2.8858321402505145</v>
      </c>
      <c r="AV60" s="300">
        <f t="shared" si="49"/>
        <v>1.9238880935003435</v>
      </c>
      <c r="AW60" s="300">
        <f t="shared" si="49"/>
        <v>1.9238880935003435</v>
      </c>
      <c r="AX60" s="300">
        <f t="shared" si="49"/>
        <v>8.6574964207515439</v>
      </c>
      <c r="AY60" s="300">
        <f t="shared" si="49"/>
        <v>9.6194404675017164</v>
      </c>
      <c r="AZ60" s="300">
        <f t="shared" si="49"/>
        <v>4.8097202337508582</v>
      </c>
      <c r="BA60" s="300">
        <f t="shared" si="49"/>
        <v>12.505272607752232</v>
      </c>
      <c r="BB60" s="300">
        <f t="shared" si="49"/>
        <v>0</v>
      </c>
      <c r="BC60" s="300">
        <f t="shared" si="49"/>
        <v>0</v>
      </c>
      <c r="BD60" s="300">
        <f t="shared" si="45"/>
        <v>13.467216654502405</v>
      </c>
      <c r="BE60" s="300">
        <f t="shared" si="45"/>
        <v>8.6574964207515439</v>
      </c>
      <c r="BF60" s="300">
        <f t="shared" si="45"/>
        <v>6.7336083272512024</v>
      </c>
      <c r="BG60" s="300">
        <f t="shared" si="45"/>
        <v>3.847776187000687</v>
      </c>
      <c r="BH60" s="300">
        <f t="shared" si="36"/>
        <v>73.107747553013041</v>
      </c>
    </row>
    <row r="61" spans="2:60" s="1706" customFormat="1" ht="14.25" x14ac:dyDescent="0.2">
      <c r="B61" s="2382" t="s">
        <v>12</v>
      </c>
      <c r="C61" s="2210" t="s">
        <v>111</v>
      </c>
      <c r="D61" s="2208" t="s">
        <v>119</v>
      </c>
      <c r="E61" s="2207" t="s">
        <v>25</v>
      </c>
      <c r="F61" s="2209" t="s">
        <v>26</v>
      </c>
      <c r="G61" s="2210">
        <v>17.420000000000002</v>
      </c>
      <c r="H61" s="2449">
        <v>159.73078675819329</v>
      </c>
      <c r="I61" s="2449">
        <v>159.73078675819329</v>
      </c>
      <c r="J61" s="2449">
        <v>159.73078675819329</v>
      </c>
      <c r="K61" s="2447">
        <v>13</v>
      </c>
      <c r="L61" s="1760">
        <v>1</v>
      </c>
      <c r="M61" s="300"/>
      <c r="N61" s="300"/>
      <c r="R61" s="300">
        <f t="shared" si="37"/>
        <v>2076.5002278565125</v>
      </c>
      <c r="S61" s="300">
        <f t="shared" si="48"/>
        <v>918.45202385961124</v>
      </c>
      <c r="T61" s="300">
        <f t="shared" si="48"/>
        <v>12.778462940655464</v>
      </c>
      <c r="U61" s="300">
        <f t="shared" si="48"/>
        <v>693.23161453055877</v>
      </c>
      <c r="V61" s="300">
        <f t="shared" si="48"/>
        <v>0</v>
      </c>
      <c r="W61" s="300">
        <f t="shared" si="48"/>
        <v>206.05271491806928</v>
      </c>
      <c r="X61" s="300">
        <f t="shared" si="48"/>
        <v>4.7919236027457979</v>
      </c>
      <c r="Y61" s="300">
        <f t="shared" si="48"/>
        <v>3.194615735163866</v>
      </c>
      <c r="Z61" s="300">
        <f t="shared" si="48"/>
        <v>3.194615735163866</v>
      </c>
      <c r="AA61" s="300">
        <f t="shared" si="48"/>
        <v>14.375770808237393</v>
      </c>
      <c r="AB61" s="300">
        <f t="shared" si="48"/>
        <v>15.973078675819329</v>
      </c>
      <c r="AC61" s="300">
        <f t="shared" si="48"/>
        <v>7.9865393379096643</v>
      </c>
      <c r="AD61" s="300">
        <f t="shared" si="48"/>
        <v>20.765002278565127</v>
      </c>
      <c r="AE61" s="300">
        <f t="shared" si="48"/>
        <v>0</v>
      </c>
      <c r="AF61" s="300">
        <f t="shared" si="48"/>
        <v>0</v>
      </c>
      <c r="AG61" s="300">
        <f t="shared" si="38"/>
        <v>22.36231014614706</v>
      </c>
      <c r="AH61" s="300">
        <f t="shared" si="38"/>
        <v>14.375770808237393</v>
      </c>
      <c r="AI61" s="300">
        <f t="shared" si="38"/>
        <v>11.18115507307353</v>
      </c>
      <c r="AJ61" s="300">
        <f t="shared" si="38"/>
        <v>6.389231470327732</v>
      </c>
      <c r="AK61" s="300">
        <f t="shared" si="34"/>
        <v>121.39539793622689</v>
      </c>
      <c r="AL61" s="1380" t="s">
        <v>1398</v>
      </c>
      <c r="AM61" s="72" t="s">
        <v>1398</v>
      </c>
      <c r="AN61" s="1380" t="s">
        <v>1398</v>
      </c>
      <c r="AO61" s="300">
        <f t="shared" si="39"/>
        <v>2076.5002278565125</v>
      </c>
      <c r="AP61" s="300">
        <f t="shared" si="49"/>
        <v>918.45202385961124</v>
      </c>
      <c r="AQ61" s="300">
        <f t="shared" si="49"/>
        <v>12.778462940655464</v>
      </c>
      <c r="AR61" s="300">
        <f t="shared" si="49"/>
        <v>693.23161453055877</v>
      </c>
      <c r="AS61" s="300">
        <f t="shared" si="49"/>
        <v>0</v>
      </c>
      <c r="AT61" s="300">
        <f t="shared" si="49"/>
        <v>206.05271491806928</v>
      </c>
      <c r="AU61" s="300">
        <f t="shared" si="49"/>
        <v>4.7919236027457979</v>
      </c>
      <c r="AV61" s="300">
        <f t="shared" si="49"/>
        <v>3.194615735163866</v>
      </c>
      <c r="AW61" s="300">
        <f t="shared" si="49"/>
        <v>3.194615735163866</v>
      </c>
      <c r="AX61" s="300">
        <f t="shared" si="49"/>
        <v>14.375770808237393</v>
      </c>
      <c r="AY61" s="300">
        <f t="shared" si="49"/>
        <v>15.973078675819329</v>
      </c>
      <c r="AZ61" s="300">
        <f t="shared" si="49"/>
        <v>7.9865393379096643</v>
      </c>
      <c r="BA61" s="300">
        <f t="shared" si="49"/>
        <v>20.765002278565127</v>
      </c>
      <c r="BB61" s="300">
        <f t="shared" si="49"/>
        <v>0</v>
      </c>
      <c r="BC61" s="300">
        <f t="shared" si="49"/>
        <v>0</v>
      </c>
      <c r="BD61" s="300">
        <f t="shared" si="45"/>
        <v>22.36231014614706</v>
      </c>
      <c r="BE61" s="300">
        <f t="shared" si="45"/>
        <v>14.375770808237393</v>
      </c>
      <c r="BF61" s="300">
        <f t="shared" si="45"/>
        <v>11.18115507307353</v>
      </c>
      <c r="BG61" s="300">
        <f t="shared" si="45"/>
        <v>6.389231470327732</v>
      </c>
      <c r="BH61" s="300">
        <f t="shared" si="36"/>
        <v>121.39539793622689</v>
      </c>
    </row>
    <row r="62" spans="2:60" s="1706" customFormat="1" ht="14.25" x14ac:dyDescent="0.2">
      <c r="B62" s="2382" t="s">
        <v>12</v>
      </c>
      <c r="C62" s="2210" t="s">
        <v>111</v>
      </c>
      <c r="D62" s="2208" t="s">
        <v>120</v>
      </c>
      <c r="E62" s="2207" t="s">
        <v>25</v>
      </c>
      <c r="F62" s="2209" t="s">
        <v>26</v>
      </c>
      <c r="G62" s="2210">
        <v>17</v>
      </c>
      <c r="H62" s="2449">
        <v>209.30662049862536</v>
      </c>
      <c r="I62" s="2449">
        <v>209.30662049862536</v>
      </c>
      <c r="J62" s="2449">
        <v>209.30662049862536</v>
      </c>
      <c r="K62" s="2447">
        <v>13</v>
      </c>
      <c r="L62" s="1760">
        <v>1</v>
      </c>
      <c r="M62" s="300"/>
      <c r="N62" s="300"/>
      <c r="R62" s="300">
        <f t="shared" si="37"/>
        <v>2720.9860664821299</v>
      </c>
      <c r="S62" s="300">
        <f t="shared" si="48"/>
        <v>1203.513067867096</v>
      </c>
      <c r="T62" s="300">
        <f t="shared" si="48"/>
        <v>16.744529639890033</v>
      </c>
      <c r="U62" s="300">
        <f t="shared" si="48"/>
        <v>908.3907329640341</v>
      </c>
      <c r="V62" s="300">
        <f t="shared" si="48"/>
        <v>0</v>
      </c>
      <c r="W62" s="300">
        <f t="shared" si="48"/>
        <v>270.00554044322672</v>
      </c>
      <c r="X62" s="300">
        <f t="shared" si="48"/>
        <v>6.2791986149587604</v>
      </c>
      <c r="Y62" s="300">
        <f t="shared" si="48"/>
        <v>4.1861324099725081</v>
      </c>
      <c r="Z62" s="300">
        <f t="shared" si="48"/>
        <v>4.1861324099725081</v>
      </c>
      <c r="AA62" s="300">
        <f t="shared" si="48"/>
        <v>18.837595844876283</v>
      </c>
      <c r="AB62" s="300">
        <f t="shared" si="48"/>
        <v>20.930662049862537</v>
      </c>
      <c r="AC62" s="300">
        <f t="shared" si="48"/>
        <v>10.465331024931269</v>
      </c>
      <c r="AD62" s="300">
        <f t="shared" si="48"/>
        <v>27.209860664821299</v>
      </c>
      <c r="AE62" s="300">
        <f t="shared" si="48"/>
        <v>0</v>
      </c>
      <c r="AF62" s="300">
        <f t="shared" si="48"/>
        <v>0</v>
      </c>
      <c r="AG62" s="300">
        <f t="shared" si="38"/>
        <v>29.302926869807557</v>
      </c>
      <c r="AH62" s="300">
        <f t="shared" si="38"/>
        <v>18.837595844876283</v>
      </c>
      <c r="AI62" s="300">
        <f t="shared" si="38"/>
        <v>14.651463434903778</v>
      </c>
      <c r="AJ62" s="300">
        <f t="shared" si="38"/>
        <v>8.3722648199450163</v>
      </c>
      <c r="AK62" s="300">
        <f t="shared" si="34"/>
        <v>159.07303157895529</v>
      </c>
      <c r="AL62" s="1380" t="s">
        <v>1398</v>
      </c>
      <c r="AM62" s="72" t="s">
        <v>1398</v>
      </c>
      <c r="AN62" s="1380" t="s">
        <v>1398</v>
      </c>
      <c r="AO62" s="300">
        <f t="shared" si="39"/>
        <v>2720.9860664821299</v>
      </c>
      <c r="AP62" s="300">
        <f t="shared" si="49"/>
        <v>1203.513067867096</v>
      </c>
      <c r="AQ62" s="300">
        <f t="shared" si="49"/>
        <v>16.744529639890033</v>
      </c>
      <c r="AR62" s="300">
        <f t="shared" si="49"/>
        <v>908.3907329640341</v>
      </c>
      <c r="AS62" s="300">
        <f t="shared" si="49"/>
        <v>0</v>
      </c>
      <c r="AT62" s="300">
        <f t="shared" si="49"/>
        <v>270.00554044322672</v>
      </c>
      <c r="AU62" s="300">
        <f t="shared" si="49"/>
        <v>6.2791986149587604</v>
      </c>
      <c r="AV62" s="300">
        <f t="shared" si="49"/>
        <v>4.1861324099725081</v>
      </c>
      <c r="AW62" s="300">
        <f t="shared" si="49"/>
        <v>4.1861324099725081</v>
      </c>
      <c r="AX62" s="300">
        <f t="shared" si="49"/>
        <v>18.837595844876283</v>
      </c>
      <c r="AY62" s="300">
        <f t="shared" si="49"/>
        <v>20.930662049862537</v>
      </c>
      <c r="AZ62" s="300">
        <f t="shared" si="49"/>
        <v>10.465331024931269</v>
      </c>
      <c r="BA62" s="300">
        <f t="shared" si="49"/>
        <v>27.209860664821299</v>
      </c>
      <c r="BB62" s="300">
        <f t="shared" si="49"/>
        <v>0</v>
      </c>
      <c r="BC62" s="300">
        <f t="shared" si="49"/>
        <v>0</v>
      </c>
      <c r="BD62" s="300">
        <f t="shared" si="45"/>
        <v>29.302926869807557</v>
      </c>
      <c r="BE62" s="300">
        <f t="shared" si="45"/>
        <v>18.837595844876283</v>
      </c>
      <c r="BF62" s="300">
        <f t="shared" si="45"/>
        <v>14.651463434903778</v>
      </c>
      <c r="BG62" s="300">
        <f t="shared" si="45"/>
        <v>8.3722648199450163</v>
      </c>
      <c r="BH62" s="300">
        <f t="shared" si="36"/>
        <v>159.07303157895529</v>
      </c>
    </row>
    <row r="63" spans="2:60" s="1706" customFormat="1" ht="14.25" x14ac:dyDescent="0.2">
      <c r="B63" s="2382" t="s">
        <v>12</v>
      </c>
      <c r="C63" s="2210" t="s">
        <v>111</v>
      </c>
      <c r="D63" s="2208" t="s">
        <v>121</v>
      </c>
      <c r="E63" s="2207" t="s">
        <v>25</v>
      </c>
      <c r="F63" s="2209" t="s">
        <v>26</v>
      </c>
      <c r="G63" s="2210">
        <v>17.420000000000002</v>
      </c>
      <c r="H63" s="2449">
        <v>412.34796448085734</v>
      </c>
      <c r="I63" s="2449">
        <v>412.34796448085734</v>
      </c>
      <c r="J63" s="2449">
        <v>412.34796448085734</v>
      </c>
      <c r="K63" s="2447">
        <v>13</v>
      </c>
      <c r="L63" s="1760">
        <v>1</v>
      </c>
      <c r="M63" s="300"/>
      <c r="N63" s="300"/>
      <c r="R63" s="300">
        <f t="shared" si="37"/>
        <v>5360.5235382511455</v>
      </c>
      <c r="S63" s="300">
        <f t="shared" si="48"/>
        <v>2371.0007957649295</v>
      </c>
      <c r="T63" s="300">
        <f t="shared" si="48"/>
        <v>32.987837158468594</v>
      </c>
      <c r="U63" s="300">
        <f t="shared" si="48"/>
        <v>1789.5901658469209</v>
      </c>
      <c r="V63" s="300">
        <f t="shared" si="48"/>
        <v>0</v>
      </c>
      <c r="W63" s="300">
        <f t="shared" si="48"/>
        <v>531.92887418030591</v>
      </c>
      <c r="X63" s="300">
        <f t="shared" si="48"/>
        <v>12.370438934425719</v>
      </c>
      <c r="Y63" s="300">
        <f t="shared" si="48"/>
        <v>8.2469592896171484</v>
      </c>
      <c r="Z63" s="300">
        <f t="shared" si="48"/>
        <v>8.2469592896171484</v>
      </c>
      <c r="AA63" s="300">
        <f t="shared" si="48"/>
        <v>37.111316803277155</v>
      </c>
      <c r="AB63" s="300">
        <f t="shared" si="48"/>
        <v>41.234796448085739</v>
      </c>
      <c r="AC63" s="300">
        <f t="shared" si="48"/>
        <v>20.617398224042869</v>
      </c>
      <c r="AD63" s="300">
        <f t="shared" si="48"/>
        <v>53.605235382511459</v>
      </c>
      <c r="AE63" s="300">
        <f t="shared" si="48"/>
        <v>0</v>
      </c>
      <c r="AF63" s="300">
        <f t="shared" si="48"/>
        <v>0</v>
      </c>
      <c r="AG63" s="300">
        <f t="shared" si="38"/>
        <v>57.728715027320035</v>
      </c>
      <c r="AH63" s="300">
        <f t="shared" si="38"/>
        <v>37.111316803277155</v>
      </c>
      <c r="AI63" s="300">
        <f t="shared" si="38"/>
        <v>28.864357513660018</v>
      </c>
      <c r="AJ63" s="300">
        <f t="shared" si="38"/>
        <v>16.493918579234297</v>
      </c>
      <c r="AK63" s="300">
        <f t="shared" si="34"/>
        <v>313.38445300545158</v>
      </c>
      <c r="AL63" s="1380" t="s">
        <v>1398</v>
      </c>
      <c r="AM63" s="72" t="s">
        <v>1398</v>
      </c>
      <c r="AN63" s="1380" t="s">
        <v>1398</v>
      </c>
      <c r="AO63" s="300">
        <f t="shared" si="39"/>
        <v>5360.5235382511455</v>
      </c>
      <c r="AP63" s="300">
        <f t="shared" si="49"/>
        <v>2371.0007957649295</v>
      </c>
      <c r="AQ63" s="300">
        <f t="shared" si="49"/>
        <v>32.987837158468594</v>
      </c>
      <c r="AR63" s="300">
        <f t="shared" si="49"/>
        <v>1789.5901658469209</v>
      </c>
      <c r="AS63" s="300">
        <f t="shared" si="49"/>
        <v>0</v>
      </c>
      <c r="AT63" s="300">
        <f t="shared" si="49"/>
        <v>531.92887418030591</v>
      </c>
      <c r="AU63" s="300">
        <f t="shared" si="49"/>
        <v>12.370438934425719</v>
      </c>
      <c r="AV63" s="300">
        <f t="shared" si="49"/>
        <v>8.2469592896171484</v>
      </c>
      <c r="AW63" s="300">
        <f t="shared" si="49"/>
        <v>8.2469592896171484</v>
      </c>
      <c r="AX63" s="300">
        <f t="shared" si="49"/>
        <v>37.111316803277155</v>
      </c>
      <c r="AY63" s="300">
        <f t="shared" si="49"/>
        <v>41.234796448085739</v>
      </c>
      <c r="AZ63" s="300">
        <f t="shared" si="49"/>
        <v>20.617398224042869</v>
      </c>
      <c r="BA63" s="300">
        <f t="shared" si="49"/>
        <v>53.605235382511459</v>
      </c>
      <c r="BB63" s="300">
        <f t="shared" si="49"/>
        <v>0</v>
      </c>
      <c r="BC63" s="300">
        <f t="shared" si="49"/>
        <v>0</v>
      </c>
      <c r="BD63" s="300">
        <f t="shared" si="45"/>
        <v>57.728715027320035</v>
      </c>
      <c r="BE63" s="300">
        <f t="shared" si="45"/>
        <v>37.111316803277155</v>
      </c>
      <c r="BF63" s="300">
        <f t="shared" si="45"/>
        <v>28.864357513660018</v>
      </c>
      <c r="BG63" s="300">
        <f t="shared" si="45"/>
        <v>16.493918579234297</v>
      </c>
      <c r="BH63" s="300">
        <f t="shared" si="36"/>
        <v>313.38445300545158</v>
      </c>
    </row>
    <row r="64" spans="2:60" s="1706" customFormat="1" ht="14.25" x14ac:dyDescent="0.2">
      <c r="B64" s="2382" t="s">
        <v>12</v>
      </c>
      <c r="C64" s="2210" t="s">
        <v>111</v>
      </c>
      <c r="D64" s="2208" t="s">
        <v>122</v>
      </c>
      <c r="E64" s="2207" t="s">
        <v>25</v>
      </c>
      <c r="F64" s="2209" t="s">
        <v>26</v>
      </c>
      <c r="G64" s="2210">
        <v>17</v>
      </c>
      <c r="H64" s="2449">
        <v>364.35795083575931</v>
      </c>
      <c r="I64" s="2449">
        <v>364.35795083575931</v>
      </c>
      <c r="J64" s="2449">
        <v>364.35795083575931</v>
      </c>
      <c r="K64" s="2447">
        <v>13</v>
      </c>
      <c r="L64" s="1760">
        <v>1</v>
      </c>
      <c r="M64" s="300"/>
      <c r="N64" s="300"/>
      <c r="R64" s="300">
        <f t="shared" si="37"/>
        <v>4736.6533608648715</v>
      </c>
      <c r="S64" s="300">
        <f t="shared" si="48"/>
        <v>2095.0582173056164</v>
      </c>
      <c r="T64" s="300">
        <f t="shared" si="48"/>
        <v>29.148636066860753</v>
      </c>
      <c r="U64" s="300">
        <f t="shared" si="48"/>
        <v>1581.3135066271955</v>
      </c>
      <c r="V64" s="300">
        <f t="shared" si="48"/>
        <v>0</v>
      </c>
      <c r="W64" s="300">
        <f t="shared" si="48"/>
        <v>470.0217565781295</v>
      </c>
      <c r="X64" s="300">
        <f t="shared" si="48"/>
        <v>10.93073852507278</v>
      </c>
      <c r="Y64" s="300">
        <f t="shared" si="48"/>
        <v>7.2871590167151883</v>
      </c>
      <c r="Z64" s="300">
        <f t="shared" si="48"/>
        <v>7.2871590167151883</v>
      </c>
      <c r="AA64" s="300">
        <f t="shared" si="48"/>
        <v>32.792215575218336</v>
      </c>
      <c r="AB64" s="300">
        <f t="shared" si="48"/>
        <v>36.43579508357594</v>
      </c>
      <c r="AC64" s="300">
        <f t="shared" si="48"/>
        <v>18.21789754178797</v>
      </c>
      <c r="AD64" s="300">
        <f t="shared" si="48"/>
        <v>47.366533608648716</v>
      </c>
      <c r="AE64" s="300">
        <f t="shared" si="48"/>
        <v>0</v>
      </c>
      <c r="AF64" s="300">
        <f t="shared" si="48"/>
        <v>0</v>
      </c>
      <c r="AG64" s="300">
        <f t="shared" si="38"/>
        <v>51.010113117006313</v>
      </c>
      <c r="AH64" s="300">
        <f t="shared" si="38"/>
        <v>32.792215575218336</v>
      </c>
      <c r="AI64" s="300">
        <f t="shared" si="38"/>
        <v>25.505056558503156</v>
      </c>
      <c r="AJ64" s="300">
        <f t="shared" si="38"/>
        <v>14.574318033430377</v>
      </c>
      <c r="AK64" s="300">
        <f t="shared" si="34"/>
        <v>276.9120426351771</v>
      </c>
      <c r="AL64" s="1380" t="s">
        <v>1398</v>
      </c>
      <c r="AM64" s="72" t="s">
        <v>1398</v>
      </c>
      <c r="AN64" s="1380" t="s">
        <v>1398</v>
      </c>
      <c r="AO64" s="300">
        <f t="shared" si="39"/>
        <v>4736.6533608648715</v>
      </c>
      <c r="AP64" s="300">
        <f t="shared" si="49"/>
        <v>2095.0582173056164</v>
      </c>
      <c r="AQ64" s="300">
        <f t="shared" si="49"/>
        <v>29.148636066860753</v>
      </c>
      <c r="AR64" s="300">
        <f t="shared" si="49"/>
        <v>1581.3135066271955</v>
      </c>
      <c r="AS64" s="300">
        <f t="shared" si="49"/>
        <v>0</v>
      </c>
      <c r="AT64" s="300">
        <f t="shared" si="49"/>
        <v>470.0217565781295</v>
      </c>
      <c r="AU64" s="300">
        <f t="shared" si="49"/>
        <v>10.93073852507278</v>
      </c>
      <c r="AV64" s="300">
        <f t="shared" si="49"/>
        <v>7.2871590167151883</v>
      </c>
      <c r="AW64" s="300">
        <f t="shared" si="49"/>
        <v>7.2871590167151883</v>
      </c>
      <c r="AX64" s="300">
        <f t="shared" si="49"/>
        <v>32.792215575218336</v>
      </c>
      <c r="AY64" s="300">
        <f t="shared" si="49"/>
        <v>36.43579508357594</v>
      </c>
      <c r="AZ64" s="300">
        <f t="shared" si="49"/>
        <v>18.21789754178797</v>
      </c>
      <c r="BA64" s="300">
        <f t="shared" si="49"/>
        <v>47.366533608648716</v>
      </c>
      <c r="BB64" s="300">
        <f t="shared" si="49"/>
        <v>0</v>
      </c>
      <c r="BC64" s="300">
        <f t="shared" si="49"/>
        <v>0</v>
      </c>
      <c r="BD64" s="300">
        <f t="shared" si="45"/>
        <v>51.010113117006313</v>
      </c>
      <c r="BE64" s="300">
        <f t="shared" si="45"/>
        <v>32.792215575218336</v>
      </c>
      <c r="BF64" s="300">
        <f t="shared" si="45"/>
        <v>25.505056558503156</v>
      </c>
      <c r="BG64" s="300">
        <f t="shared" si="45"/>
        <v>14.574318033430377</v>
      </c>
      <c r="BH64" s="300">
        <f t="shared" si="36"/>
        <v>276.9120426351771</v>
      </c>
    </row>
    <row r="65" spans="1:60" s="1706" customFormat="1" ht="14.25" x14ac:dyDescent="0.2">
      <c r="B65" s="2382" t="s">
        <v>12</v>
      </c>
      <c r="C65" s="2210" t="s">
        <v>111</v>
      </c>
      <c r="D65" s="2208" t="s">
        <v>123</v>
      </c>
      <c r="E65" s="2207" t="s">
        <v>25</v>
      </c>
      <c r="F65" s="2209" t="s">
        <v>26</v>
      </c>
      <c r="G65" s="2210">
        <v>17</v>
      </c>
      <c r="H65" s="2449">
        <v>720.6067501023133</v>
      </c>
      <c r="I65" s="2449">
        <v>720.6067501023133</v>
      </c>
      <c r="J65" s="2449">
        <v>720.6067501023133</v>
      </c>
      <c r="K65" s="2447">
        <v>13</v>
      </c>
      <c r="L65" s="1760">
        <v>1</v>
      </c>
      <c r="M65" s="300"/>
      <c r="N65" s="300"/>
      <c r="R65" s="300">
        <f t="shared" si="37"/>
        <v>9367.8877513300722</v>
      </c>
      <c r="S65" s="300">
        <f t="shared" si="48"/>
        <v>4143.488813088301</v>
      </c>
      <c r="T65" s="300">
        <f t="shared" si="48"/>
        <v>57.648540008185066</v>
      </c>
      <c r="U65" s="300">
        <f t="shared" si="48"/>
        <v>3127.4332954440397</v>
      </c>
      <c r="V65" s="300">
        <f t="shared" si="48"/>
        <v>0</v>
      </c>
      <c r="W65" s="300">
        <f t="shared" si="48"/>
        <v>929.58270763198402</v>
      </c>
      <c r="X65" s="300">
        <f t="shared" si="48"/>
        <v>21.618202503069394</v>
      </c>
      <c r="Y65" s="300">
        <f t="shared" si="48"/>
        <v>14.412135002046266</v>
      </c>
      <c r="Z65" s="300">
        <f t="shared" si="48"/>
        <v>14.412135002046266</v>
      </c>
      <c r="AA65" s="300">
        <f t="shared" si="48"/>
        <v>64.854607509208179</v>
      </c>
      <c r="AB65" s="300">
        <f t="shared" si="48"/>
        <v>72.060675010231336</v>
      </c>
      <c r="AC65" s="300">
        <f t="shared" si="48"/>
        <v>36.030337505115668</v>
      </c>
      <c r="AD65" s="300">
        <f t="shared" si="48"/>
        <v>93.678877513300719</v>
      </c>
      <c r="AE65" s="300">
        <f t="shared" si="48"/>
        <v>0</v>
      </c>
      <c r="AF65" s="300">
        <f t="shared" si="48"/>
        <v>0</v>
      </c>
      <c r="AG65" s="300">
        <f t="shared" si="38"/>
        <v>100.88494501432386</v>
      </c>
      <c r="AH65" s="300">
        <f t="shared" si="38"/>
        <v>64.854607509208179</v>
      </c>
      <c r="AI65" s="300">
        <f t="shared" si="38"/>
        <v>50.442472507161931</v>
      </c>
      <c r="AJ65" s="300">
        <f t="shared" si="38"/>
        <v>28.824270004092533</v>
      </c>
      <c r="AK65" s="300">
        <f t="shared" si="34"/>
        <v>547.661130077758</v>
      </c>
      <c r="AL65" s="1380" t="s">
        <v>1398</v>
      </c>
      <c r="AM65" s="72" t="s">
        <v>1398</v>
      </c>
      <c r="AN65" s="1380" t="s">
        <v>1398</v>
      </c>
      <c r="AO65" s="300">
        <f t="shared" si="39"/>
        <v>9367.8877513300722</v>
      </c>
      <c r="AP65" s="300">
        <f t="shared" si="49"/>
        <v>4143.488813088301</v>
      </c>
      <c r="AQ65" s="300">
        <f t="shared" si="49"/>
        <v>57.648540008185066</v>
      </c>
      <c r="AR65" s="300">
        <f t="shared" si="49"/>
        <v>3127.4332954440397</v>
      </c>
      <c r="AS65" s="300">
        <f t="shared" si="49"/>
        <v>0</v>
      </c>
      <c r="AT65" s="300">
        <f t="shared" si="49"/>
        <v>929.58270763198402</v>
      </c>
      <c r="AU65" s="300">
        <f t="shared" si="49"/>
        <v>21.618202503069394</v>
      </c>
      <c r="AV65" s="300">
        <f t="shared" si="49"/>
        <v>14.412135002046266</v>
      </c>
      <c r="AW65" s="300">
        <f t="shared" si="49"/>
        <v>14.412135002046266</v>
      </c>
      <c r="AX65" s="300">
        <f t="shared" si="49"/>
        <v>64.854607509208179</v>
      </c>
      <c r="AY65" s="300">
        <f t="shared" si="49"/>
        <v>72.060675010231336</v>
      </c>
      <c r="AZ65" s="300">
        <f t="shared" si="49"/>
        <v>36.030337505115668</v>
      </c>
      <c r="BA65" s="300">
        <f t="shared" si="49"/>
        <v>93.678877513300719</v>
      </c>
      <c r="BB65" s="300">
        <f t="shared" si="49"/>
        <v>0</v>
      </c>
      <c r="BC65" s="300">
        <f t="shared" si="49"/>
        <v>0</v>
      </c>
      <c r="BD65" s="300">
        <f t="shared" si="45"/>
        <v>100.88494501432386</v>
      </c>
      <c r="BE65" s="300">
        <f t="shared" si="45"/>
        <v>64.854607509208179</v>
      </c>
      <c r="BF65" s="300">
        <f t="shared" si="45"/>
        <v>50.442472507161931</v>
      </c>
      <c r="BG65" s="300">
        <f t="shared" si="45"/>
        <v>28.824270004092533</v>
      </c>
      <c r="BH65" s="300">
        <f t="shared" si="36"/>
        <v>547.661130077758</v>
      </c>
    </row>
    <row r="66" spans="1:60" s="1706" customFormat="1" ht="14.25" x14ac:dyDescent="0.2">
      <c r="B66" s="2382" t="s">
        <v>12</v>
      </c>
      <c r="C66" s="2210" t="s">
        <v>111</v>
      </c>
      <c r="D66" s="2208" t="s">
        <v>124</v>
      </c>
      <c r="E66" s="2207" t="s">
        <v>25</v>
      </c>
      <c r="F66" s="2209" t="s">
        <v>26</v>
      </c>
      <c r="G66" s="2210">
        <v>17</v>
      </c>
      <c r="H66" s="2449">
        <v>298.0741217375774</v>
      </c>
      <c r="I66" s="2449">
        <v>298.0741217375774</v>
      </c>
      <c r="J66" s="2449">
        <v>298.0741217375774</v>
      </c>
      <c r="K66" s="2447">
        <v>13</v>
      </c>
      <c r="L66" s="1760">
        <v>1</v>
      </c>
      <c r="M66" s="300"/>
      <c r="N66" s="300"/>
      <c r="R66" s="300">
        <f t="shared" si="37"/>
        <v>3874.9635825885061</v>
      </c>
      <c r="S66" s="300">
        <f t="shared" si="48"/>
        <v>1713.92619999107</v>
      </c>
      <c r="T66" s="300">
        <f t="shared" si="48"/>
        <v>23.845929739006195</v>
      </c>
      <c r="U66" s="300">
        <f t="shared" si="48"/>
        <v>1293.6416883410859</v>
      </c>
      <c r="V66" s="300">
        <f t="shared" si="48"/>
        <v>0</v>
      </c>
      <c r="W66" s="300">
        <f t="shared" si="48"/>
        <v>384.5156170414748</v>
      </c>
      <c r="X66" s="300">
        <f t="shared" si="48"/>
        <v>8.9422236521273213</v>
      </c>
      <c r="Y66" s="300">
        <f t="shared" si="48"/>
        <v>5.9614824347515487</v>
      </c>
      <c r="Z66" s="300">
        <f t="shared" si="48"/>
        <v>5.9614824347515487</v>
      </c>
      <c r="AA66" s="300">
        <f t="shared" si="48"/>
        <v>26.826670956381964</v>
      </c>
      <c r="AB66" s="300">
        <f t="shared" si="48"/>
        <v>29.80741217375774</v>
      </c>
      <c r="AC66" s="300">
        <f t="shared" si="48"/>
        <v>14.90370608687887</v>
      </c>
      <c r="AD66" s="300">
        <f t="shared" si="48"/>
        <v>38.749635825885065</v>
      </c>
      <c r="AE66" s="300">
        <f t="shared" si="48"/>
        <v>0</v>
      </c>
      <c r="AF66" s="300">
        <f t="shared" si="48"/>
        <v>0</v>
      </c>
      <c r="AG66" s="300">
        <f t="shared" si="38"/>
        <v>41.730377043260837</v>
      </c>
      <c r="AH66" s="300">
        <f t="shared" si="38"/>
        <v>26.826670956381964</v>
      </c>
      <c r="AI66" s="300">
        <f t="shared" si="38"/>
        <v>20.865188521630419</v>
      </c>
      <c r="AJ66" s="300">
        <f t="shared" si="38"/>
        <v>11.922964869503097</v>
      </c>
      <c r="AK66" s="300">
        <f t="shared" si="34"/>
        <v>226.53633252055883</v>
      </c>
      <c r="AL66" s="1380" t="s">
        <v>1398</v>
      </c>
      <c r="AM66" s="72" t="s">
        <v>1398</v>
      </c>
      <c r="AN66" s="1380" t="s">
        <v>1398</v>
      </c>
      <c r="AO66" s="300">
        <f t="shared" si="39"/>
        <v>3874.9635825885061</v>
      </c>
      <c r="AP66" s="300">
        <f t="shared" si="49"/>
        <v>1713.92619999107</v>
      </c>
      <c r="AQ66" s="300">
        <f t="shared" si="49"/>
        <v>23.845929739006195</v>
      </c>
      <c r="AR66" s="300">
        <f t="shared" si="49"/>
        <v>1293.6416883410859</v>
      </c>
      <c r="AS66" s="300">
        <f t="shared" si="49"/>
        <v>0</v>
      </c>
      <c r="AT66" s="300">
        <f t="shared" si="49"/>
        <v>384.5156170414748</v>
      </c>
      <c r="AU66" s="300">
        <f t="shared" si="49"/>
        <v>8.9422236521273213</v>
      </c>
      <c r="AV66" s="300">
        <f t="shared" si="49"/>
        <v>5.9614824347515487</v>
      </c>
      <c r="AW66" s="300">
        <f t="shared" si="49"/>
        <v>5.9614824347515487</v>
      </c>
      <c r="AX66" s="300">
        <f t="shared" si="49"/>
        <v>26.826670956381964</v>
      </c>
      <c r="AY66" s="300">
        <f t="shared" si="49"/>
        <v>29.80741217375774</v>
      </c>
      <c r="AZ66" s="300">
        <f t="shared" si="49"/>
        <v>14.90370608687887</v>
      </c>
      <c r="BA66" s="300">
        <f t="shared" si="49"/>
        <v>38.749635825885065</v>
      </c>
      <c r="BB66" s="300">
        <f t="shared" si="49"/>
        <v>0</v>
      </c>
      <c r="BC66" s="300">
        <f t="shared" si="49"/>
        <v>0</v>
      </c>
      <c r="BD66" s="300">
        <f t="shared" si="45"/>
        <v>41.730377043260837</v>
      </c>
      <c r="BE66" s="300">
        <f t="shared" si="45"/>
        <v>26.826670956381964</v>
      </c>
      <c r="BF66" s="300">
        <f t="shared" si="45"/>
        <v>20.865188521630419</v>
      </c>
      <c r="BG66" s="300">
        <f t="shared" si="45"/>
        <v>11.922964869503097</v>
      </c>
      <c r="BH66" s="300">
        <f t="shared" si="36"/>
        <v>226.53633252055883</v>
      </c>
    </row>
    <row r="67" spans="1:60" s="1706" customFormat="1" ht="14.25" x14ac:dyDescent="0.2">
      <c r="B67" s="2382" t="s">
        <v>12</v>
      </c>
      <c r="C67" s="2210" t="s">
        <v>111</v>
      </c>
      <c r="D67" s="2208" t="s">
        <v>125</v>
      </c>
      <c r="E67" s="2207" t="s">
        <v>25</v>
      </c>
      <c r="F67" s="2209" t="s">
        <v>26</v>
      </c>
      <c r="G67" s="2210">
        <v>17.420000000000002</v>
      </c>
      <c r="H67" s="2449">
        <v>9.4035510249626447E-2</v>
      </c>
      <c r="I67" s="2449">
        <v>9.4035510249626447E-2</v>
      </c>
      <c r="J67" s="2449">
        <v>9.4035510249626447E-2</v>
      </c>
      <c r="K67" s="2447">
        <v>13</v>
      </c>
      <c r="L67" s="1760">
        <v>1</v>
      </c>
      <c r="M67" s="300"/>
      <c r="N67" s="300"/>
      <c r="R67" s="300">
        <f t="shared" si="37"/>
        <v>1.2224616332451439</v>
      </c>
      <c r="S67" s="300">
        <f t="shared" si="48"/>
        <v>0.54070418393535213</v>
      </c>
      <c r="T67" s="300">
        <f t="shared" si="48"/>
        <v>7.5228408199701172E-3</v>
      </c>
      <c r="U67" s="300">
        <f t="shared" si="48"/>
        <v>0.40811411448337881</v>
      </c>
      <c r="V67" s="300">
        <f t="shared" si="48"/>
        <v>0</v>
      </c>
      <c r="W67" s="300">
        <f t="shared" si="48"/>
        <v>0.12130580822201811</v>
      </c>
      <c r="X67" s="300">
        <f t="shared" si="48"/>
        <v>2.8210653074887933E-3</v>
      </c>
      <c r="Y67" s="300">
        <f t="shared" si="48"/>
        <v>1.8807102049925293E-3</v>
      </c>
      <c r="Z67" s="300">
        <f t="shared" si="48"/>
        <v>1.8807102049925293E-3</v>
      </c>
      <c r="AA67" s="300">
        <f t="shared" si="48"/>
        <v>8.4631959224663808E-3</v>
      </c>
      <c r="AB67" s="300">
        <f t="shared" si="48"/>
        <v>9.4035510249626461E-3</v>
      </c>
      <c r="AC67" s="300">
        <f t="shared" si="48"/>
        <v>4.7017755124813231E-3</v>
      </c>
      <c r="AD67" s="300">
        <f t="shared" si="48"/>
        <v>1.2224616332451439E-2</v>
      </c>
      <c r="AE67" s="300">
        <f t="shared" si="48"/>
        <v>0</v>
      </c>
      <c r="AF67" s="300">
        <f t="shared" si="48"/>
        <v>0</v>
      </c>
      <c r="AG67" s="300">
        <f t="shared" si="38"/>
        <v>1.3164971434947706E-2</v>
      </c>
      <c r="AH67" s="300">
        <f t="shared" si="38"/>
        <v>8.4631959224663808E-3</v>
      </c>
      <c r="AI67" s="300">
        <f t="shared" si="38"/>
        <v>6.5824857174738528E-3</v>
      </c>
      <c r="AJ67" s="300">
        <f t="shared" si="38"/>
        <v>3.7614204099850586E-3</v>
      </c>
      <c r="AK67" s="300">
        <f t="shared" si="34"/>
        <v>7.1466987789716108E-2</v>
      </c>
      <c r="AL67" s="1380" t="s">
        <v>1398</v>
      </c>
      <c r="AM67" s="72" t="s">
        <v>1398</v>
      </c>
      <c r="AN67" s="1380" t="s">
        <v>1398</v>
      </c>
      <c r="AO67" s="300">
        <f t="shared" si="39"/>
        <v>1.2224616332451439</v>
      </c>
      <c r="AP67" s="300">
        <f t="shared" si="49"/>
        <v>0.54070418393535213</v>
      </c>
      <c r="AQ67" s="300">
        <f t="shared" si="49"/>
        <v>7.5228408199701172E-3</v>
      </c>
      <c r="AR67" s="300">
        <f t="shared" si="49"/>
        <v>0.40811411448337881</v>
      </c>
      <c r="AS67" s="300">
        <f t="shared" si="49"/>
        <v>0</v>
      </c>
      <c r="AT67" s="300">
        <f t="shared" si="49"/>
        <v>0.12130580822201811</v>
      </c>
      <c r="AU67" s="300">
        <f t="shared" si="49"/>
        <v>2.8210653074887933E-3</v>
      </c>
      <c r="AV67" s="300">
        <f t="shared" si="49"/>
        <v>1.8807102049925293E-3</v>
      </c>
      <c r="AW67" s="300">
        <f t="shared" si="49"/>
        <v>1.8807102049925293E-3</v>
      </c>
      <c r="AX67" s="300">
        <f t="shared" si="49"/>
        <v>8.4631959224663808E-3</v>
      </c>
      <c r="AY67" s="300">
        <f t="shared" si="49"/>
        <v>9.4035510249626461E-3</v>
      </c>
      <c r="AZ67" s="300">
        <f t="shared" si="49"/>
        <v>4.7017755124813231E-3</v>
      </c>
      <c r="BA67" s="300">
        <f t="shared" si="49"/>
        <v>1.2224616332451439E-2</v>
      </c>
      <c r="BB67" s="300">
        <f t="shared" si="49"/>
        <v>0</v>
      </c>
      <c r="BC67" s="300">
        <f t="shared" si="49"/>
        <v>0</v>
      </c>
      <c r="BD67" s="300">
        <f t="shared" si="45"/>
        <v>1.3164971434947706E-2</v>
      </c>
      <c r="BE67" s="300">
        <f t="shared" si="45"/>
        <v>8.4631959224663808E-3</v>
      </c>
      <c r="BF67" s="300">
        <f t="shared" si="45"/>
        <v>6.5824857174738528E-3</v>
      </c>
      <c r="BG67" s="300">
        <f t="shared" si="45"/>
        <v>3.7614204099850586E-3</v>
      </c>
      <c r="BH67" s="300">
        <f t="shared" si="36"/>
        <v>7.1466987789716108E-2</v>
      </c>
    </row>
    <row r="68" spans="1:60" s="1706" customFormat="1" ht="14.25" x14ac:dyDescent="0.2">
      <c r="B68" s="2382" t="s">
        <v>12</v>
      </c>
      <c r="C68" s="2210" t="s">
        <v>111</v>
      </c>
      <c r="D68" s="2208" t="s">
        <v>126</v>
      </c>
      <c r="E68" s="2207" t="s">
        <v>25</v>
      </c>
      <c r="F68" s="2209" t="s">
        <v>26</v>
      </c>
      <c r="G68" s="2210">
        <v>17.32</v>
      </c>
      <c r="H68" s="2449">
        <v>1311.1998140828744</v>
      </c>
      <c r="I68" s="2449">
        <v>1311.1998140828744</v>
      </c>
      <c r="J68" s="2449">
        <v>1311.1998140828744</v>
      </c>
      <c r="K68" s="2447">
        <v>13</v>
      </c>
      <c r="L68" s="1760">
        <v>1</v>
      </c>
      <c r="M68" s="300"/>
      <c r="N68" s="300"/>
      <c r="R68" s="300">
        <f t="shared" si="37"/>
        <v>17045.597583077368</v>
      </c>
      <c r="S68" s="300">
        <f t="shared" si="48"/>
        <v>7539.3989309765275</v>
      </c>
      <c r="T68" s="300">
        <f t="shared" si="48"/>
        <v>104.89598512662997</v>
      </c>
      <c r="U68" s="300">
        <f t="shared" si="48"/>
        <v>5690.6071931196748</v>
      </c>
      <c r="V68" s="300">
        <f t="shared" si="48"/>
        <v>0</v>
      </c>
      <c r="W68" s="300">
        <f t="shared" si="48"/>
        <v>1691.4477601669078</v>
      </c>
      <c r="X68" s="300">
        <f t="shared" si="48"/>
        <v>39.33599442248623</v>
      </c>
      <c r="Y68" s="300">
        <f t="shared" si="48"/>
        <v>26.223996281657492</v>
      </c>
      <c r="Z68" s="300">
        <f t="shared" si="48"/>
        <v>26.223996281657492</v>
      </c>
      <c r="AA68" s="300">
        <f t="shared" si="48"/>
        <v>118.00798326745868</v>
      </c>
      <c r="AB68" s="300">
        <f t="shared" si="48"/>
        <v>131.11998140828746</v>
      </c>
      <c r="AC68" s="300">
        <f t="shared" si="48"/>
        <v>65.559990704143729</v>
      </c>
      <c r="AD68" s="300">
        <f t="shared" si="48"/>
        <v>170.45597583077367</v>
      </c>
      <c r="AE68" s="300">
        <f t="shared" si="48"/>
        <v>0</v>
      </c>
      <c r="AF68" s="300">
        <f t="shared" si="48"/>
        <v>0</v>
      </c>
      <c r="AG68" s="300">
        <f t="shared" si="38"/>
        <v>183.56797397160244</v>
      </c>
      <c r="AH68" s="300">
        <f t="shared" si="38"/>
        <v>118.00798326745868</v>
      </c>
      <c r="AI68" s="300">
        <f t="shared" si="38"/>
        <v>91.783986985801221</v>
      </c>
      <c r="AJ68" s="300">
        <f t="shared" si="38"/>
        <v>52.447992563314983</v>
      </c>
      <c r="AK68" s="300">
        <f t="shared" si="34"/>
        <v>996.51185870298457</v>
      </c>
      <c r="AL68" s="1380" t="s">
        <v>1398</v>
      </c>
      <c r="AM68" s="72" t="s">
        <v>1398</v>
      </c>
      <c r="AN68" s="1380" t="s">
        <v>1398</v>
      </c>
      <c r="AO68" s="300">
        <f t="shared" si="39"/>
        <v>17045.597583077368</v>
      </c>
      <c r="AP68" s="300">
        <f t="shared" si="49"/>
        <v>7539.3989309765275</v>
      </c>
      <c r="AQ68" s="300">
        <f t="shared" si="49"/>
        <v>104.89598512662997</v>
      </c>
      <c r="AR68" s="300">
        <f t="shared" si="49"/>
        <v>5690.6071931196748</v>
      </c>
      <c r="AS68" s="300">
        <f t="shared" si="49"/>
        <v>0</v>
      </c>
      <c r="AT68" s="300">
        <f t="shared" si="49"/>
        <v>1691.4477601669078</v>
      </c>
      <c r="AU68" s="300">
        <f t="shared" si="49"/>
        <v>39.33599442248623</v>
      </c>
      <c r="AV68" s="300">
        <f t="shared" si="49"/>
        <v>26.223996281657492</v>
      </c>
      <c r="AW68" s="300">
        <f t="shared" si="49"/>
        <v>26.223996281657492</v>
      </c>
      <c r="AX68" s="300">
        <f t="shared" si="49"/>
        <v>118.00798326745868</v>
      </c>
      <c r="AY68" s="300">
        <f t="shared" si="49"/>
        <v>131.11998140828746</v>
      </c>
      <c r="AZ68" s="300">
        <f t="shared" si="49"/>
        <v>65.559990704143729</v>
      </c>
      <c r="BA68" s="300">
        <f t="shared" si="49"/>
        <v>170.45597583077367</v>
      </c>
      <c r="BB68" s="300">
        <f t="shared" si="49"/>
        <v>0</v>
      </c>
      <c r="BC68" s="300">
        <f t="shared" si="49"/>
        <v>0</v>
      </c>
      <c r="BD68" s="300">
        <f t="shared" si="45"/>
        <v>183.56797397160244</v>
      </c>
      <c r="BE68" s="300">
        <f t="shared" si="45"/>
        <v>118.00798326745868</v>
      </c>
      <c r="BF68" s="300">
        <f t="shared" si="45"/>
        <v>91.783986985801221</v>
      </c>
      <c r="BG68" s="300">
        <f t="shared" si="45"/>
        <v>52.447992563314983</v>
      </c>
      <c r="BH68" s="300">
        <f t="shared" si="36"/>
        <v>996.51185870298457</v>
      </c>
    </row>
    <row r="69" spans="1:60" s="1706" customFormat="1" ht="14.25" x14ac:dyDescent="0.2">
      <c r="B69" s="2382" t="s">
        <v>12</v>
      </c>
      <c r="C69" s="2210" t="s">
        <v>111</v>
      </c>
      <c r="D69" s="2208" t="s">
        <v>127</v>
      </c>
      <c r="E69" s="2207" t="s">
        <v>25</v>
      </c>
      <c r="F69" s="2209" t="s">
        <v>26</v>
      </c>
      <c r="G69" s="2210">
        <v>17.32</v>
      </c>
      <c r="H69" s="2449">
        <v>90.772221517003771</v>
      </c>
      <c r="I69" s="2449">
        <v>90.772221517003771</v>
      </c>
      <c r="J69" s="2449">
        <v>90.772221517003771</v>
      </c>
      <c r="K69" s="2447">
        <v>13</v>
      </c>
      <c r="L69" s="1760">
        <v>1</v>
      </c>
      <c r="M69" s="300"/>
      <c r="N69" s="300"/>
      <c r="R69" s="300">
        <f t="shared" si="37"/>
        <v>1180.0388797210489</v>
      </c>
      <c r="S69" s="300">
        <f t="shared" si="48"/>
        <v>521.94027372277162</v>
      </c>
      <c r="T69" s="300">
        <f t="shared" si="48"/>
        <v>7.2617777213603025</v>
      </c>
      <c r="U69" s="300">
        <f t="shared" si="48"/>
        <v>393.95144138379635</v>
      </c>
      <c r="V69" s="300">
        <f t="shared" si="48"/>
        <v>0</v>
      </c>
      <c r="W69" s="300">
        <f t="shared" si="48"/>
        <v>117.09616575693484</v>
      </c>
      <c r="X69" s="300">
        <f t="shared" si="48"/>
        <v>2.7231666455101129</v>
      </c>
      <c r="Y69" s="300">
        <f t="shared" si="48"/>
        <v>1.8154444303400756</v>
      </c>
      <c r="Z69" s="300">
        <f t="shared" si="48"/>
        <v>1.8154444303400756</v>
      </c>
      <c r="AA69" s="300">
        <f t="shared" si="48"/>
        <v>8.1694999365303378</v>
      </c>
      <c r="AB69" s="300">
        <f t="shared" si="48"/>
        <v>9.0772221517003775</v>
      </c>
      <c r="AC69" s="300">
        <f t="shared" si="48"/>
        <v>4.5386110758501887</v>
      </c>
      <c r="AD69" s="300">
        <f t="shared" si="48"/>
        <v>11.800388797210489</v>
      </c>
      <c r="AE69" s="300">
        <f t="shared" si="48"/>
        <v>0</v>
      </c>
      <c r="AF69" s="300">
        <f t="shared" si="48"/>
        <v>0</v>
      </c>
      <c r="AG69" s="300">
        <f t="shared" si="38"/>
        <v>12.708111012380529</v>
      </c>
      <c r="AH69" s="300">
        <f t="shared" si="38"/>
        <v>8.1694999365303378</v>
      </c>
      <c r="AI69" s="300">
        <f t="shared" si="38"/>
        <v>6.3540555061902646</v>
      </c>
      <c r="AJ69" s="300">
        <f t="shared" si="38"/>
        <v>3.6308888606801513</v>
      </c>
      <c r="AK69" s="300">
        <f t="shared" si="34"/>
        <v>68.986888352922861</v>
      </c>
      <c r="AL69" s="1380" t="s">
        <v>1398</v>
      </c>
      <c r="AM69" s="72" t="s">
        <v>1398</v>
      </c>
      <c r="AN69" s="1380" t="s">
        <v>1398</v>
      </c>
      <c r="AO69" s="300">
        <f t="shared" si="39"/>
        <v>1180.0388797210489</v>
      </c>
      <c r="AP69" s="300">
        <f t="shared" si="49"/>
        <v>521.94027372277162</v>
      </c>
      <c r="AQ69" s="300">
        <f t="shared" si="49"/>
        <v>7.2617777213603025</v>
      </c>
      <c r="AR69" s="300">
        <f t="shared" si="49"/>
        <v>393.95144138379635</v>
      </c>
      <c r="AS69" s="300">
        <f t="shared" si="49"/>
        <v>0</v>
      </c>
      <c r="AT69" s="300">
        <f t="shared" si="49"/>
        <v>117.09616575693484</v>
      </c>
      <c r="AU69" s="300">
        <f t="shared" si="49"/>
        <v>2.7231666455101129</v>
      </c>
      <c r="AV69" s="300">
        <f t="shared" si="49"/>
        <v>1.8154444303400756</v>
      </c>
      <c r="AW69" s="300">
        <f t="shared" si="49"/>
        <v>1.8154444303400756</v>
      </c>
      <c r="AX69" s="300">
        <f t="shared" si="49"/>
        <v>8.1694999365303378</v>
      </c>
      <c r="AY69" s="300">
        <f t="shared" si="49"/>
        <v>9.0772221517003775</v>
      </c>
      <c r="AZ69" s="300">
        <f t="shared" si="49"/>
        <v>4.5386110758501887</v>
      </c>
      <c r="BA69" s="300">
        <f t="shared" si="49"/>
        <v>11.800388797210489</v>
      </c>
      <c r="BB69" s="300">
        <f t="shared" si="49"/>
        <v>0</v>
      </c>
      <c r="BC69" s="300">
        <f t="shared" si="49"/>
        <v>0</v>
      </c>
      <c r="BD69" s="300">
        <f t="shared" si="45"/>
        <v>12.708111012380529</v>
      </c>
      <c r="BE69" s="300">
        <f t="shared" si="45"/>
        <v>8.1694999365303378</v>
      </c>
      <c r="BF69" s="300">
        <f t="shared" si="45"/>
        <v>6.3540555061902646</v>
      </c>
      <c r="BG69" s="300">
        <f t="shared" si="45"/>
        <v>3.6308888606801513</v>
      </c>
      <c r="BH69" s="300">
        <f t="shared" si="36"/>
        <v>68.986888352922861</v>
      </c>
    </row>
    <row r="70" spans="1:60" s="1706" customFormat="1" ht="14.25" x14ac:dyDescent="0.2">
      <c r="B70" s="2382" t="s">
        <v>12</v>
      </c>
      <c r="C70" s="2210" t="s">
        <v>194</v>
      </c>
      <c r="D70" s="2208" t="s">
        <v>1855</v>
      </c>
      <c r="E70" s="2207" t="s">
        <v>25</v>
      </c>
      <c r="F70" s="2209" t="s">
        <v>26</v>
      </c>
      <c r="G70" s="2210">
        <v>17.54</v>
      </c>
      <c r="H70" s="2449">
        <v>331</v>
      </c>
      <c r="I70" s="2449">
        <v>331</v>
      </c>
      <c r="J70" s="2449">
        <v>331</v>
      </c>
      <c r="K70" s="2447">
        <v>13</v>
      </c>
      <c r="L70" s="1760">
        <v>1</v>
      </c>
      <c r="M70" s="300"/>
      <c r="N70" s="300"/>
      <c r="R70" s="300">
        <f t="shared" si="37"/>
        <v>4303</v>
      </c>
      <c r="S70" s="300">
        <f t="shared" si="48"/>
        <v>1903.25</v>
      </c>
      <c r="T70" s="300">
        <f t="shared" si="48"/>
        <v>26.480000000000004</v>
      </c>
      <c r="U70" s="300">
        <f t="shared" si="48"/>
        <v>1436.54</v>
      </c>
      <c r="V70" s="300">
        <f t="shared" si="48"/>
        <v>0</v>
      </c>
      <c r="W70" s="300">
        <f t="shared" si="48"/>
        <v>426.98999999999995</v>
      </c>
      <c r="X70" s="300">
        <f t="shared" si="48"/>
        <v>9.93</v>
      </c>
      <c r="Y70" s="300">
        <f t="shared" si="48"/>
        <v>6.620000000000001</v>
      </c>
      <c r="Z70" s="300">
        <f t="shared" si="48"/>
        <v>6.620000000000001</v>
      </c>
      <c r="AA70" s="300">
        <f t="shared" si="48"/>
        <v>29.789999999999996</v>
      </c>
      <c r="AB70" s="300">
        <f t="shared" si="48"/>
        <v>33.1</v>
      </c>
      <c r="AC70" s="300">
        <f t="shared" si="48"/>
        <v>16.55</v>
      </c>
      <c r="AD70" s="300">
        <f t="shared" si="48"/>
        <v>43.03</v>
      </c>
      <c r="AE70" s="300">
        <f t="shared" si="48"/>
        <v>0</v>
      </c>
      <c r="AF70" s="300">
        <f t="shared" si="48"/>
        <v>0</v>
      </c>
      <c r="AG70" s="300">
        <f t="shared" si="38"/>
        <v>46.34</v>
      </c>
      <c r="AH70" s="300">
        <f t="shared" si="38"/>
        <v>29.789999999999996</v>
      </c>
      <c r="AI70" s="300">
        <f t="shared" si="38"/>
        <v>23.17</v>
      </c>
      <c r="AJ70" s="300">
        <f t="shared" si="38"/>
        <v>13.240000000000002</v>
      </c>
      <c r="AK70" s="300">
        <f t="shared" si="34"/>
        <v>251.56</v>
      </c>
      <c r="AL70" s="1380" t="s">
        <v>1398</v>
      </c>
      <c r="AM70" s="72" t="s">
        <v>1398</v>
      </c>
      <c r="AN70" s="1380" t="s">
        <v>1398</v>
      </c>
      <c r="AO70" s="300">
        <f t="shared" si="39"/>
        <v>4303</v>
      </c>
      <c r="AP70" s="300">
        <f t="shared" si="49"/>
        <v>1903.25</v>
      </c>
      <c r="AQ70" s="300">
        <f t="shared" si="49"/>
        <v>26.480000000000004</v>
      </c>
      <c r="AR70" s="300">
        <f t="shared" si="49"/>
        <v>1436.54</v>
      </c>
      <c r="AS70" s="300">
        <f t="shared" si="49"/>
        <v>0</v>
      </c>
      <c r="AT70" s="300">
        <f t="shared" si="49"/>
        <v>426.98999999999995</v>
      </c>
      <c r="AU70" s="300">
        <f t="shared" si="49"/>
        <v>9.93</v>
      </c>
      <c r="AV70" s="300">
        <f t="shared" si="49"/>
        <v>6.620000000000001</v>
      </c>
      <c r="AW70" s="300">
        <f t="shared" si="49"/>
        <v>6.620000000000001</v>
      </c>
      <c r="AX70" s="300">
        <f t="shared" si="49"/>
        <v>29.789999999999996</v>
      </c>
      <c r="AY70" s="300">
        <f t="shared" si="49"/>
        <v>33.1</v>
      </c>
      <c r="AZ70" s="300">
        <f t="shared" si="49"/>
        <v>16.55</v>
      </c>
      <c r="BA70" s="300">
        <f t="shared" si="49"/>
        <v>43.03</v>
      </c>
      <c r="BB70" s="300">
        <f t="shared" si="49"/>
        <v>0</v>
      </c>
      <c r="BC70" s="300">
        <f t="shared" si="49"/>
        <v>0</v>
      </c>
      <c r="BD70" s="300">
        <f t="shared" si="45"/>
        <v>46.34</v>
      </c>
      <c r="BE70" s="300">
        <f t="shared" si="45"/>
        <v>29.789999999999996</v>
      </c>
      <c r="BF70" s="300">
        <f t="shared" si="45"/>
        <v>23.17</v>
      </c>
      <c r="BG70" s="300">
        <f t="shared" si="45"/>
        <v>13.240000000000002</v>
      </c>
      <c r="BH70" s="300">
        <f t="shared" si="36"/>
        <v>251.56</v>
      </c>
    </row>
    <row r="71" spans="1:60" s="1706" customFormat="1" ht="14.25" x14ac:dyDescent="0.2">
      <c r="B71" s="2382" t="s">
        <v>12</v>
      </c>
      <c r="C71" s="2210" t="s">
        <v>84</v>
      </c>
      <c r="D71" s="2208" t="s">
        <v>87</v>
      </c>
      <c r="E71" s="2207" t="s">
        <v>25</v>
      </c>
      <c r="F71" s="2209" t="s">
        <v>16</v>
      </c>
      <c r="G71" s="2210">
        <v>17.54</v>
      </c>
      <c r="H71" s="2449">
        <v>19679.55707422104</v>
      </c>
      <c r="I71" s="2449">
        <v>19679.55707422104</v>
      </c>
      <c r="J71" s="2449">
        <v>19679.55707422104</v>
      </c>
      <c r="K71" s="2447">
        <v>13</v>
      </c>
      <c r="L71" s="1760">
        <v>1</v>
      </c>
      <c r="M71" s="300"/>
      <c r="N71" s="300"/>
      <c r="R71" s="300">
        <f t="shared" si="37"/>
        <v>255834.24196487351</v>
      </c>
      <c r="S71" s="300">
        <f t="shared" si="48"/>
        <v>113157.45317677097</v>
      </c>
      <c r="T71" s="300">
        <f t="shared" si="48"/>
        <v>1574.3645659376834</v>
      </c>
      <c r="U71" s="300">
        <f t="shared" si="48"/>
        <v>85409.277702119303</v>
      </c>
      <c r="V71" s="300">
        <f t="shared" si="48"/>
        <v>0</v>
      </c>
      <c r="W71" s="300">
        <f t="shared" si="48"/>
        <v>25386.628625745139</v>
      </c>
      <c r="X71" s="300">
        <f t="shared" si="48"/>
        <v>590.38671222663106</v>
      </c>
      <c r="Y71" s="300">
        <f t="shared" si="48"/>
        <v>393.59114148442086</v>
      </c>
      <c r="Z71" s="300">
        <f t="shared" si="48"/>
        <v>393.59114148442086</v>
      </c>
      <c r="AA71" s="300">
        <f t="shared" si="48"/>
        <v>1771.1601366798934</v>
      </c>
      <c r="AB71" s="300">
        <f t="shared" si="48"/>
        <v>1967.9557074221041</v>
      </c>
      <c r="AC71" s="300">
        <f t="shared" si="48"/>
        <v>983.97785371105203</v>
      </c>
      <c r="AD71" s="300">
        <f t="shared" si="48"/>
        <v>2558.3424196487354</v>
      </c>
      <c r="AE71" s="300">
        <f t="shared" si="48"/>
        <v>0</v>
      </c>
      <c r="AF71" s="300">
        <f t="shared" si="48"/>
        <v>0</v>
      </c>
      <c r="AG71" s="300">
        <f t="shared" si="38"/>
        <v>2755.137990390946</v>
      </c>
      <c r="AH71" s="300">
        <f t="shared" si="38"/>
        <v>1771.1601366798934</v>
      </c>
      <c r="AI71" s="300">
        <f t="shared" si="38"/>
        <v>1377.568995195473</v>
      </c>
      <c r="AJ71" s="300">
        <f t="shared" si="38"/>
        <v>787.18228296884172</v>
      </c>
      <c r="AK71" s="300">
        <f t="shared" si="34"/>
        <v>14956.46337640799</v>
      </c>
      <c r="AL71" s="1380" t="s">
        <v>1398</v>
      </c>
      <c r="AM71" s="72" t="s">
        <v>1398</v>
      </c>
      <c r="AN71" s="1380" t="s">
        <v>1398</v>
      </c>
      <c r="AO71" s="300">
        <f t="shared" si="39"/>
        <v>255834.24196487351</v>
      </c>
      <c r="AP71" s="300">
        <f t="shared" si="49"/>
        <v>113157.45317677097</v>
      </c>
      <c r="AQ71" s="300">
        <f t="shared" si="49"/>
        <v>1574.3645659376834</v>
      </c>
      <c r="AR71" s="300">
        <f t="shared" si="49"/>
        <v>85409.277702119303</v>
      </c>
      <c r="AS71" s="300">
        <f t="shared" si="49"/>
        <v>0</v>
      </c>
      <c r="AT71" s="300">
        <f t="shared" si="49"/>
        <v>25386.628625745139</v>
      </c>
      <c r="AU71" s="300">
        <f t="shared" si="49"/>
        <v>590.38671222663106</v>
      </c>
      <c r="AV71" s="300">
        <f t="shared" si="49"/>
        <v>393.59114148442086</v>
      </c>
      <c r="AW71" s="300">
        <f t="shared" si="49"/>
        <v>393.59114148442086</v>
      </c>
      <c r="AX71" s="300">
        <f t="shared" si="49"/>
        <v>1771.1601366798934</v>
      </c>
      <c r="AY71" s="300">
        <f t="shared" si="49"/>
        <v>1967.9557074221041</v>
      </c>
      <c r="AZ71" s="300">
        <f t="shared" si="49"/>
        <v>983.97785371105203</v>
      </c>
      <c r="BA71" s="300">
        <f t="shared" si="49"/>
        <v>2558.3424196487354</v>
      </c>
      <c r="BB71" s="300">
        <f t="shared" si="49"/>
        <v>0</v>
      </c>
      <c r="BC71" s="300">
        <f t="shared" si="49"/>
        <v>0</v>
      </c>
      <c r="BD71" s="300">
        <f t="shared" si="45"/>
        <v>2755.137990390946</v>
      </c>
      <c r="BE71" s="300">
        <f t="shared" si="45"/>
        <v>1771.1601366798934</v>
      </c>
      <c r="BF71" s="300">
        <f t="shared" si="45"/>
        <v>1377.568995195473</v>
      </c>
      <c r="BG71" s="300">
        <f t="shared" si="45"/>
        <v>787.18228296884172</v>
      </c>
      <c r="BH71" s="300">
        <f t="shared" si="36"/>
        <v>14956.46337640799</v>
      </c>
    </row>
    <row r="72" spans="1:60" s="1706" customFormat="1" ht="14.25" x14ac:dyDescent="0.2">
      <c r="B72" s="2382" t="s">
        <v>12</v>
      </c>
      <c r="C72" s="2210" t="s">
        <v>84</v>
      </c>
      <c r="D72" s="2208" t="s">
        <v>88</v>
      </c>
      <c r="E72" s="2207" t="s">
        <v>25</v>
      </c>
      <c r="F72" s="2209" t="s">
        <v>16</v>
      </c>
      <c r="G72" s="2210">
        <v>17.61</v>
      </c>
      <c r="H72" s="2449">
        <v>5273.9927925631264</v>
      </c>
      <c r="I72" s="2449">
        <v>5273.9927925631264</v>
      </c>
      <c r="J72" s="2449">
        <v>5273.9927925631264</v>
      </c>
      <c r="K72" s="2447">
        <v>13</v>
      </c>
      <c r="L72" s="1760">
        <v>1</v>
      </c>
      <c r="M72" s="300"/>
      <c r="N72" s="300"/>
      <c r="R72" s="300">
        <f t="shared" si="37"/>
        <v>68561.906303320648</v>
      </c>
      <c r="S72" s="300">
        <f t="shared" si="48"/>
        <v>30325.458557237976</v>
      </c>
      <c r="T72" s="300">
        <f t="shared" si="48"/>
        <v>421.91942340505022</v>
      </c>
      <c r="U72" s="300">
        <f t="shared" si="48"/>
        <v>22889.128719723969</v>
      </c>
      <c r="V72" s="300">
        <f t="shared" si="48"/>
        <v>0</v>
      </c>
      <c r="W72" s="300">
        <f t="shared" si="48"/>
        <v>6803.4507024064324</v>
      </c>
      <c r="X72" s="300">
        <f t="shared" si="48"/>
        <v>158.21978377689379</v>
      </c>
      <c r="Y72" s="300">
        <f t="shared" si="48"/>
        <v>105.47985585126256</v>
      </c>
      <c r="Z72" s="300">
        <f t="shared" si="48"/>
        <v>105.47985585126256</v>
      </c>
      <c r="AA72" s="300">
        <f t="shared" si="48"/>
        <v>474.65935133068137</v>
      </c>
      <c r="AB72" s="300">
        <f t="shared" si="48"/>
        <v>527.39927925631275</v>
      </c>
      <c r="AC72" s="300">
        <f t="shared" si="48"/>
        <v>263.69963962815638</v>
      </c>
      <c r="AD72" s="300">
        <f t="shared" si="48"/>
        <v>685.61906303320654</v>
      </c>
      <c r="AE72" s="300">
        <f t="shared" si="48"/>
        <v>0</v>
      </c>
      <c r="AF72" s="300">
        <f t="shared" si="48"/>
        <v>0</v>
      </c>
      <c r="AG72" s="300">
        <f t="shared" si="38"/>
        <v>738.35899095883781</v>
      </c>
      <c r="AH72" s="300">
        <f t="shared" si="38"/>
        <v>474.65935133068137</v>
      </c>
      <c r="AI72" s="300">
        <f t="shared" si="38"/>
        <v>369.1794954794189</v>
      </c>
      <c r="AJ72" s="300">
        <f t="shared" si="38"/>
        <v>210.95971170252511</v>
      </c>
      <c r="AK72" s="300">
        <f t="shared" si="34"/>
        <v>4008.2345223479761</v>
      </c>
      <c r="AL72" s="1380" t="s">
        <v>1398</v>
      </c>
      <c r="AM72" s="72" t="s">
        <v>1398</v>
      </c>
      <c r="AN72" s="1380" t="s">
        <v>1398</v>
      </c>
      <c r="AO72" s="300">
        <f t="shared" si="39"/>
        <v>68561.906303320648</v>
      </c>
      <c r="AP72" s="300">
        <f t="shared" si="49"/>
        <v>30325.458557237976</v>
      </c>
      <c r="AQ72" s="300">
        <f t="shared" si="49"/>
        <v>421.91942340505022</v>
      </c>
      <c r="AR72" s="300">
        <f t="shared" si="49"/>
        <v>22889.128719723969</v>
      </c>
      <c r="AS72" s="300">
        <f t="shared" si="49"/>
        <v>0</v>
      </c>
      <c r="AT72" s="300">
        <f t="shared" si="49"/>
        <v>6803.4507024064324</v>
      </c>
      <c r="AU72" s="300">
        <f t="shared" si="49"/>
        <v>158.21978377689379</v>
      </c>
      <c r="AV72" s="300">
        <f t="shared" si="49"/>
        <v>105.47985585126256</v>
      </c>
      <c r="AW72" s="300">
        <f t="shared" si="49"/>
        <v>105.47985585126256</v>
      </c>
      <c r="AX72" s="300">
        <f t="shared" si="49"/>
        <v>474.65935133068137</v>
      </c>
      <c r="AY72" s="300">
        <f t="shared" si="49"/>
        <v>527.39927925631275</v>
      </c>
      <c r="AZ72" s="300">
        <f t="shared" si="49"/>
        <v>263.69963962815638</v>
      </c>
      <c r="BA72" s="300">
        <f t="shared" si="49"/>
        <v>685.61906303320654</v>
      </c>
      <c r="BB72" s="300">
        <f t="shared" si="49"/>
        <v>0</v>
      </c>
      <c r="BC72" s="300">
        <f t="shared" si="49"/>
        <v>0</v>
      </c>
      <c r="BD72" s="300">
        <f t="shared" si="45"/>
        <v>738.35899095883781</v>
      </c>
      <c r="BE72" s="300">
        <f t="shared" si="45"/>
        <v>474.65935133068137</v>
      </c>
      <c r="BF72" s="300">
        <f t="shared" si="45"/>
        <v>369.1794954794189</v>
      </c>
      <c r="BG72" s="300">
        <f t="shared" si="45"/>
        <v>210.95971170252511</v>
      </c>
      <c r="BH72" s="300">
        <f t="shared" si="36"/>
        <v>4008.2345223479761</v>
      </c>
    </row>
    <row r="73" spans="1:60" s="1706" customFormat="1" ht="14.25" x14ac:dyDescent="0.2">
      <c r="B73" s="2382" t="s">
        <v>12</v>
      </c>
      <c r="C73" s="2210" t="s">
        <v>84</v>
      </c>
      <c r="D73" s="2208" t="s">
        <v>85</v>
      </c>
      <c r="E73" s="2207" t="s">
        <v>25</v>
      </c>
      <c r="F73" s="2209" t="s">
        <v>16</v>
      </c>
      <c r="G73" s="2210">
        <v>17.54</v>
      </c>
      <c r="H73" s="2449">
        <v>23661.504794777164</v>
      </c>
      <c r="I73" s="2449">
        <v>23661.504794777164</v>
      </c>
      <c r="J73" s="2449">
        <v>23661.504794777164</v>
      </c>
      <c r="K73" s="2447">
        <v>13</v>
      </c>
      <c r="L73" s="1760">
        <v>1</v>
      </c>
      <c r="M73" s="300"/>
      <c r="N73" s="300"/>
      <c r="R73" s="300">
        <f t="shared" si="37"/>
        <v>307599.56233210315</v>
      </c>
      <c r="S73" s="300">
        <f t="shared" si="48"/>
        <v>136053.65256996869</v>
      </c>
      <c r="T73" s="300">
        <f t="shared" si="48"/>
        <v>1892.9203835821734</v>
      </c>
      <c r="U73" s="300">
        <f t="shared" si="48"/>
        <v>102690.9308093329</v>
      </c>
      <c r="V73" s="300">
        <f t="shared" si="48"/>
        <v>0</v>
      </c>
      <c r="W73" s="300">
        <f t="shared" si="48"/>
        <v>30523.34118526254</v>
      </c>
      <c r="X73" s="300">
        <f t="shared" si="48"/>
        <v>709.84514384331487</v>
      </c>
      <c r="Y73" s="300">
        <f t="shared" si="48"/>
        <v>473.23009589554334</v>
      </c>
      <c r="Z73" s="300">
        <f t="shared" si="48"/>
        <v>473.23009589554334</v>
      </c>
      <c r="AA73" s="300">
        <f t="shared" si="48"/>
        <v>2129.5354315299446</v>
      </c>
      <c r="AB73" s="300">
        <f t="shared" si="48"/>
        <v>2366.1504794777165</v>
      </c>
      <c r="AC73" s="300">
        <f t="shared" si="48"/>
        <v>1183.0752397388583</v>
      </c>
      <c r="AD73" s="300">
        <f t="shared" si="48"/>
        <v>3075.9956233210314</v>
      </c>
      <c r="AE73" s="300">
        <f t="shared" si="48"/>
        <v>0</v>
      </c>
      <c r="AF73" s="300">
        <f t="shared" si="48"/>
        <v>0</v>
      </c>
      <c r="AG73" s="300">
        <f t="shared" si="38"/>
        <v>3312.6106712688033</v>
      </c>
      <c r="AH73" s="300">
        <f t="shared" si="38"/>
        <v>2129.5354315299446</v>
      </c>
      <c r="AI73" s="300">
        <f t="shared" si="38"/>
        <v>1656.3053356344017</v>
      </c>
      <c r="AJ73" s="300">
        <f t="shared" si="38"/>
        <v>946.46019179108669</v>
      </c>
      <c r="AK73" s="300">
        <f t="shared" si="34"/>
        <v>17982.743644030645</v>
      </c>
      <c r="AL73" s="1380" t="s">
        <v>1398</v>
      </c>
      <c r="AM73" s="72" t="s">
        <v>1398</v>
      </c>
      <c r="AN73" s="1380" t="s">
        <v>1398</v>
      </c>
      <c r="AO73" s="300">
        <f t="shared" si="39"/>
        <v>307599.56233210315</v>
      </c>
      <c r="AP73" s="300">
        <f t="shared" si="49"/>
        <v>136053.65256996869</v>
      </c>
      <c r="AQ73" s="300">
        <f t="shared" si="49"/>
        <v>1892.9203835821734</v>
      </c>
      <c r="AR73" s="300">
        <f t="shared" si="49"/>
        <v>102690.9308093329</v>
      </c>
      <c r="AS73" s="300">
        <f t="shared" si="49"/>
        <v>0</v>
      </c>
      <c r="AT73" s="300">
        <f t="shared" si="49"/>
        <v>30523.34118526254</v>
      </c>
      <c r="AU73" s="300">
        <f t="shared" si="49"/>
        <v>709.84514384331487</v>
      </c>
      <c r="AV73" s="300">
        <f t="shared" si="49"/>
        <v>473.23009589554334</v>
      </c>
      <c r="AW73" s="300">
        <f t="shared" si="49"/>
        <v>473.23009589554334</v>
      </c>
      <c r="AX73" s="300">
        <f t="shared" si="49"/>
        <v>2129.5354315299446</v>
      </c>
      <c r="AY73" s="300">
        <f t="shared" si="49"/>
        <v>2366.1504794777165</v>
      </c>
      <c r="AZ73" s="300">
        <f t="shared" si="49"/>
        <v>1183.0752397388583</v>
      </c>
      <c r="BA73" s="300">
        <f t="shared" si="49"/>
        <v>3075.9956233210314</v>
      </c>
      <c r="BB73" s="300">
        <f t="shared" si="49"/>
        <v>0</v>
      </c>
      <c r="BC73" s="300">
        <f t="shared" si="49"/>
        <v>0</v>
      </c>
      <c r="BD73" s="300">
        <f t="shared" si="45"/>
        <v>3312.6106712688033</v>
      </c>
      <c r="BE73" s="300">
        <f t="shared" si="45"/>
        <v>2129.5354315299446</v>
      </c>
      <c r="BF73" s="300">
        <f t="shared" si="45"/>
        <v>1656.3053356344017</v>
      </c>
      <c r="BG73" s="300">
        <f t="shared" si="45"/>
        <v>946.46019179108669</v>
      </c>
      <c r="BH73" s="300">
        <f t="shared" si="36"/>
        <v>17982.743644030645</v>
      </c>
    </row>
    <row r="74" spans="1:60" s="1706" customFormat="1" ht="14.25" x14ac:dyDescent="0.2">
      <c r="B74" s="2382" t="s">
        <v>12</v>
      </c>
      <c r="C74" s="2210" t="s">
        <v>84</v>
      </c>
      <c r="D74" s="2208" t="s">
        <v>86</v>
      </c>
      <c r="E74" s="2207" t="s">
        <v>25</v>
      </c>
      <c r="F74" s="2209" t="s">
        <v>16</v>
      </c>
      <c r="G74" s="2210">
        <v>17.61</v>
      </c>
      <c r="H74" s="2449">
        <v>573.28789316285349</v>
      </c>
      <c r="I74" s="2449">
        <v>573.28789316285349</v>
      </c>
      <c r="J74" s="2449">
        <v>573.28789316285349</v>
      </c>
      <c r="K74" s="2447">
        <v>13</v>
      </c>
      <c r="L74" s="1760">
        <v>1</v>
      </c>
      <c r="M74" s="300"/>
      <c r="N74" s="300"/>
      <c r="R74" s="300">
        <f t="shared" si="37"/>
        <v>7452.7426111170953</v>
      </c>
      <c r="S74" s="300">
        <f t="shared" si="48"/>
        <v>3296.4053856864075</v>
      </c>
      <c r="T74" s="300">
        <f t="shared" si="48"/>
        <v>45.863031453028285</v>
      </c>
      <c r="U74" s="300">
        <f t="shared" si="48"/>
        <v>2488.0694563267843</v>
      </c>
      <c r="V74" s="300">
        <f t="shared" si="48"/>
        <v>0</v>
      </c>
      <c r="W74" s="300">
        <f t="shared" si="48"/>
        <v>739.54138218008086</v>
      </c>
      <c r="X74" s="300">
        <f t="shared" si="48"/>
        <v>17.198636794885601</v>
      </c>
      <c r="Y74" s="300">
        <f t="shared" si="48"/>
        <v>11.465757863257071</v>
      </c>
      <c r="Z74" s="300">
        <f t="shared" si="48"/>
        <v>11.465757863257071</v>
      </c>
      <c r="AA74" s="300">
        <f t="shared" si="48"/>
        <v>51.595910384656811</v>
      </c>
      <c r="AB74" s="300">
        <f t="shared" si="48"/>
        <v>57.328789316285352</v>
      </c>
      <c r="AC74" s="300">
        <f t="shared" si="48"/>
        <v>28.664394658142676</v>
      </c>
      <c r="AD74" s="300">
        <f t="shared" si="48"/>
        <v>74.527426111170954</v>
      </c>
      <c r="AE74" s="300">
        <f t="shared" si="48"/>
        <v>0</v>
      </c>
      <c r="AF74" s="300">
        <f t="shared" si="48"/>
        <v>0</v>
      </c>
      <c r="AG74" s="300">
        <f t="shared" si="38"/>
        <v>80.260305042799502</v>
      </c>
      <c r="AH74" s="300">
        <f t="shared" si="38"/>
        <v>51.595910384656811</v>
      </c>
      <c r="AI74" s="300">
        <f t="shared" si="38"/>
        <v>40.130152521399751</v>
      </c>
      <c r="AJ74" s="300">
        <f t="shared" si="38"/>
        <v>22.931515726514142</v>
      </c>
      <c r="AK74" s="300">
        <f t="shared" si="34"/>
        <v>435.69879880376863</v>
      </c>
      <c r="AL74" s="1380" t="s">
        <v>1398</v>
      </c>
      <c r="AM74" s="72" t="s">
        <v>1398</v>
      </c>
      <c r="AN74" s="1380" t="s">
        <v>1398</v>
      </c>
      <c r="AO74" s="300">
        <f t="shared" si="39"/>
        <v>7452.7426111170953</v>
      </c>
      <c r="AP74" s="300">
        <f t="shared" si="49"/>
        <v>3296.4053856864075</v>
      </c>
      <c r="AQ74" s="300">
        <f t="shared" si="49"/>
        <v>45.863031453028285</v>
      </c>
      <c r="AR74" s="300">
        <f t="shared" si="49"/>
        <v>2488.0694563267843</v>
      </c>
      <c r="AS74" s="300">
        <f t="shared" si="49"/>
        <v>0</v>
      </c>
      <c r="AT74" s="300">
        <f t="shared" si="49"/>
        <v>739.54138218008086</v>
      </c>
      <c r="AU74" s="300">
        <f t="shared" si="49"/>
        <v>17.198636794885601</v>
      </c>
      <c r="AV74" s="300">
        <f t="shared" si="49"/>
        <v>11.465757863257071</v>
      </c>
      <c r="AW74" s="300">
        <f t="shared" si="49"/>
        <v>11.465757863257071</v>
      </c>
      <c r="AX74" s="300">
        <f t="shared" si="49"/>
        <v>51.595910384656811</v>
      </c>
      <c r="AY74" s="300">
        <f t="shared" si="49"/>
        <v>57.328789316285352</v>
      </c>
      <c r="AZ74" s="300">
        <f t="shared" si="49"/>
        <v>28.664394658142676</v>
      </c>
      <c r="BA74" s="300">
        <f t="shared" si="49"/>
        <v>74.527426111170954</v>
      </c>
      <c r="BB74" s="300">
        <f t="shared" si="49"/>
        <v>0</v>
      </c>
      <c r="BC74" s="300">
        <f t="shared" si="49"/>
        <v>0</v>
      </c>
      <c r="BD74" s="300">
        <f t="shared" si="45"/>
        <v>80.260305042799502</v>
      </c>
      <c r="BE74" s="300">
        <f t="shared" si="45"/>
        <v>51.595910384656811</v>
      </c>
      <c r="BF74" s="300">
        <f t="shared" si="45"/>
        <v>40.130152521399751</v>
      </c>
      <c r="BG74" s="300">
        <f t="shared" si="45"/>
        <v>22.931515726514142</v>
      </c>
      <c r="BH74" s="300">
        <f t="shared" si="36"/>
        <v>435.69879880376863</v>
      </c>
    </row>
    <row r="75" spans="1:60" s="1706" customFormat="1" ht="14.25" x14ac:dyDescent="0.2">
      <c r="B75" s="2383" t="s">
        <v>12</v>
      </c>
      <c r="C75" s="2211" t="s">
        <v>84</v>
      </c>
      <c r="D75" s="2212" t="s">
        <v>89</v>
      </c>
      <c r="E75" s="2213" t="s">
        <v>25</v>
      </c>
      <c r="F75" s="2214" t="s">
        <v>16</v>
      </c>
      <c r="G75" s="2211">
        <v>17.54</v>
      </c>
      <c r="H75" s="2450">
        <v>8965.1243164521802</v>
      </c>
      <c r="I75" s="2450">
        <v>8965.1243164521802</v>
      </c>
      <c r="J75" s="2450">
        <v>8965.1243164521802</v>
      </c>
      <c r="K75" s="2451">
        <v>13</v>
      </c>
      <c r="L75" s="1760">
        <v>1</v>
      </c>
      <c r="M75" s="300"/>
      <c r="N75" s="300"/>
      <c r="R75" s="300">
        <f t="shared" si="37"/>
        <v>116546.61611387835</v>
      </c>
      <c r="S75" s="300">
        <f t="shared" si="48"/>
        <v>51549.464819600034</v>
      </c>
      <c r="T75" s="300">
        <f t="shared" si="48"/>
        <v>717.20994531617453</v>
      </c>
      <c r="U75" s="300">
        <f t="shared" si="48"/>
        <v>38908.639533402464</v>
      </c>
      <c r="V75" s="300">
        <f t="shared" si="48"/>
        <v>0</v>
      </c>
      <c r="W75" s="300">
        <f t="shared" si="48"/>
        <v>11565.010368223311</v>
      </c>
      <c r="X75" s="300">
        <f t="shared" si="48"/>
        <v>268.95372949356539</v>
      </c>
      <c r="Y75" s="300">
        <f t="shared" si="48"/>
        <v>179.30248632904363</v>
      </c>
      <c r="Z75" s="300">
        <f t="shared" si="48"/>
        <v>179.30248632904363</v>
      </c>
      <c r="AA75" s="300">
        <f t="shared" si="48"/>
        <v>806.86118848069623</v>
      </c>
      <c r="AB75" s="300">
        <f t="shared" si="48"/>
        <v>896.51243164521816</v>
      </c>
      <c r="AC75" s="300">
        <f t="shared" si="48"/>
        <v>448.25621582260908</v>
      </c>
      <c r="AD75" s="300">
        <f t="shared" si="48"/>
        <v>1165.4661611387835</v>
      </c>
      <c r="AE75" s="300">
        <f t="shared" si="48"/>
        <v>0</v>
      </c>
      <c r="AF75" s="300">
        <f t="shared" si="48"/>
        <v>0</v>
      </c>
      <c r="AG75" s="300">
        <f t="shared" si="38"/>
        <v>1255.1174043033054</v>
      </c>
      <c r="AH75" s="300">
        <f t="shared" si="38"/>
        <v>806.86118848069623</v>
      </c>
      <c r="AI75" s="300">
        <f t="shared" si="38"/>
        <v>627.55870215165271</v>
      </c>
      <c r="AJ75" s="300">
        <f t="shared" si="38"/>
        <v>358.60497265808726</v>
      </c>
      <c r="AK75" s="300">
        <f t="shared" si="34"/>
        <v>6813.4944805036575</v>
      </c>
      <c r="AL75" s="1380" t="s">
        <v>1398</v>
      </c>
      <c r="AM75" s="72" t="s">
        <v>1398</v>
      </c>
      <c r="AN75" s="1380" t="s">
        <v>1398</v>
      </c>
      <c r="AO75" s="300">
        <f t="shared" si="39"/>
        <v>116546.61611387835</v>
      </c>
      <c r="AP75" s="300">
        <f t="shared" si="49"/>
        <v>51549.464819600034</v>
      </c>
      <c r="AQ75" s="300">
        <f t="shared" si="49"/>
        <v>717.20994531617453</v>
      </c>
      <c r="AR75" s="300">
        <f t="shared" si="49"/>
        <v>38908.639533402464</v>
      </c>
      <c r="AS75" s="300">
        <f t="shared" si="49"/>
        <v>0</v>
      </c>
      <c r="AT75" s="300">
        <f t="shared" si="49"/>
        <v>11565.010368223311</v>
      </c>
      <c r="AU75" s="300">
        <f t="shared" si="49"/>
        <v>268.95372949356539</v>
      </c>
      <c r="AV75" s="300">
        <f t="shared" si="49"/>
        <v>179.30248632904363</v>
      </c>
      <c r="AW75" s="300">
        <f t="shared" si="49"/>
        <v>179.30248632904363</v>
      </c>
      <c r="AX75" s="300">
        <f t="shared" si="49"/>
        <v>806.86118848069623</v>
      </c>
      <c r="AY75" s="300">
        <f t="shared" si="49"/>
        <v>896.51243164521816</v>
      </c>
      <c r="AZ75" s="300">
        <f t="shared" si="49"/>
        <v>448.25621582260908</v>
      </c>
      <c r="BA75" s="300">
        <f t="shared" si="49"/>
        <v>1165.4661611387835</v>
      </c>
      <c r="BB75" s="300">
        <f t="shared" si="49"/>
        <v>0</v>
      </c>
      <c r="BC75" s="300">
        <f t="shared" si="49"/>
        <v>0</v>
      </c>
      <c r="BD75" s="300">
        <f t="shared" si="45"/>
        <v>1255.1174043033054</v>
      </c>
      <c r="BE75" s="300">
        <f t="shared" si="45"/>
        <v>806.86118848069623</v>
      </c>
      <c r="BF75" s="300">
        <f t="shared" si="45"/>
        <v>627.55870215165271</v>
      </c>
      <c r="BG75" s="300">
        <f t="shared" si="45"/>
        <v>358.60497265808726</v>
      </c>
      <c r="BH75" s="300">
        <f t="shared" si="36"/>
        <v>6813.4944805036575</v>
      </c>
    </row>
    <row r="76" spans="1:60" ht="14.25" x14ac:dyDescent="0.2">
      <c r="A76" s="1706"/>
      <c r="B76" s="2207" t="s">
        <v>39</v>
      </c>
      <c r="C76" s="2207" t="s">
        <v>35</v>
      </c>
      <c r="D76" s="2208" t="s">
        <v>36</v>
      </c>
      <c r="E76" s="2207" t="s">
        <v>25</v>
      </c>
      <c r="F76" s="2209" t="s">
        <v>16</v>
      </c>
      <c r="G76" s="2444">
        <v>17</v>
      </c>
      <c r="H76" s="2445">
        <v>14403.244081495412</v>
      </c>
      <c r="I76" s="2445">
        <v>14403.244081495412</v>
      </c>
      <c r="J76" s="2445">
        <v>14403.244081495412</v>
      </c>
      <c r="K76" s="2447">
        <v>13</v>
      </c>
      <c r="L76" s="1760">
        <v>1</v>
      </c>
      <c r="M76" s="1760"/>
      <c r="R76" s="300">
        <f t="shared" si="37"/>
        <v>187242.17305944036</v>
      </c>
      <c r="S76" s="300">
        <f t="shared" si="48"/>
        <v>82818.653468598626</v>
      </c>
      <c r="T76" s="300">
        <f t="shared" si="48"/>
        <v>1152.2595265196333</v>
      </c>
      <c r="U76" s="300">
        <f t="shared" si="48"/>
        <v>62510.07931369009</v>
      </c>
      <c r="V76" s="300">
        <f t="shared" si="48"/>
        <v>0</v>
      </c>
      <c r="W76" s="300">
        <f t="shared" si="48"/>
        <v>18580.184865129078</v>
      </c>
      <c r="X76" s="300">
        <f t="shared" si="48"/>
        <v>432.09732244486236</v>
      </c>
      <c r="Y76" s="300">
        <f t="shared" si="48"/>
        <v>288.06488162990831</v>
      </c>
      <c r="Z76" s="300">
        <f t="shared" si="48"/>
        <v>288.06488162990831</v>
      </c>
      <c r="AA76" s="300">
        <f t="shared" si="48"/>
        <v>1296.2919673345871</v>
      </c>
      <c r="AB76" s="300">
        <f t="shared" si="48"/>
        <v>1440.3244081495413</v>
      </c>
      <c r="AC76" s="300">
        <f t="shared" si="48"/>
        <v>720.16220407477067</v>
      </c>
      <c r="AD76" s="300">
        <f t="shared" si="48"/>
        <v>1872.4217305944037</v>
      </c>
      <c r="AE76" s="300">
        <f t="shared" si="48"/>
        <v>0</v>
      </c>
      <c r="AF76" s="300">
        <f t="shared" si="48"/>
        <v>0</v>
      </c>
      <c r="AG76" s="300">
        <f t="shared" si="38"/>
        <v>2016.454171409358</v>
      </c>
      <c r="AH76" s="300">
        <f t="shared" si="38"/>
        <v>1296.2919673345871</v>
      </c>
      <c r="AI76" s="300">
        <f t="shared" si="38"/>
        <v>1008.227085704679</v>
      </c>
      <c r="AJ76" s="300">
        <f t="shared" si="38"/>
        <v>576.12976325981663</v>
      </c>
      <c r="AK76" s="300">
        <f t="shared" si="34"/>
        <v>10946.465501936513</v>
      </c>
      <c r="AL76" s="1380" t="s">
        <v>1398</v>
      </c>
      <c r="AM76" s="72" t="s">
        <v>1398</v>
      </c>
      <c r="AN76" s="1380" t="s">
        <v>1398</v>
      </c>
      <c r="AO76" s="300">
        <f t="shared" si="39"/>
        <v>187242.17305944036</v>
      </c>
      <c r="AP76" s="300">
        <f t="shared" si="49"/>
        <v>82818.653468598626</v>
      </c>
      <c r="AQ76" s="300">
        <f t="shared" si="49"/>
        <v>1152.2595265196333</v>
      </c>
      <c r="AR76" s="300">
        <f t="shared" si="49"/>
        <v>62510.07931369009</v>
      </c>
      <c r="AS76" s="300">
        <f t="shared" si="49"/>
        <v>0</v>
      </c>
      <c r="AT76" s="300">
        <f t="shared" si="49"/>
        <v>18580.184865129078</v>
      </c>
      <c r="AU76" s="300">
        <f t="shared" si="49"/>
        <v>432.09732244486236</v>
      </c>
      <c r="AV76" s="300">
        <f t="shared" si="49"/>
        <v>288.06488162990831</v>
      </c>
      <c r="AW76" s="300">
        <f t="shared" si="49"/>
        <v>288.06488162990831</v>
      </c>
      <c r="AX76" s="300">
        <f t="shared" si="49"/>
        <v>1296.2919673345871</v>
      </c>
      <c r="AY76" s="300">
        <f t="shared" si="49"/>
        <v>1440.3244081495413</v>
      </c>
      <c r="AZ76" s="300">
        <f t="shared" si="49"/>
        <v>720.16220407477067</v>
      </c>
      <c r="BA76" s="300">
        <f t="shared" si="49"/>
        <v>1872.4217305944037</v>
      </c>
      <c r="BB76" s="300">
        <f t="shared" si="49"/>
        <v>0</v>
      </c>
      <c r="BC76" s="300">
        <f t="shared" si="49"/>
        <v>0</v>
      </c>
      <c r="BD76" s="300">
        <f t="shared" si="45"/>
        <v>2016.454171409358</v>
      </c>
      <c r="BE76" s="300">
        <f t="shared" si="45"/>
        <v>1296.2919673345871</v>
      </c>
      <c r="BF76" s="300">
        <f t="shared" si="45"/>
        <v>1008.227085704679</v>
      </c>
      <c r="BG76" s="300">
        <f t="shared" si="45"/>
        <v>576.12976325981663</v>
      </c>
      <c r="BH76" s="300">
        <f t="shared" si="36"/>
        <v>10946.465501936513</v>
      </c>
    </row>
    <row r="77" spans="1:60" ht="14.25" x14ac:dyDescent="0.2">
      <c r="A77" s="1706"/>
      <c r="B77" s="2382" t="s">
        <v>39</v>
      </c>
      <c r="C77" s="2207" t="s">
        <v>35</v>
      </c>
      <c r="D77" s="2208" t="s">
        <v>36</v>
      </c>
      <c r="E77" s="2207" t="s">
        <v>15</v>
      </c>
      <c r="F77" s="2209" t="s">
        <v>16</v>
      </c>
      <c r="G77" s="2444">
        <v>17</v>
      </c>
      <c r="H77" s="2445">
        <v>2125.2313740775744</v>
      </c>
      <c r="I77" s="2445">
        <v>2125.2313740775744</v>
      </c>
      <c r="J77" s="2445">
        <v>2125.2313740775744</v>
      </c>
      <c r="K77" s="2447">
        <v>15.79</v>
      </c>
      <c r="L77" s="1760">
        <v>1</v>
      </c>
      <c r="M77" s="1760"/>
      <c r="R77" s="300">
        <f t="shared" si="37"/>
        <v>33557.403396684895</v>
      </c>
      <c r="S77" s="300">
        <f t="shared" si="48"/>
        <v>12220.080400946046</v>
      </c>
      <c r="T77" s="300">
        <f t="shared" si="48"/>
        <v>170.01850992620595</v>
      </c>
      <c r="U77" s="300">
        <f t="shared" si="48"/>
        <v>9223.504163496671</v>
      </c>
      <c r="V77" s="300">
        <f t="shared" si="48"/>
        <v>0</v>
      </c>
      <c r="W77" s="300">
        <f t="shared" si="48"/>
        <v>8670.9440062365029</v>
      </c>
      <c r="X77" s="300">
        <f t="shared" si="48"/>
        <v>63.756941222327214</v>
      </c>
      <c r="Y77" s="300">
        <f t="shared" si="48"/>
        <v>42.504627481551488</v>
      </c>
      <c r="Z77" s="300">
        <f t="shared" si="48"/>
        <v>42.504627481551488</v>
      </c>
      <c r="AA77" s="300">
        <f t="shared" si="48"/>
        <v>191.27082366698167</v>
      </c>
      <c r="AB77" s="300">
        <f t="shared" ref="S77:AF95" si="50">+$R77*VLOOKUP($E77,$P$5:$AF$7,AB$1+3,FALSE)</f>
        <v>212.52313740775742</v>
      </c>
      <c r="AC77" s="300">
        <f t="shared" si="50"/>
        <v>106.26156870387871</v>
      </c>
      <c r="AD77" s="300">
        <f t="shared" si="50"/>
        <v>276.28007863008469</v>
      </c>
      <c r="AE77" s="300">
        <f t="shared" si="50"/>
        <v>0</v>
      </c>
      <c r="AF77" s="300">
        <f t="shared" si="50"/>
        <v>0</v>
      </c>
      <c r="AG77" s="300">
        <f t="shared" si="38"/>
        <v>297.53239237086041</v>
      </c>
      <c r="AH77" s="300">
        <f t="shared" si="38"/>
        <v>191.27082366698167</v>
      </c>
      <c r="AI77" s="300">
        <f t="shared" si="38"/>
        <v>148.7661961854302</v>
      </c>
      <c r="AJ77" s="300">
        <f t="shared" si="38"/>
        <v>85.009254963102975</v>
      </c>
      <c r="AK77" s="300">
        <f t="shared" si="34"/>
        <v>1615.1758442989565</v>
      </c>
      <c r="AL77" s="1380" t="s">
        <v>1398</v>
      </c>
      <c r="AM77" s="72" t="s">
        <v>1398</v>
      </c>
      <c r="AN77" s="1380" t="s">
        <v>1398</v>
      </c>
      <c r="AO77" s="300">
        <f t="shared" si="39"/>
        <v>33557.403396684895</v>
      </c>
      <c r="AP77" s="300">
        <f t="shared" si="49"/>
        <v>12220.080400946046</v>
      </c>
      <c r="AQ77" s="300">
        <f t="shared" si="49"/>
        <v>170.01850992620595</v>
      </c>
      <c r="AR77" s="300">
        <f t="shared" si="49"/>
        <v>9223.504163496671</v>
      </c>
      <c r="AS77" s="300">
        <f t="shared" si="49"/>
        <v>0</v>
      </c>
      <c r="AT77" s="300">
        <f t="shared" si="49"/>
        <v>8670.9440062365029</v>
      </c>
      <c r="AU77" s="300">
        <f t="shared" si="49"/>
        <v>63.756941222327214</v>
      </c>
      <c r="AV77" s="300">
        <f t="shared" si="49"/>
        <v>42.504627481551488</v>
      </c>
      <c r="AW77" s="300">
        <f t="shared" si="49"/>
        <v>42.504627481551488</v>
      </c>
      <c r="AX77" s="300">
        <f t="shared" si="49"/>
        <v>191.27082366698167</v>
      </c>
      <c r="AY77" s="300">
        <f t="shared" si="49"/>
        <v>212.52313740775742</v>
      </c>
      <c r="AZ77" s="300">
        <f t="shared" si="49"/>
        <v>106.26156870387871</v>
      </c>
      <c r="BA77" s="300">
        <f t="shared" si="49"/>
        <v>276.28007863008469</v>
      </c>
      <c r="BB77" s="300">
        <f t="shared" ref="AP77:BC96" si="51">+$AO77*VLOOKUP($E77,$AM$5:$BC$7,BB$1+3,FALSE)</f>
        <v>0</v>
      </c>
      <c r="BC77" s="300">
        <f t="shared" si="51"/>
        <v>0</v>
      </c>
      <c r="BD77" s="300">
        <f t="shared" si="45"/>
        <v>297.53239237086041</v>
      </c>
      <c r="BE77" s="300">
        <f t="shared" si="45"/>
        <v>191.27082366698167</v>
      </c>
      <c r="BF77" s="300">
        <f t="shared" si="45"/>
        <v>148.7661961854302</v>
      </c>
      <c r="BG77" s="300">
        <f t="shared" si="45"/>
        <v>85.009254963102975</v>
      </c>
      <c r="BH77" s="300">
        <f t="shared" si="36"/>
        <v>1615.1758442989565</v>
      </c>
    </row>
    <row r="78" spans="1:60" ht="14.25" x14ac:dyDescent="0.2">
      <c r="A78" s="1706"/>
      <c r="B78" s="2382" t="s">
        <v>39</v>
      </c>
      <c r="C78" s="2207" t="s">
        <v>35</v>
      </c>
      <c r="D78" s="2208" t="s">
        <v>23</v>
      </c>
      <c r="E78" s="2207" t="s">
        <v>25</v>
      </c>
      <c r="F78" s="2209" t="s">
        <v>16</v>
      </c>
      <c r="G78" s="2444">
        <v>17</v>
      </c>
      <c r="H78" s="2445">
        <v>5373.4581109736482</v>
      </c>
      <c r="I78" s="2445">
        <v>5373.4581109736482</v>
      </c>
      <c r="J78" s="2445">
        <v>5373.4581109736482</v>
      </c>
      <c r="K78" s="2447">
        <v>13</v>
      </c>
      <c r="L78" s="1760">
        <v>1</v>
      </c>
      <c r="M78" s="1760"/>
      <c r="R78" s="300">
        <f t="shared" si="37"/>
        <v>69854.955442657432</v>
      </c>
      <c r="S78" s="300">
        <f t="shared" si="50"/>
        <v>30897.384138098478</v>
      </c>
      <c r="T78" s="300">
        <f t="shared" si="50"/>
        <v>429.87664887789197</v>
      </c>
      <c r="U78" s="300">
        <f t="shared" si="50"/>
        <v>23320.808201625634</v>
      </c>
      <c r="V78" s="300">
        <f t="shared" si="50"/>
        <v>0</v>
      </c>
      <c r="W78" s="300">
        <f t="shared" si="50"/>
        <v>6931.7609631560063</v>
      </c>
      <c r="X78" s="300">
        <f t="shared" si="50"/>
        <v>161.20374332920943</v>
      </c>
      <c r="Y78" s="300">
        <f t="shared" si="50"/>
        <v>107.46916221947299</v>
      </c>
      <c r="Z78" s="300">
        <f t="shared" si="50"/>
        <v>107.46916221947299</v>
      </c>
      <c r="AA78" s="300">
        <f t="shared" si="50"/>
        <v>483.61122998762835</v>
      </c>
      <c r="AB78" s="300">
        <f t="shared" si="50"/>
        <v>537.34581109736484</v>
      </c>
      <c r="AC78" s="300">
        <f t="shared" si="50"/>
        <v>268.67290554868242</v>
      </c>
      <c r="AD78" s="300">
        <f t="shared" si="50"/>
        <v>698.54955442657433</v>
      </c>
      <c r="AE78" s="300">
        <f t="shared" si="50"/>
        <v>0</v>
      </c>
      <c r="AF78" s="300">
        <f t="shared" si="50"/>
        <v>0</v>
      </c>
      <c r="AG78" s="300">
        <f t="shared" si="38"/>
        <v>752.28413553631094</v>
      </c>
      <c r="AH78" s="300">
        <f t="shared" si="38"/>
        <v>483.61122998762835</v>
      </c>
      <c r="AI78" s="300">
        <f t="shared" si="38"/>
        <v>376.14206776815547</v>
      </c>
      <c r="AJ78" s="300">
        <f t="shared" ref="AG78:AJ141" si="52">+$R78*VLOOKUP($E78,$P$5:$AJ$7,AJ$1+3,FALSE)</f>
        <v>214.93832443894598</v>
      </c>
      <c r="AK78" s="300">
        <f t="shared" ref="AK78:AK141" si="53">+$R78*VLOOKUP($E78,$P$5:$AK$7,AK$1+3,FALSE)</f>
        <v>4083.8281643399728</v>
      </c>
      <c r="AL78" s="1380" t="s">
        <v>1398</v>
      </c>
      <c r="AM78" s="72" t="s">
        <v>1398</v>
      </c>
      <c r="AN78" s="1380" t="s">
        <v>1398</v>
      </c>
      <c r="AO78" s="300">
        <f t="shared" si="39"/>
        <v>69854.955442657432</v>
      </c>
      <c r="AP78" s="300">
        <f t="shared" si="51"/>
        <v>30897.384138098478</v>
      </c>
      <c r="AQ78" s="300">
        <f t="shared" si="51"/>
        <v>429.87664887789197</v>
      </c>
      <c r="AR78" s="300">
        <f t="shared" si="51"/>
        <v>23320.808201625634</v>
      </c>
      <c r="AS78" s="300">
        <f t="shared" si="51"/>
        <v>0</v>
      </c>
      <c r="AT78" s="300">
        <f t="shared" si="51"/>
        <v>6931.7609631560063</v>
      </c>
      <c r="AU78" s="300">
        <f t="shared" si="51"/>
        <v>161.20374332920943</v>
      </c>
      <c r="AV78" s="300">
        <f t="shared" si="51"/>
        <v>107.46916221947299</v>
      </c>
      <c r="AW78" s="300">
        <f t="shared" si="51"/>
        <v>107.46916221947299</v>
      </c>
      <c r="AX78" s="300">
        <f t="shared" si="51"/>
        <v>483.61122998762835</v>
      </c>
      <c r="AY78" s="300">
        <f t="shared" si="51"/>
        <v>537.34581109736484</v>
      </c>
      <c r="AZ78" s="300">
        <f t="shared" si="51"/>
        <v>268.67290554868242</v>
      </c>
      <c r="BA78" s="300">
        <f t="shared" si="51"/>
        <v>698.54955442657433</v>
      </c>
      <c r="BB78" s="300">
        <f t="shared" si="51"/>
        <v>0</v>
      </c>
      <c r="BC78" s="300">
        <f t="shared" si="51"/>
        <v>0</v>
      </c>
      <c r="BD78" s="300">
        <f t="shared" si="45"/>
        <v>752.28413553631094</v>
      </c>
      <c r="BE78" s="300">
        <f t="shared" si="45"/>
        <v>483.61122998762835</v>
      </c>
      <c r="BF78" s="300">
        <f t="shared" si="45"/>
        <v>376.14206776815547</v>
      </c>
      <c r="BG78" s="300">
        <f t="shared" si="45"/>
        <v>214.93832443894598</v>
      </c>
      <c r="BH78" s="300">
        <f t="shared" ref="BH78:BH141" si="54">+$AO78*VLOOKUP($E78,$AM$5:$BH$7,BH$1+3,FALSE)</f>
        <v>4083.8281643399728</v>
      </c>
    </row>
    <row r="79" spans="1:60" ht="14.25" x14ac:dyDescent="0.2">
      <c r="A79" s="1706"/>
      <c r="B79" s="2382" t="s">
        <v>39</v>
      </c>
      <c r="C79" s="2207" t="s">
        <v>35</v>
      </c>
      <c r="D79" s="2208" t="s">
        <v>23</v>
      </c>
      <c r="E79" s="2207" t="s">
        <v>15</v>
      </c>
      <c r="F79" s="2209" t="s">
        <v>16</v>
      </c>
      <c r="G79" s="2444">
        <v>17</v>
      </c>
      <c r="H79" s="2445">
        <v>792.86594742947341</v>
      </c>
      <c r="I79" s="2445">
        <v>792.86594742947341</v>
      </c>
      <c r="J79" s="2445">
        <v>792.86594742947341</v>
      </c>
      <c r="K79" s="2447">
        <v>15.79</v>
      </c>
      <c r="L79" s="1760">
        <v>1</v>
      </c>
      <c r="M79" s="1760"/>
      <c r="R79" s="300">
        <f t="shared" ref="R79:R142" si="55">+I79*VLOOKUP($E79,$P$5:$R$7,3,FALSE)</f>
        <v>12519.353309911385</v>
      </c>
      <c r="S79" s="300">
        <f t="shared" si="50"/>
        <v>4558.97919771947</v>
      </c>
      <c r="T79" s="300">
        <f t="shared" si="50"/>
        <v>63.429275794357885</v>
      </c>
      <c r="U79" s="300">
        <f t="shared" si="50"/>
        <v>3441.0382118439143</v>
      </c>
      <c r="V79" s="300">
        <f t="shared" si="50"/>
        <v>0</v>
      </c>
      <c r="W79" s="300">
        <f t="shared" si="50"/>
        <v>3234.8930655122517</v>
      </c>
      <c r="X79" s="300">
        <f t="shared" si="50"/>
        <v>23.785978422884199</v>
      </c>
      <c r="Y79" s="300">
        <f t="shared" si="50"/>
        <v>15.857318948589471</v>
      </c>
      <c r="Z79" s="300">
        <f t="shared" si="50"/>
        <v>15.857318948589471</v>
      </c>
      <c r="AA79" s="300">
        <f t="shared" si="50"/>
        <v>71.357935268652597</v>
      </c>
      <c r="AB79" s="300">
        <f t="shared" si="50"/>
        <v>79.286594742947344</v>
      </c>
      <c r="AC79" s="300">
        <f t="shared" si="50"/>
        <v>39.643297371473672</v>
      </c>
      <c r="AD79" s="300">
        <f t="shared" si="50"/>
        <v>103.07257316583156</v>
      </c>
      <c r="AE79" s="300">
        <f t="shared" si="50"/>
        <v>0</v>
      </c>
      <c r="AF79" s="300">
        <f t="shared" si="50"/>
        <v>0</v>
      </c>
      <c r="AG79" s="300">
        <f t="shared" si="52"/>
        <v>111.00123264012629</v>
      </c>
      <c r="AH79" s="300">
        <f t="shared" si="52"/>
        <v>71.357935268652597</v>
      </c>
      <c r="AI79" s="300">
        <f t="shared" si="52"/>
        <v>55.500616320063145</v>
      </c>
      <c r="AJ79" s="300">
        <f t="shared" si="52"/>
        <v>31.714637897178942</v>
      </c>
      <c r="AK79" s="300">
        <f t="shared" si="53"/>
        <v>602.57812004639982</v>
      </c>
      <c r="AL79" s="1380" t="s">
        <v>1398</v>
      </c>
      <c r="AM79" s="72" t="s">
        <v>1398</v>
      </c>
      <c r="AN79" s="1380" t="s">
        <v>1398</v>
      </c>
      <c r="AO79" s="300">
        <f t="shared" ref="AO79:AO142" si="56">+J79*K79</f>
        <v>12519.353309911385</v>
      </c>
      <c r="AP79" s="300">
        <f t="shared" si="51"/>
        <v>4558.97919771947</v>
      </c>
      <c r="AQ79" s="300">
        <f t="shared" si="51"/>
        <v>63.429275794357885</v>
      </c>
      <c r="AR79" s="300">
        <f t="shared" si="51"/>
        <v>3441.0382118439143</v>
      </c>
      <c r="AS79" s="300">
        <f t="shared" si="51"/>
        <v>0</v>
      </c>
      <c r="AT79" s="300">
        <f t="shared" si="51"/>
        <v>3234.8930655122517</v>
      </c>
      <c r="AU79" s="300">
        <f t="shared" si="51"/>
        <v>23.785978422884199</v>
      </c>
      <c r="AV79" s="300">
        <f t="shared" si="51"/>
        <v>15.857318948589471</v>
      </c>
      <c r="AW79" s="300">
        <f t="shared" si="51"/>
        <v>15.857318948589471</v>
      </c>
      <c r="AX79" s="300">
        <f t="shared" si="51"/>
        <v>71.357935268652597</v>
      </c>
      <c r="AY79" s="300">
        <f t="shared" si="51"/>
        <v>79.286594742947344</v>
      </c>
      <c r="AZ79" s="300">
        <f t="shared" si="51"/>
        <v>39.643297371473672</v>
      </c>
      <c r="BA79" s="300">
        <f t="shared" si="51"/>
        <v>103.07257316583156</v>
      </c>
      <c r="BB79" s="300">
        <f t="shared" si="51"/>
        <v>0</v>
      </c>
      <c r="BC79" s="300">
        <f t="shared" si="51"/>
        <v>0</v>
      </c>
      <c r="BD79" s="300">
        <f t="shared" si="45"/>
        <v>111.00123264012629</v>
      </c>
      <c r="BE79" s="300">
        <f t="shared" si="45"/>
        <v>71.357935268652597</v>
      </c>
      <c r="BF79" s="300">
        <f t="shared" si="45"/>
        <v>55.500616320063145</v>
      </c>
      <c r="BG79" s="300">
        <f t="shared" si="45"/>
        <v>31.714637897178942</v>
      </c>
      <c r="BH79" s="300">
        <f t="shared" si="54"/>
        <v>602.57812004639982</v>
      </c>
    </row>
    <row r="80" spans="1:60" ht="14.25" x14ac:dyDescent="0.2">
      <c r="A80" s="1706"/>
      <c r="B80" s="2382" t="s">
        <v>39</v>
      </c>
      <c r="C80" s="2207" t="s">
        <v>35</v>
      </c>
      <c r="D80" s="2208" t="s">
        <v>37</v>
      </c>
      <c r="E80" s="2207" t="s">
        <v>25</v>
      </c>
      <c r="F80" s="2209" t="s">
        <v>16</v>
      </c>
      <c r="G80" s="2444">
        <v>17.25</v>
      </c>
      <c r="H80" s="2445">
        <v>733.77635564453851</v>
      </c>
      <c r="I80" s="2445">
        <v>733.77635564453851</v>
      </c>
      <c r="J80" s="2445">
        <v>733.77635564453851</v>
      </c>
      <c r="K80" s="2447">
        <v>13</v>
      </c>
      <c r="L80" s="1760">
        <v>1</v>
      </c>
      <c r="M80" s="1760"/>
      <c r="R80" s="300">
        <f t="shared" si="55"/>
        <v>9539.0926233790015</v>
      </c>
      <c r="S80" s="300">
        <f t="shared" si="50"/>
        <v>4219.2140449560966</v>
      </c>
      <c r="T80" s="300">
        <f t="shared" si="50"/>
        <v>58.702108451563092</v>
      </c>
      <c r="U80" s="300">
        <f t="shared" si="50"/>
        <v>3184.5893834972976</v>
      </c>
      <c r="V80" s="300">
        <f t="shared" si="50"/>
        <v>0</v>
      </c>
      <c r="W80" s="300">
        <f t="shared" si="50"/>
        <v>946.57149878145469</v>
      </c>
      <c r="X80" s="300">
        <f t="shared" si="50"/>
        <v>22.013290669336154</v>
      </c>
      <c r="Y80" s="300">
        <f t="shared" si="50"/>
        <v>14.675527112890773</v>
      </c>
      <c r="Z80" s="300">
        <f t="shared" si="50"/>
        <v>14.675527112890773</v>
      </c>
      <c r="AA80" s="300">
        <f t="shared" si="50"/>
        <v>66.039872008008459</v>
      </c>
      <c r="AB80" s="300">
        <f t="shared" si="50"/>
        <v>73.377635564453868</v>
      </c>
      <c r="AC80" s="300">
        <f t="shared" si="50"/>
        <v>36.688817782226934</v>
      </c>
      <c r="AD80" s="300">
        <f t="shared" si="50"/>
        <v>95.390926233790012</v>
      </c>
      <c r="AE80" s="300">
        <f t="shared" si="50"/>
        <v>0</v>
      </c>
      <c r="AF80" s="300">
        <f t="shared" si="50"/>
        <v>0</v>
      </c>
      <c r="AG80" s="300">
        <f t="shared" si="52"/>
        <v>102.72868979023541</v>
      </c>
      <c r="AH80" s="300">
        <f t="shared" si="52"/>
        <v>66.039872008008459</v>
      </c>
      <c r="AI80" s="300">
        <f t="shared" si="52"/>
        <v>51.364344895117704</v>
      </c>
      <c r="AJ80" s="300">
        <f t="shared" si="52"/>
        <v>29.351054225781546</v>
      </c>
      <c r="AK80" s="300">
        <f t="shared" si="53"/>
        <v>557.67003028984925</v>
      </c>
      <c r="AL80" s="1380" t="s">
        <v>1398</v>
      </c>
      <c r="AM80" s="72" t="s">
        <v>1398</v>
      </c>
      <c r="AN80" s="1380" t="s">
        <v>1398</v>
      </c>
      <c r="AO80" s="300">
        <f t="shared" si="56"/>
        <v>9539.0926233790015</v>
      </c>
      <c r="AP80" s="300">
        <f t="shared" si="51"/>
        <v>4219.2140449560966</v>
      </c>
      <c r="AQ80" s="300">
        <f t="shared" si="51"/>
        <v>58.702108451563092</v>
      </c>
      <c r="AR80" s="300">
        <f t="shared" si="51"/>
        <v>3184.5893834972976</v>
      </c>
      <c r="AS80" s="300">
        <f t="shared" si="51"/>
        <v>0</v>
      </c>
      <c r="AT80" s="300">
        <f t="shared" si="51"/>
        <v>946.57149878145469</v>
      </c>
      <c r="AU80" s="300">
        <f t="shared" si="51"/>
        <v>22.013290669336154</v>
      </c>
      <c r="AV80" s="300">
        <f t="shared" si="51"/>
        <v>14.675527112890773</v>
      </c>
      <c r="AW80" s="300">
        <f t="shared" si="51"/>
        <v>14.675527112890773</v>
      </c>
      <c r="AX80" s="300">
        <f t="shared" si="51"/>
        <v>66.039872008008459</v>
      </c>
      <c r="AY80" s="300">
        <f t="shared" si="51"/>
        <v>73.377635564453868</v>
      </c>
      <c r="AZ80" s="300">
        <f t="shared" si="51"/>
        <v>36.688817782226934</v>
      </c>
      <c r="BA80" s="300">
        <f t="shared" si="51"/>
        <v>95.390926233790012</v>
      </c>
      <c r="BB80" s="300">
        <f t="shared" si="51"/>
        <v>0</v>
      </c>
      <c r="BC80" s="300">
        <f t="shared" si="51"/>
        <v>0</v>
      </c>
      <c r="BD80" s="300">
        <f t="shared" si="45"/>
        <v>102.72868979023541</v>
      </c>
      <c r="BE80" s="300">
        <f t="shared" si="45"/>
        <v>66.039872008008459</v>
      </c>
      <c r="BF80" s="300">
        <f t="shared" si="45"/>
        <v>51.364344895117704</v>
      </c>
      <c r="BG80" s="300">
        <f t="shared" si="45"/>
        <v>29.351054225781546</v>
      </c>
      <c r="BH80" s="300">
        <f t="shared" si="54"/>
        <v>557.67003028984925</v>
      </c>
    </row>
    <row r="81" spans="1:60" ht="14.25" x14ac:dyDescent="0.2">
      <c r="A81" s="1706"/>
      <c r="B81" s="2382" t="s">
        <v>39</v>
      </c>
      <c r="C81" s="2207" t="s">
        <v>35</v>
      </c>
      <c r="D81" s="2208" t="s">
        <v>37</v>
      </c>
      <c r="E81" s="2207" t="s">
        <v>15</v>
      </c>
      <c r="F81" s="2209" t="s">
        <v>16</v>
      </c>
      <c r="G81" s="2444">
        <v>17.25</v>
      </c>
      <c r="H81" s="2445">
        <v>108.27036768581713</v>
      </c>
      <c r="I81" s="2445">
        <v>108.27036768581713</v>
      </c>
      <c r="J81" s="2445">
        <v>108.27036768581713</v>
      </c>
      <c r="K81" s="2447">
        <v>15.79</v>
      </c>
      <c r="L81" s="1760">
        <v>1</v>
      </c>
      <c r="M81" s="1760"/>
      <c r="R81" s="300">
        <f t="shared" si="55"/>
        <v>1709.5891057590525</v>
      </c>
      <c r="S81" s="300">
        <f t="shared" si="50"/>
        <v>622.55461419344829</v>
      </c>
      <c r="T81" s="300">
        <f t="shared" si="50"/>
        <v>8.6616294148653719</v>
      </c>
      <c r="U81" s="300">
        <f t="shared" si="50"/>
        <v>469.89339575644635</v>
      </c>
      <c r="V81" s="300">
        <f t="shared" si="50"/>
        <v>0</v>
      </c>
      <c r="W81" s="300">
        <f t="shared" si="50"/>
        <v>441.74310015813393</v>
      </c>
      <c r="X81" s="300">
        <f t="shared" si="50"/>
        <v>3.2481110305745133</v>
      </c>
      <c r="Y81" s="300">
        <f t="shared" si="50"/>
        <v>2.165407353716343</v>
      </c>
      <c r="Z81" s="300">
        <f t="shared" si="50"/>
        <v>2.165407353716343</v>
      </c>
      <c r="AA81" s="300">
        <f t="shared" si="50"/>
        <v>9.7443330917235418</v>
      </c>
      <c r="AB81" s="300">
        <f t="shared" si="50"/>
        <v>10.827036768581713</v>
      </c>
      <c r="AC81" s="300">
        <f t="shared" si="50"/>
        <v>5.4135183842908567</v>
      </c>
      <c r="AD81" s="300">
        <f t="shared" si="50"/>
        <v>14.075147799156229</v>
      </c>
      <c r="AE81" s="300">
        <f t="shared" si="50"/>
        <v>0</v>
      </c>
      <c r="AF81" s="300">
        <f t="shared" si="50"/>
        <v>0</v>
      </c>
      <c r="AG81" s="300">
        <f t="shared" si="52"/>
        <v>15.1578514760144</v>
      </c>
      <c r="AH81" s="300">
        <f t="shared" si="52"/>
        <v>9.7443330917235418</v>
      </c>
      <c r="AI81" s="300">
        <f t="shared" si="52"/>
        <v>7.5789257380072002</v>
      </c>
      <c r="AJ81" s="300">
        <f t="shared" si="52"/>
        <v>4.3308147074326859</v>
      </c>
      <c r="AK81" s="300">
        <f t="shared" si="53"/>
        <v>82.285479441221028</v>
      </c>
      <c r="AL81" s="1380" t="s">
        <v>1398</v>
      </c>
      <c r="AM81" s="72" t="s">
        <v>1398</v>
      </c>
      <c r="AN81" s="1380" t="s">
        <v>1398</v>
      </c>
      <c r="AO81" s="300">
        <f t="shared" si="56"/>
        <v>1709.5891057590525</v>
      </c>
      <c r="AP81" s="300">
        <f t="shared" si="51"/>
        <v>622.55461419344829</v>
      </c>
      <c r="AQ81" s="300">
        <f t="shared" si="51"/>
        <v>8.6616294148653719</v>
      </c>
      <c r="AR81" s="300">
        <f t="shared" si="51"/>
        <v>469.89339575644635</v>
      </c>
      <c r="AS81" s="300">
        <f t="shared" si="51"/>
        <v>0</v>
      </c>
      <c r="AT81" s="300">
        <f t="shared" si="51"/>
        <v>441.74310015813393</v>
      </c>
      <c r="AU81" s="300">
        <f t="shared" si="51"/>
        <v>3.2481110305745133</v>
      </c>
      <c r="AV81" s="300">
        <f t="shared" si="51"/>
        <v>2.165407353716343</v>
      </c>
      <c r="AW81" s="300">
        <f t="shared" si="51"/>
        <v>2.165407353716343</v>
      </c>
      <c r="AX81" s="300">
        <f t="shared" si="51"/>
        <v>9.7443330917235418</v>
      </c>
      <c r="AY81" s="300">
        <f t="shared" si="51"/>
        <v>10.827036768581713</v>
      </c>
      <c r="AZ81" s="300">
        <f t="shared" si="51"/>
        <v>5.4135183842908567</v>
      </c>
      <c r="BA81" s="300">
        <f t="shared" si="51"/>
        <v>14.075147799156229</v>
      </c>
      <c r="BB81" s="300">
        <f t="shared" si="51"/>
        <v>0</v>
      </c>
      <c r="BC81" s="300">
        <f t="shared" si="51"/>
        <v>0</v>
      </c>
      <c r="BD81" s="300">
        <f t="shared" si="45"/>
        <v>15.1578514760144</v>
      </c>
      <c r="BE81" s="300">
        <f t="shared" si="45"/>
        <v>9.7443330917235418</v>
      </c>
      <c r="BF81" s="300">
        <f t="shared" si="45"/>
        <v>7.5789257380072002</v>
      </c>
      <c r="BG81" s="300">
        <f t="shared" si="45"/>
        <v>4.3308147074326859</v>
      </c>
      <c r="BH81" s="300">
        <f t="shared" si="54"/>
        <v>82.285479441221028</v>
      </c>
    </row>
    <row r="82" spans="1:60" ht="14.25" x14ac:dyDescent="0.2">
      <c r="A82" s="1706"/>
      <c r="B82" s="2382" t="s">
        <v>39</v>
      </c>
      <c r="C82" s="2207" t="s">
        <v>35</v>
      </c>
      <c r="D82" s="2208" t="s">
        <v>38</v>
      </c>
      <c r="E82" s="2207" t="s">
        <v>25</v>
      </c>
      <c r="F82" s="2209" t="s">
        <v>16</v>
      </c>
      <c r="G82" s="2444">
        <v>17</v>
      </c>
      <c r="H82" s="2445">
        <v>3643.3268213898027</v>
      </c>
      <c r="I82" s="2445">
        <v>3643.3268213898027</v>
      </c>
      <c r="J82" s="2445">
        <v>3643.3268213898027</v>
      </c>
      <c r="K82" s="2447">
        <v>13</v>
      </c>
      <c r="L82" s="1760">
        <v>1</v>
      </c>
      <c r="M82" s="1760"/>
      <c r="R82" s="300">
        <f t="shared" si="55"/>
        <v>47363.248678067437</v>
      </c>
      <c r="S82" s="300">
        <f t="shared" si="50"/>
        <v>20949.129222991367</v>
      </c>
      <c r="T82" s="300">
        <f t="shared" si="50"/>
        <v>291.46614571118425</v>
      </c>
      <c r="U82" s="300">
        <f t="shared" si="50"/>
        <v>15812.038404831745</v>
      </c>
      <c r="V82" s="300">
        <f t="shared" si="50"/>
        <v>0</v>
      </c>
      <c r="W82" s="300">
        <f t="shared" si="50"/>
        <v>4699.8915995928455</v>
      </c>
      <c r="X82" s="300">
        <f t="shared" si="50"/>
        <v>109.29980464169408</v>
      </c>
      <c r="Y82" s="300">
        <f t="shared" si="50"/>
        <v>72.866536427796063</v>
      </c>
      <c r="Z82" s="300">
        <f t="shared" si="50"/>
        <v>72.866536427796063</v>
      </c>
      <c r="AA82" s="300">
        <f t="shared" si="50"/>
        <v>327.89941392508223</v>
      </c>
      <c r="AB82" s="300">
        <f t="shared" si="50"/>
        <v>364.33268213898032</v>
      </c>
      <c r="AC82" s="300">
        <f t="shared" si="50"/>
        <v>182.16634106949016</v>
      </c>
      <c r="AD82" s="300">
        <f t="shared" si="50"/>
        <v>473.63248678067436</v>
      </c>
      <c r="AE82" s="300">
        <f t="shared" si="50"/>
        <v>0</v>
      </c>
      <c r="AF82" s="300">
        <f t="shared" si="50"/>
        <v>0</v>
      </c>
      <c r="AG82" s="300">
        <f t="shared" si="52"/>
        <v>510.06575499457244</v>
      </c>
      <c r="AH82" s="300">
        <f t="shared" si="52"/>
        <v>327.89941392508223</v>
      </c>
      <c r="AI82" s="300">
        <f t="shared" si="52"/>
        <v>255.03287749728622</v>
      </c>
      <c r="AJ82" s="300">
        <f t="shared" si="52"/>
        <v>145.73307285559213</v>
      </c>
      <c r="AK82" s="300">
        <f t="shared" si="53"/>
        <v>2768.92838425625</v>
      </c>
      <c r="AL82" s="1380" t="s">
        <v>1398</v>
      </c>
      <c r="AM82" s="72" t="s">
        <v>1398</v>
      </c>
      <c r="AN82" s="1380" t="s">
        <v>1398</v>
      </c>
      <c r="AO82" s="300">
        <f t="shared" si="56"/>
        <v>47363.248678067437</v>
      </c>
      <c r="AP82" s="300">
        <f t="shared" si="51"/>
        <v>20949.129222991367</v>
      </c>
      <c r="AQ82" s="300">
        <f t="shared" si="51"/>
        <v>291.46614571118425</v>
      </c>
      <c r="AR82" s="300">
        <f t="shared" si="51"/>
        <v>15812.038404831745</v>
      </c>
      <c r="AS82" s="300">
        <f t="shared" si="51"/>
        <v>0</v>
      </c>
      <c r="AT82" s="300">
        <f t="shared" si="51"/>
        <v>4699.8915995928455</v>
      </c>
      <c r="AU82" s="300">
        <f t="shared" si="51"/>
        <v>109.29980464169408</v>
      </c>
      <c r="AV82" s="300">
        <f t="shared" si="51"/>
        <v>72.866536427796063</v>
      </c>
      <c r="AW82" s="300">
        <f t="shared" si="51"/>
        <v>72.866536427796063</v>
      </c>
      <c r="AX82" s="300">
        <f t="shared" si="51"/>
        <v>327.89941392508223</v>
      </c>
      <c r="AY82" s="300">
        <f t="shared" si="51"/>
        <v>364.33268213898032</v>
      </c>
      <c r="AZ82" s="300">
        <f t="shared" si="51"/>
        <v>182.16634106949016</v>
      </c>
      <c r="BA82" s="300">
        <f t="shared" si="51"/>
        <v>473.63248678067436</v>
      </c>
      <c r="BB82" s="300">
        <f t="shared" si="51"/>
        <v>0</v>
      </c>
      <c r="BC82" s="300">
        <f t="shared" si="51"/>
        <v>0</v>
      </c>
      <c r="BD82" s="300">
        <f t="shared" si="45"/>
        <v>510.06575499457244</v>
      </c>
      <c r="BE82" s="300">
        <f t="shared" si="45"/>
        <v>327.89941392508223</v>
      </c>
      <c r="BF82" s="300">
        <f t="shared" si="45"/>
        <v>255.03287749728622</v>
      </c>
      <c r="BG82" s="300">
        <f t="shared" si="45"/>
        <v>145.73307285559213</v>
      </c>
      <c r="BH82" s="300">
        <f t="shared" si="54"/>
        <v>2768.92838425625</v>
      </c>
    </row>
    <row r="83" spans="1:60" ht="14.25" x14ac:dyDescent="0.2">
      <c r="A83" s="1706"/>
      <c r="B83" s="2382" t="s">
        <v>39</v>
      </c>
      <c r="C83" s="2207" t="s">
        <v>35</v>
      </c>
      <c r="D83" s="2208" t="s">
        <v>38</v>
      </c>
      <c r="E83" s="2207" t="s">
        <v>15</v>
      </c>
      <c r="F83" s="2209" t="s">
        <v>16</v>
      </c>
      <c r="G83" s="2444">
        <v>17</v>
      </c>
      <c r="H83" s="2445">
        <v>537.58114651293386</v>
      </c>
      <c r="I83" s="2445">
        <v>537.58114651293386</v>
      </c>
      <c r="J83" s="2445">
        <v>537.58114651293386</v>
      </c>
      <c r="K83" s="2447">
        <v>15.79</v>
      </c>
      <c r="L83" s="1760">
        <v>1</v>
      </c>
      <c r="M83" s="1760"/>
      <c r="R83" s="300">
        <f t="shared" si="55"/>
        <v>8488.4063034392257</v>
      </c>
      <c r="S83" s="300">
        <f t="shared" si="50"/>
        <v>3091.0915924493688</v>
      </c>
      <c r="T83" s="300">
        <f t="shared" si="50"/>
        <v>43.00649172103472</v>
      </c>
      <c r="U83" s="300">
        <f t="shared" si="50"/>
        <v>2333.1021758661327</v>
      </c>
      <c r="V83" s="300">
        <f t="shared" si="50"/>
        <v>0</v>
      </c>
      <c r="W83" s="300">
        <f t="shared" si="50"/>
        <v>2193.3310777727702</v>
      </c>
      <c r="X83" s="300">
        <f t="shared" si="50"/>
        <v>16.127434395388015</v>
      </c>
      <c r="Y83" s="300">
        <f t="shared" si="50"/>
        <v>10.75162293025868</v>
      </c>
      <c r="Z83" s="300">
        <f t="shared" si="50"/>
        <v>10.75162293025868</v>
      </c>
      <c r="AA83" s="300">
        <f t="shared" si="50"/>
        <v>48.382303186164044</v>
      </c>
      <c r="AB83" s="300">
        <f t="shared" si="50"/>
        <v>53.75811465129339</v>
      </c>
      <c r="AC83" s="300">
        <f t="shared" si="50"/>
        <v>26.879057325646695</v>
      </c>
      <c r="AD83" s="300">
        <f t="shared" si="50"/>
        <v>69.885549046681405</v>
      </c>
      <c r="AE83" s="300">
        <f t="shared" si="50"/>
        <v>0</v>
      </c>
      <c r="AF83" s="300">
        <f t="shared" si="50"/>
        <v>0</v>
      </c>
      <c r="AG83" s="300">
        <f t="shared" si="52"/>
        <v>75.26136051181075</v>
      </c>
      <c r="AH83" s="300">
        <f t="shared" si="52"/>
        <v>48.382303186164044</v>
      </c>
      <c r="AI83" s="300">
        <f t="shared" si="52"/>
        <v>37.630680255905375</v>
      </c>
      <c r="AJ83" s="300">
        <f t="shared" si="52"/>
        <v>21.50324586051736</v>
      </c>
      <c r="AK83" s="300">
        <f t="shared" si="53"/>
        <v>408.56167134982979</v>
      </c>
      <c r="AL83" s="1380" t="s">
        <v>1398</v>
      </c>
      <c r="AM83" s="72" t="s">
        <v>1398</v>
      </c>
      <c r="AN83" s="1380" t="s">
        <v>1398</v>
      </c>
      <c r="AO83" s="300">
        <f t="shared" si="56"/>
        <v>8488.4063034392257</v>
      </c>
      <c r="AP83" s="300">
        <f t="shared" si="51"/>
        <v>3091.0915924493688</v>
      </c>
      <c r="AQ83" s="300">
        <f t="shared" si="51"/>
        <v>43.00649172103472</v>
      </c>
      <c r="AR83" s="300">
        <f t="shared" si="51"/>
        <v>2333.1021758661327</v>
      </c>
      <c r="AS83" s="300">
        <f t="shared" si="51"/>
        <v>0</v>
      </c>
      <c r="AT83" s="300">
        <f t="shared" si="51"/>
        <v>2193.3310777727702</v>
      </c>
      <c r="AU83" s="300">
        <f t="shared" si="51"/>
        <v>16.127434395388015</v>
      </c>
      <c r="AV83" s="300">
        <f t="shared" si="51"/>
        <v>10.75162293025868</v>
      </c>
      <c r="AW83" s="300">
        <f t="shared" si="51"/>
        <v>10.75162293025868</v>
      </c>
      <c r="AX83" s="300">
        <f t="shared" si="51"/>
        <v>48.382303186164044</v>
      </c>
      <c r="AY83" s="300">
        <f t="shared" si="51"/>
        <v>53.75811465129339</v>
      </c>
      <c r="AZ83" s="300">
        <f t="shared" si="51"/>
        <v>26.879057325646695</v>
      </c>
      <c r="BA83" s="300">
        <f t="shared" si="51"/>
        <v>69.885549046681405</v>
      </c>
      <c r="BB83" s="300">
        <f t="shared" si="51"/>
        <v>0</v>
      </c>
      <c r="BC83" s="300">
        <f t="shared" si="51"/>
        <v>0</v>
      </c>
      <c r="BD83" s="300">
        <f t="shared" si="45"/>
        <v>75.26136051181075</v>
      </c>
      <c r="BE83" s="300">
        <f t="shared" si="45"/>
        <v>48.382303186164044</v>
      </c>
      <c r="BF83" s="300">
        <f t="shared" si="45"/>
        <v>37.630680255905375</v>
      </c>
      <c r="BG83" s="300">
        <f t="shared" si="45"/>
        <v>21.50324586051736</v>
      </c>
      <c r="BH83" s="300">
        <f t="shared" si="54"/>
        <v>408.56167134982979</v>
      </c>
    </row>
    <row r="84" spans="1:60" s="1706" customFormat="1" ht="14.25" x14ac:dyDescent="0.2">
      <c r="B84" s="2382" t="s">
        <v>39</v>
      </c>
      <c r="C84" s="2207" t="s">
        <v>35</v>
      </c>
      <c r="D84" s="2208" t="s">
        <v>1931</v>
      </c>
      <c r="E84" s="2207" t="s">
        <v>25</v>
      </c>
      <c r="F84" s="2209" t="s">
        <v>16</v>
      </c>
      <c r="G84" s="2452">
        <v>17</v>
      </c>
      <c r="H84" s="2445">
        <v>2306.1817111655791</v>
      </c>
      <c r="I84" s="2445">
        <v>2306.1817111655791</v>
      </c>
      <c r="J84" s="2445">
        <v>537.58114651293386</v>
      </c>
      <c r="K84" s="2447">
        <v>15.79</v>
      </c>
      <c r="L84" s="1760">
        <v>1</v>
      </c>
      <c r="M84" s="1760"/>
      <c r="N84" s="300"/>
      <c r="R84" s="300">
        <f t="shared" si="55"/>
        <v>29980.36224515253</v>
      </c>
      <c r="S84" s="300">
        <f t="shared" si="50"/>
        <v>13260.544839202081</v>
      </c>
      <c r="T84" s="300">
        <f t="shared" si="50"/>
        <v>184.49453689324636</v>
      </c>
      <c r="U84" s="300">
        <f t="shared" si="50"/>
        <v>10008.828626458613</v>
      </c>
      <c r="V84" s="300">
        <f t="shared" si="50"/>
        <v>0</v>
      </c>
      <c r="W84" s="300">
        <f t="shared" si="50"/>
        <v>2974.9744074035971</v>
      </c>
      <c r="X84" s="300">
        <f t="shared" si="50"/>
        <v>69.185451334967368</v>
      </c>
      <c r="Y84" s="300">
        <f t="shared" si="50"/>
        <v>46.123634223311591</v>
      </c>
      <c r="Z84" s="300">
        <f t="shared" si="50"/>
        <v>46.123634223311591</v>
      </c>
      <c r="AA84" s="300">
        <f t="shared" si="50"/>
        <v>207.55635400490212</v>
      </c>
      <c r="AB84" s="300">
        <f t="shared" si="50"/>
        <v>230.61817111655793</v>
      </c>
      <c r="AC84" s="300">
        <f t="shared" si="50"/>
        <v>115.30908555827897</v>
      </c>
      <c r="AD84" s="300">
        <f t="shared" si="50"/>
        <v>299.80362245152531</v>
      </c>
      <c r="AE84" s="300">
        <f t="shared" si="50"/>
        <v>0</v>
      </c>
      <c r="AF84" s="300">
        <f t="shared" si="50"/>
        <v>0</v>
      </c>
      <c r="AG84" s="300">
        <f t="shared" si="52"/>
        <v>322.86543956318116</v>
      </c>
      <c r="AH84" s="300">
        <f t="shared" si="52"/>
        <v>207.55635400490212</v>
      </c>
      <c r="AI84" s="300">
        <f t="shared" si="52"/>
        <v>161.43271978159058</v>
      </c>
      <c r="AJ84" s="300">
        <f t="shared" si="52"/>
        <v>92.247268446623181</v>
      </c>
      <c r="AK84" s="300">
        <f t="shared" si="53"/>
        <v>1752.6981004858401</v>
      </c>
      <c r="AL84" s="1380" t="s">
        <v>1398</v>
      </c>
      <c r="AM84" s="72" t="s">
        <v>1398</v>
      </c>
      <c r="AN84" s="1380" t="s">
        <v>1398</v>
      </c>
      <c r="AO84" s="300">
        <f t="shared" si="56"/>
        <v>8488.4063034392257</v>
      </c>
      <c r="AP84" s="300">
        <f t="shared" si="51"/>
        <v>3754.4874034442728</v>
      </c>
      <c r="AQ84" s="300">
        <f t="shared" si="51"/>
        <v>52.236346482702935</v>
      </c>
      <c r="AR84" s="300">
        <f t="shared" si="51"/>
        <v>2833.8217966866337</v>
      </c>
      <c r="AS84" s="300">
        <f t="shared" si="51"/>
        <v>0</v>
      </c>
      <c r="AT84" s="300">
        <f t="shared" si="51"/>
        <v>842.31108703358461</v>
      </c>
      <c r="AU84" s="300">
        <f t="shared" si="51"/>
        <v>19.588629931013596</v>
      </c>
      <c r="AV84" s="300">
        <f t="shared" si="51"/>
        <v>13.059086620675734</v>
      </c>
      <c r="AW84" s="300">
        <f t="shared" si="51"/>
        <v>13.059086620675734</v>
      </c>
      <c r="AX84" s="300">
        <f t="shared" si="51"/>
        <v>58.765889793040785</v>
      </c>
      <c r="AY84" s="300">
        <f t="shared" si="51"/>
        <v>65.295433103378656</v>
      </c>
      <c r="AZ84" s="300">
        <f t="shared" si="51"/>
        <v>32.647716551689328</v>
      </c>
      <c r="BA84" s="300">
        <f t="shared" si="51"/>
        <v>84.884063034392256</v>
      </c>
      <c r="BB84" s="300">
        <f t="shared" si="51"/>
        <v>0</v>
      </c>
      <c r="BC84" s="300">
        <f t="shared" si="51"/>
        <v>0</v>
      </c>
      <c r="BD84" s="300">
        <f t="shared" si="45"/>
        <v>91.413606344730127</v>
      </c>
      <c r="BE84" s="300">
        <f t="shared" si="45"/>
        <v>58.765889793040785</v>
      </c>
      <c r="BF84" s="300">
        <f t="shared" si="45"/>
        <v>45.706803172365063</v>
      </c>
      <c r="BG84" s="300">
        <f t="shared" si="45"/>
        <v>26.118173241351467</v>
      </c>
      <c r="BH84" s="300">
        <f t="shared" si="54"/>
        <v>496.24529158567782</v>
      </c>
    </row>
    <row r="85" spans="1:60" s="1706" customFormat="1" ht="14.25" x14ac:dyDescent="0.2">
      <c r="B85" s="2382" t="s">
        <v>39</v>
      </c>
      <c r="C85" s="2207" t="s">
        <v>35</v>
      </c>
      <c r="D85" s="2208" t="s">
        <v>1931</v>
      </c>
      <c r="E85" s="2207" t="s">
        <v>15</v>
      </c>
      <c r="F85" s="2209" t="s">
        <v>16</v>
      </c>
      <c r="G85" s="2452">
        <v>17</v>
      </c>
      <c r="H85" s="2453">
        <v>340.28234883485595</v>
      </c>
      <c r="I85" s="2445">
        <v>340.28234883485595</v>
      </c>
      <c r="J85" s="2445">
        <v>537.58114651293386</v>
      </c>
      <c r="K85" s="2447">
        <v>15.79</v>
      </c>
      <c r="L85" s="1760">
        <v>1</v>
      </c>
      <c r="M85" s="1760"/>
      <c r="N85" s="300"/>
      <c r="R85" s="300">
        <f t="shared" si="55"/>
        <v>5373.0582881023756</v>
      </c>
      <c r="S85" s="300">
        <f t="shared" si="50"/>
        <v>1956.6235058004211</v>
      </c>
      <c r="T85" s="300">
        <f t="shared" si="50"/>
        <v>27.222587906788483</v>
      </c>
      <c r="U85" s="300">
        <f t="shared" si="50"/>
        <v>1476.8253939432748</v>
      </c>
      <c r="V85" s="300">
        <f t="shared" si="50"/>
        <v>0</v>
      </c>
      <c r="W85" s="300">
        <f t="shared" si="50"/>
        <v>1388.3519832462125</v>
      </c>
      <c r="X85" s="300">
        <f t="shared" si="50"/>
        <v>10.208470465045677</v>
      </c>
      <c r="Y85" s="300">
        <f t="shared" si="50"/>
        <v>6.8056469766971208</v>
      </c>
      <c r="Z85" s="300">
        <f t="shared" si="50"/>
        <v>6.8056469766971208</v>
      </c>
      <c r="AA85" s="300">
        <f t="shared" si="50"/>
        <v>30.625411395137036</v>
      </c>
      <c r="AB85" s="300">
        <f t="shared" si="50"/>
        <v>34.028234883485595</v>
      </c>
      <c r="AC85" s="300">
        <f t="shared" si="50"/>
        <v>17.014117441742798</v>
      </c>
      <c r="AD85" s="300">
        <f t="shared" si="50"/>
        <v>44.236705348531281</v>
      </c>
      <c r="AE85" s="300">
        <f t="shared" si="50"/>
        <v>0</v>
      </c>
      <c r="AF85" s="300">
        <f t="shared" si="50"/>
        <v>0</v>
      </c>
      <c r="AG85" s="300">
        <f t="shared" si="52"/>
        <v>47.63952883687984</v>
      </c>
      <c r="AH85" s="300">
        <f t="shared" si="52"/>
        <v>30.625411395137036</v>
      </c>
      <c r="AI85" s="300">
        <f t="shared" si="52"/>
        <v>23.81976441843992</v>
      </c>
      <c r="AJ85" s="300">
        <f t="shared" si="52"/>
        <v>13.611293953394242</v>
      </c>
      <c r="AK85" s="300">
        <f t="shared" si="53"/>
        <v>258.61458511449052</v>
      </c>
      <c r="AL85" s="1380" t="s">
        <v>1398</v>
      </c>
      <c r="AM85" s="72" t="s">
        <v>1398</v>
      </c>
      <c r="AN85" s="1380" t="s">
        <v>1398</v>
      </c>
      <c r="AO85" s="300">
        <f t="shared" si="56"/>
        <v>8488.4063034392257</v>
      </c>
      <c r="AP85" s="300">
        <f t="shared" si="51"/>
        <v>3091.0915924493688</v>
      </c>
      <c r="AQ85" s="300">
        <f t="shared" si="51"/>
        <v>43.00649172103472</v>
      </c>
      <c r="AR85" s="300">
        <f t="shared" si="51"/>
        <v>2333.1021758661327</v>
      </c>
      <c r="AS85" s="300">
        <f t="shared" si="51"/>
        <v>0</v>
      </c>
      <c r="AT85" s="300">
        <f t="shared" si="51"/>
        <v>2193.3310777727702</v>
      </c>
      <c r="AU85" s="300">
        <f t="shared" si="51"/>
        <v>16.127434395388015</v>
      </c>
      <c r="AV85" s="300">
        <f t="shared" si="51"/>
        <v>10.75162293025868</v>
      </c>
      <c r="AW85" s="300">
        <f t="shared" si="51"/>
        <v>10.75162293025868</v>
      </c>
      <c r="AX85" s="300">
        <f t="shared" si="51"/>
        <v>48.382303186164044</v>
      </c>
      <c r="AY85" s="300">
        <f t="shared" si="51"/>
        <v>53.75811465129339</v>
      </c>
      <c r="AZ85" s="300">
        <f t="shared" si="51"/>
        <v>26.879057325646695</v>
      </c>
      <c r="BA85" s="300">
        <f t="shared" si="51"/>
        <v>69.885549046681405</v>
      </c>
      <c r="BB85" s="300">
        <f t="shared" si="51"/>
        <v>0</v>
      </c>
      <c r="BC85" s="300">
        <f t="shared" si="51"/>
        <v>0</v>
      </c>
      <c r="BD85" s="300">
        <f t="shared" si="45"/>
        <v>75.26136051181075</v>
      </c>
      <c r="BE85" s="300">
        <f t="shared" si="45"/>
        <v>48.382303186164044</v>
      </c>
      <c r="BF85" s="300">
        <f t="shared" si="45"/>
        <v>37.630680255905375</v>
      </c>
      <c r="BG85" s="300">
        <f t="shared" si="45"/>
        <v>21.50324586051736</v>
      </c>
      <c r="BH85" s="300">
        <f t="shared" si="54"/>
        <v>408.56167134982979</v>
      </c>
    </row>
    <row r="86" spans="1:60" ht="14.25" x14ac:dyDescent="0.2">
      <c r="A86" s="1706"/>
      <c r="B86" s="2382" t="s">
        <v>39</v>
      </c>
      <c r="C86" s="2210" t="s">
        <v>24</v>
      </c>
      <c r="D86" s="2208" t="s">
        <v>23</v>
      </c>
      <c r="E86" s="2207" t="s">
        <v>25</v>
      </c>
      <c r="F86" s="2209" t="s">
        <v>16</v>
      </c>
      <c r="G86" s="2454">
        <v>17</v>
      </c>
      <c r="H86" s="2455">
        <v>9193.7617108566355</v>
      </c>
      <c r="I86" s="2456">
        <v>9193.7617108566355</v>
      </c>
      <c r="J86" s="2456">
        <v>9193.7617108566355</v>
      </c>
      <c r="K86" s="2447">
        <v>13</v>
      </c>
      <c r="L86" s="1760">
        <v>1</v>
      </c>
      <c r="M86" s="1760"/>
      <c r="R86" s="300">
        <f t="shared" si="55"/>
        <v>119518.90224113627</v>
      </c>
      <c r="S86" s="300">
        <f t="shared" si="50"/>
        <v>52864.129837425651</v>
      </c>
      <c r="T86" s="300">
        <f t="shared" si="50"/>
        <v>735.50093686853097</v>
      </c>
      <c r="U86" s="300">
        <f t="shared" si="50"/>
        <v>39900.925825117803</v>
      </c>
      <c r="V86" s="300">
        <f t="shared" si="50"/>
        <v>0</v>
      </c>
      <c r="W86" s="300">
        <f t="shared" si="50"/>
        <v>11859.95260700506</v>
      </c>
      <c r="X86" s="300">
        <f t="shared" si="50"/>
        <v>275.81285132569906</v>
      </c>
      <c r="Y86" s="300">
        <f t="shared" si="50"/>
        <v>183.87523421713274</v>
      </c>
      <c r="Z86" s="300">
        <f t="shared" si="50"/>
        <v>183.87523421713274</v>
      </c>
      <c r="AA86" s="300">
        <f t="shared" si="50"/>
        <v>827.43855397709717</v>
      </c>
      <c r="AB86" s="300">
        <f t="shared" si="50"/>
        <v>919.3761710856636</v>
      </c>
      <c r="AC86" s="300">
        <f t="shared" si="50"/>
        <v>459.6880855428318</v>
      </c>
      <c r="AD86" s="300">
        <f t="shared" si="50"/>
        <v>1195.1890224113627</v>
      </c>
      <c r="AE86" s="300">
        <f t="shared" si="50"/>
        <v>0</v>
      </c>
      <c r="AF86" s="300">
        <f t="shared" si="50"/>
        <v>0</v>
      </c>
      <c r="AG86" s="300">
        <f t="shared" si="52"/>
        <v>1287.1266395199291</v>
      </c>
      <c r="AH86" s="300">
        <f t="shared" si="52"/>
        <v>827.43855397709717</v>
      </c>
      <c r="AI86" s="300">
        <f t="shared" si="52"/>
        <v>643.56331975996454</v>
      </c>
      <c r="AJ86" s="300">
        <f t="shared" si="52"/>
        <v>367.75046843426549</v>
      </c>
      <c r="AK86" s="300">
        <f t="shared" si="53"/>
        <v>6987.2589002510431</v>
      </c>
      <c r="AL86" s="1380" t="s">
        <v>1398</v>
      </c>
      <c r="AM86" s="72" t="s">
        <v>1398</v>
      </c>
      <c r="AN86" s="1380" t="s">
        <v>1398</v>
      </c>
      <c r="AO86" s="300">
        <f t="shared" si="56"/>
        <v>119518.90224113627</v>
      </c>
      <c r="AP86" s="300">
        <f t="shared" si="51"/>
        <v>52864.129837425651</v>
      </c>
      <c r="AQ86" s="300">
        <f t="shared" si="51"/>
        <v>735.50093686853097</v>
      </c>
      <c r="AR86" s="300">
        <f t="shared" si="51"/>
        <v>39900.925825117803</v>
      </c>
      <c r="AS86" s="300">
        <f t="shared" si="51"/>
        <v>0</v>
      </c>
      <c r="AT86" s="300">
        <f t="shared" si="51"/>
        <v>11859.95260700506</v>
      </c>
      <c r="AU86" s="300">
        <f t="shared" si="51"/>
        <v>275.81285132569906</v>
      </c>
      <c r="AV86" s="300">
        <f t="shared" si="51"/>
        <v>183.87523421713274</v>
      </c>
      <c r="AW86" s="300">
        <f t="shared" si="51"/>
        <v>183.87523421713274</v>
      </c>
      <c r="AX86" s="300">
        <f t="shared" si="51"/>
        <v>827.43855397709717</v>
      </c>
      <c r="AY86" s="300">
        <f t="shared" si="51"/>
        <v>919.3761710856636</v>
      </c>
      <c r="AZ86" s="300">
        <f t="shared" si="51"/>
        <v>459.6880855428318</v>
      </c>
      <c r="BA86" s="300">
        <f t="shared" si="51"/>
        <v>1195.1890224113627</v>
      </c>
      <c r="BB86" s="300">
        <f t="shared" si="51"/>
        <v>0</v>
      </c>
      <c r="BC86" s="300">
        <f t="shared" si="51"/>
        <v>0</v>
      </c>
      <c r="BD86" s="300">
        <f t="shared" si="45"/>
        <v>1287.1266395199291</v>
      </c>
      <c r="BE86" s="300">
        <f t="shared" si="45"/>
        <v>827.43855397709717</v>
      </c>
      <c r="BF86" s="300">
        <f t="shared" si="45"/>
        <v>643.56331975996454</v>
      </c>
      <c r="BG86" s="300">
        <f t="shared" si="45"/>
        <v>367.75046843426549</v>
      </c>
      <c r="BH86" s="300">
        <f t="shared" si="54"/>
        <v>6987.2589002510431</v>
      </c>
    </row>
    <row r="87" spans="1:60" ht="14.25" x14ac:dyDescent="0.2">
      <c r="A87" s="1706"/>
      <c r="B87" s="2382" t="s">
        <v>39</v>
      </c>
      <c r="C87" s="2210" t="s">
        <v>24</v>
      </c>
      <c r="D87" s="2208" t="s">
        <v>27</v>
      </c>
      <c r="E87" s="2207" t="s">
        <v>25</v>
      </c>
      <c r="F87" s="2209" t="s">
        <v>16</v>
      </c>
      <c r="G87" s="2454">
        <v>17</v>
      </c>
      <c r="H87" s="2455">
        <v>28018.008169249701</v>
      </c>
      <c r="I87" s="2456">
        <v>28018.008169249701</v>
      </c>
      <c r="J87" s="2456">
        <v>28018.008169249701</v>
      </c>
      <c r="K87" s="2447">
        <v>13</v>
      </c>
      <c r="L87" s="1760">
        <v>1</v>
      </c>
      <c r="M87" s="1760"/>
      <c r="R87" s="300">
        <f t="shared" si="55"/>
        <v>364234.10620024608</v>
      </c>
      <c r="S87" s="300">
        <f t="shared" si="50"/>
        <v>161103.54697318576</v>
      </c>
      <c r="T87" s="300">
        <f t="shared" si="50"/>
        <v>2241.4406535399762</v>
      </c>
      <c r="U87" s="300">
        <f t="shared" si="50"/>
        <v>121598.1554545437</v>
      </c>
      <c r="V87" s="300">
        <f t="shared" si="50"/>
        <v>0</v>
      </c>
      <c r="W87" s="300">
        <f t="shared" si="50"/>
        <v>36143.230538332107</v>
      </c>
      <c r="X87" s="300">
        <f t="shared" si="50"/>
        <v>840.54024507749091</v>
      </c>
      <c r="Y87" s="300">
        <f t="shared" si="50"/>
        <v>560.36016338499405</v>
      </c>
      <c r="Z87" s="300">
        <f t="shared" si="50"/>
        <v>560.36016338499405</v>
      </c>
      <c r="AA87" s="300">
        <f t="shared" si="50"/>
        <v>2521.6207352324727</v>
      </c>
      <c r="AB87" s="300">
        <f t="shared" si="50"/>
        <v>2801.8008169249701</v>
      </c>
      <c r="AC87" s="300">
        <f t="shared" si="50"/>
        <v>1400.9004084624851</v>
      </c>
      <c r="AD87" s="300">
        <f t="shared" si="50"/>
        <v>3642.3410620024611</v>
      </c>
      <c r="AE87" s="300">
        <f t="shared" si="50"/>
        <v>0</v>
      </c>
      <c r="AF87" s="300">
        <f t="shared" si="50"/>
        <v>0</v>
      </c>
      <c r="AG87" s="300">
        <f t="shared" si="52"/>
        <v>3922.5211436949585</v>
      </c>
      <c r="AH87" s="300">
        <f t="shared" si="52"/>
        <v>2521.6207352324727</v>
      </c>
      <c r="AI87" s="300">
        <f t="shared" si="52"/>
        <v>1961.2605718474792</v>
      </c>
      <c r="AJ87" s="300">
        <f t="shared" si="52"/>
        <v>1120.7203267699881</v>
      </c>
      <c r="AK87" s="300">
        <f t="shared" si="53"/>
        <v>21293.68620862977</v>
      </c>
      <c r="AL87" s="1380" t="s">
        <v>1398</v>
      </c>
      <c r="AM87" s="72" t="s">
        <v>1398</v>
      </c>
      <c r="AN87" s="1380" t="s">
        <v>1398</v>
      </c>
      <c r="AO87" s="300">
        <f t="shared" si="56"/>
        <v>364234.10620024608</v>
      </c>
      <c r="AP87" s="300">
        <f t="shared" si="51"/>
        <v>161103.54697318576</v>
      </c>
      <c r="AQ87" s="300">
        <f t="shared" si="51"/>
        <v>2241.4406535399762</v>
      </c>
      <c r="AR87" s="300">
        <f t="shared" si="51"/>
        <v>121598.1554545437</v>
      </c>
      <c r="AS87" s="300">
        <f t="shared" si="51"/>
        <v>0</v>
      </c>
      <c r="AT87" s="300">
        <f t="shared" si="51"/>
        <v>36143.230538332107</v>
      </c>
      <c r="AU87" s="300">
        <f t="shared" si="51"/>
        <v>840.54024507749091</v>
      </c>
      <c r="AV87" s="300">
        <f t="shared" si="51"/>
        <v>560.36016338499405</v>
      </c>
      <c r="AW87" s="300">
        <f t="shared" si="51"/>
        <v>560.36016338499405</v>
      </c>
      <c r="AX87" s="300">
        <f t="shared" si="51"/>
        <v>2521.6207352324727</v>
      </c>
      <c r="AY87" s="300">
        <f t="shared" si="51"/>
        <v>2801.8008169249701</v>
      </c>
      <c r="AZ87" s="300">
        <f t="shared" si="51"/>
        <v>1400.9004084624851</v>
      </c>
      <c r="BA87" s="300">
        <f t="shared" si="51"/>
        <v>3642.3410620024611</v>
      </c>
      <c r="BB87" s="300">
        <f t="shared" si="51"/>
        <v>0</v>
      </c>
      <c r="BC87" s="300">
        <f t="shared" si="51"/>
        <v>0</v>
      </c>
      <c r="BD87" s="300">
        <f t="shared" si="45"/>
        <v>3922.5211436949585</v>
      </c>
      <c r="BE87" s="300">
        <f t="shared" si="45"/>
        <v>2521.6207352324727</v>
      </c>
      <c r="BF87" s="300">
        <f t="shared" si="45"/>
        <v>1961.2605718474792</v>
      </c>
      <c r="BG87" s="300">
        <f t="shared" si="45"/>
        <v>1120.7203267699881</v>
      </c>
      <c r="BH87" s="300">
        <f t="shared" si="54"/>
        <v>21293.68620862977</v>
      </c>
    </row>
    <row r="88" spans="1:60" ht="14.25" x14ac:dyDescent="0.2">
      <c r="A88" s="1706"/>
      <c r="B88" s="2382" t="s">
        <v>39</v>
      </c>
      <c r="C88" s="2210" t="s">
        <v>24</v>
      </c>
      <c r="D88" s="2208" t="s">
        <v>28</v>
      </c>
      <c r="E88" s="2207" t="s">
        <v>25</v>
      </c>
      <c r="F88" s="2209" t="s">
        <v>16</v>
      </c>
      <c r="G88" s="2454">
        <v>17</v>
      </c>
      <c r="H88" s="2455">
        <v>3419.671723041713</v>
      </c>
      <c r="I88" s="2456">
        <v>3419.671723041713</v>
      </c>
      <c r="J88" s="2456">
        <v>3419.671723041713</v>
      </c>
      <c r="K88" s="2447">
        <v>13</v>
      </c>
      <c r="L88" s="1760">
        <v>1</v>
      </c>
      <c r="M88" s="1760"/>
      <c r="R88" s="300">
        <f t="shared" si="55"/>
        <v>44455.73239954227</v>
      </c>
      <c r="S88" s="300">
        <f t="shared" si="50"/>
        <v>19663.112407489851</v>
      </c>
      <c r="T88" s="300">
        <f t="shared" si="50"/>
        <v>273.57373784333708</v>
      </c>
      <c r="U88" s="300">
        <f t="shared" si="50"/>
        <v>14841.375278001035</v>
      </c>
      <c r="V88" s="300">
        <f t="shared" si="50"/>
        <v>0</v>
      </c>
      <c r="W88" s="300">
        <f t="shared" si="50"/>
        <v>4411.3765227238091</v>
      </c>
      <c r="X88" s="300">
        <f t="shared" si="50"/>
        <v>102.59015169125138</v>
      </c>
      <c r="Y88" s="300">
        <f t="shared" si="50"/>
        <v>68.393434460834271</v>
      </c>
      <c r="Z88" s="300">
        <f t="shared" si="50"/>
        <v>68.393434460834271</v>
      </c>
      <c r="AA88" s="300">
        <f t="shared" si="50"/>
        <v>307.77045507375414</v>
      </c>
      <c r="AB88" s="300">
        <f t="shared" si="50"/>
        <v>341.96717230417136</v>
      </c>
      <c r="AC88" s="300">
        <f t="shared" si="50"/>
        <v>170.98358615208568</v>
      </c>
      <c r="AD88" s="300">
        <f t="shared" si="50"/>
        <v>444.55732399542273</v>
      </c>
      <c r="AE88" s="300">
        <f t="shared" si="50"/>
        <v>0</v>
      </c>
      <c r="AF88" s="300">
        <f t="shared" si="50"/>
        <v>0</v>
      </c>
      <c r="AG88" s="300">
        <f t="shared" si="52"/>
        <v>478.7540412258399</v>
      </c>
      <c r="AH88" s="300">
        <f t="shared" si="52"/>
        <v>307.77045507375414</v>
      </c>
      <c r="AI88" s="300">
        <f t="shared" si="52"/>
        <v>239.37702061291995</v>
      </c>
      <c r="AJ88" s="300">
        <f t="shared" si="52"/>
        <v>136.78686892166854</v>
      </c>
      <c r="AK88" s="300">
        <f t="shared" si="53"/>
        <v>2598.950509511702</v>
      </c>
      <c r="AL88" s="1380" t="s">
        <v>1398</v>
      </c>
      <c r="AM88" s="72" t="s">
        <v>1398</v>
      </c>
      <c r="AN88" s="1380" t="s">
        <v>1398</v>
      </c>
      <c r="AO88" s="300">
        <f t="shared" si="56"/>
        <v>44455.73239954227</v>
      </c>
      <c r="AP88" s="300">
        <f t="shared" si="51"/>
        <v>19663.112407489851</v>
      </c>
      <c r="AQ88" s="300">
        <f t="shared" si="51"/>
        <v>273.57373784333708</v>
      </c>
      <c r="AR88" s="300">
        <f t="shared" si="51"/>
        <v>14841.375278001035</v>
      </c>
      <c r="AS88" s="300">
        <f t="shared" si="51"/>
        <v>0</v>
      </c>
      <c r="AT88" s="300">
        <f t="shared" si="51"/>
        <v>4411.3765227238091</v>
      </c>
      <c r="AU88" s="300">
        <f t="shared" si="51"/>
        <v>102.59015169125138</v>
      </c>
      <c r="AV88" s="300">
        <f t="shared" si="51"/>
        <v>68.393434460834271</v>
      </c>
      <c r="AW88" s="300">
        <f t="shared" si="51"/>
        <v>68.393434460834271</v>
      </c>
      <c r="AX88" s="300">
        <f t="shared" si="51"/>
        <v>307.77045507375414</v>
      </c>
      <c r="AY88" s="300">
        <f t="shared" si="51"/>
        <v>341.96717230417136</v>
      </c>
      <c r="AZ88" s="300">
        <f t="shared" si="51"/>
        <v>170.98358615208568</v>
      </c>
      <c r="BA88" s="300">
        <f t="shared" si="51"/>
        <v>444.55732399542273</v>
      </c>
      <c r="BB88" s="300">
        <f t="shared" si="51"/>
        <v>0</v>
      </c>
      <c r="BC88" s="300">
        <f t="shared" si="51"/>
        <v>0</v>
      </c>
      <c r="BD88" s="300">
        <f t="shared" si="45"/>
        <v>478.7540412258399</v>
      </c>
      <c r="BE88" s="300">
        <f t="shared" si="45"/>
        <v>307.77045507375414</v>
      </c>
      <c r="BF88" s="300">
        <f t="shared" si="45"/>
        <v>239.37702061291995</v>
      </c>
      <c r="BG88" s="300">
        <f t="shared" si="45"/>
        <v>136.78686892166854</v>
      </c>
      <c r="BH88" s="300">
        <f t="shared" si="54"/>
        <v>2598.950509511702</v>
      </c>
    </row>
    <row r="89" spans="1:60" ht="14.25" x14ac:dyDescent="0.2">
      <c r="A89" s="1706"/>
      <c r="B89" s="2382" t="s">
        <v>39</v>
      </c>
      <c r="C89" s="2210" t="s">
        <v>24</v>
      </c>
      <c r="D89" s="2208" t="s">
        <v>29</v>
      </c>
      <c r="E89" s="2207" t="s">
        <v>25</v>
      </c>
      <c r="F89" s="2209" t="s">
        <v>16</v>
      </c>
      <c r="G89" s="2454">
        <v>17.329999999999998</v>
      </c>
      <c r="H89" s="2455">
        <v>0</v>
      </c>
      <c r="I89" s="2456">
        <v>0</v>
      </c>
      <c r="J89" s="2456">
        <v>0</v>
      </c>
      <c r="K89" s="2447">
        <v>13.25</v>
      </c>
      <c r="L89" s="1760">
        <v>1</v>
      </c>
      <c r="M89" s="1760"/>
      <c r="R89" s="300">
        <f t="shared" si="55"/>
        <v>0</v>
      </c>
      <c r="S89" s="300">
        <f t="shared" si="50"/>
        <v>0</v>
      </c>
      <c r="T89" s="300">
        <f t="shared" si="50"/>
        <v>0</v>
      </c>
      <c r="U89" s="300">
        <f t="shared" si="50"/>
        <v>0</v>
      </c>
      <c r="V89" s="300">
        <f t="shared" si="50"/>
        <v>0</v>
      </c>
      <c r="W89" s="300">
        <f t="shared" si="50"/>
        <v>0</v>
      </c>
      <c r="X89" s="300">
        <f t="shared" si="50"/>
        <v>0</v>
      </c>
      <c r="Y89" s="300">
        <f t="shared" si="50"/>
        <v>0</v>
      </c>
      <c r="Z89" s="300">
        <f t="shared" si="50"/>
        <v>0</v>
      </c>
      <c r="AA89" s="300">
        <f t="shared" si="50"/>
        <v>0</v>
      </c>
      <c r="AB89" s="300">
        <f t="shared" si="50"/>
        <v>0</v>
      </c>
      <c r="AC89" s="300">
        <f t="shared" si="50"/>
        <v>0</v>
      </c>
      <c r="AD89" s="300">
        <f t="shared" si="50"/>
        <v>0</v>
      </c>
      <c r="AE89" s="300">
        <f t="shared" si="50"/>
        <v>0</v>
      </c>
      <c r="AF89" s="300">
        <f t="shared" si="50"/>
        <v>0</v>
      </c>
      <c r="AG89" s="300">
        <f t="shared" si="52"/>
        <v>0</v>
      </c>
      <c r="AH89" s="300">
        <f t="shared" si="52"/>
        <v>0</v>
      </c>
      <c r="AI89" s="300">
        <f t="shared" si="52"/>
        <v>0</v>
      </c>
      <c r="AJ89" s="300">
        <f t="shared" si="52"/>
        <v>0</v>
      </c>
      <c r="AK89" s="300">
        <f t="shared" si="53"/>
        <v>0</v>
      </c>
      <c r="AL89" s="1380" t="s">
        <v>1398</v>
      </c>
      <c r="AM89" s="72" t="s">
        <v>1398</v>
      </c>
      <c r="AN89" s="1380" t="s">
        <v>1398</v>
      </c>
      <c r="AO89" s="300">
        <f t="shared" si="56"/>
        <v>0</v>
      </c>
      <c r="AP89" s="300">
        <f t="shared" si="51"/>
        <v>0</v>
      </c>
      <c r="AQ89" s="300">
        <f t="shared" si="51"/>
        <v>0</v>
      </c>
      <c r="AR89" s="300">
        <f t="shared" si="51"/>
        <v>0</v>
      </c>
      <c r="AS89" s="300">
        <f t="shared" si="51"/>
        <v>0</v>
      </c>
      <c r="AT89" s="300">
        <f t="shared" si="51"/>
        <v>0</v>
      </c>
      <c r="AU89" s="300">
        <f t="shared" si="51"/>
        <v>0</v>
      </c>
      <c r="AV89" s="300">
        <f t="shared" si="51"/>
        <v>0</v>
      </c>
      <c r="AW89" s="300">
        <f t="shared" si="51"/>
        <v>0</v>
      </c>
      <c r="AX89" s="300">
        <f t="shared" si="51"/>
        <v>0</v>
      </c>
      <c r="AY89" s="300">
        <f t="shared" si="51"/>
        <v>0</v>
      </c>
      <c r="AZ89" s="300">
        <f t="shared" si="51"/>
        <v>0</v>
      </c>
      <c r="BA89" s="300">
        <f t="shared" si="51"/>
        <v>0</v>
      </c>
      <c r="BB89" s="300">
        <f t="shared" si="51"/>
        <v>0</v>
      </c>
      <c r="BC89" s="300">
        <f t="shared" si="51"/>
        <v>0</v>
      </c>
      <c r="BD89" s="300">
        <f t="shared" si="45"/>
        <v>0</v>
      </c>
      <c r="BE89" s="300">
        <f t="shared" si="45"/>
        <v>0</v>
      </c>
      <c r="BF89" s="300">
        <f t="shared" si="45"/>
        <v>0</v>
      </c>
      <c r="BG89" s="300">
        <f t="shared" si="45"/>
        <v>0</v>
      </c>
      <c r="BH89" s="300">
        <f t="shared" si="54"/>
        <v>0</v>
      </c>
    </row>
    <row r="90" spans="1:60" ht="14.25" x14ac:dyDescent="0.2">
      <c r="A90" s="1706"/>
      <c r="B90" s="2382" t="s">
        <v>39</v>
      </c>
      <c r="C90" s="2210" t="s">
        <v>24</v>
      </c>
      <c r="D90" s="2208" t="s">
        <v>30</v>
      </c>
      <c r="E90" s="2207" t="s">
        <v>25</v>
      </c>
      <c r="F90" s="2209" t="s">
        <v>16</v>
      </c>
      <c r="G90" s="2454">
        <v>17.329999999999998</v>
      </c>
      <c r="H90" s="2455">
        <v>628.79588097237774</v>
      </c>
      <c r="I90" s="2456">
        <v>628.79588097237774</v>
      </c>
      <c r="J90" s="2456">
        <v>628.79588097237774</v>
      </c>
      <c r="K90" s="2447">
        <v>13.25</v>
      </c>
      <c r="L90" s="1760">
        <v>1</v>
      </c>
      <c r="M90" s="1760"/>
      <c r="R90" s="300">
        <f t="shared" si="55"/>
        <v>8174.3464526409107</v>
      </c>
      <c r="S90" s="300">
        <f t="shared" si="50"/>
        <v>3615.5763155911718</v>
      </c>
      <c r="T90" s="300">
        <f t="shared" si="50"/>
        <v>50.303670477790227</v>
      </c>
      <c r="U90" s="300">
        <f t="shared" si="50"/>
        <v>2728.9741234201192</v>
      </c>
      <c r="V90" s="300">
        <f t="shared" si="50"/>
        <v>0</v>
      </c>
      <c r="W90" s="300">
        <f t="shared" si="50"/>
        <v>811.14668645436723</v>
      </c>
      <c r="X90" s="300">
        <f t="shared" si="50"/>
        <v>18.863876429171331</v>
      </c>
      <c r="Y90" s="300">
        <f t="shared" si="50"/>
        <v>12.575917619447557</v>
      </c>
      <c r="Z90" s="300">
        <f t="shared" si="50"/>
        <v>12.575917619447557</v>
      </c>
      <c r="AA90" s="300">
        <f t="shared" si="50"/>
        <v>56.591629287513989</v>
      </c>
      <c r="AB90" s="300">
        <f t="shared" si="50"/>
        <v>62.879588097237779</v>
      </c>
      <c r="AC90" s="300">
        <f t="shared" si="50"/>
        <v>31.439794048618889</v>
      </c>
      <c r="AD90" s="300">
        <f t="shared" si="50"/>
        <v>81.743464526409113</v>
      </c>
      <c r="AE90" s="300">
        <f t="shared" si="50"/>
        <v>0</v>
      </c>
      <c r="AF90" s="300">
        <f t="shared" si="50"/>
        <v>0</v>
      </c>
      <c r="AG90" s="300">
        <f t="shared" si="52"/>
        <v>88.031423336132889</v>
      </c>
      <c r="AH90" s="300">
        <f t="shared" si="52"/>
        <v>56.591629287513989</v>
      </c>
      <c r="AI90" s="300">
        <f t="shared" si="52"/>
        <v>44.015711668066444</v>
      </c>
      <c r="AJ90" s="300">
        <f t="shared" si="52"/>
        <v>25.151835238895114</v>
      </c>
      <c r="AK90" s="300">
        <f t="shared" si="53"/>
        <v>477.88486953900707</v>
      </c>
      <c r="AL90" s="1380" t="s">
        <v>1398</v>
      </c>
      <c r="AM90" s="72" t="s">
        <v>1398</v>
      </c>
      <c r="AN90" s="1380" t="s">
        <v>1398</v>
      </c>
      <c r="AO90" s="300">
        <f t="shared" si="56"/>
        <v>8331.5454228840044</v>
      </c>
      <c r="AP90" s="300">
        <f t="shared" si="51"/>
        <v>3685.1066293525405</v>
      </c>
      <c r="AQ90" s="300">
        <f t="shared" si="51"/>
        <v>51.271048756209268</v>
      </c>
      <c r="AR90" s="300">
        <f t="shared" si="51"/>
        <v>2781.4543950243524</v>
      </c>
      <c r="AS90" s="300">
        <f t="shared" si="51"/>
        <v>0</v>
      </c>
      <c r="AT90" s="300">
        <f t="shared" si="51"/>
        <v>826.74566119387418</v>
      </c>
      <c r="AU90" s="300">
        <f t="shared" si="51"/>
        <v>19.226643283578468</v>
      </c>
      <c r="AV90" s="300">
        <f t="shared" si="51"/>
        <v>12.817762189052317</v>
      </c>
      <c r="AW90" s="300">
        <f t="shared" si="51"/>
        <v>12.817762189052317</v>
      </c>
      <c r="AX90" s="300">
        <f t="shared" si="51"/>
        <v>57.679929850735412</v>
      </c>
      <c r="AY90" s="300">
        <f t="shared" si="51"/>
        <v>64.088810945261571</v>
      </c>
      <c r="AZ90" s="300">
        <f t="shared" si="51"/>
        <v>32.044405472630785</v>
      </c>
      <c r="BA90" s="300">
        <f t="shared" si="51"/>
        <v>83.315454228840039</v>
      </c>
      <c r="BB90" s="300">
        <f t="shared" si="51"/>
        <v>0</v>
      </c>
      <c r="BC90" s="300">
        <f t="shared" si="51"/>
        <v>0</v>
      </c>
      <c r="BD90" s="300">
        <f t="shared" si="45"/>
        <v>89.724335323366219</v>
      </c>
      <c r="BE90" s="300">
        <f t="shared" si="45"/>
        <v>57.679929850735412</v>
      </c>
      <c r="BF90" s="300">
        <f t="shared" si="45"/>
        <v>44.86216766168311</v>
      </c>
      <c r="BG90" s="300">
        <f t="shared" si="45"/>
        <v>25.635524378104634</v>
      </c>
      <c r="BH90" s="300">
        <f t="shared" si="54"/>
        <v>487.07496318398796</v>
      </c>
    </row>
    <row r="91" spans="1:60" ht="14.25" x14ac:dyDescent="0.2">
      <c r="A91" s="1706"/>
      <c r="B91" s="2382" t="s">
        <v>39</v>
      </c>
      <c r="C91" s="2210" t="s">
        <v>24</v>
      </c>
      <c r="D91" s="2208" t="s">
        <v>31</v>
      </c>
      <c r="E91" s="2207" t="s">
        <v>25</v>
      </c>
      <c r="F91" s="2209" t="s">
        <v>16</v>
      </c>
      <c r="G91" s="2454">
        <v>17.329999999999998</v>
      </c>
      <c r="H91" s="2455">
        <v>1574.8962991058343</v>
      </c>
      <c r="I91" s="2456">
        <v>1574.8962991058343</v>
      </c>
      <c r="J91" s="2456">
        <v>1574.8962991058343</v>
      </c>
      <c r="K91" s="2447">
        <v>13.25</v>
      </c>
      <c r="L91" s="1760">
        <v>1</v>
      </c>
      <c r="M91" s="1760"/>
      <c r="R91" s="300">
        <f t="shared" si="55"/>
        <v>20473.651888375847</v>
      </c>
      <c r="S91" s="300">
        <f t="shared" si="50"/>
        <v>9055.6537198585465</v>
      </c>
      <c r="T91" s="300">
        <f t="shared" si="50"/>
        <v>125.99170392846678</v>
      </c>
      <c r="U91" s="300">
        <f t="shared" si="50"/>
        <v>6835.0499381193213</v>
      </c>
      <c r="V91" s="300">
        <f t="shared" si="50"/>
        <v>0</v>
      </c>
      <c r="W91" s="300">
        <f t="shared" si="50"/>
        <v>2031.616225846526</v>
      </c>
      <c r="X91" s="300">
        <f t="shared" si="50"/>
        <v>47.246888973175025</v>
      </c>
      <c r="Y91" s="300">
        <f t="shared" si="50"/>
        <v>31.497925982116694</v>
      </c>
      <c r="Z91" s="300">
        <f t="shared" si="50"/>
        <v>31.497925982116694</v>
      </c>
      <c r="AA91" s="300">
        <f t="shared" si="50"/>
        <v>141.74066691952507</v>
      </c>
      <c r="AB91" s="300">
        <f t="shared" si="50"/>
        <v>157.48962991058346</v>
      </c>
      <c r="AC91" s="300">
        <f t="shared" si="50"/>
        <v>78.74481495529173</v>
      </c>
      <c r="AD91" s="300">
        <f t="shared" si="50"/>
        <v>204.73651888375846</v>
      </c>
      <c r="AE91" s="300">
        <f t="shared" si="50"/>
        <v>0</v>
      </c>
      <c r="AF91" s="300">
        <f t="shared" si="50"/>
        <v>0</v>
      </c>
      <c r="AG91" s="300">
        <f t="shared" si="52"/>
        <v>220.48548187481686</v>
      </c>
      <c r="AH91" s="300">
        <f t="shared" si="52"/>
        <v>141.74066691952507</v>
      </c>
      <c r="AI91" s="300">
        <f t="shared" si="52"/>
        <v>110.24274093740843</v>
      </c>
      <c r="AJ91" s="300">
        <f t="shared" si="52"/>
        <v>62.995851964233388</v>
      </c>
      <c r="AK91" s="300">
        <f t="shared" si="53"/>
        <v>1196.9211873204342</v>
      </c>
      <c r="AL91" s="1380" t="s">
        <v>1398</v>
      </c>
      <c r="AM91" s="72" t="s">
        <v>1398</v>
      </c>
      <c r="AN91" s="1380" t="s">
        <v>1398</v>
      </c>
      <c r="AO91" s="300">
        <f t="shared" si="56"/>
        <v>20867.375963152303</v>
      </c>
      <c r="AP91" s="300">
        <f t="shared" si="51"/>
        <v>9229.8009067789026</v>
      </c>
      <c r="AQ91" s="300">
        <f t="shared" si="51"/>
        <v>128.4146213117065</v>
      </c>
      <c r="AR91" s="300">
        <f t="shared" si="51"/>
        <v>6966.4932061600766</v>
      </c>
      <c r="AS91" s="300">
        <f t="shared" si="51"/>
        <v>0</v>
      </c>
      <c r="AT91" s="300">
        <f t="shared" si="51"/>
        <v>2070.6857686512667</v>
      </c>
      <c r="AU91" s="300">
        <f t="shared" si="51"/>
        <v>48.155482991889926</v>
      </c>
      <c r="AV91" s="300">
        <f t="shared" si="51"/>
        <v>32.103655327926624</v>
      </c>
      <c r="AW91" s="300">
        <f t="shared" si="51"/>
        <v>32.103655327926624</v>
      </c>
      <c r="AX91" s="300">
        <f t="shared" si="51"/>
        <v>144.46644897566978</v>
      </c>
      <c r="AY91" s="300">
        <f t="shared" si="51"/>
        <v>160.51827663963311</v>
      </c>
      <c r="AZ91" s="300">
        <f t="shared" si="51"/>
        <v>80.259138319816557</v>
      </c>
      <c r="BA91" s="300">
        <f t="shared" si="51"/>
        <v>208.67375963152304</v>
      </c>
      <c r="BB91" s="300">
        <f t="shared" si="51"/>
        <v>0</v>
      </c>
      <c r="BC91" s="300">
        <f t="shared" si="51"/>
        <v>0</v>
      </c>
      <c r="BD91" s="300">
        <f t="shared" si="45"/>
        <v>224.72558729548635</v>
      </c>
      <c r="BE91" s="300">
        <f t="shared" si="45"/>
        <v>144.46644897566978</v>
      </c>
      <c r="BF91" s="300">
        <f t="shared" si="45"/>
        <v>112.36279364774317</v>
      </c>
      <c r="BG91" s="300">
        <f t="shared" si="45"/>
        <v>64.207310655853249</v>
      </c>
      <c r="BH91" s="300">
        <f t="shared" si="54"/>
        <v>1219.9389024612115</v>
      </c>
    </row>
    <row r="92" spans="1:60" ht="14.25" x14ac:dyDescent="0.2">
      <c r="A92" s="1706"/>
      <c r="B92" s="2382" t="s">
        <v>39</v>
      </c>
      <c r="C92" s="2210" t="s">
        <v>24</v>
      </c>
      <c r="D92" s="2208" t="s">
        <v>32</v>
      </c>
      <c r="E92" s="2207" t="s">
        <v>25</v>
      </c>
      <c r="F92" s="2209" t="s">
        <v>16</v>
      </c>
      <c r="G92" s="2454">
        <v>17.329999999999998</v>
      </c>
      <c r="H92" s="2455">
        <v>2455.1752304588331</v>
      </c>
      <c r="I92" s="2456">
        <v>2455.1752304588331</v>
      </c>
      <c r="J92" s="2456">
        <v>2455.1752304588331</v>
      </c>
      <c r="K92" s="2447">
        <v>13.25</v>
      </c>
      <c r="L92" s="1760">
        <v>1</v>
      </c>
      <c r="M92" s="1760"/>
      <c r="R92" s="300">
        <f t="shared" si="55"/>
        <v>31917.277995964829</v>
      </c>
      <c r="S92" s="300">
        <f t="shared" si="50"/>
        <v>14117.257575138288</v>
      </c>
      <c r="T92" s="300">
        <f t="shared" si="50"/>
        <v>196.41401843670667</v>
      </c>
      <c r="U92" s="300">
        <f t="shared" si="50"/>
        <v>10655.460500191335</v>
      </c>
      <c r="V92" s="300">
        <f t="shared" si="50"/>
        <v>0</v>
      </c>
      <c r="W92" s="300">
        <f t="shared" si="50"/>
        <v>3167.1760472918941</v>
      </c>
      <c r="X92" s="300">
        <f t="shared" si="50"/>
        <v>73.655256913764987</v>
      </c>
      <c r="Y92" s="300">
        <f t="shared" si="50"/>
        <v>49.103504609176667</v>
      </c>
      <c r="Z92" s="300">
        <f t="shared" si="50"/>
        <v>49.103504609176667</v>
      </c>
      <c r="AA92" s="300">
        <f t="shared" si="50"/>
        <v>220.96577074129496</v>
      </c>
      <c r="AB92" s="300">
        <f t="shared" si="50"/>
        <v>245.51752304588331</v>
      </c>
      <c r="AC92" s="300">
        <f t="shared" si="50"/>
        <v>122.75876152294165</v>
      </c>
      <c r="AD92" s="300">
        <f t="shared" si="50"/>
        <v>319.17277995964827</v>
      </c>
      <c r="AE92" s="300">
        <f t="shared" si="50"/>
        <v>0</v>
      </c>
      <c r="AF92" s="300">
        <f t="shared" si="50"/>
        <v>0</v>
      </c>
      <c r="AG92" s="300">
        <f t="shared" si="52"/>
        <v>343.72453226423664</v>
      </c>
      <c r="AH92" s="300">
        <f t="shared" si="52"/>
        <v>220.96577074129496</v>
      </c>
      <c r="AI92" s="300">
        <f t="shared" si="52"/>
        <v>171.86226613211832</v>
      </c>
      <c r="AJ92" s="300">
        <f t="shared" si="52"/>
        <v>98.207009218353335</v>
      </c>
      <c r="AK92" s="300">
        <f t="shared" si="53"/>
        <v>1865.933175148713</v>
      </c>
      <c r="AL92" s="1380" t="s">
        <v>1398</v>
      </c>
      <c r="AM92" s="72" t="s">
        <v>1398</v>
      </c>
      <c r="AN92" s="1380" t="s">
        <v>1398</v>
      </c>
      <c r="AO92" s="300">
        <f t="shared" si="56"/>
        <v>32531.07180357954</v>
      </c>
      <c r="AP92" s="300">
        <f t="shared" si="51"/>
        <v>14388.743297737105</v>
      </c>
      <c r="AQ92" s="300">
        <f t="shared" si="51"/>
        <v>200.19121109895104</v>
      </c>
      <c r="AR92" s="300">
        <f t="shared" si="51"/>
        <v>10860.373202118093</v>
      </c>
      <c r="AS92" s="300">
        <f t="shared" si="51"/>
        <v>0</v>
      </c>
      <c r="AT92" s="300">
        <f t="shared" si="51"/>
        <v>3228.0832789705846</v>
      </c>
      <c r="AU92" s="300">
        <f t="shared" si="51"/>
        <v>75.071704162106627</v>
      </c>
      <c r="AV92" s="300">
        <f t="shared" si="51"/>
        <v>50.047802774737761</v>
      </c>
      <c r="AW92" s="300">
        <f t="shared" si="51"/>
        <v>50.047802774737761</v>
      </c>
      <c r="AX92" s="300">
        <f t="shared" si="51"/>
        <v>225.21511248631987</v>
      </c>
      <c r="AY92" s="300">
        <f t="shared" si="51"/>
        <v>250.23901387368878</v>
      </c>
      <c r="AZ92" s="300">
        <f t="shared" si="51"/>
        <v>125.11950693684439</v>
      </c>
      <c r="BA92" s="300">
        <f t="shared" si="51"/>
        <v>325.31071803579539</v>
      </c>
      <c r="BB92" s="300">
        <f t="shared" si="51"/>
        <v>0</v>
      </c>
      <c r="BC92" s="300">
        <f t="shared" si="51"/>
        <v>0</v>
      </c>
      <c r="BD92" s="300">
        <f t="shared" si="45"/>
        <v>350.33461942316433</v>
      </c>
      <c r="BE92" s="300">
        <f t="shared" si="45"/>
        <v>225.21511248631987</v>
      </c>
      <c r="BF92" s="300">
        <f t="shared" si="45"/>
        <v>175.16730971158216</v>
      </c>
      <c r="BG92" s="300">
        <f t="shared" si="45"/>
        <v>100.09560554947552</v>
      </c>
      <c r="BH92" s="300">
        <f t="shared" si="54"/>
        <v>1901.8165054400347</v>
      </c>
    </row>
    <row r="93" spans="1:60" ht="14.25" x14ac:dyDescent="0.2">
      <c r="A93" s="1706"/>
      <c r="B93" s="2382" t="s">
        <v>39</v>
      </c>
      <c r="C93" s="2210" t="s">
        <v>24</v>
      </c>
      <c r="D93" s="2208" t="s">
        <v>33</v>
      </c>
      <c r="E93" s="2207" t="s">
        <v>25</v>
      </c>
      <c r="F93" s="2209" t="s">
        <v>16</v>
      </c>
      <c r="G93" s="2454">
        <v>17.329999999999998</v>
      </c>
      <c r="H93" s="2455">
        <v>1690.8822500710139</v>
      </c>
      <c r="I93" s="2456">
        <v>1690.8822500710139</v>
      </c>
      <c r="J93" s="2456">
        <v>1690.8822500710139</v>
      </c>
      <c r="K93" s="2447">
        <v>13.25</v>
      </c>
      <c r="L93" s="1760">
        <v>1</v>
      </c>
      <c r="M93" s="1760"/>
      <c r="R93" s="300">
        <f t="shared" si="55"/>
        <v>21981.469250923183</v>
      </c>
      <c r="S93" s="300">
        <f t="shared" si="50"/>
        <v>9722.5729379083295</v>
      </c>
      <c r="T93" s="300">
        <f t="shared" si="50"/>
        <v>135.27058000568115</v>
      </c>
      <c r="U93" s="300">
        <f t="shared" si="50"/>
        <v>7338.4289653082014</v>
      </c>
      <c r="V93" s="300">
        <f t="shared" si="50"/>
        <v>0</v>
      </c>
      <c r="W93" s="300">
        <f t="shared" si="50"/>
        <v>2181.2381025916079</v>
      </c>
      <c r="X93" s="300">
        <f t="shared" si="50"/>
        <v>50.726467502130419</v>
      </c>
      <c r="Y93" s="300">
        <f t="shared" si="50"/>
        <v>33.817645001420289</v>
      </c>
      <c r="Z93" s="300">
        <f t="shared" si="50"/>
        <v>33.817645001420289</v>
      </c>
      <c r="AA93" s="300">
        <f t="shared" si="50"/>
        <v>152.17940250639126</v>
      </c>
      <c r="AB93" s="300">
        <f t="shared" si="50"/>
        <v>169.08822500710141</v>
      </c>
      <c r="AC93" s="300">
        <f t="shared" si="50"/>
        <v>84.544112503550707</v>
      </c>
      <c r="AD93" s="300">
        <f t="shared" si="50"/>
        <v>219.81469250923183</v>
      </c>
      <c r="AE93" s="300">
        <f t="shared" si="50"/>
        <v>0</v>
      </c>
      <c r="AF93" s="300">
        <f t="shared" si="50"/>
        <v>0</v>
      </c>
      <c r="AG93" s="300">
        <f t="shared" si="52"/>
        <v>236.72351500994199</v>
      </c>
      <c r="AH93" s="300">
        <f t="shared" si="52"/>
        <v>152.17940250639126</v>
      </c>
      <c r="AI93" s="300">
        <f t="shared" si="52"/>
        <v>118.361757504971</v>
      </c>
      <c r="AJ93" s="300">
        <f t="shared" si="52"/>
        <v>67.635290002840577</v>
      </c>
      <c r="AK93" s="300">
        <f t="shared" si="53"/>
        <v>1285.0705100539706</v>
      </c>
      <c r="AL93" s="1380" t="s">
        <v>1398</v>
      </c>
      <c r="AM93" s="72" t="s">
        <v>1398</v>
      </c>
      <c r="AN93" s="1380" t="s">
        <v>1398</v>
      </c>
      <c r="AO93" s="300">
        <f t="shared" si="56"/>
        <v>22404.189813440935</v>
      </c>
      <c r="AP93" s="300">
        <f t="shared" si="51"/>
        <v>9909.5454944065677</v>
      </c>
      <c r="AQ93" s="300">
        <f t="shared" si="51"/>
        <v>137.8719373134827</v>
      </c>
      <c r="AR93" s="300">
        <f t="shared" si="51"/>
        <v>7479.5525992564353</v>
      </c>
      <c r="AS93" s="300">
        <f t="shared" si="51"/>
        <v>0</v>
      </c>
      <c r="AT93" s="300">
        <f t="shared" si="51"/>
        <v>2223.1849891799079</v>
      </c>
      <c r="AU93" s="300">
        <f t="shared" si="51"/>
        <v>51.701976492556</v>
      </c>
      <c r="AV93" s="300">
        <f t="shared" si="51"/>
        <v>34.467984328370676</v>
      </c>
      <c r="AW93" s="300">
        <f t="shared" si="51"/>
        <v>34.467984328370676</v>
      </c>
      <c r="AX93" s="300">
        <f t="shared" si="51"/>
        <v>155.10592947766798</v>
      </c>
      <c r="AY93" s="300">
        <f t="shared" si="51"/>
        <v>172.33992164185335</v>
      </c>
      <c r="AZ93" s="300">
        <f t="shared" si="51"/>
        <v>86.169960820926676</v>
      </c>
      <c r="BA93" s="300">
        <f t="shared" si="51"/>
        <v>224.04189813440937</v>
      </c>
      <c r="BB93" s="300">
        <f t="shared" si="51"/>
        <v>0</v>
      </c>
      <c r="BC93" s="300">
        <f t="shared" si="51"/>
        <v>0</v>
      </c>
      <c r="BD93" s="300">
        <f t="shared" si="45"/>
        <v>241.2758902985947</v>
      </c>
      <c r="BE93" s="300">
        <f t="shared" si="45"/>
        <v>155.10592947766798</v>
      </c>
      <c r="BF93" s="300">
        <f t="shared" si="45"/>
        <v>120.63794514929735</v>
      </c>
      <c r="BG93" s="300">
        <f t="shared" si="45"/>
        <v>68.935968656741352</v>
      </c>
      <c r="BH93" s="300">
        <f t="shared" si="54"/>
        <v>1309.7834044780855</v>
      </c>
    </row>
    <row r="94" spans="1:60" ht="14.25" x14ac:dyDescent="0.2">
      <c r="A94" s="1706"/>
      <c r="B94" s="2382" t="s">
        <v>39</v>
      </c>
      <c r="C94" s="2210" t="s">
        <v>24</v>
      </c>
      <c r="D94" s="2208" t="s">
        <v>34</v>
      </c>
      <c r="E94" s="2207" t="s">
        <v>25</v>
      </c>
      <c r="F94" s="2209" t="s">
        <v>16</v>
      </c>
      <c r="G94" s="2454">
        <v>17.45</v>
      </c>
      <c r="H94" s="2455">
        <v>18.808736243895993</v>
      </c>
      <c r="I94" s="2456">
        <v>18.808736243895993</v>
      </c>
      <c r="J94" s="2456">
        <v>18.808736243895993</v>
      </c>
      <c r="K94" s="2447">
        <v>13.35</v>
      </c>
      <c r="L94" s="1760">
        <v>1</v>
      </c>
      <c r="M94" s="1760"/>
      <c r="R94" s="300">
        <f t="shared" si="55"/>
        <v>244.51357117064791</v>
      </c>
      <c r="S94" s="300">
        <f t="shared" si="50"/>
        <v>108.15023340240195</v>
      </c>
      <c r="T94" s="300">
        <f t="shared" si="50"/>
        <v>1.5046988995116797</v>
      </c>
      <c r="U94" s="300">
        <f t="shared" si="50"/>
        <v>81.629915298508607</v>
      </c>
      <c r="V94" s="300">
        <f t="shared" si="50"/>
        <v>0</v>
      </c>
      <c r="W94" s="300">
        <f t="shared" si="50"/>
        <v>24.263269754625828</v>
      </c>
      <c r="X94" s="300">
        <f t="shared" si="50"/>
        <v>0.56426208731687977</v>
      </c>
      <c r="Y94" s="300">
        <f t="shared" si="50"/>
        <v>0.37617472487791992</v>
      </c>
      <c r="Z94" s="300">
        <f t="shared" si="50"/>
        <v>0.37617472487791992</v>
      </c>
      <c r="AA94" s="300">
        <f t="shared" si="50"/>
        <v>1.6927862619506393</v>
      </c>
      <c r="AB94" s="300">
        <f t="shared" si="50"/>
        <v>1.8808736243895994</v>
      </c>
      <c r="AC94" s="300">
        <f t="shared" si="50"/>
        <v>0.94043681219479969</v>
      </c>
      <c r="AD94" s="300">
        <f t="shared" si="50"/>
        <v>2.4451357117064791</v>
      </c>
      <c r="AE94" s="300">
        <f t="shared" si="50"/>
        <v>0</v>
      </c>
      <c r="AF94" s="300">
        <f t="shared" si="50"/>
        <v>0</v>
      </c>
      <c r="AG94" s="300">
        <f t="shared" si="52"/>
        <v>2.6332230741454392</v>
      </c>
      <c r="AH94" s="300">
        <f t="shared" si="52"/>
        <v>1.6927862619506393</v>
      </c>
      <c r="AI94" s="300">
        <f t="shared" si="52"/>
        <v>1.3166115370727196</v>
      </c>
      <c r="AJ94" s="300">
        <f t="shared" si="52"/>
        <v>0.75234944975583984</v>
      </c>
      <c r="AK94" s="300">
        <f t="shared" si="53"/>
        <v>14.294639545360955</v>
      </c>
      <c r="AL94" s="1380" t="s">
        <v>1398</v>
      </c>
      <c r="AM94" s="72" t="s">
        <v>1398</v>
      </c>
      <c r="AN94" s="1380" t="s">
        <v>1398</v>
      </c>
      <c r="AO94" s="300">
        <f t="shared" si="56"/>
        <v>251.09662885601151</v>
      </c>
      <c r="AP94" s="300">
        <f t="shared" si="51"/>
        <v>111.06197045554354</v>
      </c>
      <c r="AQ94" s="300">
        <f t="shared" si="51"/>
        <v>1.5452100237293018</v>
      </c>
      <c r="AR94" s="300">
        <f t="shared" si="51"/>
        <v>83.827643787314614</v>
      </c>
      <c r="AS94" s="300">
        <f t="shared" si="51"/>
        <v>0</v>
      </c>
      <c r="AT94" s="300">
        <f t="shared" si="51"/>
        <v>24.916511632634986</v>
      </c>
      <c r="AU94" s="300">
        <f t="shared" si="51"/>
        <v>0.57945375889848805</v>
      </c>
      <c r="AV94" s="300">
        <f t="shared" si="51"/>
        <v>0.38630250593232546</v>
      </c>
      <c r="AW94" s="300">
        <f t="shared" si="51"/>
        <v>0.38630250593232546</v>
      </c>
      <c r="AX94" s="300">
        <f t="shared" si="51"/>
        <v>1.7383612766954641</v>
      </c>
      <c r="AY94" s="300">
        <f t="shared" si="51"/>
        <v>1.9315125296616271</v>
      </c>
      <c r="AZ94" s="300">
        <f t="shared" si="51"/>
        <v>0.96575626483081356</v>
      </c>
      <c r="BA94" s="300">
        <f t="shared" si="51"/>
        <v>2.5109662885601152</v>
      </c>
      <c r="BB94" s="300">
        <f t="shared" si="51"/>
        <v>0</v>
      </c>
      <c r="BC94" s="300">
        <f t="shared" si="51"/>
        <v>0</v>
      </c>
      <c r="BD94" s="300">
        <f t="shared" si="45"/>
        <v>2.7041175415262781</v>
      </c>
      <c r="BE94" s="300">
        <f t="shared" si="45"/>
        <v>1.7383612766954641</v>
      </c>
      <c r="BF94" s="300">
        <f t="shared" si="45"/>
        <v>1.3520587707631391</v>
      </c>
      <c r="BG94" s="300">
        <f t="shared" si="45"/>
        <v>0.77260501186465091</v>
      </c>
      <c r="BH94" s="300">
        <f t="shared" si="54"/>
        <v>14.679495225428365</v>
      </c>
    </row>
    <row r="95" spans="1:60" ht="14.25" x14ac:dyDescent="0.2">
      <c r="A95" s="1706"/>
      <c r="B95" s="2382" t="s">
        <v>39</v>
      </c>
      <c r="C95" s="2215" t="s">
        <v>40</v>
      </c>
      <c r="D95" s="2208" t="s">
        <v>41</v>
      </c>
      <c r="E95" s="2207" t="s">
        <v>19</v>
      </c>
      <c r="F95" s="2209" t="s">
        <v>16</v>
      </c>
      <c r="G95" s="2457">
        <v>17.47</v>
      </c>
      <c r="H95" s="2458">
        <v>84389.209312080537</v>
      </c>
      <c r="I95" s="2459">
        <v>84389.209312080537</v>
      </c>
      <c r="J95" s="2459">
        <v>84389.209312080537</v>
      </c>
      <c r="K95" s="2447">
        <v>20.6</v>
      </c>
      <c r="L95" s="1760">
        <v>1</v>
      </c>
      <c r="M95" s="1760"/>
      <c r="R95" s="300">
        <f t="shared" si="55"/>
        <v>1738417.7118288593</v>
      </c>
      <c r="S95" s="300">
        <f t="shared" si="50"/>
        <v>485237.95354446315</v>
      </c>
      <c r="T95" s="300">
        <f t="shared" si="50"/>
        <v>6751.136744966444</v>
      </c>
      <c r="U95" s="300">
        <f t="shared" si="50"/>
        <v>366249.16841442953</v>
      </c>
      <c r="V95" s="300">
        <f t="shared" si="50"/>
        <v>0</v>
      </c>
      <c r="W95" s="300">
        <f t="shared" si="50"/>
        <v>750220.07078439614</v>
      </c>
      <c r="X95" s="300">
        <f t="shared" si="50"/>
        <v>2531.6762793624157</v>
      </c>
      <c r="Y95" s="300">
        <f t="shared" si="50"/>
        <v>1687.784186241611</v>
      </c>
      <c r="Z95" s="300">
        <f t="shared" si="50"/>
        <v>1687.784186241611</v>
      </c>
      <c r="AA95" s="300">
        <f t="shared" si="50"/>
        <v>7595.028838087248</v>
      </c>
      <c r="AB95" s="300">
        <f t="shared" si="50"/>
        <v>8438.9209312080548</v>
      </c>
      <c r="AC95" s="300">
        <f t="shared" si="50"/>
        <v>4219.4604656040274</v>
      </c>
      <c r="AD95" s="300">
        <f t="shared" si="50"/>
        <v>10970.597210570471</v>
      </c>
      <c r="AE95" s="300">
        <f t="shared" ref="S95:AF114" si="57">+$R95*VLOOKUP($E95,$P$5:$AF$7,AE$1+3,FALSE)</f>
        <v>0</v>
      </c>
      <c r="AF95" s="300">
        <f t="shared" si="57"/>
        <v>0</v>
      </c>
      <c r="AG95" s="300">
        <f t="shared" si="52"/>
        <v>11814.489303691276</v>
      </c>
      <c r="AH95" s="300">
        <f t="shared" si="52"/>
        <v>7595.028838087248</v>
      </c>
      <c r="AI95" s="300">
        <f t="shared" si="52"/>
        <v>5907.2446518456381</v>
      </c>
      <c r="AJ95" s="300">
        <f t="shared" si="52"/>
        <v>3375.568372483222</v>
      </c>
      <c r="AK95" s="300">
        <f t="shared" si="53"/>
        <v>64135.799077181211</v>
      </c>
      <c r="AL95" s="1380" t="s">
        <v>1398</v>
      </c>
      <c r="AM95" s="72" t="s">
        <v>1398</v>
      </c>
      <c r="AN95" s="1380" t="s">
        <v>1398</v>
      </c>
      <c r="AO95" s="300">
        <f t="shared" si="56"/>
        <v>1738417.7118288593</v>
      </c>
      <c r="AP95" s="300">
        <f t="shared" si="51"/>
        <v>485237.95354446315</v>
      </c>
      <c r="AQ95" s="300">
        <f t="shared" si="51"/>
        <v>6751.136744966444</v>
      </c>
      <c r="AR95" s="300">
        <f t="shared" si="51"/>
        <v>366249.16841442953</v>
      </c>
      <c r="AS95" s="300">
        <f t="shared" si="51"/>
        <v>0</v>
      </c>
      <c r="AT95" s="300">
        <f t="shared" si="51"/>
        <v>750220.07078439614</v>
      </c>
      <c r="AU95" s="300">
        <f t="shared" si="51"/>
        <v>2531.6762793624157</v>
      </c>
      <c r="AV95" s="300">
        <f t="shared" si="51"/>
        <v>1687.784186241611</v>
      </c>
      <c r="AW95" s="300">
        <f t="shared" si="51"/>
        <v>1687.784186241611</v>
      </c>
      <c r="AX95" s="300">
        <f t="shared" si="51"/>
        <v>7595.028838087248</v>
      </c>
      <c r="AY95" s="300">
        <f t="shared" si="51"/>
        <v>8438.9209312080548</v>
      </c>
      <c r="AZ95" s="300">
        <f t="shared" si="51"/>
        <v>4219.4604656040274</v>
      </c>
      <c r="BA95" s="300">
        <f t="shared" si="51"/>
        <v>10970.597210570471</v>
      </c>
      <c r="BB95" s="300">
        <f t="shared" si="51"/>
        <v>0</v>
      </c>
      <c r="BC95" s="300">
        <f t="shared" si="51"/>
        <v>0</v>
      </c>
      <c r="BD95" s="300">
        <f t="shared" si="45"/>
        <v>11814.489303691276</v>
      </c>
      <c r="BE95" s="300">
        <f t="shared" si="45"/>
        <v>7595.028838087248</v>
      </c>
      <c r="BF95" s="300">
        <f t="shared" si="45"/>
        <v>5907.2446518456381</v>
      </c>
      <c r="BG95" s="300">
        <f t="shared" si="45"/>
        <v>3375.568372483222</v>
      </c>
      <c r="BH95" s="300">
        <f t="shared" si="54"/>
        <v>64135.799077181211</v>
      </c>
    </row>
    <row r="96" spans="1:60" ht="14.25" x14ac:dyDescent="0.2">
      <c r="A96" s="1706"/>
      <c r="B96" s="2382" t="s">
        <v>39</v>
      </c>
      <c r="C96" s="2215" t="s">
        <v>42</v>
      </c>
      <c r="D96" s="2208" t="s">
        <v>43</v>
      </c>
      <c r="E96" s="2207" t="s">
        <v>19</v>
      </c>
      <c r="F96" s="2209" t="s">
        <v>16</v>
      </c>
      <c r="G96" s="2457">
        <v>17</v>
      </c>
      <c r="H96" s="2458">
        <v>25342.624318372484</v>
      </c>
      <c r="I96" s="2459">
        <v>25342.624318372484</v>
      </c>
      <c r="J96" s="2459">
        <v>25342.624318372484</v>
      </c>
      <c r="K96" s="2447">
        <v>20.6</v>
      </c>
      <c r="L96" s="1760">
        <v>1</v>
      </c>
      <c r="M96" s="1760"/>
      <c r="R96" s="300">
        <f t="shared" si="55"/>
        <v>522058.06095847319</v>
      </c>
      <c r="S96" s="300">
        <f t="shared" si="57"/>
        <v>145720.08983064178</v>
      </c>
      <c r="T96" s="300">
        <f t="shared" si="57"/>
        <v>2027.4099454697989</v>
      </c>
      <c r="U96" s="300">
        <f t="shared" si="57"/>
        <v>109986.98954173656</v>
      </c>
      <c r="V96" s="300">
        <f t="shared" si="57"/>
        <v>0</v>
      </c>
      <c r="W96" s="300">
        <f t="shared" si="57"/>
        <v>225295.93019033142</v>
      </c>
      <c r="X96" s="300">
        <f t="shared" si="57"/>
        <v>760.27872955117437</v>
      </c>
      <c r="Y96" s="300">
        <f t="shared" si="57"/>
        <v>506.85248636744973</v>
      </c>
      <c r="Z96" s="300">
        <f t="shared" si="57"/>
        <v>506.85248636744973</v>
      </c>
      <c r="AA96" s="300">
        <f t="shared" si="57"/>
        <v>2280.8361886535231</v>
      </c>
      <c r="AB96" s="300">
        <f t="shared" si="57"/>
        <v>2534.2624318372482</v>
      </c>
      <c r="AC96" s="300">
        <f t="shared" si="57"/>
        <v>1267.1312159186241</v>
      </c>
      <c r="AD96" s="300">
        <f t="shared" si="57"/>
        <v>3294.541161388423</v>
      </c>
      <c r="AE96" s="300">
        <f t="shared" si="57"/>
        <v>0</v>
      </c>
      <c r="AF96" s="300">
        <f t="shared" si="57"/>
        <v>0</v>
      </c>
      <c r="AG96" s="300">
        <f t="shared" si="52"/>
        <v>3547.9674045721476</v>
      </c>
      <c r="AH96" s="300">
        <f t="shared" si="52"/>
        <v>2280.8361886535231</v>
      </c>
      <c r="AI96" s="300">
        <f t="shared" si="52"/>
        <v>1773.9837022860738</v>
      </c>
      <c r="AJ96" s="300">
        <f t="shared" si="52"/>
        <v>1013.7049727348995</v>
      </c>
      <c r="AK96" s="300">
        <f t="shared" si="53"/>
        <v>19260.394481963089</v>
      </c>
      <c r="AL96" s="1380" t="s">
        <v>1398</v>
      </c>
      <c r="AM96" s="72" t="s">
        <v>1398</v>
      </c>
      <c r="AN96" s="1380" t="s">
        <v>1398</v>
      </c>
      <c r="AO96" s="300">
        <f t="shared" si="56"/>
        <v>522058.06095847319</v>
      </c>
      <c r="AP96" s="300">
        <f t="shared" si="51"/>
        <v>145720.08983064178</v>
      </c>
      <c r="AQ96" s="300">
        <f t="shared" ref="AP96:BC114" si="58">+$AO96*VLOOKUP($E96,$AM$5:$BC$7,AQ$1+3,FALSE)</f>
        <v>2027.4099454697989</v>
      </c>
      <c r="AR96" s="300">
        <f t="shared" si="58"/>
        <v>109986.98954173656</v>
      </c>
      <c r="AS96" s="300">
        <f t="shared" si="58"/>
        <v>0</v>
      </c>
      <c r="AT96" s="300">
        <f t="shared" si="58"/>
        <v>225295.93019033142</v>
      </c>
      <c r="AU96" s="300">
        <f t="shared" si="58"/>
        <v>760.27872955117437</v>
      </c>
      <c r="AV96" s="300">
        <f t="shared" si="58"/>
        <v>506.85248636744973</v>
      </c>
      <c r="AW96" s="300">
        <f t="shared" si="58"/>
        <v>506.85248636744973</v>
      </c>
      <c r="AX96" s="300">
        <f t="shared" si="58"/>
        <v>2280.8361886535231</v>
      </c>
      <c r="AY96" s="300">
        <f t="shared" si="58"/>
        <v>2534.2624318372482</v>
      </c>
      <c r="AZ96" s="300">
        <f t="shared" si="58"/>
        <v>1267.1312159186241</v>
      </c>
      <c r="BA96" s="300">
        <f t="shared" si="58"/>
        <v>3294.541161388423</v>
      </c>
      <c r="BB96" s="300">
        <f t="shared" si="58"/>
        <v>0</v>
      </c>
      <c r="BC96" s="300">
        <f t="shared" si="58"/>
        <v>0</v>
      </c>
      <c r="BD96" s="300">
        <f t="shared" si="45"/>
        <v>3547.9674045721476</v>
      </c>
      <c r="BE96" s="300">
        <f t="shared" si="45"/>
        <v>2280.8361886535231</v>
      </c>
      <c r="BF96" s="300">
        <f t="shared" si="45"/>
        <v>1773.9837022860738</v>
      </c>
      <c r="BG96" s="300">
        <f t="shared" ref="BD96:BG159" si="59">+$AO96*VLOOKUP($E96,$AM$5:$BG$7,BG$1+3,FALSE)</f>
        <v>1013.7049727348995</v>
      </c>
      <c r="BH96" s="300">
        <f t="shared" si="54"/>
        <v>19260.394481963089</v>
      </c>
    </row>
    <row r="97" spans="1:60" ht="14.25" x14ac:dyDescent="0.2">
      <c r="A97" s="1706"/>
      <c r="B97" s="2382" t="s">
        <v>39</v>
      </c>
      <c r="C97" s="2215" t="s">
        <v>40</v>
      </c>
      <c r="D97" s="2208" t="s">
        <v>44</v>
      </c>
      <c r="E97" s="2207" t="s">
        <v>19</v>
      </c>
      <c r="F97" s="2209" t="s">
        <v>16</v>
      </c>
      <c r="G97" s="2457">
        <v>17.41</v>
      </c>
      <c r="H97" s="2458">
        <v>1828.169921875</v>
      </c>
      <c r="I97" s="2459">
        <v>1828.169921875</v>
      </c>
      <c r="J97" s="2459">
        <v>1828.169921875</v>
      </c>
      <c r="K97" s="2447">
        <v>20.6</v>
      </c>
      <c r="L97" s="1760">
        <v>1</v>
      </c>
      <c r="M97" s="1760"/>
      <c r="R97" s="300">
        <f t="shared" si="55"/>
        <v>37660.300390625001</v>
      </c>
      <c r="S97" s="300">
        <f t="shared" si="57"/>
        <v>10511.97705078125</v>
      </c>
      <c r="T97" s="300">
        <f t="shared" si="57"/>
        <v>146.25359375000002</v>
      </c>
      <c r="U97" s="300">
        <f t="shared" si="57"/>
        <v>7934.2574609374988</v>
      </c>
      <c r="V97" s="300">
        <f t="shared" si="57"/>
        <v>0</v>
      </c>
      <c r="W97" s="300">
        <f t="shared" si="57"/>
        <v>16252.430605468753</v>
      </c>
      <c r="X97" s="300">
        <f t="shared" si="57"/>
        <v>54.84509765624999</v>
      </c>
      <c r="Y97" s="300">
        <f t="shared" si="57"/>
        <v>36.563398437500005</v>
      </c>
      <c r="Z97" s="300">
        <f t="shared" si="57"/>
        <v>36.563398437500005</v>
      </c>
      <c r="AA97" s="300">
        <f t="shared" si="57"/>
        <v>164.53529296874999</v>
      </c>
      <c r="AB97" s="300">
        <f t="shared" si="57"/>
        <v>182.81699218749998</v>
      </c>
      <c r="AC97" s="300">
        <f t="shared" si="57"/>
        <v>91.408496093749989</v>
      </c>
      <c r="AD97" s="300">
        <f t="shared" si="57"/>
        <v>237.66208984374998</v>
      </c>
      <c r="AE97" s="300">
        <f t="shared" si="57"/>
        <v>0</v>
      </c>
      <c r="AF97" s="300">
        <f t="shared" si="57"/>
        <v>0</v>
      </c>
      <c r="AG97" s="300">
        <f t="shared" si="52"/>
        <v>255.9437890625</v>
      </c>
      <c r="AH97" s="300">
        <f t="shared" si="52"/>
        <v>164.53529296874999</v>
      </c>
      <c r="AI97" s="300">
        <f t="shared" si="52"/>
        <v>127.97189453125</v>
      </c>
      <c r="AJ97" s="300">
        <f t="shared" si="52"/>
        <v>73.126796875000011</v>
      </c>
      <c r="AK97" s="300">
        <f t="shared" si="53"/>
        <v>1389.409140625</v>
      </c>
      <c r="AL97" s="1380" t="s">
        <v>1398</v>
      </c>
      <c r="AM97" s="72" t="s">
        <v>1398</v>
      </c>
      <c r="AN97" s="1380" t="s">
        <v>1398</v>
      </c>
      <c r="AO97" s="300">
        <f t="shared" si="56"/>
        <v>37660.300390625001</v>
      </c>
      <c r="AP97" s="300">
        <f t="shared" si="58"/>
        <v>10511.97705078125</v>
      </c>
      <c r="AQ97" s="300">
        <f t="shared" si="58"/>
        <v>146.25359375000002</v>
      </c>
      <c r="AR97" s="300">
        <f t="shared" si="58"/>
        <v>7934.2574609374988</v>
      </c>
      <c r="AS97" s="300">
        <f t="shared" si="58"/>
        <v>0</v>
      </c>
      <c r="AT97" s="300">
        <f t="shared" si="58"/>
        <v>16252.430605468753</v>
      </c>
      <c r="AU97" s="300">
        <f t="shared" si="58"/>
        <v>54.84509765624999</v>
      </c>
      <c r="AV97" s="300">
        <f t="shared" si="58"/>
        <v>36.563398437500005</v>
      </c>
      <c r="AW97" s="300">
        <f t="shared" si="58"/>
        <v>36.563398437500005</v>
      </c>
      <c r="AX97" s="300">
        <f t="shared" si="58"/>
        <v>164.53529296874999</v>
      </c>
      <c r="AY97" s="300">
        <f t="shared" si="58"/>
        <v>182.81699218749998</v>
      </c>
      <c r="AZ97" s="300">
        <f t="shared" si="58"/>
        <v>91.408496093749989</v>
      </c>
      <c r="BA97" s="300">
        <f t="shared" si="58"/>
        <v>237.66208984374998</v>
      </c>
      <c r="BB97" s="300">
        <f t="shared" si="58"/>
        <v>0</v>
      </c>
      <c r="BC97" s="300">
        <f t="shared" si="58"/>
        <v>0</v>
      </c>
      <c r="BD97" s="300">
        <f t="shared" si="59"/>
        <v>255.9437890625</v>
      </c>
      <c r="BE97" s="300">
        <f t="shared" si="59"/>
        <v>164.53529296874999</v>
      </c>
      <c r="BF97" s="300">
        <f t="shared" si="59"/>
        <v>127.97189453125</v>
      </c>
      <c r="BG97" s="300">
        <f t="shared" si="59"/>
        <v>73.126796875000011</v>
      </c>
      <c r="BH97" s="300">
        <f t="shared" si="54"/>
        <v>1389.409140625</v>
      </c>
    </row>
    <row r="98" spans="1:60" ht="14.25" x14ac:dyDescent="0.2">
      <c r="A98" s="1706"/>
      <c r="B98" s="2382" t="s">
        <v>39</v>
      </c>
      <c r="C98" s="2215" t="s">
        <v>40</v>
      </c>
      <c r="D98" s="2208" t="s">
        <v>43</v>
      </c>
      <c r="E98" s="2207" t="s">
        <v>19</v>
      </c>
      <c r="F98" s="2209" t="s">
        <v>16</v>
      </c>
      <c r="G98" s="2457">
        <v>17</v>
      </c>
      <c r="H98" s="2458">
        <v>608.537109375</v>
      </c>
      <c r="I98" s="2459">
        <v>608.537109375</v>
      </c>
      <c r="J98" s="2459">
        <v>608.537109375</v>
      </c>
      <c r="K98" s="2447">
        <v>20.6</v>
      </c>
      <c r="L98" s="1760">
        <v>1</v>
      </c>
      <c r="M98" s="1760"/>
      <c r="R98" s="300">
        <f t="shared" si="55"/>
        <v>12535.864453125001</v>
      </c>
      <c r="S98" s="300">
        <f t="shared" si="57"/>
        <v>3499.08837890625</v>
      </c>
      <c r="T98" s="300">
        <f t="shared" si="57"/>
        <v>48.682968750000008</v>
      </c>
      <c r="U98" s="300">
        <f t="shared" si="57"/>
        <v>2641.0510546874998</v>
      </c>
      <c r="V98" s="300">
        <f t="shared" si="57"/>
        <v>0</v>
      </c>
      <c r="W98" s="300">
        <f t="shared" si="57"/>
        <v>5409.8949023437517</v>
      </c>
      <c r="X98" s="300">
        <f t="shared" si="57"/>
        <v>18.256113281249998</v>
      </c>
      <c r="Y98" s="300">
        <f t="shared" si="57"/>
        <v>12.170742187500002</v>
      </c>
      <c r="Z98" s="300">
        <f t="shared" si="57"/>
        <v>12.170742187500002</v>
      </c>
      <c r="AA98" s="300">
        <f t="shared" si="57"/>
        <v>54.768339843749999</v>
      </c>
      <c r="AB98" s="300">
        <f t="shared" si="57"/>
        <v>60.853710937499997</v>
      </c>
      <c r="AC98" s="300">
        <f t="shared" si="57"/>
        <v>30.426855468749999</v>
      </c>
      <c r="AD98" s="300">
        <f t="shared" si="57"/>
        <v>79.109824218750006</v>
      </c>
      <c r="AE98" s="300">
        <f t="shared" si="57"/>
        <v>0</v>
      </c>
      <c r="AF98" s="300">
        <f t="shared" si="57"/>
        <v>0</v>
      </c>
      <c r="AG98" s="300">
        <f t="shared" si="52"/>
        <v>85.195195312500005</v>
      </c>
      <c r="AH98" s="300">
        <f t="shared" si="52"/>
        <v>54.768339843749999</v>
      </c>
      <c r="AI98" s="300">
        <f t="shared" si="52"/>
        <v>42.597597656250002</v>
      </c>
      <c r="AJ98" s="300">
        <f t="shared" si="52"/>
        <v>24.341484375000004</v>
      </c>
      <c r="AK98" s="300">
        <f t="shared" si="53"/>
        <v>462.48820312500004</v>
      </c>
      <c r="AL98" s="1380" t="s">
        <v>1398</v>
      </c>
      <c r="AM98" s="72" t="s">
        <v>1398</v>
      </c>
      <c r="AN98" s="1380" t="s">
        <v>1398</v>
      </c>
      <c r="AO98" s="300">
        <f t="shared" si="56"/>
        <v>12535.864453125001</v>
      </c>
      <c r="AP98" s="300">
        <f t="shared" si="58"/>
        <v>3499.08837890625</v>
      </c>
      <c r="AQ98" s="300">
        <f t="shared" si="58"/>
        <v>48.682968750000008</v>
      </c>
      <c r="AR98" s="300">
        <f t="shared" si="58"/>
        <v>2641.0510546874998</v>
      </c>
      <c r="AS98" s="300">
        <f t="shared" si="58"/>
        <v>0</v>
      </c>
      <c r="AT98" s="300">
        <f t="shared" si="58"/>
        <v>5409.8949023437517</v>
      </c>
      <c r="AU98" s="300">
        <f t="shared" si="58"/>
        <v>18.256113281249998</v>
      </c>
      <c r="AV98" s="300">
        <f t="shared" si="58"/>
        <v>12.170742187500002</v>
      </c>
      <c r="AW98" s="300">
        <f t="shared" si="58"/>
        <v>12.170742187500002</v>
      </c>
      <c r="AX98" s="300">
        <f t="shared" si="58"/>
        <v>54.768339843749999</v>
      </c>
      <c r="AY98" s="300">
        <f t="shared" si="58"/>
        <v>60.853710937499997</v>
      </c>
      <c r="AZ98" s="300">
        <f t="shared" si="58"/>
        <v>30.426855468749999</v>
      </c>
      <c r="BA98" s="300">
        <f t="shared" si="58"/>
        <v>79.109824218750006</v>
      </c>
      <c r="BB98" s="300">
        <f t="shared" si="58"/>
        <v>0</v>
      </c>
      <c r="BC98" s="300">
        <f t="shared" si="58"/>
        <v>0</v>
      </c>
      <c r="BD98" s="300">
        <f t="shared" si="59"/>
        <v>85.195195312500005</v>
      </c>
      <c r="BE98" s="300">
        <f t="shared" si="59"/>
        <v>54.768339843749999</v>
      </c>
      <c r="BF98" s="300">
        <f t="shared" si="59"/>
        <v>42.597597656250002</v>
      </c>
      <c r="BG98" s="300">
        <f t="shared" si="59"/>
        <v>24.341484375000004</v>
      </c>
      <c r="BH98" s="300">
        <f t="shared" si="54"/>
        <v>462.48820312500004</v>
      </c>
    </row>
    <row r="99" spans="1:60" ht="14.25" x14ac:dyDescent="0.2">
      <c r="A99" s="1706"/>
      <c r="B99" s="2382" t="s">
        <v>39</v>
      </c>
      <c r="C99" s="2215" t="s">
        <v>45</v>
      </c>
      <c r="D99" s="2208" t="s">
        <v>46</v>
      </c>
      <c r="E99" s="2207" t="s">
        <v>19</v>
      </c>
      <c r="F99" s="2209" t="s">
        <v>16</v>
      </c>
      <c r="G99" s="2457">
        <v>17</v>
      </c>
      <c r="H99" s="2458">
        <v>69829.310546875</v>
      </c>
      <c r="I99" s="2459">
        <v>69829.310546875</v>
      </c>
      <c r="J99" s="2459">
        <v>69829.310546875</v>
      </c>
      <c r="K99" s="2447">
        <v>20.6</v>
      </c>
      <c r="L99" s="1760">
        <v>1</v>
      </c>
      <c r="M99" s="1760"/>
      <c r="R99" s="300">
        <f t="shared" si="55"/>
        <v>1438483.7972656251</v>
      </c>
      <c r="S99" s="300">
        <f t="shared" si="57"/>
        <v>401518.53564453125</v>
      </c>
      <c r="T99" s="300">
        <f t="shared" si="57"/>
        <v>5586.344843750001</v>
      </c>
      <c r="U99" s="300">
        <f t="shared" si="57"/>
        <v>303059.20777343749</v>
      </c>
      <c r="V99" s="300">
        <f t="shared" si="57"/>
        <v>0</v>
      </c>
      <c r="W99" s="300">
        <f t="shared" si="57"/>
        <v>620782.5707617189</v>
      </c>
      <c r="X99" s="300">
        <f t="shared" si="57"/>
        <v>2094.8793164062495</v>
      </c>
      <c r="Y99" s="300">
        <f t="shared" si="57"/>
        <v>1396.5862109375003</v>
      </c>
      <c r="Z99" s="300">
        <f t="shared" si="57"/>
        <v>1396.5862109375003</v>
      </c>
      <c r="AA99" s="300">
        <f t="shared" si="57"/>
        <v>6284.6379492187498</v>
      </c>
      <c r="AB99" s="300">
        <f t="shared" si="57"/>
        <v>6982.9310546874995</v>
      </c>
      <c r="AC99" s="300">
        <f t="shared" si="57"/>
        <v>3491.4655273437497</v>
      </c>
      <c r="AD99" s="300">
        <f t="shared" si="57"/>
        <v>9077.8103710937503</v>
      </c>
      <c r="AE99" s="300">
        <f t="shared" si="57"/>
        <v>0</v>
      </c>
      <c r="AF99" s="300">
        <f t="shared" si="57"/>
        <v>0</v>
      </c>
      <c r="AG99" s="300">
        <f t="shared" si="52"/>
        <v>9776.1034765625009</v>
      </c>
      <c r="AH99" s="300">
        <f t="shared" si="52"/>
        <v>6284.6379492187498</v>
      </c>
      <c r="AI99" s="300">
        <f t="shared" si="52"/>
        <v>4888.0517382812504</v>
      </c>
      <c r="AJ99" s="300">
        <f t="shared" si="52"/>
        <v>2793.1724218750005</v>
      </c>
      <c r="AK99" s="300">
        <f t="shared" si="53"/>
        <v>53070.276015625001</v>
      </c>
      <c r="AL99" s="1380" t="s">
        <v>1398</v>
      </c>
      <c r="AM99" s="72" t="s">
        <v>1398</v>
      </c>
      <c r="AN99" s="1380" t="s">
        <v>1398</v>
      </c>
      <c r="AO99" s="300">
        <f t="shared" si="56"/>
        <v>1438483.7972656251</v>
      </c>
      <c r="AP99" s="300">
        <f t="shared" si="58"/>
        <v>401518.53564453125</v>
      </c>
      <c r="AQ99" s="300">
        <f t="shared" si="58"/>
        <v>5586.344843750001</v>
      </c>
      <c r="AR99" s="300">
        <f t="shared" si="58"/>
        <v>303059.20777343749</v>
      </c>
      <c r="AS99" s="300">
        <f t="shared" si="58"/>
        <v>0</v>
      </c>
      <c r="AT99" s="300">
        <f t="shared" si="58"/>
        <v>620782.5707617189</v>
      </c>
      <c r="AU99" s="300">
        <f t="shared" si="58"/>
        <v>2094.8793164062495</v>
      </c>
      <c r="AV99" s="300">
        <f t="shared" si="58"/>
        <v>1396.5862109375003</v>
      </c>
      <c r="AW99" s="300">
        <f t="shared" si="58"/>
        <v>1396.5862109375003</v>
      </c>
      <c r="AX99" s="300">
        <f t="shared" si="58"/>
        <v>6284.6379492187498</v>
      </c>
      <c r="AY99" s="300">
        <f t="shared" si="58"/>
        <v>6982.9310546874995</v>
      </c>
      <c r="AZ99" s="300">
        <f t="shared" si="58"/>
        <v>3491.4655273437497</v>
      </c>
      <c r="BA99" s="300">
        <f t="shared" si="58"/>
        <v>9077.8103710937503</v>
      </c>
      <c r="BB99" s="300">
        <f t="shared" si="58"/>
        <v>0</v>
      </c>
      <c r="BC99" s="300">
        <f t="shared" si="58"/>
        <v>0</v>
      </c>
      <c r="BD99" s="300">
        <f t="shared" si="59"/>
        <v>9776.1034765625009</v>
      </c>
      <c r="BE99" s="300">
        <f t="shared" si="59"/>
        <v>6284.6379492187498</v>
      </c>
      <c r="BF99" s="300">
        <f t="shared" si="59"/>
        <v>4888.0517382812504</v>
      </c>
      <c r="BG99" s="300">
        <f t="shared" si="59"/>
        <v>2793.1724218750005</v>
      </c>
      <c r="BH99" s="300">
        <f t="shared" si="54"/>
        <v>53070.276015625001</v>
      </c>
    </row>
    <row r="100" spans="1:60" ht="14.25" x14ac:dyDescent="0.2">
      <c r="A100" s="1706"/>
      <c r="B100" s="2382" t="s">
        <v>39</v>
      </c>
      <c r="C100" s="2215" t="s">
        <v>47</v>
      </c>
      <c r="D100" s="2208" t="s">
        <v>48</v>
      </c>
      <c r="E100" s="2207" t="s">
        <v>19</v>
      </c>
      <c r="F100" s="2209" t="s">
        <v>16</v>
      </c>
      <c r="G100" s="2457">
        <v>17.899999999999999</v>
      </c>
      <c r="H100" s="2458">
        <v>10184.326324462891</v>
      </c>
      <c r="I100" s="2459">
        <v>10184.326324462891</v>
      </c>
      <c r="J100" s="2459">
        <v>10184.326324462891</v>
      </c>
      <c r="K100" s="2447">
        <v>20.6</v>
      </c>
      <c r="L100" s="1760">
        <v>1</v>
      </c>
      <c r="M100" s="1760"/>
      <c r="R100" s="300">
        <f t="shared" si="55"/>
        <v>209797.12228393555</v>
      </c>
      <c r="S100" s="300">
        <f t="shared" si="57"/>
        <v>58559.876365661621</v>
      </c>
      <c r="T100" s="300">
        <f t="shared" si="57"/>
        <v>814.74610595703132</v>
      </c>
      <c r="U100" s="300">
        <f t="shared" si="57"/>
        <v>44199.976248168939</v>
      </c>
      <c r="V100" s="300">
        <f t="shared" si="57"/>
        <v>0</v>
      </c>
      <c r="W100" s="300">
        <f t="shared" si="57"/>
        <v>90538.661024475106</v>
      </c>
      <c r="X100" s="300">
        <f t="shared" si="57"/>
        <v>305.52978973388662</v>
      </c>
      <c r="Y100" s="300">
        <f t="shared" si="57"/>
        <v>203.68652648925783</v>
      </c>
      <c r="Z100" s="300">
        <f t="shared" si="57"/>
        <v>203.68652648925783</v>
      </c>
      <c r="AA100" s="300">
        <f t="shared" si="57"/>
        <v>916.58936920166002</v>
      </c>
      <c r="AB100" s="300">
        <f t="shared" si="57"/>
        <v>1018.4326324462889</v>
      </c>
      <c r="AC100" s="300">
        <f t="shared" si="57"/>
        <v>509.21631622314447</v>
      </c>
      <c r="AD100" s="300">
        <f t="shared" si="57"/>
        <v>1323.9624221801757</v>
      </c>
      <c r="AE100" s="300">
        <f t="shared" si="57"/>
        <v>0</v>
      </c>
      <c r="AF100" s="300">
        <f t="shared" si="57"/>
        <v>0</v>
      </c>
      <c r="AG100" s="300">
        <f t="shared" si="52"/>
        <v>1425.8056854248048</v>
      </c>
      <c r="AH100" s="300">
        <f t="shared" si="52"/>
        <v>916.58936920166002</v>
      </c>
      <c r="AI100" s="300">
        <f t="shared" si="52"/>
        <v>712.90284271240239</v>
      </c>
      <c r="AJ100" s="300">
        <f t="shared" si="52"/>
        <v>407.37305297851566</v>
      </c>
      <c r="AK100" s="300">
        <f t="shared" si="53"/>
        <v>7740.0880065917963</v>
      </c>
      <c r="AL100" s="1380" t="s">
        <v>1398</v>
      </c>
      <c r="AM100" s="72" t="s">
        <v>1398</v>
      </c>
      <c r="AN100" s="1380" t="s">
        <v>1398</v>
      </c>
      <c r="AO100" s="300">
        <f t="shared" si="56"/>
        <v>209797.12228393555</v>
      </c>
      <c r="AP100" s="300">
        <f t="shared" si="58"/>
        <v>58559.876365661621</v>
      </c>
      <c r="AQ100" s="300">
        <f t="shared" si="58"/>
        <v>814.74610595703132</v>
      </c>
      <c r="AR100" s="300">
        <f t="shared" si="58"/>
        <v>44199.976248168939</v>
      </c>
      <c r="AS100" s="300">
        <f t="shared" si="58"/>
        <v>0</v>
      </c>
      <c r="AT100" s="300">
        <f t="shared" si="58"/>
        <v>90538.661024475106</v>
      </c>
      <c r="AU100" s="300">
        <f t="shared" si="58"/>
        <v>305.52978973388662</v>
      </c>
      <c r="AV100" s="300">
        <f t="shared" si="58"/>
        <v>203.68652648925783</v>
      </c>
      <c r="AW100" s="300">
        <f t="shared" si="58"/>
        <v>203.68652648925783</v>
      </c>
      <c r="AX100" s="300">
        <f t="shared" si="58"/>
        <v>916.58936920166002</v>
      </c>
      <c r="AY100" s="300">
        <f t="shared" si="58"/>
        <v>1018.4326324462889</v>
      </c>
      <c r="AZ100" s="300">
        <f t="shared" si="58"/>
        <v>509.21631622314447</v>
      </c>
      <c r="BA100" s="300">
        <f t="shared" si="58"/>
        <v>1323.9624221801757</v>
      </c>
      <c r="BB100" s="300">
        <f t="shared" si="58"/>
        <v>0</v>
      </c>
      <c r="BC100" s="300">
        <f t="shared" si="58"/>
        <v>0</v>
      </c>
      <c r="BD100" s="300">
        <f t="shared" si="59"/>
        <v>1425.8056854248048</v>
      </c>
      <c r="BE100" s="300">
        <f t="shared" si="59"/>
        <v>916.58936920166002</v>
      </c>
      <c r="BF100" s="300">
        <f t="shared" si="59"/>
        <v>712.90284271240239</v>
      </c>
      <c r="BG100" s="300">
        <f t="shared" si="59"/>
        <v>407.37305297851566</v>
      </c>
      <c r="BH100" s="300">
        <f t="shared" si="54"/>
        <v>7740.0880065917963</v>
      </c>
    </row>
    <row r="101" spans="1:60" ht="14.25" x14ac:dyDescent="0.2">
      <c r="A101" s="1706"/>
      <c r="B101" s="2382" t="s">
        <v>39</v>
      </c>
      <c r="C101" s="2215" t="s">
        <v>49</v>
      </c>
      <c r="D101" s="2208" t="s">
        <v>23</v>
      </c>
      <c r="E101" s="2207" t="s">
        <v>15</v>
      </c>
      <c r="F101" s="2209" t="s">
        <v>16</v>
      </c>
      <c r="G101" s="2457">
        <v>17</v>
      </c>
      <c r="H101" s="2458">
        <v>352.97499365234376</v>
      </c>
      <c r="I101" s="2459">
        <v>352.97499365234376</v>
      </c>
      <c r="J101" s="2459">
        <v>352.97499365234376</v>
      </c>
      <c r="K101" s="2447">
        <v>15.79</v>
      </c>
      <c r="L101" s="1760">
        <v>1</v>
      </c>
      <c r="M101" s="1760"/>
      <c r="R101" s="300">
        <f t="shared" si="55"/>
        <v>5573.4751497705074</v>
      </c>
      <c r="S101" s="300">
        <f t="shared" si="57"/>
        <v>2029.6062135009759</v>
      </c>
      <c r="T101" s="300">
        <f t="shared" si="57"/>
        <v>28.237999492187502</v>
      </c>
      <c r="U101" s="300">
        <f t="shared" si="57"/>
        <v>1531.9114724511717</v>
      </c>
      <c r="V101" s="300">
        <f t="shared" si="57"/>
        <v>0</v>
      </c>
      <c r="W101" s="300">
        <f t="shared" si="57"/>
        <v>1440.1379741015626</v>
      </c>
      <c r="X101" s="300">
        <f t="shared" si="57"/>
        <v>10.58924980957031</v>
      </c>
      <c r="Y101" s="300">
        <f t="shared" si="57"/>
        <v>7.0594998730468754</v>
      </c>
      <c r="Z101" s="300">
        <f t="shared" si="57"/>
        <v>7.0594998730468754</v>
      </c>
      <c r="AA101" s="300">
        <f t="shared" si="57"/>
        <v>31.767749428710935</v>
      </c>
      <c r="AB101" s="300">
        <f t="shared" si="57"/>
        <v>35.297499365234373</v>
      </c>
      <c r="AC101" s="300">
        <f t="shared" si="57"/>
        <v>17.648749682617186</v>
      </c>
      <c r="AD101" s="300">
        <f t="shared" si="57"/>
        <v>45.886749174804692</v>
      </c>
      <c r="AE101" s="300">
        <f t="shared" si="57"/>
        <v>0</v>
      </c>
      <c r="AF101" s="300">
        <f t="shared" si="57"/>
        <v>0</v>
      </c>
      <c r="AG101" s="300">
        <f t="shared" si="52"/>
        <v>49.416499111328129</v>
      </c>
      <c r="AH101" s="300">
        <f t="shared" si="52"/>
        <v>31.767749428710935</v>
      </c>
      <c r="AI101" s="300">
        <f t="shared" si="52"/>
        <v>24.708249555664064</v>
      </c>
      <c r="AJ101" s="300">
        <f t="shared" si="52"/>
        <v>14.118999746093751</v>
      </c>
      <c r="AK101" s="300">
        <f t="shared" si="53"/>
        <v>268.26099517578126</v>
      </c>
      <c r="AL101" s="1380" t="s">
        <v>1398</v>
      </c>
      <c r="AM101" s="72" t="s">
        <v>1398</v>
      </c>
      <c r="AN101" s="1380" t="s">
        <v>1398</v>
      </c>
      <c r="AO101" s="300">
        <f t="shared" si="56"/>
        <v>5573.4751497705074</v>
      </c>
      <c r="AP101" s="300">
        <f t="shared" si="58"/>
        <v>2029.6062135009759</v>
      </c>
      <c r="AQ101" s="300">
        <f t="shared" si="58"/>
        <v>28.237999492187502</v>
      </c>
      <c r="AR101" s="300">
        <f t="shared" si="58"/>
        <v>1531.9114724511717</v>
      </c>
      <c r="AS101" s="300">
        <f t="shared" si="58"/>
        <v>0</v>
      </c>
      <c r="AT101" s="300">
        <f t="shared" si="58"/>
        <v>1440.1379741015626</v>
      </c>
      <c r="AU101" s="300">
        <f t="shared" si="58"/>
        <v>10.58924980957031</v>
      </c>
      <c r="AV101" s="300">
        <f t="shared" si="58"/>
        <v>7.0594998730468754</v>
      </c>
      <c r="AW101" s="300">
        <f t="shared" si="58"/>
        <v>7.0594998730468754</v>
      </c>
      <c r="AX101" s="300">
        <f t="shared" si="58"/>
        <v>31.767749428710935</v>
      </c>
      <c r="AY101" s="300">
        <f t="shared" si="58"/>
        <v>35.297499365234373</v>
      </c>
      <c r="AZ101" s="300">
        <f t="shared" si="58"/>
        <v>17.648749682617186</v>
      </c>
      <c r="BA101" s="300">
        <f t="shared" si="58"/>
        <v>45.886749174804692</v>
      </c>
      <c r="BB101" s="300">
        <f t="shared" si="58"/>
        <v>0</v>
      </c>
      <c r="BC101" s="300">
        <f t="shared" si="58"/>
        <v>0</v>
      </c>
      <c r="BD101" s="300">
        <f t="shared" si="59"/>
        <v>49.416499111328129</v>
      </c>
      <c r="BE101" s="300">
        <f t="shared" si="59"/>
        <v>31.767749428710935</v>
      </c>
      <c r="BF101" s="300">
        <f t="shared" si="59"/>
        <v>24.708249555664064</v>
      </c>
      <c r="BG101" s="300">
        <f t="shared" si="59"/>
        <v>14.118999746093751</v>
      </c>
      <c r="BH101" s="300">
        <f t="shared" si="54"/>
        <v>268.26099517578126</v>
      </c>
    </row>
    <row r="102" spans="1:60" ht="14.25" x14ac:dyDescent="0.2">
      <c r="A102" s="1706"/>
      <c r="B102" s="2382" t="s">
        <v>39</v>
      </c>
      <c r="C102" s="2215" t="s">
        <v>49</v>
      </c>
      <c r="D102" s="2208" t="s">
        <v>50</v>
      </c>
      <c r="E102" s="2207" t="s">
        <v>15</v>
      </c>
      <c r="F102" s="2209" t="s">
        <v>16</v>
      </c>
      <c r="G102" s="2457">
        <v>17</v>
      </c>
      <c r="H102" s="2458">
        <v>166.04554877305995</v>
      </c>
      <c r="I102" s="2459">
        <v>166.04554877305995</v>
      </c>
      <c r="J102" s="2459">
        <v>166.04554877305995</v>
      </c>
      <c r="K102" s="2447">
        <v>15.79</v>
      </c>
      <c r="L102" s="1760">
        <v>1</v>
      </c>
      <c r="M102" s="1760"/>
      <c r="R102" s="300">
        <f t="shared" si="55"/>
        <v>2621.8592151266166</v>
      </c>
      <c r="S102" s="300">
        <f t="shared" si="57"/>
        <v>954.76190544509438</v>
      </c>
      <c r="T102" s="300">
        <f t="shared" si="57"/>
        <v>13.283643901844799</v>
      </c>
      <c r="U102" s="300">
        <f t="shared" si="57"/>
        <v>720.63768167508022</v>
      </c>
      <c r="V102" s="300">
        <f t="shared" si="57"/>
        <v>0</v>
      </c>
      <c r="W102" s="300">
        <f t="shared" si="57"/>
        <v>677.46583899408461</v>
      </c>
      <c r="X102" s="300">
        <f t="shared" si="57"/>
        <v>4.9813664631917973</v>
      </c>
      <c r="Y102" s="300">
        <f t="shared" si="57"/>
        <v>3.3209109754611998</v>
      </c>
      <c r="Z102" s="300">
        <f t="shared" si="57"/>
        <v>3.3209109754611998</v>
      </c>
      <c r="AA102" s="300">
        <f t="shared" si="57"/>
        <v>14.944099389575396</v>
      </c>
      <c r="AB102" s="300">
        <f t="shared" si="57"/>
        <v>16.604554877305997</v>
      </c>
      <c r="AC102" s="300">
        <f t="shared" si="57"/>
        <v>8.3022774386529985</v>
      </c>
      <c r="AD102" s="300">
        <f t="shared" si="57"/>
        <v>21.585921340497798</v>
      </c>
      <c r="AE102" s="300">
        <f t="shared" si="57"/>
        <v>0</v>
      </c>
      <c r="AF102" s="300">
        <f t="shared" si="57"/>
        <v>0</v>
      </c>
      <c r="AG102" s="300">
        <f t="shared" si="52"/>
        <v>23.246376828228396</v>
      </c>
      <c r="AH102" s="300">
        <f t="shared" si="52"/>
        <v>14.944099389575396</v>
      </c>
      <c r="AI102" s="300">
        <f t="shared" si="52"/>
        <v>11.623188414114198</v>
      </c>
      <c r="AJ102" s="300">
        <f t="shared" si="52"/>
        <v>6.6418219509223997</v>
      </c>
      <c r="AK102" s="300">
        <f t="shared" si="53"/>
        <v>126.19461706752557</v>
      </c>
      <c r="AL102" s="1380" t="s">
        <v>1398</v>
      </c>
      <c r="AM102" s="72" t="s">
        <v>1398</v>
      </c>
      <c r="AN102" s="1380" t="s">
        <v>1398</v>
      </c>
      <c r="AO102" s="300">
        <f t="shared" si="56"/>
        <v>2621.8592151266166</v>
      </c>
      <c r="AP102" s="300">
        <f t="shared" si="58"/>
        <v>954.76190544509438</v>
      </c>
      <c r="AQ102" s="300">
        <f t="shared" si="58"/>
        <v>13.283643901844799</v>
      </c>
      <c r="AR102" s="300">
        <f t="shared" si="58"/>
        <v>720.63768167508022</v>
      </c>
      <c r="AS102" s="300">
        <f t="shared" si="58"/>
        <v>0</v>
      </c>
      <c r="AT102" s="300">
        <f t="shared" si="58"/>
        <v>677.46583899408461</v>
      </c>
      <c r="AU102" s="300">
        <f t="shared" si="58"/>
        <v>4.9813664631917973</v>
      </c>
      <c r="AV102" s="300">
        <f t="shared" si="58"/>
        <v>3.3209109754611998</v>
      </c>
      <c r="AW102" s="300">
        <f t="shared" si="58"/>
        <v>3.3209109754611998</v>
      </c>
      <c r="AX102" s="300">
        <f t="shared" si="58"/>
        <v>14.944099389575396</v>
      </c>
      <c r="AY102" s="300">
        <f t="shared" si="58"/>
        <v>16.604554877305997</v>
      </c>
      <c r="AZ102" s="300">
        <f t="shared" si="58"/>
        <v>8.3022774386529985</v>
      </c>
      <c r="BA102" s="300">
        <f t="shared" si="58"/>
        <v>21.585921340497798</v>
      </c>
      <c r="BB102" s="300">
        <f t="shared" si="58"/>
        <v>0</v>
      </c>
      <c r="BC102" s="300">
        <f t="shared" si="58"/>
        <v>0</v>
      </c>
      <c r="BD102" s="300">
        <f t="shared" si="59"/>
        <v>23.246376828228396</v>
      </c>
      <c r="BE102" s="300">
        <f t="shared" si="59"/>
        <v>14.944099389575396</v>
      </c>
      <c r="BF102" s="300">
        <f t="shared" si="59"/>
        <v>11.623188414114198</v>
      </c>
      <c r="BG102" s="300">
        <f t="shared" si="59"/>
        <v>6.6418219509223997</v>
      </c>
      <c r="BH102" s="300">
        <f t="shared" si="54"/>
        <v>126.19461706752557</v>
      </c>
    </row>
    <row r="103" spans="1:60" ht="14.25" x14ac:dyDescent="0.2">
      <c r="A103" s="1706"/>
      <c r="B103" s="2382" t="s">
        <v>39</v>
      </c>
      <c r="C103" s="2215" t="s">
        <v>51</v>
      </c>
      <c r="D103" s="2208" t="s">
        <v>36</v>
      </c>
      <c r="E103" s="2207" t="s">
        <v>15</v>
      </c>
      <c r="F103" s="2209" t="s">
        <v>16</v>
      </c>
      <c r="G103" s="2457">
        <v>17</v>
      </c>
      <c r="H103" s="2458">
        <v>1824.6155837402343</v>
      </c>
      <c r="I103" s="2459">
        <v>1824.6155837402343</v>
      </c>
      <c r="J103" s="2459">
        <v>1824.62</v>
      </c>
      <c r="K103" s="2447">
        <v>15.79</v>
      </c>
      <c r="L103" s="1760">
        <v>1</v>
      </c>
      <c r="M103" s="1760"/>
      <c r="R103" s="300">
        <f t="shared" si="55"/>
        <v>28810.680067258298</v>
      </c>
      <c r="S103" s="300">
        <f t="shared" si="57"/>
        <v>10491.539606506343</v>
      </c>
      <c r="T103" s="300">
        <f t="shared" si="57"/>
        <v>145.96924669921876</v>
      </c>
      <c r="U103" s="300">
        <f t="shared" si="57"/>
        <v>7918.8316334326164</v>
      </c>
      <c r="V103" s="300">
        <f t="shared" si="57"/>
        <v>0</v>
      </c>
      <c r="W103" s="300">
        <f t="shared" si="57"/>
        <v>7444.4315816601566</v>
      </c>
      <c r="X103" s="300">
        <f t="shared" si="57"/>
        <v>54.738467512207016</v>
      </c>
      <c r="Y103" s="300">
        <f t="shared" si="57"/>
        <v>36.492311674804689</v>
      </c>
      <c r="Z103" s="300">
        <f t="shared" si="57"/>
        <v>36.492311674804689</v>
      </c>
      <c r="AA103" s="300">
        <f t="shared" si="57"/>
        <v>164.21540253662107</v>
      </c>
      <c r="AB103" s="300">
        <f t="shared" si="57"/>
        <v>182.46155837402344</v>
      </c>
      <c r="AC103" s="300">
        <f t="shared" si="57"/>
        <v>91.23077918701172</v>
      </c>
      <c r="AD103" s="300">
        <f t="shared" si="57"/>
        <v>237.20002588623046</v>
      </c>
      <c r="AE103" s="300">
        <f t="shared" si="57"/>
        <v>0</v>
      </c>
      <c r="AF103" s="300">
        <f t="shared" si="57"/>
        <v>0</v>
      </c>
      <c r="AG103" s="300">
        <f t="shared" si="52"/>
        <v>255.4461817236328</v>
      </c>
      <c r="AH103" s="300">
        <f t="shared" si="52"/>
        <v>164.21540253662107</v>
      </c>
      <c r="AI103" s="300">
        <f t="shared" si="52"/>
        <v>127.7230908618164</v>
      </c>
      <c r="AJ103" s="300">
        <f t="shared" si="52"/>
        <v>72.984623349609379</v>
      </c>
      <c r="AK103" s="300">
        <f t="shared" si="53"/>
        <v>1386.7078436425782</v>
      </c>
      <c r="AL103" s="1380" t="s">
        <v>1398</v>
      </c>
      <c r="AM103" s="72" t="s">
        <v>1398</v>
      </c>
      <c r="AN103" s="1380" t="s">
        <v>1398</v>
      </c>
      <c r="AO103" s="300">
        <f t="shared" si="56"/>
        <v>28810.749799999998</v>
      </c>
      <c r="AP103" s="300">
        <f t="shared" si="58"/>
        <v>10491.564999999995</v>
      </c>
      <c r="AQ103" s="300">
        <f t="shared" si="58"/>
        <v>145.96960000000001</v>
      </c>
      <c r="AR103" s="300">
        <f t="shared" si="58"/>
        <v>7918.8507999999993</v>
      </c>
      <c r="AS103" s="300">
        <f t="shared" si="58"/>
        <v>0</v>
      </c>
      <c r="AT103" s="300">
        <f t="shared" si="58"/>
        <v>7444.4495999999999</v>
      </c>
      <c r="AU103" s="300">
        <f t="shared" si="58"/>
        <v>54.738599999999984</v>
      </c>
      <c r="AV103" s="300">
        <f t="shared" si="58"/>
        <v>36.492400000000004</v>
      </c>
      <c r="AW103" s="300">
        <f t="shared" si="58"/>
        <v>36.492400000000004</v>
      </c>
      <c r="AX103" s="300">
        <f t="shared" si="58"/>
        <v>164.21579999999997</v>
      </c>
      <c r="AY103" s="300">
        <f t="shared" si="58"/>
        <v>182.46199999999999</v>
      </c>
      <c r="AZ103" s="300">
        <f t="shared" si="58"/>
        <v>91.230999999999995</v>
      </c>
      <c r="BA103" s="300">
        <f t="shared" si="58"/>
        <v>237.20060000000001</v>
      </c>
      <c r="BB103" s="300">
        <f t="shared" si="58"/>
        <v>0</v>
      </c>
      <c r="BC103" s="300">
        <f t="shared" si="58"/>
        <v>0</v>
      </c>
      <c r="BD103" s="300">
        <f t="shared" si="59"/>
        <v>255.4468</v>
      </c>
      <c r="BE103" s="300">
        <f t="shared" si="59"/>
        <v>164.21579999999997</v>
      </c>
      <c r="BF103" s="300">
        <f t="shared" si="59"/>
        <v>127.7234</v>
      </c>
      <c r="BG103" s="300">
        <f t="shared" si="59"/>
        <v>72.984800000000007</v>
      </c>
      <c r="BH103" s="300">
        <f t="shared" si="54"/>
        <v>1386.7112</v>
      </c>
    </row>
    <row r="104" spans="1:60" ht="14.25" x14ac:dyDescent="0.2">
      <c r="A104" s="1706"/>
      <c r="B104" s="2382" t="s">
        <v>39</v>
      </c>
      <c r="C104" s="2215" t="s">
        <v>52</v>
      </c>
      <c r="D104" s="2208" t="s">
        <v>23</v>
      </c>
      <c r="E104" s="2207" t="s">
        <v>15</v>
      </c>
      <c r="F104" s="2209" t="s">
        <v>16</v>
      </c>
      <c r="G104" s="2457">
        <v>17</v>
      </c>
      <c r="H104" s="2458">
        <v>6280.7798640000001</v>
      </c>
      <c r="I104" s="2459">
        <v>6280.7798640000001</v>
      </c>
      <c r="J104" s="2459">
        <v>6280.78</v>
      </c>
      <c r="K104" s="2447">
        <v>15.79</v>
      </c>
      <c r="L104" s="1760">
        <v>1</v>
      </c>
      <c r="M104" s="1760"/>
      <c r="R104" s="300">
        <f t="shared" si="55"/>
        <v>99173.51405256</v>
      </c>
      <c r="S104" s="300">
        <f t="shared" si="57"/>
        <v>36114.484217999991</v>
      </c>
      <c r="T104" s="300">
        <f t="shared" si="57"/>
        <v>502.46238912000007</v>
      </c>
      <c r="U104" s="300">
        <f t="shared" si="57"/>
        <v>27258.584609760001</v>
      </c>
      <c r="V104" s="300">
        <f t="shared" si="57"/>
        <v>0</v>
      </c>
      <c r="W104" s="300">
        <f t="shared" si="57"/>
        <v>25625.581845120003</v>
      </c>
      <c r="X104" s="300">
        <f t="shared" si="57"/>
        <v>188.42339591999996</v>
      </c>
      <c r="Y104" s="300">
        <f t="shared" si="57"/>
        <v>125.61559728000002</v>
      </c>
      <c r="Z104" s="300">
        <f t="shared" si="57"/>
        <v>125.61559728000002</v>
      </c>
      <c r="AA104" s="300">
        <f t="shared" si="57"/>
        <v>565.27018776</v>
      </c>
      <c r="AB104" s="300">
        <f t="shared" si="57"/>
        <v>628.07798639999999</v>
      </c>
      <c r="AC104" s="300">
        <f t="shared" si="57"/>
        <v>314.03899319999999</v>
      </c>
      <c r="AD104" s="300">
        <f t="shared" si="57"/>
        <v>816.50138232000006</v>
      </c>
      <c r="AE104" s="300">
        <f t="shared" si="57"/>
        <v>0</v>
      </c>
      <c r="AF104" s="300">
        <f t="shared" si="57"/>
        <v>0</v>
      </c>
      <c r="AG104" s="300">
        <f t="shared" si="52"/>
        <v>879.30918096000005</v>
      </c>
      <c r="AH104" s="300">
        <f t="shared" si="52"/>
        <v>565.27018776</v>
      </c>
      <c r="AI104" s="300">
        <f t="shared" si="52"/>
        <v>439.65459048000002</v>
      </c>
      <c r="AJ104" s="300">
        <f t="shared" si="52"/>
        <v>251.23119456000003</v>
      </c>
      <c r="AK104" s="300">
        <f t="shared" si="53"/>
        <v>4773.3926966400004</v>
      </c>
      <c r="AL104" s="1380" t="s">
        <v>1398</v>
      </c>
      <c r="AM104" s="72" t="s">
        <v>1398</v>
      </c>
      <c r="AN104" s="1380" t="s">
        <v>1398</v>
      </c>
      <c r="AO104" s="300">
        <f t="shared" si="56"/>
        <v>99173.516199999984</v>
      </c>
      <c r="AP104" s="300">
        <f t="shared" si="58"/>
        <v>36114.484999999979</v>
      </c>
      <c r="AQ104" s="300">
        <f t="shared" si="58"/>
        <v>502.4624</v>
      </c>
      <c r="AR104" s="300">
        <f t="shared" si="58"/>
        <v>27258.585199999994</v>
      </c>
      <c r="AS104" s="300">
        <f t="shared" si="58"/>
        <v>0</v>
      </c>
      <c r="AT104" s="300">
        <f t="shared" si="58"/>
        <v>25625.582399999999</v>
      </c>
      <c r="AU104" s="300">
        <f t="shared" si="58"/>
        <v>188.42339999999993</v>
      </c>
      <c r="AV104" s="300">
        <f t="shared" si="58"/>
        <v>125.6156</v>
      </c>
      <c r="AW104" s="300">
        <f t="shared" si="58"/>
        <v>125.6156</v>
      </c>
      <c r="AX104" s="300">
        <f t="shared" si="58"/>
        <v>565.27019999999993</v>
      </c>
      <c r="AY104" s="300">
        <f t="shared" si="58"/>
        <v>628.07799999999997</v>
      </c>
      <c r="AZ104" s="300">
        <f t="shared" si="58"/>
        <v>314.03899999999999</v>
      </c>
      <c r="BA104" s="300">
        <f t="shared" si="58"/>
        <v>816.50139999999999</v>
      </c>
      <c r="BB104" s="300">
        <f t="shared" si="58"/>
        <v>0</v>
      </c>
      <c r="BC104" s="300">
        <f t="shared" si="58"/>
        <v>0</v>
      </c>
      <c r="BD104" s="300">
        <f t="shared" si="59"/>
        <v>879.30919999999992</v>
      </c>
      <c r="BE104" s="300">
        <f t="shared" si="59"/>
        <v>565.27019999999993</v>
      </c>
      <c r="BF104" s="300">
        <f t="shared" si="59"/>
        <v>439.65459999999996</v>
      </c>
      <c r="BG104" s="300">
        <f t="shared" si="59"/>
        <v>251.2312</v>
      </c>
      <c r="BH104" s="300">
        <f t="shared" si="54"/>
        <v>4773.3927999999996</v>
      </c>
    </row>
    <row r="105" spans="1:60" ht="14.25" x14ac:dyDescent="0.2">
      <c r="A105" s="1706"/>
      <c r="B105" s="2382" t="s">
        <v>39</v>
      </c>
      <c r="C105" s="2215" t="s">
        <v>53</v>
      </c>
      <c r="D105" s="2208" t="s">
        <v>23</v>
      </c>
      <c r="E105" s="2207" t="s">
        <v>15</v>
      </c>
      <c r="F105" s="2209" t="s">
        <v>16</v>
      </c>
      <c r="G105" s="2457">
        <v>17</v>
      </c>
      <c r="H105" s="2458">
        <v>3256.6727116943362</v>
      </c>
      <c r="I105" s="2459">
        <v>3256.6727116943362</v>
      </c>
      <c r="J105" s="2459">
        <v>3256.68</v>
      </c>
      <c r="K105" s="2447">
        <v>15.79</v>
      </c>
      <c r="L105" s="1760">
        <v>1</v>
      </c>
      <c r="M105" s="1760"/>
      <c r="R105" s="300">
        <f t="shared" si="55"/>
        <v>51422.862117653567</v>
      </c>
      <c r="S105" s="300">
        <f t="shared" si="57"/>
        <v>18725.868092242425</v>
      </c>
      <c r="T105" s="300">
        <f t="shared" si="57"/>
        <v>260.53381693554695</v>
      </c>
      <c r="U105" s="300">
        <f t="shared" si="57"/>
        <v>14133.959568753418</v>
      </c>
      <c r="V105" s="300">
        <f t="shared" si="57"/>
        <v>0</v>
      </c>
      <c r="W105" s="300">
        <f t="shared" si="57"/>
        <v>13287.224663712892</v>
      </c>
      <c r="X105" s="300">
        <f t="shared" si="57"/>
        <v>97.700181350830064</v>
      </c>
      <c r="Y105" s="300">
        <f t="shared" si="57"/>
        <v>65.133454233886738</v>
      </c>
      <c r="Z105" s="300">
        <f t="shared" si="57"/>
        <v>65.133454233886738</v>
      </c>
      <c r="AA105" s="300">
        <f t="shared" si="57"/>
        <v>293.10054405249025</v>
      </c>
      <c r="AB105" s="300">
        <f t="shared" si="57"/>
        <v>325.6672711694336</v>
      </c>
      <c r="AC105" s="300">
        <f t="shared" si="57"/>
        <v>162.8336355847168</v>
      </c>
      <c r="AD105" s="300">
        <f t="shared" si="57"/>
        <v>423.36745252026373</v>
      </c>
      <c r="AE105" s="300">
        <f t="shared" si="57"/>
        <v>0</v>
      </c>
      <c r="AF105" s="300">
        <f t="shared" si="57"/>
        <v>0</v>
      </c>
      <c r="AG105" s="300">
        <f t="shared" si="52"/>
        <v>455.93417963720708</v>
      </c>
      <c r="AH105" s="300">
        <f t="shared" si="52"/>
        <v>293.10054405249025</v>
      </c>
      <c r="AI105" s="300">
        <f t="shared" si="52"/>
        <v>227.96708981860354</v>
      </c>
      <c r="AJ105" s="300">
        <f t="shared" si="52"/>
        <v>130.26690846777348</v>
      </c>
      <c r="AK105" s="300">
        <f t="shared" si="53"/>
        <v>2475.0712608876956</v>
      </c>
      <c r="AL105" s="1380" t="s">
        <v>1398</v>
      </c>
      <c r="AM105" s="72" t="s">
        <v>1398</v>
      </c>
      <c r="AN105" s="1380" t="s">
        <v>1398</v>
      </c>
      <c r="AO105" s="300">
        <f t="shared" si="56"/>
        <v>51422.977199999994</v>
      </c>
      <c r="AP105" s="300">
        <f t="shared" si="58"/>
        <v>18725.909999999993</v>
      </c>
      <c r="AQ105" s="300">
        <f t="shared" si="58"/>
        <v>260.53440000000001</v>
      </c>
      <c r="AR105" s="300">
        <f t="shared" si="58"/>
        <v>14133.991199999999</v>
      </c>
      <c r="AS105" s="300">
        <f t="shared" si="58"/>
        <v>0</v>
      </c>
      <c r="AT105" s="300">
        <f t="shared" si="58"/>
        <v>13287.2544</v>
      </c>
      <c r="AU105" s="300">
        <f t="shared" si="58"/>
        <v>97.700399999999973</v>
      </c>
      <c r="AV105" s="300">
        <f t="shared" si="58"/>
        <v>65.133600000000001</v>
      </c>
      <c r="AW105" s="300">
        <f t="shared" si="58"/>
        <v>65.133600000000001</v>
      </c>
      <c r="AX105" s="300">
        <f t="shared" si="58"/>
        <v>293.10119999999995</v>
      </c>
      <c r="AY105" s="300">
        <f t="shared" si="58"/>
        <v>325.66799999999995</v>
      </c>
      <c r="AZ105" s="300">
        <f t="shared" si="58"/>
        <v>162.83399999999997</v>
      </c>
      <c r="BA105" s="300">
        <f t="shared" si="58"/>
        <v>423.36840000000001</v>
      </c>
      <c r="BB105" s="300">
        <f t="shared" si="58"/>
        <v>0</v>
      </c>
      <c r="BC105" s="300">
        <f t="shared" si="58"/>
        <v>0</v>
      </c>
      <c r="BD105" s="300">
        <f t="shared" si="59"/>
        <v>455.93520000000001</v>
      </c>
      <c r="BE105" s="300">
        <f t="shared" si="59"/>
        <v>293.10119999999995</v>
      </c>
      <c r="BF105" s="300">
        <f t="shared" si="59"/>
        <v>227.9676</v>
      </c>
      <c r="BG105" s="300">
        <f t="shared" si="59"/>
        <v>130.2672</v>
      </c>
      <c r="BH105" s="300">
        <f t="shared" si="54"/>
        <v>2475.0767999999998</v>
      </c>
    </row>
    <row r="106" spans="1:60" ht="14.25" x14ac:dyDescent="0.2">
      <c r="A106" s="1706"/>
      <c r="B106" s="2382" t="s">
        <v>39</v>
      </c>
      <c r="C106" s="2215" t="s">
        <v>53</v>
      </c>
      <c r="D106" s="2208" t="s">
        <v>21</v>
      </c>
      <c r="E106" s="2207" t="s">
        <v>15</v>
      </c>
      <c r="F106" s="2209" t="s">
        <v>16</v>
      </c>
      <c r="G106" s="2452">
        <v>17</v>
      </c>
      <c r="H106" s="2453">
        <v>2781.2542123094036</v>
      </c>
      <c r="I106" s="2459">
        <v>2781.2542123094036</v>
      </c>
      <c r="J106" s="2459">
        <v>2781.26</v>
      </c>
      <c r="K106" s="2447">
        <v>15.79</v>
      </c>
      <c r="L106" s="1760">
        <v>1</v>
      </c>
      <c r="M106" s="1760"/>
      <c r="R106" s="300">
        <f t="shared" si="55"/>
        <v>43916.004012365476</v>
      </c>
      <c r="S106" s="300">
        <f t="shared" si="57"/>
        <v>15992.211720779063</v>
      </c>
      <c r="T106" s="300">
        <f t="shared" si="57"/>
        <v>222.50033698475229</v>
      </c>
      <c r="U106" s="300">
        <f t="shared" si="57"/>
        <v>12070.64328142281</v>
      </c>
      <c r="V106" s="300">
        <f t="shared" si="57"/>
        <v>0</v>
      </c>
      <c r="W106" s="300">
        <f t="shared" si="57"/>
        <v>11347.517186222365</v>
      </c>
      <c r="X106" s="300">
        <f t="shared" si="57"/>
        <v>83.437626369282086</v>
      </c>
      <c r="Y106" s="300">
        <f t="shared" si="57"/>
        <v>55.625084246188074</v>
      </c>
      <c r="Z106" s="300">
        <f t="shared" si="57"/>
        <v>55.625084246188074</v>
      </c>
      <c r="AA106" s="300">
        <f t="shared" si="57"/>
        <v>250.31287910784627</v>
      </c>
      <c r="AB106" s="300">
        <f t="shared" si="57"/>
        <v>278.12542123094033</v>
      </c>
      <c r="AC106" s="300">
        <f t="shared" si="57"/>
        <v>139.06271061547017</v>
      </c>
      <c r="AD106" s="300">
        <f t="shared" si="57"/>
        <v>361.56304760022249</v>
      </c>
      <c r="AE106" s="300">
        <f t="shared" si="57"/>
        <v>0</v>
      </c>
      <c r="AF106" s="300">
        <f t="shared" si="57"/>
        <v>0</v>
      </c>
      <c r="AG106" s="300">
        <f t="shared" si="52"/>
        <v>389.37558972331647</v>
      </c>
      <c r="AH106" s="300">
        <f t="shared" si="52"/>
        <v>250.31287910784627</v>
      </c>
      <c r="AI106" s="300">
        <f t="shared" si="52"/>
        <v>194.68779486165823</v>
      </c>
      <c r="AJ106" s="300">
        <f t="shared" si="52"/>
        <v>111.25016849237615</v>
      </c>
      <c r="AK106" s="300">
        <f t="shared" si="53"/>
        <v>2113.7532013551468</v>
      </c>
      <c r="AL106" s="1380" t="s">
        <v>1398</v>
      </c>
      <c r="AM106" s="72" t="s">
        <v>1398</v>
      </c>
      <c r="AN106" s="1380" t="s">
        <v>1398</v>
      </c>
      <c r="AO106" s="300">
        <f t="shared" si="56"/>
        <v>43916.095399999998</v>
      </c>
      <c r="AP106" s="300">
        <f t="shared" si="58"/>
        <v>15992.244999999994</v>
      </c>
      <c r="AQ106" s="300">
        <f t="shared" si="58"/>
        <v>222.50080000000003</v>
      </c>
      <c r="AR106" s="300">
        <f t="shared" si="58"/>
        <v>12070.668399999999</v>
      </c>
      <c r="AS106" s="300">
        <f t="shared" si="58"/>
        <v>0</v>
      </c>
      <c r="AT106" s="300">
        <f t="shared" si="58"/>
        <v>11347.540800000001</v>
      </c>
      <c r="AU106" s="300">
        <f t="shared" si="58"/>
        <v>83.437799999999982</v>
      </c>
      <c r="AV106" s="300">
        <f t="shared" si="58"/>
        <v>55.625200000000007</v>
      </c>
      <c r="AW106" s="300">
        <f t="shared" si="58"/>
        <v>55.625200000000007</v>
      </c>
      <c r="AX106" s="300">
        <f t="shared" si="58"/>
        <v>250.31339999999997</v>
      </c>
      <c r="AY106" s="300">
        <f t="shared" si="58"/>
        <v>278.12599999999998</v>
      </c>
      <c r="AZ106" s="300">
        <f t="shared" si="58"/>
        <v>139.06299999999999</v>
      </c>
      <c r="BA106" s="300">
        <f t="shared" si="58"/>
        <v>361.56380000000001</v>
      </c>
      <c r="BB106" s="300">
        <f t="shared" si="58"/>
        <v>0</v>
      </c>
      <c r="BC106" s="300">
        <f t="shared" si="58"/>
        <v>0</v>
      </c>
      <c r="BD106" s="300">
        <f t="shared" si="59"/>
        <v>389.37640000000005</v>
      </c>
      <c r="BE106" s="300">
        <f t="shared" si="59"/>
        <v>250.31339999999997</v>
      </c>
      <c r="BF106" s="300">
        <f t="shared" si="59"/>
        <v>194.68820000000002</v>
      </c>
      <c r="BG106" s="300">
        <f t="shared" si="59"/>
        <v>111.25040000000001</v>
      </c>
      <c r="BH106" s="300">
        <f t="shared" si="54"/>
        <v>2113.7575999999999</v>
      </c>
    </row>
    <row r="107" spans="1:60" ht="14.25" x14ac:dyDescent="0.2">
      <c r="A107" s="1706"/>
      <c r="B107" s="2382" t="s">
        <v>39</v>
      </c>
      <c r="C107" s="2215" t="s">
        <v>53</v>
      </c>
      <c r="D107" s="2208" t="s">
        <v>54</v>
      </c>
      <c r="E107" s="2207" t="s">
        <v>15</v>
      </c>
      <c r="F107" s="2209" t="s">
        <v>16</v>
      </c>
      <c r="G107" s="2452">
        <v>17</v>
      </c>
      <c r="H107" s="2453">
        <v>4265.7411609374994</v>
      </c>
      <c r="I107" s="2459">
        <v>4265.7411609374994</v>
      </c>
      <c r="J107" s="2459">
        <v>4265.74</v>
      </c>
      <c r="K107" s="2447">
        <v>15.79</v>
      </c>
      <c r="L107" s="1760">
        <v>1</v>
      </c>
      <c r="M107" s="1760"/>
      <c r="R107" s="300">
        <f t="shared" si="55"/>
        <v>67356.052931203114</v>
      </c>
      <c r="S107" s="300">
        <f t="shared" si="57"/>
        <v>24528.011675390611</v>
      </c>
      <c r="T107" s="300">
        <f t="shared" si="57"/>
        <v>341.25929287500003</v>
      </c>
      <c r="U107" s="300">
        <f t="shared" si="57"/>
        <v>18513.316638468747</v>
      </c>
      <c r="V107" s="300">
        <f t="shared" si="57"/>
        <v>0</v>
      </c>
      <c r="W107" s="300">
        <f t="shared" si="57"/>
        <v>17404.223936625</v>
      </c>
      <c r="X107" s="300">
        <f t="shared" si="57"/>
        <v>127.97223482812495</v>
      </c>
      <c r="Y107" s="300">
        <f t="shared" si="57"/>
        <v>85.314823218750007</v>
      </c>
      <c r="Z107" s="300">
        <f t="shared" si="57"/>
        <v>85.314823218750007</v>
      </c>
      <c r="AA107" s="300">
        <f t="shared" si="57"/>
        <v>383.91670448437492</v>
      </c>
      <c r="AB107" s="300">
        <f t="shared" si="57"/>
        <v>426.57411609374998</v>
      </c>
      <c r="AC107" s="300">
        <f t="shared" si="57"/>
        <v>213.28705804687499</v>
      </c>
      <c r="AD107" s="300">
        <f t="shared" si="57"/>
        <v>554.54635092187493</v>
      </c>
      <c r="AE107" s="300">
        <f t="shared" si="57"/>
        <v>0</v>
      </c>
      <c r="AF107" s="300">
        <f t="shared" si="57"/>
        <v>0</v>
      </c>
      <c r="AG107" s="300">
        <f t="shared" si="52"/>
        <v>597.20376253124994</v>
      </c>
      <c r="AH107" s="300">
        <f t="shared" si="52"/>
        <v>383.91670448437492</v>
      </c>
      <c r="AI107" s="300">
        <f t="shared" si="52"/>
        <v>298.60188126562497</v>
      </c>
      <c r="AJ107" s="300">
        <f t="shared" si="52"/>
        <v>170.62964643750001</v>
      </c>
      <c r="AK107" s="300">
        <f t="shared" si="53"/>
        <v>3241.9632823124998</v>
      </c>
      <c r="AL107" s="1380" t="s">
        <v>1398</v>
      </c>
      <c r="AM107" s="72" t="s">
        <v>1398</v>
      </c>
      <c r="AN107" s="1380" t="s">
        <v>1398</v>
      </c>
      <c r="AO107" s="300">
        <f t="shared" si="56"/>
        <v>67356.034599999999</v>
      </c>
      <c r="AP107" s="300">
        <f t="shared" si="58"/>
        <v>24528.00499999999</v>
      </c>
      <c r="AQ107" s="300">
        <f t="shared" si="58"/>
        <v>341.25920000000008</v>
      </c>
      <c r="AR107" s="300">
        <f t="shared" si="58"/>
        <v>18513.311600000001</v>
      </c>
      <c r="AS107" s="300">
        <f t="shared" si="58"/>
        <v>0</v>
      </c>
      <c r="AT107" s="300">
        <f t="shared" si="58"/>
        <v>17404.219200000003</v>
      </c>
      <c r="AU107" s="300">
        <f t="shared" si="58"/>
        <v>127.97219999999997</v>
      </c>
      <c r="AV107" s="300">
        <f t="shared" si="58"/>
        <v>85.31480000000002</v>
      </c>
      <c r="AW107" s="300">
        <f t="shared" si="58"/>
        <v>85.31480000000002</v>
      </c>
      <c r="AX107" s="300">
        <f t="shared" si="58"/>
        <v>383.91659999999996</v>
      </c>
      <c r="AY107" s="300">
        <f t="shared" si="58"/>
        <v>426.57400000000001</v>
      </c>
      <c r="AZ107" s="300">
        <f t="shared" si="58"/>
        <v>213.28700000000001</v>
      </c>
      <c r="BA107" s="300">
        <f t="shared" si="58"/>
        <v>554.54620000000011</v>
      </c>
      <c r="BB107" s="300">
        <f t="shared" si="58"/>
        <v>0</v>
      </c>
      <c r="BC107" s="300">
        <f t="shared" si="58"/>
        <v>0</v>
      </c>
      <c r="BD107" s="300">
        <f t="shared" si="59"/>
        <v>597.20360000000005</v>
      </c>
      <c r="BE107" s="300">
        <f t="shared" si="59"/>
        <v>383.91659999999996</v>
      </c>
      <c r="BF107" s="300">
        <f t="shared" si="59"/>
        <v>298.60180000000003</v>
      </c>
      <c r="BG107" s="300">
        <f t="shared" si="59"/>
        <v>170.62960000000004</v>
      </c>
      <c r="BH107" s="300">
        <f t="shared" si="54"/>
        <v>3241.9624000000003</v>
      </c>
    </row>
    <row r="108" spans="1:60" ht="14.25" x14ac:dyDescent="0.2">
      <c r="A108" s="1706"/>
      <c r="B108" s="2382" t="s">
        <v>39</v>
      </c>
      <c r="C108" s="2215" t="s">
        <v>24</v>
      </c>
      <c r="D108" s="2208" t="s">
        <v>23</v>
      </c>
      <c r="E108" s="2207" t="s">
        <v>25</v>
      </c>
      <c r="F108" s="2209" t="s">
        <v>26</v>
      </c>
      <c r="G108" s="2452">
        <v>17</v>
      </c>
      <c r="H108" s="2460">
        <v>20481.494610456939</v>
      </c>
      <c r="I108" s="2461">
        <v>20481.494610456939</v>
      </c>
      <c r="J108" s="2461">
        <v>20481.494610456939</v>
      </c>
      <c r="K108" s="2447">
        <v>13</v>
      </c>
      <c r="L108" s="1760">
        <v>1</v>
      </c>
      <c r="M108" s="1760"/>
      <c r="R108" s="300">
        <f t="shared" si="55"/>
        <v>266259.42993594019</v>
      </c>
      <c r="S108" s="300">
        <f t="shared" si="57"/>
        <v>117768.59401012739</v>
      </c>
      <c r="T108" s="300">
        <f t="shared" si="57"/>
        <v>1638.5195688365552</v>
      </c>
      <c r="U108" s="300">
        <f t="shared" si="57"/>
        <v>88889.686609383105</v>
      </c>
      <c r="V108" s="300">
        <f t="shared" si="57"/>
        <v>0</v>
      </c>
      <c r="W108" s="300">
        <f t="shared" si="57"/>
        <v>26421.128047489448</v>
      </c>
      <c r="X108" s="300">
        <f t="shared" si="57"/>
        <v>614.44483831370803</v>
      </c>
      <c r="Y108" s="300">
        <f t="shared" si="57"/>
        <v>409.6298922091388</v>
      </c>
      <c r="Z108" s="300">
        <f t="shared" si="57"/>
        <v>409.6298922091388</v>
      </c>
      <c r="AA108" s="300">
        <f t="shared" si="57"/>
        <v>1843.3345149411243</v>
      </c>
      <c r="AB108" s="300">
        <f t="shared" si="57"/>
        <v>2048.1494610456939</v>
      </c>
      <c r="AC108" s="300">
        <f t="shared" si="57"/>
        <v>1024.0747305228469</v>
      </c>
      <c r="AD108" s="300">
        <f t="shared" si="57"/>
        <v>2662.5942993594022</v>
      </c>
      <c r="AE108" s="300">
        <f t="shared" si="57"/>
        <v>0</v>
      </c>
      <c r="AF108" s="300">
        <f t="shared" si="57"/>
        <v>0</v>
      </c>
      <c r="AG108" s="300">
        <f t="shared" si="52"/>
        <v>2867.4092454639717</v>
      </c>
      <c r="AH108" s="300">
        <f t="shared" si="52"/>
        <v>1843.3345149411243</v>
      </c>
      <c r="AI108" s="300">
        <f t="shared" si="52"/>
        <v>1433.7046227319859</v>
      </c>
      <c r="AJ108" s="300">
        <f t="shared" si="52"/>
        <v>819.2597844182776</v>
      </c>
      <c r="AK108" s="300">
        <f t="shared" si="53"/>
        <v>15565.935903947273</v>
      </c>
      <c r="AL108" s="1380" t="s">
        <v>1398</v>
      </c>
      <c r="AM108" s="72" t="s">
        <v>1398</v>
      </c>
      <c r="AN108" s="1380" t="s">
        <v>1398</v>
      </c>
      <c r="AO108" s="300">
        <f t="shared" si="56"/>
        <v>266259.42993594019</v>
      </c>
      <c r="AP108" s="300">
        <f t="shared" si="58"/>
        <v>117768.59401012739</v>
      </c>
      <c r="AQ108" s="300">
        <f t="shared" si="58"/>
        <v>1638.5195688365552</v>
      </c>
      <c r="AR108" s="300">
        <f t="shared" si="58"/>
        <v>88889.686609383105</v>
      </c>
      <c r="AS108" s="300">
        <f t="shared" si="58"/>
        <v>0</v>
      </c>
      <c r="AT108" s="300">
        <f t="shared" si="58"/>
        <v>26421.128047489448</v>
      </c>
      <c r="AU108" s="300">
        <f t="shared" si="58"/>
        <v>614.44483831370803</v>
      </c>
      <c r="AV108" s="300">
        <f t="shared" si="58"/>
        <v>409.6298922091388</v>
      </c>
      <c r="AW108" s="300">
        <f t="shared" si="58"/>
        <v>409.6298922091388</v>
      </c>
      <c r="AX108" s="300">
        <f t="shared" si="58"/>
        <v>1843.3345149411243</v>
      </c>
      <c r="AY108" s="300">
        <f t="shared" si="58"/>
        <v>2048.1494610456939</v>
      </c>
      <c r="AZ108" s="300">
        <f t="shared" si="58"/>
        <v>1024.0747305228469</v>
      </c>
      <c r="BA108" s="300">
        <f t="shared" si="58"/>
        <v>2662.5942993594022</v>
      </c>
      <c r="BB108" s="300">
        <f t="shared" si="58"/>
        <v>0</v>
      </c>
      <c r="BC108" s="300">
        <f t="shared" si="58"/>
        <v>0</v>
      </c>
      <c r="BD108" s="300">
        <f t="shared" si="59"/>
        <v>2867.4092454639717</v>
      </c>
      <c r="BE108" s="300">
        <f t="shared" si="59"/>
        <v>1843.3345149411243</v>
      </c>
      <c r="BF108" s="300">
        <f t="shared" si="59"/>
        <v>1433.7046227319859</v>
      </c>
      <c r="BG108" s="300">
        <f t="shared" si="59"/>
        <v>819.2597844182776</v>
      </c>
      <c r="BH108" s="300">
        <f t="shared" si="54"/>
        <v>15565.935903947273</v>
      </c>
    </row>
    <row r="109" spans="1:60" ht="14.25" x14ac:dyDescent="0.2">
      <c r="A109" s="1706"/>
      <c r="B109" s="2382" t="s">
        <v>39</v>
      </c>
      <c r="C109" s="2215" t="s">
        <v>24</v>
      </c>
      <c r="D109" s="2208" t="s">
        <v>27</v>
      </c>
      <c r="E109" s="2207" t="s">
        <v>25</v>
      </c>
      <c r="F109" s="2209" t="s">
        <v>26</v>
      </c>
      <c r="G109" s="2452">
        <v>17</v>
      </c>
      <c r="H109" s="2460">
        <v>62417.397944584896</v>
      </c>
      <c r="I109" s="2461">
        <v>62417.397944584896</v>
      </c>
      <c r="J109" s="2461">
        <v>62417.397944584896</v>
      </c>
      <c r="K109" s="2447">
        <v>13</v>
      </c>
      <c r="L109" s="1760">
        <v>1</v>
      </c>
      <c r="M109" s="1760"/>
      <c r="R109" s="300">
        <f t="shared" si="55"/>
        <v>811426.17327960371</v>
      </c>
      <c r="S109" s="300">
        <f t="shared" si="57"/>
        <v>358900.03818136314</v>
      </c>
      <c r="T109" s="300">
        <f t="shared" si="57"/>
        <v>4993.3918355667929</v>
      </c>
      <c r="U109" s="300">
        <f t="shared" si="57"/>
        <v>270891.50707949849</v>
      </c>
      <c r="V109" s="300">
        <f t="shared" si="57"/>
        <v>0</v>
      </c>
      <c r="W109" s="300">
        <f t="shared" si="57"/>
        <v>80518.443348514513</v>
      </c>
      <c r="X109" s="300">
        <f t="shared" si="57"/>
        <v>1872.5219383375468</v>
      </c>
      <c r="Y109" s="300">
        <f t="shared" si="57"/>
        <v>1248.3479588916982</v>
      </c>
      <c r="Z109" s="300">
        <f t="shared" si="57"/>
        <v>1248.3479588916982</v>
      </c>
      <c r="AA109" s="300">
        <f t="shared" si="57"/>
        <v>5617.5658150126401</v>
      </c>
      <c r="AB109" s="300">
        <f t="shared" si="57"/>
        <v>6241.73979445849</v>
      </c>
      <c r="AC109" s="300">
        <f t="shared" si="57"/>
        <v>3120.869897229245</v>
      </c>
      <c r="AD109" s="300">
        <f t="shared" si="57"/>
        <v>8114.261732796037</v>
      </c>
      <c r="AE109" s="300">
        <f t="shared" si="57"/>
        <v>0</v>
      </c>
      <c r="AF109" s="300">
        <f t="shared" si="57"/>
        <v>0</v>
      </c>
      <c r="AG109" s="300">
        <f t="shared" si="52"/>
        <v>8738.4357122418878</v>
      </c>
      <c r="AH109" s="300">
        <f t="shared" si="52"/>
        <v>5617.5658150126401</v>
      </c>
      <c r="AI109" s="300">
        <f t="shared" si="52"/>
        <v>4369.2178561209439</v>
      </c>
      <c r="AJ109" s="300">
        <f t="shared" si="52"/>
        <v>2496.6959177833965</v>
      </c>
      <c r="AK109" s="300">
        <f t="shared" si="53"/>
        <v>47437.22243788452</v>
      </c>
      <c r="AL109" s="1380" t="s">
        <v>1398</v>
      </c>
      <c r="AM109" s="72" t="s">
        <v>1398</v>
      </c>
      <c r="AN109" s="1380" t="s">
        <v>1398</v>
      </c>
      <c r="AO109" s="300">
        <f t="shared" si="56"/>
        <v>811426.17327960371</v>
      </c>
      <c r="AP109" s="300">
        <f t="shared" si="58"/>
        <v>358900.03818136314</v>
      </c>
      <c r="AQ109" s="300">
        <f t="shared" si="58"/>
        <v>4993.3918355667929</v>
      </c>
      <c r="AR109" s="300">
        <f t="shared" si="58"/>
        <v>270891.50707949849</v>
      </c>
      <c r="AS109" s="300">
        <f t="shared" si="58"/>
        <v>0</v>
      </c>
      <c r="AT109" s="300">
        <f t="shared" si="58"/>
        <v>80518.443348514513</v>
      </c>
      <c r="AU109" s="300">
        <f t="shared" si="58"/>
        <v>1872.5219383375468</v>
      </c>
      <c r="AV109" s="300">
        <f t="shared" si="58"/>
        <v>1248.3479588916982</v>
      </c>
      <c r="AW109" s="300">
        <f t="shared" si="58"/>
        <v>1248.3479588916982</v>
      </c>
      <c r="AX109" s="300">
        <f t="shared" si="58"/>
        <v>5617.5658150126401</v>
      </c>
      <c r="AY109" s="300">
        <f t="shared" si="58"/>
        <v>6241.73979445849</v>
      </c>
      <c r="AZ109" s="300">
        <f t="shared" si="58"/>
        <v>3120.869897229245</v>
      </c>
      <c r="BA109" s="300">
        <f t="shared" si="58"/>
        <v>8114.261732796037</v>
      </c>
      <c r="BB109" s="300">
        <f t="shared" si="58"/>
        <v>0</v>
      </c>
      <c r="BC109" s="300">
        <f t="shared" si="58"/>
        <v>0</v>
      </c>
      <c r="BD109" s="300">
        <f t="shared" si="59"/>
        <v>8738.4357122418878</v>
      </c>
      <c r="BE109" s="300">
        <f t="shared" si="59"/>
        <v>5617.5658150126401</v>
      </c>
      <c r="BF109" s="300">
        <f t="shared" si="59"/>
        <v>4369.2178561209439</v>
      </c>
      <c r="BG109" s="300">
        <f t="shared" si="59"/>
        <v>2496.6959177833965</v>
      </c>
      <c r="BH109" s="300">
        <f t="shared" si="54"/>
        <v>47437.22243788452</v>
      </c>
    </row>
    <row r="110" spans="1:60" ht="14.25" x14ac:dyDescent="0.2">
      <c r="A110" s="1706"/>
      <c r="B110" s="2382" t="s">
        <v>39</v>
      </c>
      <c r="C110" s="2215" t="s">
        <v>24</v>
      </c>
      <c r="D110" s="2208" t="s">
        <v>28</v>
      </c>
      <c r="E110" s="2207" t="s">
        <v>25</v>
      </c>
      <c r="F110" s="2209" t="s">
        <v>26</v>
      </c>
      <c r="G110" s="2452">
        <v>17</v>
      </c>
      <c r="H110" s="2460">
        <v>7618.2078857126289</v>
      </c>
      <c r="I110" s="2461">
        <v>7618.2078857126289</v>
      </c>
      <c r="J110" s="2461">
        <v>7618.2078857126289</v>
      </c>
      <c r="K110" s="2447">
        <v>13</v>
      </c>
      <c r="L110" s="1760">
        <v>1</v>
      </c>
      <c r="M110" s="1760"/>
      <c r="R110" s="300">
        <f t="shared" si="55"/>
        <v>99036.70251426418</v>
      </c>
      <c r="S110" s="300">
        <f t="shared" si="57"/>
        <v>43804.695342847619</v>
      </c>
      <c r="T110" s="300">
        <f t="shared" si="57"/>
        <v>609.4566308570104</v>
      </c>
      <c r="U110" s="300">
        <f t="shared" si="57"/>
        <v>33063.022223992812</v>
      </c>
      <c r="V110" s="300">
        <f t="shared" si="57"/>
        <v>0</v>
      </c>
      <c r="W110" s="300">
        <f t="shared" si="57"/>
        <v>9827.4881725692903</v>
      </c>
      <c r="X110" s="300">
        <f t="shared" si="57"/>
        <v>228.54623657137884</v>
      </c>
      <c r="Y110" s="300">
        <f t="shared" si="57"/>
        <v>152.3641577142526</v>
      </c>
      <c r="Z110" s="300">
        <f t="shared" si="57"/>
        <v>152.3641577142526</v>
      </c>
      <c r="AA110" s="300">
        <f t="shared" si="57"/>
        <v>685.63870971413655</v>
      </c>
      <c r="AB110" s="300">
        <f t="shared" si="57"/>
        <v>761.82078857126294</v>
      </c>
      <c r="AC110" s="300">
        <f t="shared" si="57"/>
        <v>380.91039428563147</v>
      </c>
      <c r="AD110" s="300">
        <f t="shared" si="57"/>
        <v>990.36702514264186</v>
      </c>
      <c r="AE110" s="300">
        <f t="shared" si="57"/>
        <v>0</v>
      </c>
      <c r="AF110" s="300">
        <f t="shared" si="57"/>
        <v>0</v>
      </c>
      <c r="AG110" s="300">
        <f t="shared" si="52"/>
        <v>1066.5491039997682</v>
      </c>
      <c r="AH110" s="300">
        <f t="shared" si="52"/>
        <v>685.63870971413655</v>
      </c>
      <c r="AI110" s="300">
        <f t="shared" si="52"/>
        <v>533.27455199988412</v>
      </c>
      <c r="AJ110" s="300">
        <f t="shared" si="52"/>
        <v>304.7283154285052</v>
      </c>
      <c r="AK110" s="300">
        <f t="shared" si="53"/>
        <v>5789.8379931415984</v>
      </c>
      <c r="AL110" s="1380" t="s">
        <v>1398</v>
      </c>
      <c r="AM110" s="72" t="s">
        <v>1398</v>
      </c>
      <c r="AN110" s="1380" t="s">
        <v>1398</v>
      </c>
      <c r="AO110" s="300">
        <f t="shared" si="56"/>
        <v>99036.70251426418</v>
      </c>
      <c r="AP110" s="300">
        <f t="shared" si="58"/>
        <v>43804.695342847619</v>
      </c>
      <c r="AQ110" s="300">
        <f t="shared" si="58"/>
        <v>609.4566308570104</v>
      </c>
      <c r="AR110" s="300">
        <f t="shared" si="58"/>
        <v>33063.022223992812</v>
      </c>
      <c r="AS110" s="300">
        <f t="shared" si="58"/>
        <v>0</v>
      </c>
      <c r="AT110" s="300">
        <f t="shared" si="58"/>
        <v>9827.4881725692903</v>
      </c>
      <c r="AU110" s="300">
        <f t="shared" si="58"/>
        <v>228.54623657137884</v>
      </c>
      <c r="AV110" s="300">
        <f t="shared" si="58"/>
        <v>152.3641577142526</v>
      </c>
      <c r="AW110" s="300">
        <f t="shared" si="58"/>
        <v>152.3641577142526</v>
      </c>
      <c r="AX110" s="300">
        <f t="shared" si="58"/>
        <v>685.63870971413655</v>
      </c>
      <c r="AY110" s="300">
        <f t="shared" si="58"/>
        <v>761.82078857126294</v>
      </c>
      <c r="AZ110" s="300">
        <f t="shared" si="58"/>
        <v>380.91039428563147</v>
      </c>
      <c r="BA110" s="300">
        <f t="shared" si="58"/>
        <v>990.36702514264186</v>
      </c>
      <c r="BB110" s="300">
        <f t="shared" si="58"/>
        <v>0</v>
      </c>
      <c r="BC110" s="300">
        <f t="shared" si="58"/>
        <v>0</v>
      </c>
      <c r="BD110" s="300">
        <f t="shared" si="59"/>
        <v>1066.5491039997682</v>
      </c>
      <c r="BE110" s="300">
        <f t="shared" si="59"/>
        <v>685.63870971413655</v>
      </c>
      <c r="BF110" s="300">
        <f t="shared" si="59"/>
        <v>533.27455199988412</v>
      </c>
      <c r="BG110" s="300">
        <f t="shared" si="59"/>
        <v>304.7283154285052</v>
      </c>
      <c r="BH110" s="300">
        <f t="shared" si="54"/>
        <v>5789.8379931415984</v>
      </c>
    </row>
    <row r="111" spans="1:60" ht="14.25" x14ac:dyDescent="0.2">
      <c r="A111" s="1706"/>
      <c r="B111" s="2382" t="s">
        <v>39</v>
      </c>
      <c r="C111" s="2215" t="s">
        <v>24</v>
      </c>
      <c r="D111" s="2208" t="s">
        <v>1409</v>
      </c>
      <c r="E111" s="2207" t="s">
        <v>25</v>
      </c>
      <c r="F111" s="2209" t="s">
        <v>26</v>
      </c>
      <c r="G111" s="2452">
        <v>17.329999999999998</v>
      </c>
      <c r="H111" s="2460">
        <v>0</v>
      </c>
      <c r="I111" s="2461">
        <v>0</v>
      </c>
      <c r="J111" s="2461">
        <v>0</v>
      </c>
      <c r="K111" s="2447">
        <v>13</v>
      </c>
      <c r="L111" s="1760">
        <v>1</v>
      </c>
      <c r="M111" s="1760"/>
      <c r="R111" s="300">
        <f t="shared" si="55"/>
        <v>0</v>
      </c>
      <c r="S111" s="300">
        <f t="shared" si="57"/>
        <v>0</v>
      </c>
      <c r="T111" s="300">
        <f t="shared" si="57"/>
        <v>0</v>
      </c>
      <c r="U111" s="300">
        <f t="shared" si="57"/>
        <v>0</v>
      </c>
      <c r="V111" s="300">
        <f t="shared" si="57"/>
        <v>0</v>
      </c>
      <c r="W111" s="300">
        <f t="shared" si="57"/>
        <v>0</v>
      </c>
      <c r="X111" s="300">
        <f t="shared" si="57"/>
        <v>0</v>
      </c>
      <c r="Y111" s="300">
        <f t="shared" si="57"/>
        <v>0</v>
      </c>
      <c r="Z111" s="300">
        <f t="shared" si="57"/>
        <v>0</v>
      </c>
      <c r="AA111" s="300">
        <f t="shared" si="57"/>
        <v>0</v>
      </c>
      <c r="AB111" s="300">
        <f t="shared" si="57"/>
        <v>0</v>
      </c>
      <c r="AC111" s="300">
        <f t="shared" si="57"/>
        <v>0</v>
      </c>
      <c r="AD111" s="300">
        <f t="shared" si="57"/>
        <v>0</v>
      </c>
      <c r="AE111" s="300">
        <f t="shared" si="57"/>
        <v>0</v>
      </c>
      <c r="AF111" s="300">
        <f t="shared" si="57"/>
        <v>0</v>
      </c>
      <c r="AG111" s="300">
        <f t="shared" si="52"/>
        <v>0</v>
      </c>
      <c r="AH111" s="300">
        <f t="shared" si="52"/>
        <v>0</v>
      </c>
      <c r="AI111" s="300">
        <f t="shared" si="52"/>
        <v>0</v>
      </c>
      <c r="AJ111" s="300">
        <f t="shared" si="52"/>
        <v>0</v>
      </c>
      <c r="AK111" s="300">
        <f t="shared" si="53"/>
        <v>0</v>
      </c>
      <c r="AL111" s="1380" t="s">
        <v>1398</v>
      </c>
      <c r="AM111" s="72" t="s">
        <v>1398</v>
      </c>
      <c r="AN111" s="1380" t="s">
        <v>1398</v>
      </c>
      <c r="AO111" s="300">
        <f t="shared" si="56"/>
        <v>0</v>
      </c>
      <c r="AP111" s="300">
        <f t="shared" si="58"/>
        <v>0</v>
      </c>
      <c r="AQ111" s="300">
        <f t="shared" si="58"/>
        <v>0</v>
      </c>
      <c r="AR111" s="300">
        <f t="shared" si="58"/>
        <v>0</v>
      </c>
      <c r="AS111" s="300">
        <f t="shared" si="58"/>
        <v>0</v>
      </c>
      <c r="AT111" s="300">
        <f t="shared" si="58"/>
        <v>0</v>
      </c>
      <c r="AU111" s="300">
        <f t="shared" si="58"/>
        <v>0</v>
      </c>
      <c r="AV111" s="300">
        <f t="shared" si="58"/>
        <v>0</v>
      </c>
      <c r="AW111" s="300">
        <f t="shared" si="58"/>
        <v>0</v>
      </c>
      <c r="AX111" s="300">
        <f t="shared" si="58"/>
        <v>0</v>
      </c>
      <c r="AY111" s="300">
        <f t="shared" si="58"/>
        <v>0</v>
      </c>
      <c r="AZ111" s="300">
        <f t="shared" si="58"/>
        <v>0</v>
      </c>
      <c r="BA111" s="300">
        <f t="shared" si="58"/>
        <v>0</v>
      </c>
      <c r="BB111" s="300">
        <f t="shared" si="58"/>
        <v>0</v>
      </c>
      <c r="BC111" s="300">
        <f t="shared" si="58"/>
        <v>0</v>
      </c>
      <c r="BD111" s="300">
        <f t="shared" si="59"/>
        <v>0</v>
      </c>
      <c r="BE111" s="300">
        <f t="shared" si="59"/>
        <v>0</v>
      </c>
      <c r="BF111" s="300">
        <f t="shared" si="59"/>
        <v>0</v>
      </c>
      <c r="BG111" s="300">
        <f t="shared" si="59"/>
        <v>0</v>
      </c>
      <c r="BH111" s="300">
        <f t="shared" si="54"/>
        <v>0</v>
      </c>
    </row>
    <row r="112" spans="1:60" ht="14.25" x14ac:dyDescent="0.2">
      <c r="A112" s="1706"/>
      <c r="B112" s="2382" t="s">
        <v>39</v>
      </c>
      <c r="C112" s="2215" t="s">
        <v>24</v>
      </c>
      <c r="D112" s="2208" t="s">
        <v>30</v>
      </c>
      <c r="E112" s="2207" t="s">
        <v>25</v>
      </c>
      <c r="F112" s="2209" t="s">
        <v>26</v>
      </c>
      <c r="G112" s="2452">
        <v>17.329999999999998</v>
      </c>
      <c r="H112" s="2460">
        <v>1400.8063132640511</v>
      </c>
      <c r="I112" s="2461">
        <v>1400.8063132640511</v>
      </c>
      <c r="J112" s="2461">
        <v>1400.8063132640511</v>
      </c>
      <c r="K112" s="2447">
        <v>13</v>
      </c>
      <c r="L112" s="1760">
        <v>1</v>
      </c>
      <c r="M112" s="1760"/>
      <c r="R112" s="300">
        <f t="shared" si="55"/>
        <v>18210.482072432664</v>
      </c>
      <c r="S112" s="300">
        <f t="shared" si="57"/>
        <v>8054.6363012682932</v>
      </c>
      <c r="T112" s="300">
        <f t="shared" si="57"/>
        <v>112.06450506112409</v>
      </c>
      <c r="U112" s="300">
        <f t="shared" si="57"/>
        <v>6079.4993995659815</v>
      </c>
      <c r="V112" s="300">
        <f t="shared" si="57"/>
        <v>0</v>
      </c>
      <c r="W112" s="300">
        <f t="shared" si="57"/>
        <v>1807.0401441106258</v>
      </c>
      <c r="X112" s="300">
        <f t="shared" si="57"/>
        <v>42.024189397921525</v>
      </c>
      <c r="Y112" s="300">
        <f t="shared" si="57"/>
        <v>28.016126265281024</v>
      </c>
      <c r="Z112" s="300">
        <f t="shared" si="57"/>
        <v>28.016126265281024</v>
      </c>
      <c r="AA112" s="300">
        <f t="shared" si="57"/>
        <v>126.07256819376458</v>
      </c>
      <c r="AB112" s="300">
        <f t="shared" si="57"/>
        <v>140.08063132640513</v>
      </c>
      <c r="AC112" s="300">
        <f t="shared" si="57"/>
        <v>70.040315663202563</v>
      </c>
      <c r="AD112" s="300">
        <f t="shared" si="57"/>
        <v>182.10482072432663</v>
      </c>
      <c r="AE112" s="300">
        <f t="shared" si="57"/>
        <v>0</v>
      </c>
      <c r="AF112" s="300">
        <f t="shared" si="57"/>
        <v>0</v>
      </c>
      <c r="AG112" s="300">
        <f t="shared" si="52"/>
        <v>196.11288385696716</v>
      </c>
      <c r="AH112" s="300">
        <f t="shared" si="52"/>
        <v>126.07256819376458</v>
      </c>
      <c r="AI112" s="300">
        <f t="shared" si="52"/>
        <v>98.056441928483579</v>
      </c>
      <c r="AJ112" s="300">
        <f t="shared" si="52"/>
        <v>56.032252530562047</v>
      </c>
      <c r="AK112" s="300">
        <f t="shared" si="53"/>
        <v>1064.6127980806789</v>
      </c>
      <c r="AL112" s="1380" t="s">
        <v>1398</v>
      </c>
      <c r="AM112" s="72" t="s">
        <v>1398</v>
      </c>
      <c r="AN112" s="1380" t="s">
        <v>1398</v>
      </c>
      <c r="AO112" s="300">
        <f t="shared" si="56"/>
        <v>18210.482072432664</v>
      </c>
      <c r="AP112" s="300">
        <f t="shared" si="58"/>
        <v>8054.6363012682932</v>
      </c>
      <c r="AQ112" s="300">
        <f t="shared" si="58"/>
        <v>112.06450506112409</v>
      </c>
      <c r="AR112" s="300">
        <f t="shared" si="58"/>
        <v>6079.4993995659815</v>
      </c>
      <c r="AS112" s="300">
        <f t="shared" si="58"/>
        <v>0</v>
      </c>
      <c r="AT112" s="300">
        <f t="shared" si="58"/>
        <v>1807.0401441106258</v>
      </c>
      <c r="AU112" s="300">
        <f t="shared" si="58"/>
        <v>42.024189397921525</v>
      </c>
      <c r="AV112" s="300">
        <f t="shared" si="58"/>
        <v>28.016126265281024</v>
      </c>
      <c r="AW112" s="300">
        <f t="shared" si="58"/>
        <v>28.016126265281024</v>
      </c>
      <c r="AX112" s="300">
        <f t="shared" si="58"/>
        <v>126.07256819376458</v>
      </c>
      <c r="AY112" s="300">
        <f t="shared" si="58"/>
        <v>140.08063132640513</v>
      </c>
      <c r="AZ112" s="300">
        <f t="shared" si="58"/>
        <v>70.040315663202563</v>
      </c>
      <c r="BA112" s="300">
        <f t="shared" si="58"/>
        <v>182.10482072432663</v>
      </c>
      <c r="BB112" s="300">
        <f t="shared" si="58"/>
        <v>0</v>
      </c>
      <c r="BC112" s="300">
        <f t="shared" si="58"/>
        <v>0</v>
      </c>
      <c r="BD112" s="300">
        <f t="shared" si="59"/>
        <v>196.11288385696716</v>
      </c>
      <c r="BE112" s="300">
        <f t="shared" si="59"/>
        <v>126.07256819376458</v>
      </c>
      <c r="BF112" s="300">
        <f t="shared" si="59"/>
        <v>98.056441928483579</v>
      </c>
      <c r="BG112" s="300">
        <f t="shared" si="59"/>
        <v>56.032252530562047</v>
      </c>
      <c r="BH112" s="300">
        <f t="shared" si="54"/>
        <v>1064.6127980806789</v>
      </c>
    </row>
    <row r="113" spans="1:60" ht="14.25" x14ac:dyDescent="0.2">
      <c r="A113" s="1706"/>
      <c r="B113" s="2382" t="s">
        <v>39</v>
      </c>
      <c r="C113" s="2215" t="s">
        <v>24</v>
      </c>
      <c r="D113" s="2208" t="s">
        <v>31</v>
      </c>
      <c r="E113" s="2207" t="s">
        <v>25</v>
      </c>
      <c r="F113" s="2209" t="s">
        <v>26</v>
      </c>
      <c r="G113" s="2452">
        <v>17.329999999999998</v>
      </c>
      <c r="H113" s="2460">
        <v>3508.490982975371</v>
      </c>
      <c r="I113" s="2461">
        <v>3508.490982975371</v>
      </c>
      <c r="J113" s="2461">
        <v>3508.490982975371</v>
      </c>
      <c r="K113" s="2447">
        <v>13</v>
      </c>
      <c r="L113" s="1760">
        <v>1</v>
      </c>
      <c r="M113" s="1760"/>
      <c r="R113" s="300">
        <f t="shared" si="55"/>
        <v>45610.382778679821</v>
      </c>
      <c r="S113" s="300">
        <f t="shared" si="57"/>
        <v>20173.82315210838</v>
      </c>
      <c r="T113" s="300">
        <f t="shared" si="57"/>
        <v>280.6792786380297</v>
      </c>
      <c r="U113" s="300">
        <f t="shared" si="57"/>
        <v>15226.850866113109</v>
      </c>
      <c r="V113" s="300">
        <f t="shared" si="57"/>
        <v>0</v>
      </c>
      <c r="W113" s="300">
        <f t="shared" si="57"/>
        <v>4525.9533680382283</v>
      </c>
      <c r="X113" s="300">
        <f t="shared" si="57"/>
        <v>105.25472948926111</v>
      </c>
      <c r="Y113" s="300">
        <f t="shared" si="57"/>
        <v>70.169819659507425</v>
      </c>
      <c r="Z113" s="300">
        <f t="shared" si="57"/>
        <v>70.169819659507425</v>
      </c>
      <c r="AA113" s="300">
        <f t="shared" si="57"/>
        <v>315.76418846778336</v>
      </c>
      <c r="AB113" s="300">
        <f t="shared" si="57"/>
        <v>350.84909829753713</v>
      </c>
      <c r="AC113" s="300">
        <f t="shared" si="57"/>
        <v>175.42454914876856</v>
      </c>
      <c r="AD113" s="300">
        <f t="shared" si="57"/>
        <v>456.10382778679821</v>
      </c>
      <c r="AE113" s="300">
        <f t="shared" si="57"/>
        <v>0</v>
      </c>
      <c r="AF113" s="300">
        <f t="shared" si="57"/>
        <v>0</v>
      </c>
      <c r="AG113" s="300">
        <f t="shared" si="52"/>
        <v>491.18873761655198</v>
      </c>
      <c r="AH113" s="300">
        <f t="shared" si="52"/>
        <v>315.76418846778336</v>
      </c>
      <c r="AI113" s="300">
        <f t="shared" si="52"/>
        <v>245.59436880827599</v>
      </c>
      <c r="AJ113" s="300">
        <f t="shared" si="52"/>
        <v>140.33963931901485</v>
      </c>
      <c r="AK113" s="300">
        <f t="shared" si="53"/>
        <v>2666.4531470612819</v>
      </c>
      <c r="AL113" s="1380" t="s">
        <v>1398</v>
      </c>
      <c r="AM113" s="72" t="s">
        <v>1398</v>
      </c>
      <c r="AN113" s="1380" t="s">
        <v>1398</v>
      </c>
      <c r="AO113" s="300">
        <f t="shared" si="56"/>
        <v>45610.382778679821</v>
      </c>
      <c r="AP113" s="300">
        <f t="shared" si="58"/>
        <v>20173.82315210838</v>
      </c>
      <c r="AQ113" s="300">
        <f t="shared" si="58"/>
        <v>280.6792786380297</v>
      </c>
      <c r="AR113" s="300">
        <f t="shared" si="58"/>
        <v>15226.850866113109</v>
      </c>
      <c r="AS113" s="300">
        <f t="shared" si="58"/>
        <v>0</v>
      </c>
      <c r="AT113" s="300">
        <f t="shared" si="58"/>
        <v>4525.9533680382283</v>
      </c>
      <c r="AU113" s="300">
        <f t="shared" si="58"/>
        <v>105.25472948926111</v>
      </c>
      <c r="AV113" s="300">
        <f t="shared" si="58"/>
        <v>70.169819659507425</v>
      </c>
      <c r="AW113" s="300">
        <f t="shared" si="58"/>
        <v>70.169819659507425</v>
      </c>
      <c r="AX113" s="300">
        <f t="shared" si="58"/>
        <v>315.76418846778336</v>
      </c>
      <c r="AY113" s="300">
        <f t="shared" si="58"/>
        <v>350.84909829753713</v>
      </c>
      <c r="AZ113" s="300">
        <f t="shared" si="58"/>
        <v>175.42454914876856</v>
      </c>
      <c r="BA113" s="300">
        <f t="shared" si="58"/>
        <v>456.10382778679821</v>
      </c>
      <c r="BB113" s="300">
        <f t="shared" si="58"/>
        <v>0</v>
      </c>
      <c r="BC113" s="300">
        <f t="shared" si="58"/>
        <v>0</v>
      </c>
      <c r="BD113" s="300">
        <f t="shared" si="59"/>
        <v>491.18873761655198</v>
      </c>
      <c r="BE113" s="300">
        <f t="shared" si="59"/>
        <v>315.76418846778336</v>
      </c>
      <c r="BF113" s="300">
        <f t="shared" si="59"/>
        <v>245.59436880827599</v>
      </c>
      <c r="BG113" s="300">
        <f t="shared" si="59"/>
        <v>140.33963931901485</v>
      </c>
      <c r="BH113" s="300">
        <f t="shared" si="54"/>
        <v>2666.4531470612819</v>
      </c>
    </row>
    <row r="114" spans="1:60" ht="14.25" x14ac:dyDescent="0.2">
      <c r="A114" s="1706"/>
      <c r="B114" s="2382" t="s">
        <v>39</v>
      </c>
      <c r="C114" s="2215" t="s">
        <v>24</v>
      </c>
      <c r="D114" s="2208" t="s">
        <v>32</v>
      </c>
      <c r="E114" s="2207" t="s">
        <v>25</v>
      </c>
      <c r="F114" s="2209" t="s">
        <v>26</v>
      </c>
      <c r="G114" s="2452">
        <v>17.329999999999998</v>
      </c>
      <c r="H114" s="2460">
        <v>5469.5411771428826</v>
      </c>
      <c r="I114" s="2461">
        <v>5469.5411771428826</v>
      </c>
      <c r="J114" s="2461">
        <v>5469.5411771428826</v>
      </c>
      <c r="K114" s="2447">
        <v>13</v>
      </c>
      <c r="L114" s="1760">
        <v>1</v>
      </c>
      <c r="M114" s="1760"/>
      <c r="R114" s="300">
        <f t="shared" si="55"/>
        <v>71104.035302857475</v>
      </c>
      <c r="S114" s="300">
        <f t="shared" si="57"/>
        <v>31449.861768571576</v>
      </c>
      <c r="T114" s="300">
        <f t="shared" ref="S114:AF132" si="60">+$R114*VLOOKUP($E114,$P$5:$AF$7,T$1+3,FALSE)</f>
        <v>437.5632941714307</v>
      </c>
      <c r="U114" s="300">
        <f t="shared" si="60"/>
        <v>23737.808708800112</v>
      </c>
      <c r="V114" s="300">
        <f t="shared" si="60"/>
        <v>0</v>
      </c>
      <c r="W114" s="300">
        <f t="shared" si="60"/>
        <v>7055.7081185143179</v>
      </c>
      <c r="X114" s="300">
        <f t="shared" si="60"/>
        <v>164.08623531428645</v>
      </c>
      <c r="Y114" s="300">
        <f t="shared" si="60"/>
        <v>109.39082354285767</v>
      </c>
      <c r="Z114" s="300">
        <f t="shared" si="60"/>
        <v>109.39082354285767</v>
      </c>
      <c r="AA114" s="300">
        <f t="shared" si="60"/>
        <v>492.25870594285942</v>
      </c>
      <c r="AB114" s="300">
        <f t="shared" si="60"/>
        <v>546.95411771428826</v>
      </c>
      <c r="AC114" s="300">
        <f t="shared" si="60"/>
        <v>273.47705885714413</v>
      </c>
      <c r="AD114" s="300">
        <f t="shared" si="60"/>
        <v>711.04035302857471</v>
      </c>
      <c r="AE114" s="300">
        <f t="shared" si="60"/>
        <v>0</v>
      </c>
      <c r="AF114" s="300">
        <f t="shared" si="60"/>
        <v>0</v>
      </c>
      <c r="AG114" s="300">
        <f t="shared" si="52"/>
        <v>765.73576480000372</v>
      </c>
      <c r="AH114" s="300">
        <f t="shared" si="52"/>
        <v>492.25870594285942</v>
      </c>
      <c r="AI114" s="300">
        <f t="shared" si="52"/>
        <v>382.86788240000186</v>
      </c>
      <c r="AJ114" s="300">
        <f t="shared" si="52"/>
        <v>218.78164708571535</v>
      </c>
      <c r="AK114" s="300">
        <f t="shared" si="53"/>
        <v>4156.8512946285909</v>
      </c>
      <c r="AL114" s="1380" t="s">
        <v>1398</v>
      </c>
      <c r="AM114" s="72" t="s">
        <v>1398</v>
      </c>
      <c r="AN114" s="1380" t="s">
        <v>1398</v>
      </c>
      <c r="AO114" s="300">
        <f t="shared" si="56"/>
        <v>71104.035302857475</v>
      </c>
      <c r="AP114" s="300">
        <f t="shared" si="58"/>
        <v>31449.861768571576</v>
      </c>
      <c r="AQ114" s="300">
        <f t="shared" si="58"/>
        <v>437.5632941714307</v>
      </c>
      <c r="AR114" s="300">
        <f t="shared" si="58"/>
        <v>23737.808708800112</v>
      </c>
      <c r="AS114" s="300">
        <f t="shared" si="58"/>
        <v>0</v>
      </c>
      <c r="AT114" s="300">
        <f t="shared" ref="AP114:BC132" si="61">+$AO114*VLOOKUP($E114,$AM$5:$BC$7,AT$1+3,FALSE)</f>
        <v>7055.7081185143179</v>
      </c>
      <c r="AU114" s="300">
        <f t="shared" si="61"/>
        <v>164.08623531428645</v>
      </c>
      <c r="AV114" s="300">
        <f t="shared" si="61"/>
        <v>109.39082354285767</v>
      </c>
      <c r="AW114" s="300">
        <f t="shared" si="61"/>
        <v>109.39082354285767</v>
      </c>
      <c r="AX114" s="300">
        <f t="shared" si="61"/>
        <v>492.25870594285942</v>
      </c>
      <c r="AY114" s="300">
        <f t="shared" si="61"/>
        <v>546.95411771428826</v>
      </c>
      <c r="AZ114" s="300">
        <f t="shared" si="61"/>
        <v>273.47705885714413</v>
      </c>
      <c r="BA114" s="300">
        <f t="shared" si="61"/>
        <v>711.04035302857471</v>
      </c>
      <c r="BB114" s="300">
        <f t="shared" si="61"/>
        <v>0</v>
      </c>
      <c r="BC114" s="300">
        <f t="shared" si="61"/>
        <v>0</v>
      </c>
      <c r="BD114" s="300">
        <f t="shared" si="59"/>
        <v>765.73576480000372</v>
      </c>
      <c r="BE114" s="300">
        <f t="shared" si="59"/>
        <v>492.25870594285942</v>
      </c>
      <c r="BF114" s="300">
        <f t="shared" si="59"/>
        <v>382.86788240000186</v>
      </c>
      <c r="BG114" s="300">
        <f t="shared" si="59"/>
        <v>218.78164708571535</v>
      </c>
      <c r="BH114" s="300">
        <f t="shared" si="54"/>
        <v>4156.8512946285909</v>
      </c>
    </row>
    <row r="115" spans="1:60" ht="14.25" x14ac:dyDescent="0.2">
      <c r="A115" s="1706"/>
      <c r="B115" s="2382" t="s">
        <v>39</v>
      </c>
      <c r="C115" s="2215" t="s">
        <v>24</v>
      </c>
      <c r="D115" s="2208" t="s">
        <v>33</v>
      </c>
      <c r="E115" s="2207" t="s">
        <v>25</v>
      </c>
      <c r="F115" s="2209" t="s">
        <v>26</v>
      </c>
      <c r="G115" s="2452">
        <v>17.329999999999998</v>
      </c>
      <c r="H115" s="2460">
        <v>3766.8798453685317</v>
      </c>
      <c r="I115" s="2461">
        <v>3766.8798453685317</v>
      </c>
      <c r="J115" s="2461">
        <v>3766.8798453685317</v>
      </c>
      <c r="K115" s="2447">
        <v>13</v>
      </c>
      <c r="L115" s="1760">
        <v>1</v>
      </c>
      <c r="M115" s="1760"/>
      <c r="R115" s="300">
        <f t="shared" si="55"/>
        <v>48969.437989790909</v>
      </c>
      <c r="S115" s="300">
        <f t="shared" si="60"/>
        <v>21659.559110869057</v>
      </c>
      <c r="T115" s="300">
        <f t="shared" si="60"/>
        <v>301.35038762948255</v>
      </c>
      <c r="U115" s="300">
        <f t="shared" si="60"/>
        <v>16348.258528899427</v>
      </c>
      <c r="V115" s="300">
        <f t="shared" si="60"/>
        <v>0</v>
      </c>
      <c r="W115" s="300">
        <f t="shared" si="60"/>
        <v>4859.2750005254047</v>
      </c>
      <c r="X115" s="300">
        <f t="shared" si="60"/>
        <v>113.00639536105594</v>
      </c>
      <c r="Y115" s="300">
        <f t="shared" si="60"/>
        <v>75.337596907370639</v>
      </c>
      <c r="Z115" s="300">
        <f t="shared" si="60"/>
        <v>75.337596907370639</v>
      </c>
      <c r="AA115" s="300">
        <f t="shared" si="60"/>
        <v>339.01918608316782</v>
      </c>
      <c r="AB115" s="300">
        <f t="shared" si="60"/>
        <v>376.68798453685315</v>
      </c>
      <c r="AC115" s="300">
        <f t="shared" si="60"/>
        <v>188.34399226842658</v>
      </c>
      <c r="AD115" s="300">
        <f t="shared" si="60"/>
        <v>489.69437989790913</v>
      </c>
      <c r="AE115" s="300">
        <f t="shared" si="60"/>
        <v>0</v>
      </c>
      <c r="AF115" s="300">
        <f t="shared" si="60"/>
        <v>0</v>
      </c>
      <c r="AG115" s="300">
        <f t="shared" si="52"/>
        <v>527.36317835159446</v>
      </c>
      <c r="AH115" s="300">
        <f t="shared" si="52"/>
        <v>339.01918608316782</v>
      </c>
      <c r="AI115" s="300">
        <f t="shared" si="52"/>
        <v>263.68158917579723</v>
      </c>
      <c r="AJ115" s="300">
        <f t="shared" si="52"/>
        <v>150.67519381474128</v>
      </c>
      <c r="AK115" s="300">
        <f t="shared" si="53"/>
        <v>2862.8286824800839</v>
      </c>
      <c r="AL115" s="1380" t="s">
        <v>1398</v>
      </c>
      <c r="AM115" s="72" t="s">
        <v>1398</v>
      </c>
      <c r="AN115" s="1380" t="s">
        <v>1398</v>
      </c>
      <c r="AO115" s="300">
        <f t="shared" si="56"/>
        <v>48969.437989790909</v>
      </c>
      <c r="AP115" s="300">
        <f t="shared" si="61"/>
        <v>21659.559110869057</v>
      </c>
      <c r="AQ115" s="300">
        <f t="shared" si="61"/>
        <v>301.35038762948255</v>
      </c>
      <c r="AR115" s="300">
        <f t="shared" si="61"/>
        <v>16348.258528899427</v>
      </c>
      <c r="AS115" s="300">
        <f t="shared" si="61"/>
        <v>0</v>
      </c>
      <c r="AT115" s="300">
        <f t="shared" si="61"/>
        <v>4859.2750005254047</v>
      </c>
      <c r="AU115" s="300">
        <f t="shared" si="61"/>
        <v>113.00639536105594</v>
      </c>
      <c r="AV115" s="300">
        <f t="shared" si="61"/>
        <v>75.337596907370639</v>
      </c>
      <c r="AW115" s="300">
        <f t="shared" si="61"/>
        <v>75.337596907370639</v>
      </c>
      <c r="AX115" s="300">
        <f t="shared" si="61"/>
        <v>339.01918608316782</v>
      </c>
      <c r="AY115" s="300">
        <f t="shared" si="61"/>
        <v>376.68798453685315</v>
      </c>
      <c r="AZ115" s="300">
        <f t="shared" si="61"/>
        <v>188.34399226842658</v>
      </c>
      <c r="BA115" s="300">
        <f t="shared" si="61"/>
        <v>489.69437989790913</v>
      </c>
      <c r="BB115" s="300">
        <f t="shared" si="61"/>
        <v>0</v>
      </c>
      <c r="BC115" s="300">
        <f t="shared" si="61"/>
        <v>0</v>
      </c>
      <c r="BD115" s="300">
        <f t="shared" si="59"/>
        <v>527.36317835159446</v>
      </c>
      <c r="BE115" s="300">
        <f t="shared" si="59"/>
        <v>339.01918608316782</v>
      </c>
      <c r="BF115" s="300">
        <f t="shared" si="59"/>
        <v>263.68158917579723</v>
      </c>
      <c r="BG115" s="300">
        <f t="shared" si="59"/>
        <v>150.67519381474128</v>
      </c>
      <c r="BH115" s="300">
        <f t="shared" si="54"/>
        <v>2862.8286824800839</v>
      </c>
    </row>
    <row r="116" spans="1:60" ht="14.25" x14ac:dyDescent="0.2">
      <c r="A116" s="1706"/>
      <c r="B116" s="2382" t="s">
        <v>39</v>
      </c>
      <c r="C116" s="2215" t="s">
        <v>24</v>
      </c>
      <c r="D116" s="2208" t="s">
        <v>34</v>
      </c>
      <c r="E116" s="2207" t="s">
        <v>25</v>
      </c>
      <c r="F116" s="2209" t="s">
        <v>26</v>
      </c>
      <c r="G116" s="2452">
        <v>17.45</v>
      </c>
      <c r="H116" s="2460">
        <v>41.90135029864372</v>
      </c>
      <c r="I116" s="2461">
        <v>41.90135029864372</v>
      </c>
      <c r="J116" s="2461">
        <v>41.90135029864372</v>
      </c>
      <c r="K116" s="2447">
        <v>13</v>
      </c>
      <c r="L116" s="1760">
        <v>1</v>
      </c>
      <c r="M116" s="1760"/>
      <c r="R116" s="300">
        <f t="shared" si="55"/>
        <v>544.71755388236841</v>
      </c>
      <c r="S116" s="300">
        <f t="shared" si="60"/>
        <v>240.9327642172014</v>
      </c>
      <c r="T116" s="300">
        <f t="shared" si="60"/>
        <v>3.3521080238914984</v>
      </c>
      <c r="U116" s="300">
        <f t="shared" si="60"/>
        <v>181.85186029611376</v>
      </c>
      <c r="V116" s="300">
        <f t="shared" si="60"/>
        <v>0</v>
      </c>
      <c r="W116" s="300">
        <f t="shared" si="60"/>
        <v>54.052741885250398</v>
      </c>
      <c r="X116" s="300">
        <f t="shared" si="60"/>
        <v>1.2570405089593115</v>
      </c>
      <c r="Y116" s="300">
        <f t="shared" si="60"/>
        <v>0.83802700597287461</v>
      </c>
      <c r="Z116" s="300">
        <f t="shared" si="60"/>
        <v>0.83802700597287461</v>
      </c>
      <c r="AA116" s="300">
        <f t="shared" si="60"/>
        <v>3.7711215268779346</v>
      </c>
      <c r="AB116" s="300">
        <f t="shared" si="60"/>
        <v>4.1901350298643729</v>
      </c>
      <c r="AC116" s="300">
        <f t="shared" si="60"/>
        <v>2.0950675149321865</v>
      </c>
      <c r="AD116" s="300">
        <f t="shared" si="60"/>
        <v>5.447175538823684</v>
      </c>
      <c r="AE116" s="300">
        <f t="shared" si="60"/>
        <v>0</v>
      </c>
      <c r="AF116" s="300">
        <f t="shared" si="60"/>
        <v>0</v>
      </c>
      <c r="AG116" s="300">
        <f t="shared" si="52"/>
        <v>5.8661890418101219</v>
      </c>
      <c r="AH116" s="300">
        <f t="shared" si="52"/>
        <v>3.7711215268779346</v>
      </c>
      <c r="AI116" s="300">
        <f t="shared" si="52"/>
        <v>2.933094520905061</v>
      </c>
      <c r="AJ116" s="300">
        <f t="shared" si="52"/>
        <v>1.6760540119457492</v>
      </c>
      <c r="AK116" s="300">
        <f t="shared" si="53"/>
        <v>31.845026226969228</v>
      </c>
      <c r="AL116" s="1380" t="s">
        <v>1398</v>
      </c>
      <c r="AM116" s="72" t="s">
        <v>1398</v>
      </c>
      <c r="AN116" s="1380" t="s">
        <v>1398</v>
      </c>
      <c r="AO116" s="300">
        <f t="shared" si="56"/>
        <v>544.71755388236841</v>
      </c>
      <c r="AP116" s="300">
        <f t="shared" si="61"/>
        <v>240.9327642172014</v>
      </c>
      <c r="AQ116" s="300">
        <f t="shared" si="61"/>
        <v>3.3521080238914984</v>
      </c>
      <c r="AR116" s="300">
        <f t="shared" si="61"/>
        <v>181.85186029611376</v>
      </c>
      <c r="AS116" s="300">
        <f t="shared" si="61"/>
        <v>0</v>
      </c>
      <c r="AT116" s="300">
        <f t="shared" si="61"/>
        <v>54.052741885250398</v>
      </c>
      <c r="AU116" s="300">
        <f t="shared" si="61"/>
        <v>1.2570405089593115</v>
      </c>
      <c r="AV116" s="300">
        <f t="shared" si="61"/>
        <v>0.83802700597287461</v>
      </c>
      <c r="AW116" s="300">
        <f t="shared" si="61"/>
        <v>0.83802700597287461</v>
      </c>
      <c r="AX116" s="300">
        <f t="shared" si="61"/>
        <v>3.7711215268779346</v>
      </c>
      <c r="AY116" s="300">
        <f t="shared" si="61"/>
        <v>4.1901350298643729</v>
      </c>
      <c r="AZ116" s="300">
        <f t="shared" si="61"/>
        <v>2.0950675149321865</v>
      </c>
      <c r="BA116" s="300">
        <f t="shared" si="61"/>
        <v>5.447175538823684</v>
      </c>
      <c r="BB116" s="300">
        <f t="shared" si="61"/>
        <v>0</v>
      </c>
      <c r="BC116" s="300">
        <f t="shared" si="61"/>
        <v>0</v>
      </c>
      <c r="BD116" s="300">
        <f t="shared" si="59"/>
        <v>5.8661890418101219</v>
      </c>
      <c r="BE116" s="300">
        <f t="shared" si="59"/>
        <v>3.7711215268779346</v>
      </c>
      <c r="BF116" s="300">
        <f t="shared" si="59"/>
        <v>2.933094520905061</v>
      </c>
      <c r="BG116" s="300">
        <f t="shared" si="59"/>
        <v>1.6760540119457492</v>
      </c>
      <c r="BH116" s="300">
        <f t="shared" si="54"/>
        <v>31.845026226969228</v>
      </c>
    </row>
    <row r="117" spans="1:60" ht="14.25" x14ac:dyDescent="0.2">
      <c r="A117" s="1706"/>
      <c r="B117" s="2382" t="s">
        <v>39</v>
      </c>
      <c r="C117" s="2215" t="s">
        <v>35</v>
      </c>
      <c r="D117" s="2208" t="s">
        <v>36</v>
      </c>
      <c r="E117" s="2207" t="s">
        <v>25</v>
      </c>
      <c r="F117" s="2209" t="s">
        <v>26</v>
      </c>
      <c r="G117" s="2452">
        <v>17</v>
      </c>
      <c r="H117" s="2453">
        <v>146461.2735979131</v>
      </c>
      <c r="I117" s="2459">
        <v>146461.2735979131</v>
      </c>
      <c r="J117" s="2459">
        <v>146461.2735979131</v>
      </c>
      <c r="K117" s="2447">
        <v>13</v>
      </c>
      <c r="L117" s="1760">
        <v>1</v>
      </c>
      <c r="M117" s="1760"/>
      <c r="R117" s="300">
        <f t="shared" si="55"/>
        <v>1903996.5567728702</v>
      </c>
      <c r="S117" s="300">
        <f t="shared" si="60"/>
        <v>842152.32318800024</v>
      </c>
      <c r="T117" s="300">
        <f t="shared" si="60"/>
        <v>11716.90188783305</v>
      </c>
      <c r="U117" s="300">
        <f t="shared" si="60"/>
        <v>635641.92741494288</v>
      </c>
      <c r="V117" s="300">
        <f t="shared" si="60"/>
        <v>0</v>
      </c>
      <c r="W117" s="300">
        <f t="shared" si="60"/>
        <v>188935.04294130788</v>
      </c>
      <c r="X117" s="300">
        <f t="shared" si="60"/>
        <v>4393.8382079373923</v>
      </c>
      <c r="Y117" s="300">
        <f t="shared" si="60"/>
        <v>2929.2254719582625</v>
      </c>
      <c r="Z117" s="300">
        <f t="shared" si="60"/>
        <v>2929.2254719582625</v>
      </c>
      <c r="AA117" s="300">
        <f t="shared" si="60"/>
        <v>13181.514623812178</v>
      </c>
      <c r="AB117" s="300">
        <f t="shared" si="60"/>
        <v>14646.12735979131</v>
      </c>
      <c r="AC117" s="300">
        <f t="shared" si="60"/>
        <v>7323.0636798956548</v>
      </c>
      <c r="AD117" s="300">
        <f t="shared" si="60"/>
        <v>19039.965567728705</v>
      </c>
      <c r="AE117" s="300">
        <f t="shared" si="60"/>
        <v>0</v>
      </c>
      <c r="AF117" s="300">
        <f t="shared" si="60"/>
        <v>0</v>
      </c>
      <c r="AG117" s="300">
        <f t="shared" si="52"/>
        <v>20504.578303707836</v>
      </c>
      <c r="AH117" s="300">
        <f t="shared" si="52"/>
        <v>13181.514623812178</v>
      </c>
      <c r="AI117" s="300">
        <f t="shared" si="52"/>
        <v>10252.289151853918</v>
      </c>
      <c r="AJ117" s="300">
        <f t="shared" si="52"/>
        <v>5858.4509439165249</v>
      </c>
      <c r="AK117" s="300">
        <f t="shared" si="53"/>
        <v>111310.56793441395</v>
      </c>
      <c r="AL117" s="1380" t="s">
        <v>1398</v>
      </c>
      <c r="AM117" s="72" t="s">
        <v>1398</v>
      </c>
      <c r="AN117" s="1380" t="s">
        <v>1398</v>
      </c>
      <c r="AO117" s="300">
        <f t="shared" si="56"/>
        <v>1903996.5567728702</v>
      </c>
      <c r="AP117" s="300">
        <f t="shared" si="61"/>
        <v>842152.32318800024</v>
      </c>
      <c r="AQ117" s="300">
        <f t="shared" si="61"/>
        <v>11716.90188783305</v>
      </c>
      <c r="AR117" s="300">
        <f t="shared" si="61"/>
        <v>635641.92741494288</v>
      </c>
      <c r="AS117" s="300">
        <f t="shared" si="61"/>
        <v>0</v>
      </c>
      <c r="AT117" s="300">
        <f t="shared" si="61"/>
        <v>188935.04294130788</v>
      </c>
      <c r="AU117" s="300">
        <f t="shared" si="61"/>
        <v>4393.8382079373923</v>
      </c>
      <c r="AV117" s="300">
        <f t="shared" si="61"/>
        <v>2929.2254719582625</v>
      </c>
      <c r="AW117" s="300">
        <f t="shared" si="61"/>
        <v>2929.2254719582625</v>
      </c>
      <c r="AX117" s="300">
        <f t="shared" si="61"/>
        <v>13181.514623812178</v>
      </c>
      <c r="AY117" s="300">
        <f t="shared" si="61"/>
        <v>14646.12735979131</v>
      </c>
      <c r="AZ117" s="300">
        <f t="shared" si="61"/>
        <v>7323.0636798956548</v>
      </c>
      <c r="BA117" s="300">
        <f t="shared" si="61"/>
        <v>19039.965567728705</v>
      </c>
      <c r="BB117" s="300">
        <f t="shared" si="61"/>
        <v>0</v>
      </c>
      <c r="BC117" s="300">
        <f t="shared" si="61"/>
        <v>0</v>
      </c>
      <c r="BD117" s="300">
        <f t="shared" si="59"/>
        <v>20504.578303707836</v>
      </c>
      <c r="BE117" s="300">
        <f t="shared" si="59"/>
        <v>13181.514623812178</v>
      </c>
      <c r="BF117" s="300">
        <f t="shared" si="59"/>
        <v>10252.289151853918</v>
      </c>
      <c r="BG117" s="300">
        <f t="shared" si="59"/>
        <v>5858.4509439165249</v>
      </c>
      <c r="BH117" s="300">
        <f t="shared" si="54"/>
        <v>111310.56793441395</v>
      </c>
    </row>
    <row r="118" spans="1:60" ht="14.25" x14ac:dyDescent="0.2">
      <c r="A118" s="1706"/>
      <c r="B118" s="2382" t="s">
        <v>39</v>
      </c>
      <c r="C118" s="2215" t="s">
        <v>35</v>
      </c>
      <c r="D118" s="2208" t="s">
        <v>23</v>
      </c>
      <c r="E118" s="2207" t="s">
        <v>25</v>
      </c>
      <c r="F118" s="2209" t="s">
        <v>26</v>
      </c>
      <c r="G118" s="2452">
        <v>17</v>
      </c>
      <c r="H118" s="2453">
        <v>54640.712474583459</v>
      </c>
      <c r="I118" s="2445">
        <v>54640.712474583459</v>
      </c>
      <c r="J118" s="2445">
        <v>54640.712474583459</v>
      </c>
      <c r="K118" s="2462">
        <v>13</v>
      </c>
      <c r="L118" s="1760">
        <v>1</v>
      </c>
      <c r="M118" s="1760"/>
      <c r="R118" s="300">
        <f t="shared" si="55"/>
        <v>710329.26216958498</v>
      </c>
      <c r="S118" s="300">
        <f t="shared" si="60"/>
        <v>314184.09672885487</v>
      </c>
      <c r="T118" s="300">
        <f t="shared" si="60"/>
        <v>4371.2569979666778</v>
      </c>
      <c r="U118" s="300">
        <f t="shared" si="60"/>
        <v>237140.69213969223</v>
      </c>
      <c r="V118" s="300">
        <f t="shared" si="60"/>
        <v>0</v>
      </c>
      <c r="W118" s="300">
        <f t="shared" si="60"/>
        <v>70486.519092212649</v>
      </c>
      <c r="X118" s="300">
        <f t="shared" si="60"/>
        <v>1639.2213742375036</v>
      </c>
      <c r="Y118" s="300">
        <f t="shared" si="60"/>
        <v>1092.8142494916694</v>
      </c>
      <c r="Z118" s="300">
        <f t="shared" si="60"/>
        <v>1092.8142494916694</v>
      </c>
      <c r="AA118" s="300">
        <f t="shared" si="60"/>
        <v>4917.664122712511</v>
      </c>
      <c r="AB118" s="300">
        <f t="shared" si="60"/>
        <v>5464.0712474583461</v>
      </c>
      <c r="AC118" s="300">
        <f t="shared" si="60"/>
        <v>2732.035623729173</v>
      </c>
      <c r="AD118" s="300">
        <f t="shared" si="60"/>
        <v>7103.2926216958504</v>
      </c>
      <c r="AE118" s="300">
        <f t="shared" si="60"/>
        <v>0</v>
      </c>
      <c r="AF118" s="300">
        <f t="shared" si="60"/>
        <v>0</v>
      </c>
      <c r="AG118" s="300">
        <f t="shared" si="52"/>
        <v>7649.6997464416854</v>
      </c>
      <c r="AH118" s="300">
        <f t="shared" si="52"/>
        <v>4917.664122712511</v>
      </c>
      <c r="AI118" s="300">
        <f t="shared" si="52"/>
        <v>3824.8498732208427</v>
      </c>
      <c r="AJ118" s="300">
        <f t="shared" si="52"/>
        <v>2185.6284989833389</v>
      </c>
      <c r="AK118" s="300">
        <f t="shared" si="53"/>
        <v>41526.941480683432</v>
      </c>
      <c r="AL118" s="1380" t="s">
        <v>1398</v>
      </c>
      <c r="AM118" s="72" t="s">
        <v>1398</v>
      </c>
      <c r="AN118" s="1380" t="s">
        <v>1398</v>
      </c>
      <c r="AO118" s="300">
        <f t="shared" si="56"/>
        <v>710329.26216958498</v>
      </c>
      <c r="AP118" s="300">
        <f t="shared" si="61"/>
        <v>314184.09672885487</v>
      </c>
      <c r="AQ118" s="300">
        <f t="shared" si="61"/>
        <v>4371.2569979666778</v>
      </c>
      <c r="AR118" s="300">
        <f t="shared" si="61"/>
        <v>237140.69213969223</v>
      </c>
      <c r="AS118" s="300">
        <f t="shared" si="61"/>
        <v>0</v>
      </c>
      <c r="AT118" s="300">
        <f t="shared" si="61"/>
        <v>70486.519092212649</v>
      </c>
      <c r="AU118" s="300">
        <f t="shared" si="61"/>
        <v>1639.2213742375036</v>
      </c>
      <c r="AV118" s="300">
        <f t="shared" si="61"/>
        <v>1092.8142494916694</v>
      </c>
      <c r="AW118" s="300">
        <f t="shared" si="61"/>
        <v>1092.8142494916694</v>
      </c>
      <c r="AX118" s="300">
        <f t="shared" si="61"/>
        <v>4917.664122712511</v>
      </c>
      <c r="AY118" s="300">
        <f t="shared" si="61"/>
        <v>5464.0712474583461</v>
      </c>
      <c r="AZ118" s="300">
        <f t="shared" si="61"/>
        <v>2732.035623729173</v>
      </c>
      <c r="BA118" s="300">
        <f t="shared" si="61"/>
        <v>7103.2926216958504</v>
      </c>
      <c r="BB118" s="300">
        <f t="shared" si="61"/>
        <v>0</v>
      </c>
      <c r="BC118" s="300">
        <f t="shared" si="61"/>
        <v>0</v>
      </c>
      <c r="BD118" s="300">
        <f t="shared" si="59"/>
        <v>7649.6997464416854</v>
      </c>
      <c r="BE118" s="300">
        <f t="shared" si="59"/>
        <v>4917.664122712511</v>
      </c>
      <c r="BF118" s="300">
        <f t="shared" si="59"/>
        <v>3824.8498732208427</v>
      </c>
      <c r="BG118" s="300">
        <f t="shared" si="59"/>
        <v>2185.6284989833389</v>
      </c>
      <c r="BH118" s="300">
        <f t="shared" si="54"/>
        <v>41526.941480683432</v>
      </c>
    </row>
    <row r="119" spans="1:60" ht="14.25" x14ac:dyDescent="0.2">
      <c r="A119" s="1706"/>
      <c r="B119" s="2382" t="s">
        <v>39</v>
      </c>
      <c r="C119" s="2215" t="s">
        <v>35</v>
      </c>
      <c r="D119" s="2208" t="s">
        <v>37</v>
      </c>
      <c r="E119" s="2207" t="s">
        <v>25</v>
      </c>
      <c r="F119" s="2209" t="s">
        <v>26</v>
      </c>
      <c r="G119" s="2452">
        <v>17.25</v>
      </c>
      <c r="H119" s="2453">
        <v>7461.5009629536407</v>
      </c>
      <c r="I119" s="2445">
        <v>7461.5009629536407</v>
      </c>
      <c r="J119" s="2445">
        <v>7461.5009629536407</v>
      </c>
      <c r="K119" s="2462">
        <v>13</v>
      </c>
      <c r="L119" s="1760">
        <v>1</v>
      </c>
      <c r="M119" s="1760"/>
      <c r="R119" s="300">
        <f t="shared" si="55"/>
        <v>96999.512518397329</v>
      </c>
      <c r="S119" s="300">
        <f t="shared" si="60"/>
        <v>42903.63053698343</v>
      </c>
      <c r="T119" s="300">
        <f t="shared" si="60"/>
        <v>596.92007703629133</v>
      </c>
      <c r="U119" s="300">
        <f t="shared" si="60"/>
        <v>32382.914179218802</v>
      </c>
      <c r="V119" s="300">
        <f t="shared" si="60"/>
        <v>0</v>
      </c>
      <c r="W119" s="300">
        <f t="shared" si="60"/>
        <v>9625.3362422101945</v>
      </c>
      <c r="X119" s="300">
        <f t="shared" si="60"/>
        <v>223.84502888860919</v>
      </c>
      <c r="Y119" s="300">
        <f t="shared" si="60"/>
        <v>149.23001925907283</v>
      </c>
      <c r="Z119" s="300">
        <f t="shared" si="60"/>
        <v>149.23001925907283</v>
      </c>
      <c r="AA119" s="300">
        <f t="shared" si="60"/>
        <v>671.53508666582763</v>
      </c>
      <c r="AB119" s="300">
        <f t="shared" si="60"/>
        <v>746.15009629536416</v>
      </c>
      <c r="AC119" s="300">
        <f t="shared" si="60"/>
        <v>373.07504814768208</v>
      </c>
      <c r="AD119" s="300">
        <f t="shared" si="60"/>
        <v>969.9951251839733</v>
      </c>
      <c r="AE119" s="300">
        <f t="shared" si="60"/>
        <v>0</v>
      </c>
      <c r="AF119" s="300">
        <f t="shared" si="60"/>
        <v>0</v>
      </c>
      <c r="AG119" s="300">
        <f t="shared" si="52"/>
        <v>1044.6101348135098</v>
      </c>
      <c r="AH119" s="300">
        <f t="shared" si="52"/>
        <v>671.53508666582763</v>
      </c>
      <c r="AI119" s="300">
        <f t="shared" si="52"/>
        <v>522.30506740675492</v>
      </c>
      <c r="AJ119" s="300">
        <f t="shared" si="52"/>
        <v>298.46003851814567</v>
      </c>
      <c r="AK119" s="300">
        <f t="shared" si="53"/>
        <v>5670.7407318447667</v>
      </c>
      <c r="AL119" s="1380" t="s">
        <v>1398</v>
      </c>
      <c r="AM119" s="72" t="s">
        <v>1398</v>
      </c>
      <c r="AN119" s="1380" t="s">
        <v>1398</v>
      </c>
      <c r="AO119" s="300">
        <f t="shared" si="56"/>
        <v>96999.512518397329</v>
      </c>
      <c r="AP119" s="300">
        <f t="shared" si="61"/>
        <v>42903.63053698343</v>
      </c>
      <c r="AQ119" s="300">
        <f t="shared" si="61"/>
        <v>596.92007703629133</v>
      </c>
      <c r="AR119" s="300">
        <f t="shared" si="61"/>
        <v>32382.914179218802</v>
      </c>
      <c r="AS119" s="300">
        <f t="shared" si="61"/>
        <v>0</v>
      </c>
      <c r="AT119" s="300">
        <f t="shared" si="61"/>
        <v>9625.3362422101945</v>
      </c>
      <c r="AU119" s="300">
        <f t="shared" si="61"/>
        <v>223.84502888860919</v>
      </c>
      <c r="AV119" s="300">
        <f t="shared" si="61"/>
        <v>149.23001925907283</v>
      </c>
      <c r="AW119" s="300">
        <f t="shared" si="61"/>
        <v>149.23001925907283</v>
      </c>
      <c r="AX119" s="300">
        <f t="shared" si="61"/>
        <v>671.53508666582763</v>
      </c>
      <c r="AY119" s="300">
        <f t="shared" si="61"/>
        <v>746.15009629536416</v>
      </c>
      <c r="AZ119" s="300">
        <f t="shared" si="61"/>
        <v>373.07504814768208</v>
      </c>
      <c r="BA119" s="300">
        <f t="shared" si="61"/>
        <v>969.9951251839733</v>
      </c>
      <c r="BB119" s="300">
        <f t="shared" si="61"/>
        <v>0</v>
      </c>
      <c r="BC119" s="300">
        <f t="shared" si="61"/>
        <v>0</v>
      </c>
      <c r="BD119" s="300">
        <f t="shared" si="59"/>
        <v>1044.6101348135098</v>
      </c>
      <c r="BE119" s="300">
        <f t="shared" si="59"/>
        <v>671.53508666582763</v>
      </c>
      <c r="BF119" s="300">
        <f t="shared" si="59"/>
        <v>522.30506740675492</v>
      </c>
      <c r="BG119" s="300">
        <f t="shared" si="59"/>
        <v>298.46003851814567</v>
      </c>
      <c r="BH119" s="300">
        <f t="shared" si="54"/>
        <v>5670.7407318447667</v>
      </c>
    </row>
    <row r="120" spans="1:60" ht="14.25" x14ac:dyDescent="0.2">
      <c r="A120" s="1706"/>
      <c r="B120" s="2382" t="s">
        <v>39</v>
      </c>
      <c r="C120" s="2215" t="s">
        <v>35</v>
      </c>
      <c r="D120" s="2208" t="s">
        <v>38</v>
      </c>
      <c r="E120" s="2207" t="s">
        <v>25</v>
      </c>
      <c r="F120" s="2209" t="s">
        <v>26</v>
      </c>
      <c r="G120" s="2444">
        <v>17</v>
      </c>
      <c r="H120" s="2445">
        <v>37047.645889701911</v>
      </c>
      <c r="I120" s="2445">
        <v>37047.645889701911</v>
      </c>
      <c r="J120" s="2445">
        <v>37047.645889701911</v>
      </c>
      <c r="K120" s="2462">
        <v>13</v>
      </c>
      <c r="L120" s="1760">
        <v>1</v>
      </c>
      <c r="M120" s="1760"/>
      <c r="R120" s="300">
        <f t="shared" si="55"/>
        <v>481619.39656612487</v>
      </c>
      <c r="S120" s="300">
        <f t="shared" si="60"/>
        <v>213023.96386578598</v>
      </c>
      <c r="T120" s="300">
        <f t="shared" si="60"/>
        <v>2963.8116711761536</v>
      </c>
      <c r="U120" s="300">
        <f t="shared" si="60"/>
        <v>160786.78316130629</v>
      </c>
      <c r="V120" s="300">
        <f t="shared" si="60"/>
        <v>0</v>
      </c>
      <c r="W120" s="300">
        <f t="shared" si="60"/>
        <v>47791.463197715464</v>
      </c>
      <c r="X120" s="300">
        <f t="shared" si="60"/>
        <v>1111.4293766910573</v>
      </c>
      <c r="Y120" s="300">
        <f t="shared" si="60"/>
        <v>740.9529177940384</v>
      </c>
      <c r="Z120" s="300">
        <f t="shared" si="60"/>
        <v>740.9529177940384</v>
      </c>
      <c r="AA120" s="300">
        <f t="shared" si="60"/>
        <v>3334.2881300731719</v>
      </c>
      <c r="AB120" s="300">
        <f t="shared" si="60"/>
        <v>3704.7645889701917</v>
      </c>
      <c r="AC120" s="300">
        <f t="shared" si="60"/>
        <v>1852.3822944850958</v>
      </c>
      <c r="AD120" s="300">
        <f t="shared" si="60"/>
        <v>4816.1939656612485</v>
      </c>
      <c r="AE120" s="300">
        <f t="shared" si="60"/>
        <v>0</v>
      </c>
      <c r="AF120" s="300">
        <f t="shared" si="60"/>
        <v>0</v>
      </c>
      <c r="AG120" s="300">
        <f t="shared" si="52"/>
        <v>5186.6704245582687</v>
      </c>
      <c r="AH120" s="300">
        <f t="shared" si="52"/>
        <v>3334.2881300731719</v>
      </c>
      <c r="AI120" s="300">
        <f t="shared" si="52"/>
        <v>2593.3352122791343</v>
      </c>
      <c r="AJ120" s="300">
        <f t="shared" si="52"/>
        <v>1481.9058355880768</v>
      </c>
      <c r="AK120" s="300">
        <f t="shared" si="53"/>
        <v>28156.210876173453</v>
      </c>
      <c r="AL120" s="1380" t="s">
        <v>1398</v>
      </c>
      <c r="AM120" s="72" t="s">
        <v>1398</v>
      </c>
      <c r="AN120" s="1380" t="s">
        <v>1398</v>
      </c>
      <c r="AO120" s="300">
        <f t="shared" si="56"/>
        <v>481619.39656612487</v>
      </c>
      <c r="AP120" s="300">
        <f t="shared" si="61"/>
        <v>213023.96386578598</v>
      </c>
      <c r="AQ120" s="300">
        <f t="shared" si="61"/>
        <v>2963.8116711761536</v>
      </c>
      <c r="AR120" s="300">
        <f t="shared" si="61"/>
        <v>160786.78316130629</v>
      </c>
      <c r="AS120" s="300">
        <f t="shared" si="61"/>
        <v>0</v>
      </c>
      <c r="AT120" s="300">
        <f t="shared" si="61"/>
        <v>47791.463197715464</v>
      </c>
      <c r="AU120" s="300">
        <f t="shared" si="61"/>
        <v>1111.4293766910573</v>
      </c>
      <c r="AV120" s="300">
        <f t="shared" si="61"/>
        <v>740.9529177940384</v>
      </c>
      <c r="AW120" s="300">
        <f t="shared" si="61"/>
        <v>740.9529177940384</v>
      </c>
      <c r="AX120" s="300">
        <f t="shared" si="61"/>
        <v>3334.2881300731719</v>
      </c>
      <c r="AY120" s="300">
        <f t="shared" si="61"/>
        <v>3704.7645889701917</v>
      </c>
      <c r="AZ120" s="300">
        <f t="shared" si="61"/>
        <v>1852.3822944850958</v>
      </c>
      <c r="BA120" s="300">
        <f t="shared" si="61"/>
        <v>4816.1939656612485</v>
      </c>
      <c r="BB120" s="300">
        <f t="shared" si="61"/>
        <v>0</v>
      </c>
      <c r="BC120" s="300">
        <f t="shared" si="61"/>
        <v>0</v>
      </c>
      <c r="BD120" s="300">
        <f t="shared" si="59"/>
        <v>5186.6704245582687</v>
      </c>
      <c r="BE120" s="300">
        <f t="shared" si="59"/>
        <v>3334.2881300731719</v>
      </c>
      <c r="BF120" s="300">
        <f t="shared" si="59"/>
        <v>2593.3352122791343</v>
      </c>
      <c r="BG120" s="300">
        <f t="shared" si="59"/>
        <v>1481.9058355880768</v>
      </c>
      <c r="BH120" s="300">
        <f t="shared" si="54"/>
        <v>28156.210876173453</v>
      </c>
    </row>
    <row r="121" spans="1:60" s="1706" customFormat="1" ht="14.25" x14ac:dyDescent="0.2">
      <c r="B121" s="2382" t="s">
        <v>39</v>
      </c>
      <c r="C121" s="2215" t="s">
        <v>35</v>
      </c>
      <c r="D121" s="2208" t="s">
        <v>1931</v>
      </c>
      <c r="E121" s="2207" t="s">
        <v>25</v>
      </c>
      <c r="F121" s="2209" t="s">
        <v>26</v>
      </c>
      <c r="G121" s="2444">
        <v>17</v>
      </c>
      <c r="H121" s="2445">
        <v>23450.710732554413</v>
      </c>
      <c r="I121" s="2445">
        <v>23450.710732554413</v>
      </c>
      <c r="J121" s="2445">
        <v>20481.494610456939</v>
      </c>
      <c r="K121" s="2462">
        <v>13</v>
      </c>
      <c r="L121" s="1760">
        <v>1</v>
      </c>
      <c r="M121" s="1760"/>
      <c r="N121" s="300"/>
      <c r="R121" s="300">
        <f t="shared" si="55"/>
        <v>304859.23952320736</v>
      </c>
      <c r="S121" s="300">
        <f t="shared" si="60"/>
        <v>134841.58671218785</v>
      </c>
      <c r="T121" s="300">
        <f t="shared" si="60"/>
        <v>1876.0568586043532</v>
      </c>
      <c r="U121" s="300">
        <f t="shared" si="60"/>
        <v>101776.08457928615</v>
      </c>
      <c r="V121" s="300">
        <f t="shared" si="60"/>
        <v>0</v>
      </c>
      <c r="W121" s="300">
        <f t="shared" si="60"/>
        <v>30251.41684499519</v>
      </c>
      <c r="X121" s="300">
        <f t="shared" si="60"/>
        <v>703.52132197663229</v>
      </c>
      <c r="Y121" s="300">
        <f t="shared" si="60"/>
        <v>469.01421465108831</v>
      </c>
      <c r="Z121" s="300">
        <f t="shared" si="60"/>
        <v>469.01421465108831</v>
      </c>
      <c r="AA121" s="300">
        <f t="shared" si="60"/>
        <v>2110.5639659298968</v>
      </c>
      <c r="AB121" s="300">
        <f t="shared" si="60"/>
        <v>2345.0710732554412</v>
      </c>
      <c r="AC121" s="300">
        <f t="shared" si="60"/>
        <v>1172.5355366277206</v>
      </c>
      <c r="AD121" s="300">
        <f t="shared" si="60"/>
        <v>3048.5923952320736</v>
      </c>
      <c r="AE121" s="300">
        <f t="shared" si="60"/>
        <v>0</v>
      </c>
      <c r="AF121" s="300">
        <f t="shared" si="60"/>
        <v>0</v>
      </c>
      <c r="AG121" s="300">
        <f t="shared" si="52"/>
        <v>3283.0995025576181</v>
      </c>
      <c r="AH121" s="300">
        <f t="shared" si="52"/>
        <v>2110.5639659298968</v>
      </c>
      <c r="AI121" s="300">
        <f t="shared" si="52"/>
        <v>1641.549751278809</v>
      </c>
      <c r="AJ121" s="300">
        <f t="shared" si="52"/>
        <v>938.02842930217662</v>
      </c>
      <c r="AK121" s="300">
        <f t="shared" si="53"/>
        <v>17822.540156741354</v>
      </c>
      <c r="AL121" s="1380" t="s">
        <v>1398</v>
      </c>
      <c r="AM121" s="72" t="s">
        <v>1398</v>
      </c>
      <c r="AN121" s="1380" t="s">
        <v>1398</v>
      </c>
      <c r="AO121" s="300">
        <f t="shared" si="56"/>
        <v>266259.42993594019</v>
      </c>
      <c r="AP121" s="300">
        <f t="shared" si="61"/>
        <v>117768.59401012739</v>
      </c>
      <c r="AQ121" s="300">
        <f t="shared" si="61"/>
        <v>1638.5195688365552</v>
      </c>
      <c r="AR121" s="300">
        <f t="shared" si="61"/>
        <v>88889.686609383105</v>
      </c>
      <c r="AS121" s="300">
        <f t="shared" si="61"/>
        <v>0</v>
      </c>
      <c r="AT121" s="300">
        <f t="shared" si="61"/>
        <v>26421.128047489448</v>
      </c>
      <c r="AU121" s="300">
        <f t="shared" si="61"/>
        <v>614.44483831370803</v>
      </c>
      <c r="AV121" s="300">
        <f t="shared" si="61"/>
        <v>409.6298922091388</v>
      </c>
      <c r="AW121" s="300">
        <f t="shared" si="61"/>
        <v>409.6298922091388</v>
      </c>
      <c r="AX121" s="300">
        <f t="shared" si="61"/>
        <v>1843.3345149411243</v>
      </c>
      <c r="AY121" s="300">
        <f t="shared" si="61"/>
        <v>2048.1494610456939</v>
      </c>
      <c r="AZ121" s="300">
        <f t="shared" si="61"/>
        <v>1024.0747305228469</v>
      </c>
      <c r="BA121" s="300">
        <f t="shared" si="61"/>
        <v>2662.5942993594022</v>
      </c>
      <c r="BB121" s="300">
        <f t="shared" si="61"/>
        <v>0</v>
      </c>
      <c r="BC121" s="300">
        <f t="shared" si="61"/>
        <v>0</v>
      </c>
      <c r="BD121" s="300">
        <f t="shared" si="59"/>
        <v>2867.4092454639717</v>
      </c>
      <c r="BE121" s="300">
        <f t="shared" si="59"/>
        <v>1843.3345149411243</v>
      </c>
      <c r="BF121" s="300">
        <f t="shared" si="59"/>
        <v>1433.7046227319859</v>
      </c>
      <c r="BG121" s="300">
        <f t="shared" si="59"/>
        <v>819.2597844182776</v>
      </c>
      <c r="BH121" s="300">
        <f t="shared" si="54"/>
        <v>15565.935903947273</v>
      </c>
    </row>
    <row r="122" spans="1:60" ht="14.25" x14ac:dyDescent="0.2">
      <c r="A122" s="1706"/>
      <c r="B122" s="2382" t="s">
        <v>39</v>
      </c>
      <c r="C122" s="2215" t="s">
        <v>292</v>
      </c>
      <c r="D122" s="2208" t="s">
        <v>90</v>
      </c>
      <c r="E122" s="2207" t="s">
        <v>25</v>
      </c>
      <c r="F122" s="2209" t="s">
        <v>26</v>
      </c>
      <c r="G122" s="2444">
        <v>17</v>
      </c>
      <c r="H122" s="2445">
        <v>1598.716175257845</v>
      </c>
      <c r="I122" s="2445">
        <v>1598.716175257845</v>
      </c>
      <c r="J122" s="2445">
        <v>1598.716175257845</v>
      </c>
      <c r="K122" s="2462">
        <v>13</v>
      </c>
      <c r="L122" s="1760">
        <v>1</v>
      </c>
      <c r="M122" s="1760"/>
      <c r="R122" s="300">
        <f t="shared" si="55"/>
        <v>20783.310278351986</v>
      </c>
      <c r="S122" s="300">
        <f t="shared" si="60"/>
        <v>9192.618007732608</v>
      </c>
      <c r="T122" s="300">
        <f t="shared" si="60"/>
        <v>127.89729402062763</v>
      </c>
      <c r="U122" s="300">
        <f t="shared" si="60"/>
        <v>6938.4282006190479</v>
      </c>
      <c r="V122" s="300">
        <f t="shared" si="60"/>
        <v>0</v>
      </c>
      <c r="W122" s="300">
        <f t="shared" si="60"/>
        <v>2062.34386608262</v>
      </c>
      <c r="X122" s="300">
        <f t="shared" si="60"/>
        <v>47.961485257735347</v>
      </c>
      <c r="Y122" s="300">
        <f t="shared" si="60"/>
        <v>31.974323505156907</v>
      </c>
      <c r="Z122" s="300">
        <f t="shared" si="60"/>
        <v>31.974323505156907</v>
      </c>
      <c r="AA122" s="300">
        <f t="shared" si="60"/>
        <v>143.88445577320604</v>
      </c>
      <c r="AB122" s="300">
        <f t="shared" si="60"/>
        <v>159.87161752578453</v>
      </c>
      <c r="AC122" s="300">
        <f t="shared" si="60"/>
        <v>79.935808762892265</v>
      </c>
      <c r="AD122" s="300">
        <f t="shared" si="60"/>
        <v>207.83310278351988</v>
      </c>
      <c r="AE122" s="300">
        <f t="shared" si="60"/>
        <v>0</v>
      </c>
      <c r="AF122" s="300">
        <f t="shared" si="60"/>
        <v>0</v>
      </c>
      <c r="AG122" s="300">
        <f t="shared" si="52"/>
        <v>223.82026453609834</v>
      </c>
      <c r="AH122" s="300">
        <f t="shared" si="52"/>
        <v>143.88445577320604</v>
      </c>
      <c r="AI122" s="300">
        <f t="shared" si="52"/>
        <v>111.91013226804917</v>
      </c>
      <c r="AJ122" s="300">
        <f t="shared" si="52"/>
        <v>63.948647010313813</v>
      </c>
      <c r="AK122" s="300">
        <f t="shared" si="53"/>
        <v>1215.0242931959622</v>
      </c>
      <c r="AL122" s="1380" t="s">
        <v>1398</v>
      </c>
      <c r="AM122" s="72" t="s">
        <v>1398</v>
      </c>
      <c r="AN122" s="1380" t="s">
        <v>1398</v>
      </c>
      <c r="AO122" s="300">
        <f t="shared" si="56"/>
        <v>20783.310278351986</v>
      </c>
      <c r="AP122" s="300">
        <f t="shared" si="61"/>
        <v>9192.618007732608</v>
      </c>
      <c r="AQ122" s="300">
        <f t="shared" si="61"/>
        <v>127.89729402062763</v>
      </c>
      <c r="AR122" s="300">
        <f t="shared" si="61"/>
        <v>6938.4282006190479</v>
      </c>
      <c r="AS122" s="300">
        <f t="shared" si="61"/>
        <v>0</v>
      </c>
      <c r="AT122" s="300">
        <f t="shared" si="61"/>
        <v>2062.34386608262</v>
      </c>
      <c r="AU122" s="300">
        <f t="shared" si="61"/>
        <v>47.961485257735347</v>
      </c>
      <c r="AV122" s="300">
        <f t="shared" si="61"/>
        <v>31.974323505156907</v>
      </c>
      <c r="AW122" s="300">
        <f t="shared" si="61"/>
        <v>31.974323505156907</v>
      </c>
      <c r="AX122" s="300">
        <f t="shared" si="61"/>
        <v>143.88445577320604</v>
      </c>
      <c r="AY122" s="300">
        <f t="shared" si="61"/>
        <v>159.87161752578453</v>
      </c>
      <c r="AZ122" s="300">
        <f t="shared" si="61"/>
        <v>79.935808762892265</v>
      </c>
      <c r="BA122" s="300">
        <f t="shared" si="61"/>
        <v>207.83310278351988</v>
      </c>
      <c r="BB122" s="300">
        <f t="shared" si="61"/>
        <v>0</v>
      </c>
      <c r="BC122" s="300">
        <f t="shared" si="61"/>
        <v>0</v>
      </c>
      <c r="BD122" s="300">
        <f t="shared" si="59"/>
        <v>223.82026453609834</v>
      </c>
      <c r="BE122" s="300">
        <f t="shared" si="59"/>
        <v>143.88445577320604</v>
      </c>
      <c r="BF122" s="300">
        <f t="shared" si="59"/>
        <v>111.91013226804917</v>
      </c>
      <c r="BG122" s="300">
        <f t="shared" si="59"/>
        <v>63.948647010313813</v>
      </c>
      <c r="BH122" s="300">
        <f t="shared" si="54"/>
        <v>1215.0242931959622</v>
      </c>
    </row>
    <row r="123" spans="1:60" ht="14.25" x14ac:dyDescent="0.2">
      <c r="A123" s="1706"/>
      <c r="B123" s="2382" t="s">
        <v>39</v>
      </c>
      <c r="C123" s="2215" t="s">
        <v>56</v>
      </c>
      <c r="D123" s="2208" t="s">
        <v>57</v>
      </c>
      <c r="E123" s="2207" t="s">
        <v>19</v>
      </c>
      <c r="F123" s="2209" t="s">
        <v>16</v>
      </c>
      <c r="G123" s="2444">
        <v>17</v>
      </c>
      <c r="H123" s="2445">
        <v>0</v>
      </c>
      <c r="I123" s="2445">
        <v>0</v>
      </c>
      <c r="J123" s="2445">
        <v>0</v>
      </c>
      <c r="K123" s="2462">
        <v>20.6</v>
      </c>
      <c r="L123" s="1760">
        <v>1</v>
      </c>
      <c r="M123" s="1760"/>
      <c r="R123" s="300">
        <f t="shared" si="55"/>
        <v>0</v>
      </c>
      <c r="S123" s="300">
        <f t="shared" si="60"/>
        <v>0</v>
      </c>
      <c r="T123" s="300">
        <f t="shared" si="60"/>
        <v>0</v>
      </c>
      <c r="U123" s="300">
        <f t="shared" si="60"/>
        <v>0</v>
      </c>
      <c r="V123" s="300">
        <f t="shared" si="60"/>
        <v>0</v>
      </c>
      <c r="W123" s="300">
        <f t="shared" si="60"/>
        <v>0</v>
      </c>
      <c r="X123" s="300">
        <f t="shared" si="60"/>
        <v>0</v>
      </c>
      <c r="Y123" s="300">
        <f t="shared" si="60"/>
        <v>0</v>
      </c>
      <c r="Z123" s="300">
        <f t="shared" si="60"/>
        <v>0</v>
      </c>
      <c r="AA123" s="300">
        <f t="shared" si="60"/>
        <v>0</v>
      </c>
      <c r="AB123" s="300">
        <f t="shared" si="60"/>
        <v>0</v>
      </c>
      <c r="AC123" s="300">
        <f t="shared" si="60"/>
        <v>0</v>
      </c>
      <c r="AD123" s="300">
        <f t="shared" si="60"/>
        <v>0</v>
      </c>
      <c r="AE123" s="300">
        <f t="shared" si="60"/>
        <v>0</v>
      </c>
      <c r="AF123" s="300">
        <f t="shared" si="60"/>
        <v>0</v>
      </c>
      <c r="AG123" s="300">
        <f t="shared" si="52"/>
        <v>0</v>
      </c>
      <c r="AH123" s="300">
        <f t="shared" si="52"/>
        <v>0</v>
      </c>
      <c r="AI123" s="300">
        <f t="shared" si="52"/>
        <v>0</v>
      </c>
      <c r="AJ123" s="300">
        <f t="shared" si="52"/>
        <v>0</v>
      </c>
      <c r="AK123" s="300">
        <f t="shared" si="53"/>
        <v>0</v>
      </c>
      <c r="AL123" s="1380" t="s">
        <v>1398</v>
      </c>
      <c r="AM123" s="72" t="s">
        <v>1398</v>
      </c>
      <c r="AN123" s="1380" t="s">
        <v>1398</v>
      </c>
      <c r="AO123" s="300">
        <f t="shared" si="56"/>
        <v>0</v>
      </c>
      <c r="AP123" s="300">
        <f t="shared" si="61"/>
        <v>0</v>
      </c>
      <c r="AQ123" s="300">
        <f t="shared" si="61"/>
        <v>0</v>
      </c>
      <c r="AR123" s="300">
        <f t="shared" si="61"/>
        <v>0</v>
      </c>
      <c r="AS123" s="300">
        <f t="shared" si="61"/>
        <v>0</v>
      </c>
      <c r="AT123" s="300">
        <f t="shared" si="61"/>
        <v>0</v>
      </c>
      <c r="AU123" s="300">
        <f t="shared" si="61"/>
        <v>0</v>
      </c>
      <c r="AV123" s="300">
        <f t="shared" si="61"/>
        <v>0</v>
      </c>
      <c r="AW123" s="300">
        <f t="shared" si="61"/>
        <v>0</v>
      </c>
      <c r="AX123" s="300">
        <f t="shared" si="61"/>
        <v>0</v>
      </c>
      <c r="AY123" s="300">
        <f t="shared" si="61"/>
        <v>0</v>
      </c>
      <c r="AZ123" s="300">
        <f t="shared" si="61"/>
        <v>0</v>
      </c>
      <c r="BA123" s="300">
        <f t="shared" si="61"/>
        <v>0</v>
      </c>
      <c r="BB123" s="300">
        <f t="shared" si="61"/>
        <v>0</v>
      </c>
      <c r="BC123" s="300">
        <f t="shared" si="61"/>
        <v>0</v>
      </c>
      <c r="BD123" s="300">
        <f t="shared" si="59"/>
        <v>0</v>
      </c>
      <c r="BE123" s="300">
        <f t="shared" si="59"/>
        <v>0</v>
      </c>
      <c r="BF123" s="300">
        <f t="shared" si="59"/>
        <v>0</v>
      </c>
      <c r="BG123" s="300">
        <f t="shared" si="59"/>
        <v>0</v>
      </c>
      <c r="BH123" s="300">
        <f t="shared" si="54"/>
        <v>0</v>
      </c>
    </row>
    <row r="124" spans="1:60" ht="14.25" x14ac:dyDescent="0.2">
      <c r="A124" s="1706"/>
      <c r="B124" s="2382" t="s">
        <v>39</v>
      </c>
      <c r="C124" s="2215" t="s">
        <v>58</v>
      </c>
      <c r="D124" s="2208" t="s">
        <v>57</v>
      </c>
      <c r="E124" s="2207" t="s">
        <v>19</v>
      </c>
      <c r="F124" s="2209" t="s">
        <v>16</v>
      </c>
      <c r="G124" s="2444">
        <v>17</v>
      </c>
      <c r="H124" s="2445">
        <v>6866.2677033755726</v>
      </c>
      <c r="I124" s="2445">
        <v>6866.2677033755726</v>
      </c>
      <c r="J124" s="2445">
        <v>6866.2677033755726</v>
      </c>
      <c r="K124" s="2447">
        <v>20.6</v>
      </c>
      <c r="L124" s="1760">
        <v>1</v>
      </c>
      <c r="M124" s="1760"/>
      <c r="R124" s="300">
        <f t="shared" si="55"/>
        <v>141445.1146895368</v>
      </c>
      <c r="S124" s="300">
        <f t="shared" si="60"/>
        <v>39481.039294409544</v>
      </c>
      <c r="T124" s="300">
        <f t="shared" si="60"/>
        <v>549.30141627004582</v>
      </c>
      <c r="U124" s="300">
        <f t="shared" si="60"/>
        <v>29799.60183264998</v>
      </c>
      <c r="V124" s="300">
        <f t="shared" si="60"/>
        <v>0</v>
      </c>
      <c r="W124" s="300">
        <f t="shared" si="60"/>
        <v>61041.119883008854</v>
      </c>
      <c r="X124" s="300">
        <f t="shared" si="60"/>
        <v>205.98803110126713</v>
      </c>
      <c r="Y124" s="300">
        <f t="shared" si="60"/>
        <v>137.32535406751146</v>
      </c>
      <c r="Z124" s="300">
        <f t="shared" si="60"/>
        <v>137.32535406751146</v>
      </c>
      <c r="AA124" s="300">
        <f t="shared" si="60"/>
        <v>617.96409330380141</v>
      </c>
      <c r="AB124" s="300">
        <f t="shared" si="60"/>
        <v>686.62677033755722</v>
      </c>
      <c r="AC124" s="300">
        <f t="shared" si="60"/>
        <v>343.31338516877861</v>
      </c>
      <c r="AD124" s="300">
        <f t="shared" si="60"/>
        <v>892.61480143882443</v>
      </c>
      <c r="AE124" s="300">
        <f t="shared" si="60"/>
        <v>0</v>
      </c>
      <c r="AF124" s="300">
        <f t="shared" si="60"/>
        <v>0</v>
      </c>
      <c r="AG124" s="300">
        <f t="shared" si="52"/>
        <v>961.27747847258024</v>
      </c>
      <c r="AH124" s="300">
        <f t="shared" si="52"/>
        <v>617.96409330380141</v>
      </c>
      <c r="AI124" s="300">
        <f t="shared" si="52"/>
        <v>480.63873923629012</v>
      </c>
      <c r="AJ124" s="300">
        <f t="shared" si="52"/>
        <v>274.65070813502291</v>
      </c>
      <c r="AK124" s="300">
        <f t="shared" si="53"/>
        <v>5218.3634545654349</v>
      </c>
      <c r="AL124" s="1380" t="s">
        <v>1398</v>
      </c>
      <c r="AM124" s="72" t="s">
        <v>1398</v>
      </c>
      <c r="AN124" s="1380" t="s">
        <v>1398</v>
      </c>
      <c r="AO124" s="300">
        <f t="shared" si="56"/>
        <v>141445.1146895368</v>
      </c>
      <c r="AP124" s="300">
        <f t="shared" si="61"/>
        <v>39481.039294409544</v>
      </c>
      <c r="AQ124" s="300">
        <f t="shared" si="61"/>
        <v>549.30141627004582</v>
      </c>
      <c r="AR124" s="300">
        <f t="shared" si="61"/>
        <v>29799.60183264998</v>
      </c>
      <c r="AS124" s="300">
        <f t="shared" si="61"/>
        <v>0</v>
      </c>
      <c r="AT124" s="300">
        <f t="shared" si="61"/>
        <v>61041.119883008854</v>
      </c>
      <c r="AU124" s="300">
        <f t="shared" si="61"/>
        <v>205.98803110126713</v>
      </c>
      <c r="AV124" s="300">
        <f t="shared" si="61"/>
        <v>137.32535406751146</v>
      </c>
      <c r="AW124" s="300">
        <f t="shared" si="61"/>
        <v>137.32535406751146</v>
      </c>
      <c r="AX124" s="300">
        <f t="shared" si="61"/>
        <v>617.96409330380141</v>
      </c>
      <c r="AY124" s="300">
        <f t="shared" si="61"/>
        <v>686.62677033755722</v>
      </c>
      <c r="AZ124" s="300">
        <f t="shared" si="61"/>
        <v>343.31338516877861</v>
      </c>
      <c r="BA124" s="300">
        <f t="shared" si="61"/>
        <v>892.61480143882443</v>
      </c>
      <c r="BB124" s="300">
        <f t="shared" si="61"/>
        <v>0</v>
      </c>
      <c r="BC124" s="300">
        <f t="shared" si="61"/>
        <v>0</v>
      </c>
      <c r="BD124" s="300">
        <f t="shared" si="59"/>
        <v>961.27747847258024</v>
      </c>
      <c r="BE124" s="300">
        <f t="shared" si="59"/>
        <v>617.96409330380141</v>
      </c>
      <c r="BF124" s="300">
        <f t="shared" si="59"/>
        <v>480.63873923629012</v>
      </c>
      <c r="BG124" s="300">
        <f t="shared" si="59"/>
        <v>274.65070813502291</v>
      </c>
      <c r="BH124" s="300">
        <f t="shared" si="54"/>
        <v>5218.3634545654349</v>
      </c>
    </row>
    <row r="125" spans="1:60" ht="14.25" x14ac:dyDescent="0.2">
      <c r="A125" s="1706"/>
      <c r="B125" s="2382" t="s">
        <v>39</v>
      </c>
      <c r="C125" s="2215" t="s">
        <v>59</v>
      </c>
      <c r="D125" s="2208" t="s">
        <v>60</v>
      </c>
      <c r="E125" s="2207" t="s">
        <v>25</v>
      </c>
      <c r="F125" s="2209" t="s">
        <v>16</v>
      </c>
      <c r="G125" s="2444">
        <v>17</v>
      </c>
      <c r="H125" s="2445">
        <v>1135.79</v>
      </c>
      <c r="I125" s="2445">
        <v>1135.79</v>
      </c>
      <c r="J125" s="2445">
        <v>1135.79</v>
      </c>
      <c r="K125" s="2447">
        <v>12.24</v>
      </c>
      <c r="L125" s="1760">
        <v>1</v>
      </c>
      <c r="M125" s="1760"/>
      <c r="R125" s="300">
        <f t="shared" si="55"/>
        <v>14765.27</v>
      </c>
      <c r="S125" s="300">
        <f t="shared" si="60"/>
        <v>6530.7924999999996</v>
      </c>
      <c r="T125" s="300">
        <f t="shared" si="60"/>
        <v>90.86320000000002</v>
      </c>
      <c r="U125" s="300">
        <f t="shared" si="60"/>
        <v>4929.3285999999998</v>
      </c>
      <c r="V125" s="300">
        <f t="shared" si="60"/>
        <v>0</v>
      </c>
      <c r="W125" s="300">
        <f t="shared" si="60"/>
        <v>1465.1690999999998</v>
      </c>
      <c r="X125" s="300">
        <f t="shared" si="60"/>
        <v>34.073699999999995</v>
      </c>
      <c r="Y125" s="300">
        <f t="shared" si="60"/>
        <v>22.715800000000005</v>
      </c>
      <c r="Z125" s="300">
        <f t="shared" si="60"/>
        <v>22.715800000000005</v>
      </c>
      <c r="AA125" s="300">
        <f t="shared" si="60"/>
        <v>102.22109999999999</v>
      </c>
      <c r="AB125" s="300">
        <f t="shared" si="60"/>
        <v>113.57900000000001</v>
      </c>
      <c r="AC125" s="300">
        <f t="shared" si="60"/>
        <v>56.789500000000004</v>
      </c>
      <c r="AD125" s="300">
        <f t="shared" si="60"/>
        <v>147.65270000000001</v>
      </c>
      <c r="AE125" s="300">
        <f t="shared" si="60"/>
        <v>0</v>
      </c>
      <c r="AF125" s="300">
        <f t="shared" si="60"/>
        <v>0</v>
      </c>
      <c r="AG125" s="300">
        <f t="shared" si="52"/>
        <v>159.01060000000001</v>
      </c>
      <c r="AH125" s="300">
        <f t="shared" si="52"/>
        <v>102.22109999999999</v>
      </c>
      <c r="AI125" s="300">
        <f t="shared" si="52"/>
        <v>79.505300000000005</v>
      </c>
      <c r="AJ125" s="300">
        <f t="shared" si="52"/>
        <v>45.43160000000001</v>
      </c>
      <c r="AK125" s="300">
        <f t="shared" si="53"/>
        <v>863.20040000000006</v>
      </c>
      <c r="AL125" s="1380" t="s">
        <v>1398</v>
      </c>
      <c r="AM125" s="72" t="s">
        <v>1398</v>
      </c>
      <c r="AN125" s="1380" t="s">
        <v>1398</v>
      </c>
      <c r="AO125" s="300">
        <f t="shared" si="56"/>
        <v>13902.069599999999</v>
      </c>
      <c r="AP125" s="300">
        <f t="shared" si="61"/>
        <v>6148.9923230769227</v>
      </c>
      <c r="AQ125" s="300">
        <f t="shared" si="61"/>
        <v>85.551197538461537</v>
      </c>
      <c r="AR125" s="300">
        <f t="shared" si="61"/>
        <v>4641.1524664615381</v>
      </c>
      <c r="AS125" s="300">
        <f t="shared" si="61"/>
        <v>0</v>
      </c>
      <c r="AT125" s="300">
        <f t="shared" si="61"/>
        <v>1379.5130603076921</v>
      </c>
      <c r="AU125" s="300">
        <f t="shared" si="61"/>
        <v>32.081699076923073</v>
      </c>
      <c r="AV125" s="300">
        <f t="shared" si="61"/>
        <v>21.387799384615384</v>
      </c>
      <c r="AW125" s="300">
        <f t="shared" si="61"/>
        <v>21.387799384615384</v>
      </c>
      <c r="AX125" s="300">
        <f t="shared" si="61"/>
        <v>96.245097230769218</v>
      </c>
      <c r="AY125" s="300">
        <f t="shared" si="61"/>
        <v>106.93899692307691</v>
      </c>
      <c r="AZ125" s="300">
        <f t="shared" si="61"/>
        <v>53.469498461538457</v>
      </c>
      <c r="BA125" s="300">
        <f t="shared" si="61"/>
        <v>139.02069599999999</v>
      </c>
      <c r="BB125" s="300">
        <f t="shared" si="61"/>
        <v>0</v>
      </c>
      <c r="BC125" s="300">
        <f t="shared" si="61"/>
        <v>0</v>
      </c>
      <c r="BD125" s="300">
        <f t="shared" si="59"/>
        <v>149.71459569230771</v>
      </c>
      <c r="BE125" s="300">
        <f t="shared" si="59"/>
        <v>96.245097230769218</v>
      </c>
      <c r="BF125" s="300">
        <f t="shared" si="59"/>
        <v>74.857297846153855</v>
      </c>
      <c r="BG125" s="300">
        <f t="shared" si="59"/>
        <v>42.775598769230768</v>
      </c>
      <c r="BH125" s="300">
        <f t="shared" si="54"/>
        <v>812.73637661538453</v>
      </c>
    </row>
    <row r="126" spans="1:60" ht="14.25" x14ac:dyDescent="0.2">
      <c r="A126" s="1706"/>
      <c r="B126" s="2382" t="s">
        <v>39</v>
      </c>
      <c r="C126" s="2215" t="s">
        <v>59</v>
      </c>
      <c r="D126" s="2208" t="s">
        <v>61</v>
      </c>
      <c r="E126" s="2207" t="s">
        <v>25</v>
      </c>
      <c r="F126" s="2209" t="s">
        <v>16</v>
      </c>
      <c r="G126" s="2444">
        <v>17.09</v>
      </c>
      <c r="H126" s="2445">
        <v>312.32</v>
      </c>
      <c r="I126" s="2445">
        <v>312.32</v>
      </c>
      <c r="J126" s="2445">
        <v>312.32</v>
      </c>
      <c r="K126" s="2447">
        <v>12.3</v>
      </c>
      <c r="L126" s="1760">
        <v>1</v>
      </c>
      <c r="M126" s="1760"/>
      <c r="R126" s="300">
        <f t="shared" si="55"/>
        <v>4060.16</v>
      </c>
      <c r="S126" s="300">
        <f t="shared" si="60"/>
        <v>1795.84</v>
      </c>
      <c r="T126" s="300">
        <f t="shared" si="60"/>
        <v>24.985600000000002</v>
      </c>
      <c r="U126" s="300">
        <f t="shared" si="60"/>
        <v>1355.4687999999999</v>
      </c>
      <c r="V126" s="300">
        <f t="shared" si="60"/>
        <v>0</v>
      </c>
      <c r="W126" s="300">
        <f t="shared" si="60"/>
        <v>402.89279999999997</v>
      </c>
      <c r="X126" s="300">
        <f t="shared" si="60"/>
        <v>9.3695999999999984</v>
      </c>
      <c r="Y126" s="300">
        <f t="shared" si="60"/>
        <v>6.2464000000000004</v>
      </c>
      <c r="Z126" s="300">
        <f t="shared" si="60"/>
        <v>6.2464000000000004</v>
      </c>
      <c r="AA126" s="300">
        <f t="shared" si="60"/>
        <v>28.108799999999995</v>
      </c>
      <c r="AB126" s="300">
        <f t="shared" si="60"/>
        <v>31.231999999999999</v>
      </c>
      <c r="AC126" s="300">
        <f t="shared" si="60"/>
        <v>15.616</v>
      </c>
      <c r="AD126" s="300">
        <f t="shared" si="60"/>
        <v>40.601599999999998</v>
      </c>
      <c r="AE126" s="300">
        <f t="shared" si="60"/>
        <v>0</v>
      </c>
      <c r="AF126" s="300">
        <f t="shared" si="60"/>
        <v>0</v>
      </c>
      <c r="AG126" s="300">
        <f t="shared" si="52"/>
        <v>43.724800000000002</v>
      </c>
      <c r="AH126" s="300">
        <f t="shared" si="52"/>
        <v>28.108799999999995</v>
      </c>
      <c r="AI126" s="300">
        <f t="shared" si="52"/>
        <v>21.862400000000001</v>
      </c>
      <c r="AJ126" s="300">
        <f t="shared" si="52"/>
        <v>12.492800000000001</v>
      </c>
      <c r="AK126" s="300">
        <f t="shared" si="53"/>
        <v>237.36319999999998</v>
      </c>
      <c r="AL126" s="1380" t="s">
        <v>1398</v>
      </c>
      <c r="AM126" s="72" t="s">
        <v>1398</v>
      </c>
      <c r="AN126" s="1380" t="s">
        <v>1398</v>
      </c>
      <c r="AO126" s="300">
        <f t="shared" si="56"/>
        <v>3841.5360000000001</v>
      </c>
      <c r="AP126" s="300">
        <f t="shared" si="61"/>
        <v>1699.1409230769229</v>
      </c>
      <c r="AQ126" s="300">
        <f t="shared" si="61"/>
        <v>23.640221538461542</v>
      </c>
      <c r="AR126" s="300">
        <f t="shared" si="61"/>
        <v>1282.4820184615385</v>
      </c>
      <c r="AS126" s="300">
        <f t="shared" si="61"/>
        <v>0</v>
      </c>
      <c r="AT126" s="300">
        <f t="shared" si="61"/>
        <v>381.19857230769225</v>
      </c>
      <c r="AU126" s="300">
        <f t="shared" si="61"/>
        <v>8.8650830769230762</v>
      </c>
      <c r="AV126" s="300">
        <f t="shared" si="61"/>
        <v>5.9100553846153856</v>
      </c>
      <c r="AW126" s="300">
        <f t="shared" si="61"/>
        <v>5.9100553846153856</v>
      </c>
      <c r="AX126" s="300">
        <f t="shared" si="61"/>
        <v>26.59524923076923</v>
      </c>
      <c r="AY126" s="300">
        <f t="shared" si="61"/>
        <v>29.550276923076925</v>
      </c>
      <c r="AZ126" s="300">
        <f t="shared" si="61"/>
        <v>14.775138461538463</v>
      </c>
      <c r="BA126" s="300">
        <f t="shared" si="61"/>
        <v>38.41536</v>
      </c>
      <c r="BB126" s="300">
        <f t="shared" si="61"/>
        <v>0</v>
      </c>
      <c r="BC126" s="300">
        <f t="shared" si="61"/>
        <v>0</v>
      </c>
      <c r="BD126" s="300">
        <f t="shared" si="59"/>
        <v>41.370387692307695</v>
      </c>
      <c r="BE126" s="300">
        <f t="shared" si="59"/>
        <v>26.59524923076923</v>
      </c>
      <c r="BF126" s="300">
        <f t="shared" si="59"/>
        <v>20.685193846153847</v>
      </c>
      <c r="BG126" s="300">
        <f t="shared" si="59"/>
        <v>11.820110769230771</v>
      </c>
      <c r="BH126" s="300">
        <f t="shared" si="54"/>
        <v>224.58210461538462</v>
      </c>
    </row>
    <row r="127" spans="1:60" ht="14.25" x14ac:dyDescent="0.2">
      <c r="A127" s="1706"/>
      <c r="B127" s="2382" t="s">
        <v>39</v>
      </c>
      <c r="C127" s="2215" t="s">
        <v>59</v>
      </c>
      <c r="D127" s="2208" t="s">
        <v>62</v>
      </c>
      <c r="E127" s="2207" t="s">
        <v>25</v>
      </c>
      <c r="F127" s="2209" t="s">
        <v>16</v>
      </c>
      <c r="G127" s="2444">
        <v>17.07</v>
      </c>
      <c r="H127" s="2445">
        <v>3668.06</v>
      </c>
      <c r="I127" s="2445">
        <v>3668.06</v>
      </c>
      <c r="J127" s="2445">
        <v>3668.06</v>
      </c>
      <c r="K127" s="2447">
        <v>12.29</v>
      </c>
      <c r="L127" s="1760">
        <v>1</v>
      </c>
      <c r="M127" s="1760"/>
      <c r="R127" s="300">
        <f t="shared" si="55"/>
        <v>47684.78</v>
      </c>
      <c r="S127" s="300">
        <f t="shared" si="60"/>
        <v>21091.344999999998</v>
      </c>
      <c r="T127" s="300">
        <f t="shared" si="60"/>
        <v>293.44480000000004</v>
      </c>
      <c r="U127" s="300">
        <f t="shared" si="60"/>
        <v>15919.3804</v>
      </c>
      <c r="V127" s="300">
        <f t="shared" si="60"/>
        <v>0</v>
      </c>
      <c r="W127" s="300">
        <f t="shared" si="60"/>
        <v>4731.7973999999995</v>
      </c>
      <c r="X127" s="300">
        <f t="shared" si="60"/>
        <v>110.04179999999998</v>
      </c>
      <c r="Y127" s="300">
        <f t="shared" si="60"/>
        <v>73.361200000000011</v>
      </c>
      <c r="Z127" s="300">
        <f t="shared" si="60"/>
        <v>73.361200000000011</v>
      </c>
      <c r="AA127" s="300">
        <f t="shared" si="60"/>
        <v>330.12539999999996</v>
      </c>
      <c r="AB127" s="300">
        <f t="shared" si="60"/>
        <v>366.80599999999998</v>
      </c>
      <c r="AC127" s="300">
        <f t="shared" si="60"/>
        <v>183.40299999999999</v>
      </c>
      <c r="AD127" s="300">
        <f t="shared" si="60"/>
        <v>476.84780000000001</v>
      </c>
      <c r="AE127" s="300">
        <f t="shared" si="60"/>
        <v>0</v>
      </c>
      <c r="AF127" s="300">
        <f t="shared" si="60"/>
        <v>0</v>
      </c>
      <c r="AG127" s="300">
        <f t="shared" si="52"/>
        <v>513.52840000000003</v>
      </c>
      <c r="AH127" s="300">
        <f t="shared" si="52"/>
        <v>330.12539999999996</v>
      </c>
      <c r="AI127" s="300">
        <f t="shared" si="52"/>
        <v>256.76420000000002</v>
      </c>
      <c r="AJ127" s="300">
        <f t="shared" si="52"/>
        <v>146.72240000000002</v>
      </c>
      <c r="AK127" s="300">
        <f t="shared" si="53"/>
        <v>2787.7255999999998</v>
      </c>
      <c r="AL127" s="1380" t="s">
        <v>1398</v>
      </c>
      <c r="AM127" s="72" t="s">
        <v>1398</v>
      </c>
      <c r="AN127" s="1380" t="s">
        <v>1398</v>
      </c>
      <c r="AO127" s="300">
        <f t="shared" si="56"/>
        <v>45080.457399999999</v>
      </c>
      <c r="AP127" s="300">
        <f t="shared" si="61"/>
        <v>19939.433080769231</v>
      </c>
      <c r="AQ127" s="300">
        <f t="shared" si="61"/>
        <v>277.41819938461543</v>
      </c>
      <c r="AR127" s="300">
        <f t="shared" si="61"/>
        <v>15049.937316615384</v>
      </c>
      <c r="AS127" s="300">
        <f t="shared" si="61"/>
        <v>0</v>
      </c>
      <c r="AT127" s="300">
        <f t="shared" si="61"/>
        <v>4473.3684650769228</v>
      </c>
      <c r="AU127" s="300">
        <f t="shared" si="61"/>
        <v>104.03182476923075</v>
      </c>
      <c r="AV127" s="300">
        <f t="shared" si="61"/>
        <v>69.354549846153859</v>
      </c>
      <c r="AW127" s="300">
        <f t="shared" si="61"/>
        <v>69.354549846153859</v>
      </c>
      <c r="AX127" s="300">
        <f t="shared" si="61"/>
        <v>312.09547430769226</v>
      </c>
      <c r="AY127" s="300">
        <f t="shared" si="61"/>
        <v>346.77274923076925</v>
      </c>
      <c r="AZ127" s="300">
        <f t="shared" si="61"/>
        <v>173.38637461538463</v>
      </c>
      <c r="BA127" s="300">
        <f t="shared" si="61"/>
        <v>450.804574</v>
      </c>
      <c r="BB127" s="300">
        <f t="shared" si="61"/>
        <v>0</v>
      </c>
      <c r="BC127" s="300">
        <f t="shared" si="61"/>
        <v>0</v>
      </c>
      <c r="BD127" s="300">
        <f t="shared" si="59"/>
        <v>485.481848923077</v>
      </c>
      <c r="BE127" s="300">
        <f t="shared" si="59"/>
        <v>312.09547430769226</v>
      </c>
      <c r="BF127" s="300">
        <f t="shared" si="59"/>
        <v>242.7409244615385</v>
      </c>
      <c r="BG127" s="300">
        <f t="shared" si="59"/>
        <v>138.70909969230772</v>
      </c>
      <c r="BH127" s="300">
        <f t="shared" si="54"/>
        <v>2635.472894153846</v>
      </c>
    </row>
    <row r="128" spans="1:60" ht="14.25" x14ac:dyDescent="0.2">
      <c r="A128" s="1706"/>
      <c r="B128" s="2382" t="s">
        <v>39</v>
      </c>
      <c r="C128" s="2215" t="s">
        <v>59</v>
      </c>
      <c r="D128" s="2208" t="s">
        <v>63</v>
      </c>
      <c r="E128" s="2207" t="s">
        <v>25</v>
      </c>
      <c r="F128" s="2209" t="s">
        <v>16</v>
      </c>
      <c r="G128" s="2444">
        <v>17.399999999999999</v>
      </c>
      <c r="H128" s="2445">
        <v>554.52</v>
      </c>
      <c r="I128" s="2459">
        <v>554.52</v>
      </c>
      <c r="J128" s="2459">
        <v>554.52</v>
      </c>
      <c r="K128" s="2447">
        <v>12.52</v>
      </c>
      <c r="L128" s="1760">
        <v>1</v>
      </c>
      <c r="M128" s="1760"/>
      <c r="R128" s="300">
        <f t="shared" si="55"/>
        <v>7208.76</v>
      </c>
      <c r="S128" s="300">
        <f t="shared" si="60"/>
        <v>3188.49</v>
      </c>
      <c r="T128" s="300">
        <f t="shared" si="60"/>
        <v>44.36160000000001</v>
      </c>
      <c r="U128" s="300">
        <f t="shared" si="60"/>
        <v>2406.6168000000002</v>
      </c>
      <c r="V128" s="300">
        <f t="shared" si="60"/>
        <v>0</v>
      </c>
      <c r="W128" s="300">
        <f t="shared" si="60"/>
        <v>715.33079999999995</v>
      </c>
      <c r="X128" s="300">
        <f t="shared" si="60"/>
        <v>16.6356</v>
      </c>
      <c r="Y128" s="300">
        <f t="shared" si="60"/>
        <v>11.090400000000002</v>
      </c>
      <c r="Z128" s="300">
        <f t="shared" si="60"/>
        <v>11.090400000000002</v>
      </c>
      <c r="AA128" s="300">
        <f t="shared" si="60"/>
        <v>49.906799999999997</v>
      </c>
      <c r="AB128" s="300">
        <f t="shared" si="60"/>
        <v>55.452000000000005</v>
      </c>
      <c r="AC128" s="300">
        <f t="shared" si="60"/>
        <v>27.726000000000003</v>
      </c>
      <c r="AD128" s="300">
        <f t="shared" si="60"/>
        <v>72.087600000000009</v>
      </c>
      <c r="AE128" s="300">
        <f t="shared" si="60"/>
        <v>0</v>
      </c>
      <c r="AF128" s="300">
        <f t="shared" si="60"/>
        <v>0</v>
      </c>
      <c r="AG128" s="300">
        <f t="shared" si="52"/>
        <v>77.632800000000017</v>
      </c>
      <c r="AH128" s="300">
        <f t="shared" si="52"/>
        <v>49.906799999999997</v>
      </c>
      <c r="AI128" s="300">
        <f t="shared" si="52"/>
        <v>38.816400000000009</v>
      </c>
      <c r="AJ128" s="300">
        <f t="shared" si="52"/>
        <v>22.180800000000005</v>
      </c>
      <c r="AK128" s="300">
        <f t="shared" si="53"/>
        <v>421.43520000000001</v>
      </c>
      <c r="AL128" s="1380" t="s">
        <v>1398</v>
      </c>
      <c r="AM128" s="72" t="s">
        <v>1398</v>
      </c>
      <c r="AN128" s="1380" t="s">
        <v>1398</v>
      </c>
      <c r="AO128" s="300">
        <f t="shared" si="56"/>
        <v>6942.5903999999991</v>
      </c>
      <c r="AP128" s="300">
        <f t="shared" si="61"/>
        <v>3070.7611384615379</v>
      </c>
      <c r="AQ128" s="300">
        <f t="shared" si="61"/>
        <v>42.723633230769231</v>
      </c>
      <c r="AR128" s="300">
        <f t="shared" si="61"/>
        <v>2317.7571027692306</v>
      </c>
      <c r="AS128" s="300">
        <f t="shared" si="61"/>
        <v>0</v>
      </c>
      <c r="AT128" s="300">
        <f t="shared" si="61"/>
        <v>688.91858584615363</v>
      </c>
      <c r="AU128" s="300">
        <f t="shared" si="61"/>
        <v>16.021362461538459</v>
      </c>
      <c r="AV128" s="300">
        <f t="shared" si="61"/>
        <v>10.680908307692308</v>
      </c>
      <c r="AW128" s="300">
        <f t="shared" si="61"/>
        <v>10.680908307692308</v>
      </c>
      <c r="AX128" s="300">
        <f t="shared" si="61"/>
        <v>48.064087384615377</v>
      </c>
      <c r="AY128" s="300">
        <f t="shared" si="61"/>
        <v>53.404541538461537</v>
      </c>
      <c r="AZ128" s="300">
        <f t="shared" si="61"/>
        <v>26.702270769230768</v>
      </c>
      <c r="BA128" s="300">
        <f t="shared" si="61"/>
        <v>69.425903999999989</v>
      </c>
      <c r="BB128" s="300">
        <f t="shared" si="61"/>
        <v>0</v>
      </c>
      <c r="BC128" s="300">
        <f t="shared" si="61"/>
        <v>0</v>
      </c>
      <c r="BD128" s="300">
        <f t="shared" si="59"/>
        <v>74.766358153846156</v>
      </c>
      <c r="BE128" s="300">
        <f t="shared" si="59"/>
        <v>48.064087384615377</v>
      </c>
      <c r="BF128" s="300">
        <f t="shared" si="59"/>
        <v>37.383179076923078</v>
      </c>
      <c r="BG128" s="300">
        <f t="shared" si="59"/>
        <v>21.361816615384615</v>
      </c>
      <c r="BH128" s="300">
        <f t="shared" si="54"/>
        <v>405.87451569230763</v>
      </c>
    </row>
    <row r="129" spans="1:60" ht="14.25" x14ac:dyDescent="0.2">
      <c r="A129" s="1706"/>
      <c r="B129" s="2382" t="s">
        <v>39</v>
      </c>
      <c r="C129" s="2215" t="s">
        <v>59</v>
      </c>
      <c r="D129" s="2208" t="s">
        <v>64</v>
      </c>
      <c r="E129" s="2207" t="s">
        <v>25</v>
      </c>
      <c r="F129" s="2209" t="s">
        <v>16</v>
      </c>
      <c r="G129" s="2444">
        <v>17</v>
      </c>
      <c r="H129" s="2445">
        <v>1642.4699999999998</v>
      </c>
      <c r="I129" s="2459">
        <v>1642.4699999999998</v>
      </c>
      <c r="J129" s="2459">
        <v>1642.4699999999998</v>
      </c>
      <c r="K129" s="2447">
        <v>12.24</v>
      </c>
      <c r="L129" s="1760">
        <v>1</v>
      </c>
      <c r="M129" s="1760"/>
      <c r="R129" s="300">
        <f t="shared" si="55"/>
        <v>21352.109999999997</v>
      </c>
      <c r="S129" s="300">
        <f t="shared" si="60"/>
        <v>9444.2024999999976</v>
      </c>
      <c r="T129" s="300">
        <f t="shared" si="60"/>
        <v>131.39760000000001</v>
      </c>
      <c r="U129" s="300">
        <f t="shared" si="60"/>
        <v>7128.3197999999993</v>
      </c>
      <c r="V129" s="300">
        <f t="shared" si="60"/>
        <v>0</v>
      </c>
      <c r="W129" s="300">
        <f t="shared" si="60"/>
        <v>2118.7862999999993</v>
      </c>
      <c r="X129" s="300">
        <f t="shared" si="60"/>
        <v>49.27409999999999</v>
      </c>
      <c r="Y129" s="300">
        <f t="shared" si="60"/>
        <v>32.849400000000003</v>
      </c>
      <c r="Z129" s="300">
        <f t="shared" si="60"/>
        <v>32.849400000000003</v>
      </c>
      <c r="AA129" s="300">
        <f t="shared" si="60"/>
        <v>147.82229999999996</v>
      </c>
      <c r="AB129" s="300">
        <f t="shared" si="60"/>
        <v>164.24699999999999</v>
      </c>
      <c r="AC129" s="300">
        <f t="shared" si="60"/>
        <v>82.123499999999993</v>
      </c>
      <c r="AD129" s="300">
        <f t="shared" si="60"/>
        <v>213.52109999999996</v>
      </c>
      <c r="AE129" s="300">
        <f t="shared" si="60"/>
        <v>0</v>
      </c>
      <c r="AF129" s="300">
        <f t="shared" si="60"/>
        <v>0</v>
      </c>
      <c r="AG129" s="300">
        <f t="shared" si="52"/>
        <v>229.94579999999999</v>
      </c>
      <c r="AH129" s="300">
        <f t="shared" si="52"/>
        <v>147.82229999999996</v>
      </c>
      <c r="AI129" s="300">
        <f t="shared" si="52"/>
        <v>114.9729</v>
      </c>
      <c r="AJ129" s="300">
        <f t="shared" si="52"/>
        <v>65.698800000000006</v>
      </c>
      <c r="AK129" s="300">
        <f t="shared" si="53"/>
        <v>1248.2771999999998</v>
      </c>
      <c r="AL129" s="1380" t="s">
        <v>1398</v>
      </c>
      <c r="AM129" s="72" t="s">
        <v>1398</v>
      </c>
      <c r="AN129" s="1380" t="s">
        <v>1398</v>
      </c>
      <c r="AO129" s="300">
        <f t="shared" si="56"/>
        <v>20103.832799999996</v>
      </c>
      <c r="AP129" s="300">
        <f t="shared" si="61"/>
        <v>8892.0798923076909</v>
      </c>
      <c r="AQ129" s="300">
        <f t="shared" si="61"/>
        <v>123.71589415384615</v>
      </c>
      <c r="AR129" s="300">
        <f t="shared" si="61"/>
        <v>6711.5872578461531</v>
      </c>
      <c r="AS129" s="300">
        <f t="shared" si="61"/>
        <v>0</v>
      </c>
      <c r="AT129" s="300">
        <f t="shared" si="61"/>
        <v>1994.9187932307686</v>
      </c>
      <c r="AU129" s="300">
        <f t="shared" si="61"/>
        <v>46.393460307692294</v>
      </c>
      <c r="AV129" s="300">
        <f t="shared" si="61"/>
        <v>30.928973538461538</v>
      </c>
      <c r="AW129" s="300">
        <f t="shared" si="61"/>
        <v>30.928973538461538</v>
      </c>
      <c r="AX129" s="300">
        <f t="shared" si="61"/>
        <v>139.18038092307688</v>
      </c>
      <c r="AY129" s="300">
        <f t="shared" si="61"/>
        <v>154.64486769230768</v>
      </c>
      <c r="AZ129" s="300">
        <f t="shared" si="61"/>
        <v>77.322433846153842</v>
      </c>
      <c r="BA129" s="300">
        <f t="shared" si="61"/>
        <v>201.03832799999998</v>
      </c>
      <c r="BB129" s="300">
        <f t="shared" si="61"/>
        <v>0</v>
      </c>
      <c r="BC129" s="300">
        <f t="shared" si="61"/>
        <v>0</v>
      </c>
      <c r="BD129" s="300">
        <f t="shared" si="59"/>
        <v>216.50281476923075</v>
      </c>
      <c r="BE129" s="300">
        <f t="shared" si="59"/>
        <v>139.18038092307688</v>
      </c>
      <c r="BF129" s="300">
        <f t="shared" si="59"/>
        <v>108.25140738461538</v>
      </c>
      <c r="BG129" s="300">
        <f t="shared" si="59"/>
        <v>61.857947076923075</v>
      </c>
      <c r="BH129" s="300">
        <f t="shared" si="54"/>
        <v>1175.3009944615383</v>
      </c>
    </row>
    <row r="130" spans="1:60" ht="14.25" x14ac:dyDescent="0.2">
      <c r="A130" s="1706"/>
      <c r="B130" s="2382" t="s">
        <v>39</v>
      </c>
      <c r="C130" s="2215" t="s">
        <v>59</v>
      </c>
      <c r="D130" s="2208" t="s">
        <v>65</v>
      </c>
      <c r="E130" s="2207" t="s">
        <v>25</v>
      </c>
      <c r="F130" s="2209" t="s">
        <v>16</v>
      </c>
      <c r="G130" s="2444">
        <v>17.399999999999999</v>
      </c>
      <c r="H130" s="2445">
        <v>16.03</v>
      </c>
      <c r="I130" s="2459">
        <v>16.03</v>
      </c>
      <c r="J130" s="2459">
        <v>16.03</v>
      </c>
      <c r="K130" s="2447">
        <v>12.52</v>
      </c>
      <c r="L130" s="1760">
        <v>1</v>
      </c>
      <c r="M130" s="1760"/>
      <c r="R130" s="300">
        <f t="shared" si="55"/>
        <v>208.39000000000001</v>
      </c>
      <c r="S130" s="300">
        <f t="shared" si="60"/>
        <v>92.172499999999999</v>
      </c>
      <c r="T130" s="300">
        <f t="shared" si="60"/>
        <v>1.2824000000000002</v>
      </c>
      <c r="U130" s="300">
        <f t="shared" si="60"/>
        <v>69.5702</v>
      </c>
      <c r="V130" s="300">
        <f t="shared" si="60"/>
        <v>0</v>
      </c>
      <c r="W130" s="300">
        <f t="shared" si="60"/>
        <v>20.678699999999999</v>
      </c>
      <c r="X130" s="300">
        <f t="shared" si="60"/>
        <v>0.48089999999999999</v>
      </c>
      <c r="Y130" s="300">
        <f t="shared" si="60"/>
        <v>0.32060000000000005</v>
      </c>
      <c r="Z130" s="300">
        <f t="shared" si="60"/>
        <v>0.32060000000000005</v>
      </c>
      <c r="AA130" s="300">
        <f t="shared" si="60"/>
        <v>1.4426999999999999</v>
      </c>
      <c r="AB130" s="300">
        <f t="shared" si="60"/>
        <v>1.6030000000000002</v>
      </c>
      <c r="AC130" s="300">
        <f t="shared" si="60"/>
        <v>0.8015000000000001</v>
      </c>
      <c r="AD130" s="300">
        <f t="shared" si="60"/>
        <v>2.0839000000000003</v>
      </c>
      <c r="AE130" s="300">
        <f t="shared" si="60"/>
        <v>0</v>
      </c>
      <c r="AF130" s="300">
        <f t="shared" si="60"/>
        <v>0</v>
      </c>
      <c r="AG130" s="300">
        <f t="shared" si="52"/>
        <v>2.2442000000000006</v>
      </c>
      <c r="AH130" s="300">
        <f t="shared" si="52"/>
        <v>1.4426999999999999</v>
      </c>
      <c r="AI130" s="300">
        <f t="shared" si="52"/>
        <v>1.1221000000000003</v>
      </c>
      <c r="AJ130" s="300">
        <f t="shared" si="52"/>
        <v>0.6412000000000001</v>
      </c>
      <c r="AK130" s="300">
        <f t="shared" si="53"/>
        <v>12.1828</v>
      </c>
      <c r="AL130" s="1380" t="s">
        <v>1398</v>
      </c>
      <c r="AM130" s="72" t="s">
        <v>1398</v>
      </c>
      <c r="AN130" s="1380" t="s">
        <v>1398</v>
      </c>
      <c r="AO130" s="300">
        <f t="shared" si="56"/>
        <v>200.69560000000001</v>
      </c>
      <c r="AP130" s="300">
        <f t="shared" si="61"/>
        <v>88.769207692307688</v>
      </c>
      <c r="AQ130" s="300">
        <f t="shared" si="61"/>
        <v>1.2350498461538464</v>
      </c>
      <c r="AR130" s="300">
        <f t="shared" si="61"/>
        <v>67.001454153846154</v>
      </c>
      <c r="AS130" s="300">
        <f t="shared" si="61"/>
        <v>0</v>
      </c>
      <c r="AT130" s="300">
        <f t="shared" si="61"/>
        <v>19.915178769230767</v>
      </c>
      <c r="AU130" s="300">
        <f t="shared" si="61"/>
        <v>0.46314369230769231</v>
      </c>
      <c r="AV130" s="300">
        <f t="shared" si="61"/>
        <v>0.3087624615384616</v>
      </c>
      <c r="AW130" s="300">
        <f t="shared" si="61"/>
        <v>0.3087624615384616</v>
      </c>
      <c r="AX130" s="300">
        <f t="shared" si="61"/>
        <v>1.3894310769230769</v>
      </c>
      <c r="AY130" s="300">
        <f t="shared" si="61"/>
        <v>1.5438123076923078</v>
      </c>
      <c r="AZ130" s="300">
        <f t="shared" si="61"/>
        <v>0.77190615384615391</v>
      </c>
      <c r="BA130" s="300">
        <f t="shared" si="61"/>
        <v>2.0069560000000002</v>
      </c>
      <c r="BB130" s="300">
        <f t="shared" si="61"/>
        <v>0</v>
      </c>
      <c r="BC130" s="300">
        <f t="shared" si="61"/>
        <v>0</v>
      </c>
      <c r="BD130" s="300">
        <f t="shared" si="59"/>
        <v>2.1613372307692313</v>
      </c>
      <c r="BE130" s="300">
        <f t="shared" si="59"/>
        <v>1.3894310769230769</v>
      </c>
      <c r="BF130" s="300">
        <f t="shared" si="59"/>
        <v>1.0806686153846157</v>
      </c>
      <c r="BG130" s="300">
        <f t="shared" si="59"/>
        <v>0.61752492307692319</v>
      </c>
      <c r="BH130" s="300">
        <f t="shared" si="54"/>
        <v>11.73297353846154</v>
      </c>
    </row>
    <row r="131" spans="1:60" ht="14.25" x14ac:dyDescent="0.2">
      <c r="A131" s="1706"/>
      <c r="B131" s="2382" t="s">
        <v>39</v>
      </c>
      <c r="C131" s="2215" t="s">
        <v>59</v>
      </c>
      <c r="D131" s="2208" t="s">
        <v>66</v>
      </c>
      <c r="E131" s="2207" t="s">
        <v>25</v>
      </c>
      <c r="F131" s="2209" t="s">
        <v>16</v>
      </c>
      <c r="G131" s="2444">
        <v>17.07</v>
      </c>
      <c r="H131" s="2445">
        <v>117.56</v>
      </c>
      <c r="I131" s="2445">
        <v>117.56</v>
      </c>
      <c r="J131" s="2445">
        <v>117.56</v>
      </c>
      <c r="K131" s="2447">
        <v>12.29</v>
      </c>
      <c r="L131" s="1760">
        <v>1</v>
      </c>
      <c r="M131" s="1760"/>
      <c r="R131" s="300">
        <f t="shared" si="55"/>
        <v>1528.28</v>
      </c>
      <c r="S131" s="300">
        <f t="shared" si="60"/>
        <v>675.96999999999991</v>
      </c>
      <c r="T131" s="300">
        <f t="shared" si="60"/>
        <v>9.4048000000000016</v>
      </c>
      <c r="U131" s="300">
        <f t="shared" si="60"/>
        <v>510.21039999999999</v>
      </c>
      <c r="V131" s="300">
        <f t="shared" si="60"/>
        <v>0</v>
      </c>
      <c r="W131" s="300">
        <f t="shared" si="60"/>
        <v>151.65239999999997</v>
      </c>
      <c r="X131" s="300">
        <f t="shared" si="60"/>
        <v>3.5267999999999997</v>
      </c>
      <c r="Y131" s="300">
        <f t="shared" si="60"/>
        <v>2.3512000000000004</v>
      </c>
      <c r="Z131" s="300">
        <f t="shared" si="60"/>
        <v>2.3512000000000004</v>
      </c>
      <c r="AA131" s="300">
        <f t="shared" si="60"/>
        <v>10.580399999999999</v>
      </c>
      <c r="AB131" s="300">
        <f t="shared" si="60"/>
        <v>11.756</v>
      </c>
      <c r="AC131" s="300">
        <f t="shared" si="60"/>
        <v>5.8780000000000001</v>
      </c>
      <c r="AD131" s="300">
        <f t="shared" si="60"/>
        <v>15.2828</v>
      </c>
      <c r="AE131" s="300">
        <f t="shared" si="60"/>
        <v>0</v>
      </c>
      <c r="AF131" s="300">
        <f t="shared" si="60"/>
        <v>0</v>
      </c>
      <c r="AG131" s="300">
        <f t="shared" si="52"/>
        <v>16.458400000000001</v>
      </c>
      <c r="AH131" s="300">
        <f t="shared" si="52"/>
        <v>10.580399999999999</v>
      </c>
      <c r="AI131" s="300">
        <f t="shared" si="52"/>
        <v>8.2292000000000005</v>
      </c>
      <c r="AJ131" s="300">
        <f t="shared" si="52"/>
        <v>4.7024000000000008</v>
      </c>
      <c r="AK131" s="300">
        <f t="shared" si="53"/>
        <v>89.34559999999999</v>
      </c>
      <c r="AL131" s="1380" t="s">
        <v>1398</v>
      </c>
      <c r="AM131" s="72" t="s">
        <v>1398</v>
      </c>
      <c r="AN131" s="1380" t="s">
        <v>1398</v>
      </c>
      <c r="AO131" s="300">
        <f t="shared" si="56"/>
        <v>1444.8124</v>
      </c>
      <c r="AP131" s="300">
        <f t="shared" si="61"/>
        <v>639.05163846153846</v>
      </c>
      <c r="AQ131" s="300">
        <f t="shared" si="61"/>
        <v>8.8911532307692323</v>
      </c>
      <c r="AR131" s="300">
        <f t="shared" si="61"/>
        <v>482.34506276923076</v>
      </c>
      <c r="AS131" s="300">
        <f t="shared" si="61"/>
        <v>0</v>
      </c>
      <c r="AT131" s="300">
        <f t="shared" si="61"/>
        <v>143.36984584615382</v>
      </c>
      <c r="AU131" s="300">
        <f t="shared" si="61"/>
        <v>3.3341824615384614</v>
      </c>
      <c r="AV131" s="300">
        <f t="shared" si="61"/>
        <v>2.2227883076923081</v>
      </c>
      <c r="AW131" s="300">
        <f t="shared" si="61"/>
        <v>2.2227883076923081</v>
      </c>
      <c r="AX131" s="300">
        <f t="shared" si="61"/>
        <v>10.002547384615383</v>
      </c>
      <c r="AY131" s="300">
        <f t="shared" si="61"/>
        <v>11.113941538461539</v>
      </c>
      <c r="AZ131" s="300">
        <f t="shared" si="61"/>
        <v>5.5569707692307695</v>
      </c>
      <c r="BA131" s="300">
        <f t="shared" si="61"/>
        <v>14.448124</v>
      </c>
      <c r="BB131" s="300">
        <f t="shared" si="61"/>
        <v>0</v>
      </c>
      <c r="BC131" s="300">
        <f t="shared" si="61"/>
        <v>0</v>
      </c>
      <c r="BD131" s="300">
        <f t="shared" si="59"/>
        <v>15.559518153846156</v>
      </c>
      <c r="BE131" s="300">
        <f t="shared" si="59"/>
        <v>10.002547384615383</v>
      </c>
      <c r="BF131" s="300">
        <f t="shared" si="59"/>
        <v>7.779759076923078</v>
      </c>
      <c r="BG131" s="300">
        <f t="shared" si="59"/>
        <v>4.4455766153846161</v>
      </c>
      <c r="BH131" s="300">
        <f t="shared" si="54"/>
        <v>84.465955692307688</v>
      </c>
    </row>
    <row r="132" spans="1:60" ht="14.25" x14ac:dyDescent="0.2">
      <c r="A132" s="1706"/>
      <c r="B132" s="2382" t="s">
        <v>39</v>
      </c>
      <c r="C132" s="2215" t="s">
        <v>59</v>
      </c>
      <c r="D132" s="2208" t="s">
        <v>67</v>
      </c>
      <c r="E132" s="2207" t="s">
        <v>25</v>
      </c>
      <c r="F132" s="2209" t="s">
        <v>16</v>
      </c>
      <c r="G132" s="2444">
        <v>17</v>
      </c>
      <c r="H132" s="2445">
        <v>280.01</v>
      </c>
      <c r="I132" s="2445">
        <v>280.01</v>
      </c>
      <c r="J132" s="2445">
        <v>280.01</v>
      </c>
      <c r="K132" s="2447">
        <v>12.24</v>
      </c>
      <c r="L132" s="1760">
        <v>1</v>
      </c>
      <c r="M132" s="1760"/>
      <c r="R132" s="300">
        <f t="shared" si="55"/>
        <v>3640.13</v>
      </c>
      <c r="S132" s="300">
        <f t="shared" si="60"/>
        <v>1610.0574999999999</v>
      </c>
      <c r="T132" s="300">
        <f t="shared" si="60"/>
        <v>22.400800000000004</v>
      </c>
      <c r="U132" s="300">
        <f t="shared" si="60"/>
        <v>1215.2434000000001</v>
      </c>
      <c r="V132" s="300">
        <f t="shared" si="60"/>
        <v>0</v>
      </c>
      <c r="W132" s="300">
        <f t="shared" ref="S132:AF150" si="62">+$R132*VLOOKUP($E132,$P$5:$AF$7,W$1+3,FALSE)</f>
        <v>361.21289999999999</v>
      </c>
      <c r="X132" s="300">
        <f t="shared" si="62"/>
        <v>8.4002999999999997</v>
      </c>
      <c r="Y132" s="300">
        <f t="shared" si="62"/>
        <v>5.600200000000001</v>
      </c>
      <c r="Z132" s="300">
        <f t="shared" si="62"/>
        <v>5.600200000000001</v>
      </c>
      <c r="AA132" s="300">
        <f t="shared" si="62"/>
        <v>25.200899999999997</v>
      </c>
      <c r="AB132" s="300">
        <f t="shared" si="62"/>
        <v>28.001000000000001</v>
      </c>
      <c r="AC132" s="300">
        <f t="shared" si="62"/>
        <v>14.000500000000001</v>
      </c>
      <c r="AD132" s="300">
        <f t="shared" si="62"/>
        <v>36.401299999999999</v>
      </c>
      <c r="AE132" s="300">
        <f t="shared" si="62"/>
        <v>0</v>
      </c>
      <c r="AF132" s="300">
        <f t="shared" si="62"/>
        <v>0</v>
      </c>
      <c r="AG132" s="300">
        <f t="shared" si="52"/>
        <v>39.201400000000007</v>
      </c>
      <c r="AH132" s="300">
        <f t="shared" si="52"/>
        <v>25.200899999999997</v>
      </c>
      <c r="AI132" s="300">
        <f t="shared" si="52"/>
        <v>19.600700000000003</v>
      </c>
      <c r="AJ132" s="300">
        <f t="shared" si="52"/>
        <v>11.200400000000002</v>
      </c>
      <c r="AK132" s="300">
        <f t="shared" si="53"/>
        <v>212.80760000000001</v>
      </c>
      <c r="AL132" s="1380" t="s">
        <v>1398</v>
      </c>
      <c r="AM132" s="72" t="s">
        <v>1398</v>
      </c>
      <c r="AN132" s="1380" t="s">
        <v>1398</v>
      </c>
      <c r="AO132" s="300">
        <f t="shared" si="56"/>
        <v>3427.3224</v>
      </c>
      <c r="AP132" s="300">
        <f t="shared" si="61"/>
        <v>1515.9310615384616</v>
      </c>
      <c r="AQ132" s="300">
        <f t="shared" si="61"/>
        <v>21.091214769230771</v>
      </c>
      <c r="AR132" s="300">
        <f t="shared" si="61"/>
        <v>1144.1984012307692</v>
      </c>
      <c r="AS132" s="300">
        <f t="shared" si="61"/>
        <v>0</v>
      </c>
      <c r="AT132" s="300">
        <f t="shared" si="61"/>
        <v>340.0958381538461</v>
      </c>
      <c r="AU132" s="300">
        <f t="shared" si="61"/>
        <v>7.9092055384615376</v>
      </c>
      <c r="AV132" s="300">
        <f t="shared" si="61"/>
        <v>5.2728036923076926</v>
      </c>
      <c r="AW132" s="300">
        <f t="shared" ref="AP132:BC150" si="63">+$AO132*VLOOKUP($E132,$AM$5:$BC$7,AW$1+3,FALSE)</f>
        <v>5.2728036923076926</v>
      </c>
      <c r="AX132" s="300">
        <f t="shared" si="63"/>
        <v>23.727616615384612</v>
      </c>
      <c r="AY132" s="300">
        <f t="shared" si="63"/>
        <v>26.364018461538464</v>
      </c>
      <c r="AZ132" s="300">
        <f t="shared" si="63"/>
        <v>13.182009230769232</v>
      </c>
      <c r="BA132" s="300">
        <f t="shared" si="63"/>
        <v>34.273223999999999</v>
      </c>
      <c r="BB132" s="300">
        <f t="shared" si="63"/>
        <v>0</v>
      </c>
      <c r="BC132" s="300">
        <f t="shared" si="63"/>
        <v>0</v>
      </c>
      <c r="BD132" s="300">
        <f t="shared" si="59"/>
        <v>36.909625846153851</v>
      </c>
      <c r="BE132" s="300">
        <f t="shared" si="59"/>
        <v>23.727616615384612</v>
      </c>
      <c r="BF132" s="300">
        <f t="shared" si="59"/>
        <v>18.454812923076926</v>
      </c>
      <c r="BG132" s="300">
        <f t="shared" si="59"/>
        <v>10.545607384615385</v>
      </c>
      <c r="BH132" s="300">
        <f t="shared" si="54"/>
        <v>200.3665403076923</v>
      </c>
    </row>
    <row r="133" spans="1:60" ht="14.25" x14ac:dyDescent="0.2">
      <c r="A133" s="1706"/>
      <c r="B133" s="2382" t="s">
        <v>39</v>
      </c>
      <c r="C133" s="2215" t="s">
        <v>59</v>
      </c>
      <c r="D133" s="2208" t="s">
        <v>68</v>
      </c>
      <c r="E133" s="2207" t="s">
        <v>25</v>
      </c>
      <c r="F133" s="2209" t="s">
        <v>16</v>
      </c>
      <c r="G133" s="2444">
        <v>17.309999999999999</v>
      </c>
      <c r="H133" s="2445">
        <v>972.14</v>
      </c>
      <c r="I133" s="2445">
        <v>972.14</v>
      </c>
      <c r="J133" s="2445">
        <v>972.14</v>
      </c>
      <c r="K133" s="2447">
        <v>12.46</v>
      </c>
      <c r="L133" s="1760">
        <v>1</v>
      </c>
      <c r="M133" s="1760"/>
      <c r="R133" s="300">
        <f t="shared" si="55"/>
        <v>12637.82</v>
      </c>
      <c r="S133" s="300">
        <f t="shared" si="62"/>
        <v>5589.8049999999994</v>
      </c>
      <c r="T133" s="300">
        <f t="shared" si="62"/>
        <v>77.771200000000007</v>
      </c>
      <c r="U133" s="300">
        <f t="shared" si="62"/>
        <v>4219.0875999999998</v>
      </c>
      <c r="V133" s="300">
        <f t="shared" si="62"/>
        <v>0</v>
      </c>
      <c r="W133" s="300">
        <f t="shared" si="62"/>
        <v>1254.0605999999998</v>
      </c>
      <c r="X133" s="300">
        <f t="shared" si="62"/>
        <v>29.164199999999997</v>
      </c>
      <c r="Y133" s="300">
        <f t="shared" si="62"/>
        <v>19.442800000000002</v>
      </c>
      <c r="Z133" s="300">
        <f t="shared" si="62"/>
        <v>19.442800000000002</v>
      </c>
      <c r="AA133" s="300">
        <f t="shared" si="62"/>
        <v>87.492599999999996</v>
      </c>
      <c r="AB133" s="300">
        <f t="shared" si="62"/>
        <v>97.213999999999999</v>
      </c>
      <c r="AC133" s="300">
        <f t="shared" si="62"/>
        <v>48.606999999999999</v>
      </c>
      <c r="AD133" s="300">
        <f t="shared" si="62"/>
        <v>126.37820000000001</v>
      </c>
      <c r="AE133" s="300">
        <f t="shared" si="62"/>
        <v>0</v>
      </c>
      <c r="AF133" s="300">
        <f t="shared" si="62"/>
        <v>0</v>
      </c>
      <c r="AG133" s="300">
        <f t="shared" si="52"/>
        <v>136.09960000000001</v>
      </c>
      <c r="AH133" s="300">
        <f t="shared" si="52"/>
        <v>87.492599999999996</v>
      </c>
      <c r="AI133" s="300">
        <f t="shared" si="52"/>
        <v>68.049800000000005</v>
      </c>
      <c r="AJ133" s="300">
        <f t="shared" si="52"/>
        <v>38.885600000000004</v>
      </c>
      <c r="AK133" s="300">
        <f t="shared" si="53"/>
        <v>738.82639999999992</v>
      </c>
      <c r="AL133" s="1380" t="s">
        <v>1398</v>
      </c>
      <c r="AM133" s="72" t="s">
        <v>1398</v>
      </c>
      <c r="AN133" s="1380" t="s">
        <v>1398</v>
      </c>
      <c r="AO133" s="300">
        <f t="shared" si="56"/>
        <v>12112.8644</v>
      </c>
      <c r="AP133" s="300">
        <f t="shared" si="63"/>
        <v>5357.6130999999996</v>
      </c>
      <c r="AQ133" s="300">
        <f t="shared" si="63"/>
        <v>74.540704000000019</v>
      </c>
      <c r="AR133" s="300">
        <f t="shared" si="63"/>
        <v>4043.8331920000001</v>
      </c>
      <c r="AS133" s="300">
        <f t="shared" si="63"/>
        <v>0</v>
      </c>
      <c r="AT133" s="300">
        <f t="shared" si="63"/>
        <v>1201.968852</v>
      </c>
      <c r="AU133" s="300">
        <f t="shared" si="63"/>
        <v>27.952763999999998</v>
      </c>
      <c r="AV133" s="300">
        <f t="shared" si="63"/>
        <v>18.635176000000005</v>
      </c>
      <c r="AW133" s="300">
        <f t="shared" si="63"/>
        <v>18.635176000000005</v>
      </c>
      <c r="AX133" s="300">
        <f t="shared" si="63"/>
        <v>83.858291999999992</v>
      </c>
      <c r="AY133" s="300">
        <f t="shared" si="63"/>
        <v>93.175880000000006</v>
      </c>
      <c r="AZ133" s="300">
        <f t="shared" si="63"/>
        <v>46.587940000000003</v>
      </c>
      <c r="BA133" s="300">
        <f t="shared" si="63"/>
        <v>121.12864400000001</v>
      </c>
      <c r="BB133" s="300">
        <f t="shared" si="63"/>
        <v>0</v>
      </c>
      <c r="BC133" s="300">
        <f t="shared" si="63"/>
        <v>0</v>
      </c>
      <c r="BD133" s="300">
        <f t="shared" si="59"/>
        <v>130.44623200000001</v>
      </c>
      <c r="BE133" s="300">
        <f t="shared" si="59"/>
        <v>83.858291999999992</v>
      </c>
      <c r="BF133" s="300">
        <f t="shared" si="59"/>
        <v>65.223116000000005</v>
      </c>
      <c r="BG133" s="300">
        <f t="shared" si="59"/>
        <v>37.27035200000001</v>
      </c>
      <c r="BH133" s="300">
        <f t="shared" si="54"/>
        <v>708.13668800000005</v>
      </c>
    </row>
    <row r="134" spans="1:60" ht="14.25" x14ac:dyDescent="0.2">
      <c r="A134" s="1706"/>
      <c r="B134" s="2382" t="s">
        <v>39</v>
      </c>
      <c r="C134" s="2215" t="s">
        <v>59</v>
      </c>
      <c r="D134" s="2208" t="s">
        <v>69</v>
      </c>
      <c r="E134" s="2207" t="s">
        <v>25</v>
      </c>
      <c r="F134" s="2209" t="s">
        <v>16</v>
      </c>
      <c r="G134" s="2444">
        <v>17.399999999999999</v>
      </c>
      <c r="H134" s="2445">
        <v>20.86</v>
      </c>
      <c r="I134" s="2445">
        <v>20.86</v>
      </c>
      <c r="J134" s="2445">
        <v>20.86</v>
      </c>
      <c r="K134" s="2447">
        <v>12.52</v>
      </c>
      <c r="L134" s="1760">
        <v>1</v>
      </c>
      <c r="M134" s="1760"/>
      <c r="R134" s="300">
        <f t="shared" si="55"/>
        <v>271.18</v>
      </c>
      <c r="S134" s="300">
        <f t="shared" si="62"/>
        <v>119.94499999999999</v>
      </c>
      <c r="T134" s="300">
        <f t="shared" si="62"/>
        <v>1.6688000000000003</v>
      </c>
      <c r="U134" s="300">
        <f t="shared" si="62"/>
        <v>90.53240000000001</v>
      </c>
      <c r="V134" s="300">
        <f t="shared" si="62"/>
        <v>0</v>
      </c>
      <c r="W134" s="300">
        <f t="shared" si="62"/>
        <v>26.909399999999998</v>
      </c>
      <c r="X134" s="300">
        <f t="shared" si="62"/>
        <v>0.62579999999999991</v>
      </c>
      <c r="Y134" s="300">
        <f t="shared" si="62"/>
        <v>0.41720000000000007</v>
      </c>
      <c r="Z134" s="300">
        <f t="shared" si="62"/>
        <v>0.41720000000000007</v>
      </c>
      <c r="AA134" s="300">
        <f t="shared" si="62"/>
        <v>1.8774</v>
      </c>
      <c r="AB134" s="300">
        <f t="shared" si="62"/>
        <v>2.0860000000000003</v>
      </c>
      <c r="AC134" s="300">
        <f t="shared" si="62"/>
        <v>1.0430000000000001</v>
      </c>
      <c r="AD134" s="300">
        <f t="shared" si="62"/>
        <v>2.7118000000000002</v>
      </c>
      <c r="AE134" s="300">
        <f t="shared" si="62"/>
        <v>0</v>
      </c>
      <c r="AF134" s="300">
        <f t="shared" si="62"/>
        <v>0</v>
      </c>
      <c r="AG134" s="300">
        <f t="shared" si="52"/>
        <v>2.9204000000000003</v>
      </c>
      <c r="AH134" s="300">
        <f t="shared" si="52"/>
        <v>1.8774</v>
      </c>
      <c r="AI134" s="300">
        <f t="shared" si="52"/>
        <v>1.4602000000000002</v>
      </c>
      <c r="AJ134" s="300">
        <f t="shared" si="52"/>
        <v>0.83440000000000014</v>
      </c>
      <c r="AK134" s="300">
        <f t="shared" si="53"/>
        <v>15.8536</v>
      </c>
      <c r="AL134" s="1380" t="s">
        <v>1398</v>
      </c>
      <c r="AM134" s="72" t="s">
        <v>1398</v>
      </c>
      <c r="AN134" s="1380" t="s">
        <v>1398</v>
      </c>
      <c r="AO134" s="300">
        <f t="shared" si="56"/>
        <v>261.16719999999998</v>
      </c>
      <c r="AP134" s="300">
        <f t="shared" si="63"/>
        <v>115.51626153846152</v>
      </c>
      <c r="AQ134" s="300">
        <f t="shared" si="63"/>
        <v>1.6071827692307694</v>
      </c>
      <c r="AR134" s="300">
        <f t="shared" si="63"/>
        <v>87.189665230769222</v>
      </c>
      <c r="AS134" s="300">
        <f t="shared" si="63"/>
        <v>0</v>
      </c>
      <c r="AT134" s="300">
        <f t="shared" si="63"/>
        <v>25.91582215384615</v>
      </c>
      <c r="AU134" s="300">
        <f t="shared" si="63"/>
        <v>0.60269353846153839</v>
      </c>
      <c r="AV134" s="300">
        <f t="shared" si="63"/>
        <v>0.40179569230769235</v>
      </c>
      <c r="AW134" s="300">
        <f t="shared" si="63"/>
        <v>0.40179569230769235</v>
      </c>
      <c r="AX134" s="300">
        <f t="shared" si="63"/>
        <v>1.8080806153846152</v>
      </c>
      <c r="AY134" s="300">
        <f t="shared" si="63"/>
        <v>2.0089784615384616</v>
      </c>
      <c r="AZ134" s="300">
        <f t="shared" si="63"/>
        <v>1.0044892307692308</v>
      </c>
      <c r="BA134" s="300">
        <f t="shared" si="63"/>
        <v>2.611672</v>
      </c>
      <c r="BB134" s="300">
        <f t="shared" si="63"/>
        <v>0</v>
      </c>
      <c r="BC134" s="300">
        <f t="shared" si="63"/>
        <v>0</v>
      </c>
      <c r="BD134" s="300">
        <f t="shared" si="59"/>
        <v>2.8125698461538464</v>
      </c>
      <c r="BE134" s="300">
        <f t="shared" si="59"/>
        <v>1.8080806153846152</v>
      </c>
      <c r="BF134" s="300">
        <f t="shared" si="59"/>
        <v>1.4062849230769232</v>
      </c>
      <c r="BG134" s="300">
        <f t="shared" si="59"/>
        <v>0.80359138461538471</v>
      </c>
      <c r="BH134" s="300">
        <f t="shared" si="54"/>
        <v>15.268236307692307</v>
      </c>
    </row>
    <row r="135" spans="1:60" ht="14.25" x14ac:dyDescent="0.2">
      <c r="A135" s="1706"/>
      <c r="B135" s="2382" t="s">
        <v>39</v>
      </c>
      <c r="C135" s="2215" t="s">
        <v>59</v>
      </c>
      <c r="D135" s="2216" t="s">
        <v>70</v>
      </c>
      <c r="E135" s="2207" t="s">
        <v>25</v>
      </c>
      <c r="F135" s="2209" t="s">
        <v>16</v>
      </c>
      <c r="G135" s="2444">
        <v>17.25</v>
      </c>
      <c r="H135" s="2445">
        <v>81.99</v>
      </c>
      <c r="I135" s="2445">
        <v>81.99</v>
      </c>
      <c r="J135" s="2445">
        <v>81.99</v>
      </c>
      <c r="K135" s="2462">
        <v>12.42</v>
      </c>
      <c r="L135" s="1760">
        <v>1</v>
      </c>
      <c r="M135" s="1760"/>
      <c r="R135" s="300">
        <f t="shared" si="55"/>
        <v>1065.8699999999999</v>
      </c>
      <c r="S135" s="300">
        <f t="shared" si="62"/>
        <v>471.44249999999994</v>
      </c>
      <c r="T135" s="300">
        <f t="shared" si="62"/>
        <v>6.5592000000000006</v>
      </c>
      <c r="U135" s="300">
        <f t="shared" si="62"/>
        <v>355.83659999999998</v>
      </c>
      <c r="V135" s="300">
        <f t="shared" si="62"/>
        <v>0</v>
      </c>
      <c r="W135" s="300">
        <f t="shared" si="62"/>
        <v>105.76709999999997</v>
      </c>
      <c r="X135" s="300">
        <f t="shared" si="62"/>
        <v>2.4596999999999993</v>
      </c>
      <c r="Y135" s="300">
        <f t="shared" si="62"/>
        <v>1.6398000000000001</v>
      </c>
      <c r="Z135" s="300">
        <f t="shared" si="62"/>
        <v>1.6398000000000001</v>
      </c>
      <c r="AA135" s="300">
        <f t="shared" si="62"/>
        <v>7.3790999999999984</v>
      </c>
      <c r="AB135" s="300">
        <f t="shared" si="62"/>
        <v>8.1989999999999998</v>
      </c>
      <c r="AC135" s="300">
        <f t="shared" si="62"/>
        <v>4.0994999999999999</v>
      </c>
      <c r="AD135" s="300">
        <f t="shared" si="62"/>
        <v>10.6587</v>
      </c>
      <c r="AE135" s="300">
        <f t="shared" si="62"/>
        <v>0</v>
      </c>
      <c r="AF135" s="300">
        <f t="shared" si="62"/>
        <v>0</v>
      </c>
      <c r="AG135" s="300">
        <f t="shared" si="52"/>
        <v>11.4786</v>
      </c>
      <c r="AH135" s="300">
        <f t="shared" si="52"/>
        <v>7.3790999999999984</v>
      </c>
      <c r="AI135" s="300">
        <f t="shared" si="52"/>
        <v>5.7393000000000001</v>
      </c>
      <c r="AJ135" s="300">
        <f t="shared" si="52"/>
        <v>3.2796000000000003</v>
      </c>
      <c r="AK135" s="300">
        <f t="shared" si="53"/>
        <v>62.31239999999999</v>
      </c>
      <c r="AL135" s="1380" t="s">
        <v>1398</v>
      </c>
      <c r="AM135" s="72" t="s">
        <v>1398</v>
      </c>
      <c r="AN135" s="1380" t="s">
        <v>1398</v>
      </c>
      <c r="AO135" s="300">
        <f t="shared" si="56"/>
        <v>1018.3158</v>
      </c>
      <c r="AP135" s="300">
        <f t="shared" si="63"/>
        <v>450.4089115384615</v>
      </c>
      <c r="AQ135" s="300">
        <f t="shared" si="63"/>
        <v>6.2665587692307696</v>
      </c>
      <c r="AR135" s="300">
        <f t="shared" si="63"/>
        <v>339.96081323076925</v>
      </c>
      <c r="AS135" s="300">
        <f t="shared" si="63"/>
        <v>0</v>
      </c>
      <c r="AT135" s="300">
        <f t="shared" si="63"/>
        <v>101.04826015384614</v>
      </c>
      <c r="AU135" s="300">
        <f t="shared" si="63"/>
        <v>2.3499595384615382</v>
      </c>
      <c r="AV135" s="300">
        <f t="shared" si="63"/>
        <v>1.5666396923076924</v>
      </c>
      <c r="AW135" s="300">
        <f t="shared" si="63"/>
        <v>1.5666396923076924</v>
      </c>
      <c r="AX135" s="300">
        <f t="shared" si="63"/>
        <v>7.0498786153846149</v>
      </c>
      <c r="AY135" s="300">
        <f t="shared" si="63"/>
        <v>7.833198461538462</v>
      </c>
      <c r="AZ135" s="300">
        <f t="shared" si="63"/>
        <v>3.916599230769231</v>
      </c>
      <c r="BA135" s="300">
        <f t="shared" si="63"/>
        <v>10.183158000000001</v>
      </c>
      <c r="BB135" s="300">
        <f t="shared" si="63"/>
        <v>0</v>
      </c>
      <c r="BC135" s="300">
        <f t="shared" si="63"/>
        <v>0</v>
      </c>
      <c r="BD135" s="300">
        <f t="shared" si="59"/>
        <v>10.966477846153847</v>
      </c>
      <c r="BE135" s="300">
        <f t="shared" si="59"/>
        <v>7.0498786153846149</v>
      </c>
      <c r="BF135" s="300">
        <f t="shared" si="59"/>
        <v>5.4832389230769234</v>
      </c>
      <c r="BG135" s="300">
        <f t="shared" si="59"/>
        <v>3.1332793846153848</v>
      </c>
      <c r="BH135" s="300">
        <f t="shared" si="54"/>
        <v>59.532308307692304</v>
      </c>
    </row>
    <row r="136" spans="1:60" ht="14.25" x14ac:dyDescent="0.2">
      <c r="A136" s="1706"/>
      <c r="B136" s="2382" t="s">
        <v>39</v>
      </c>
      <c r="C136" s="2215" t="s">
        <v>59</v>
      </c>
      <c r="D136" s="2216" t="s">
        <v>71</v>
      </c>
      <c r="E136" s="2207" t="s">
        <v>25</v>
      </c>
      <c r="F136" s="2209" t="s">
        <v>16</v>
      </c>
      <c r="G136" s="2444">
        <v>17.399999999999999</v>
      </c>
      <c r="H136" s="2445">
        <v>39.299999999999997</v>
      </c>
      <c r="I136" s="2445">
        <v>39.299999999999997</v>
      </c>
      <c r="J136" s="2445">
        <v>39.299999999999997</v>
      </c>
      <c r="K136" s="2462">
        <v>12.52</v>
      </c>
      <c r="L136" s="1760">
        <v>1</v>
      </c>
      <c r="M136" s="1760"/>
      <c r="R136" s="300">
        <f t="shared" si="55"/>
        <v>510.9</v>
      </c>
      <c r="S136" s="300">
        <f t="shared" si="62"/>
        <v>225.97499999999999</v>
      </c>
      <c r="T136" s="300">
        <f t="shared" si="62"/>
        <v>3.1440000000000001</v>
      </c>
      <c r="U136" s="300">
        <f t="shared" si="62"/>
        <v>170.56199999999998</v>
      </c>
      <c r="V136" s="300">
        <f t="shared" si="62"/>
        <v>0</v>
      </c>
      <c r="W136" s="300">
        <f t="shared" si="62"/>
        <v>50.696999999999989</v>
      </c>
      <c r="X136" s="300">
        <f t="shared" si="62"/>
        <v>1.1789999999999998</v>
      </c>
      <c r="Y136" s="300">
        <f t="shared" si="62"/>
        <v>0.78600000000000003</v>
      </c>
      <c r="Z136" s="300">
        <f t="shared" si="62"/>
        <v>0.78600000000000003</v>
      </c>
      <c r="AA136" s="300">
        <f t="shared" si="62"/>
        <v>3.5369999999999995</v>
      </c>
      <c r="AB136" s="300">
        <f t="shared" si="62"/>
        <v>3.93</v>
      </c>
      <c r="AC136" s="300">
        <f t="shared" si="62"/>
        <v>1.9650000000000001</v>
      </c>
      <c r="AD136" s="300">
        <f t="shared" si="62"/>
        <v>5.109</v>
      </c>
      <c r="AE136" s="300">
        <f t="shared" si="62"/>
        <v>0</v>
      </c>
      <c r="AF136" s="300">
        <f t="shared" si="62"/>
        <v>0</v>
      </c>
      <c r="AG136" s="300">
        <f t="shared" si="52"/>
        <v>5.5020000000000007</v>
      </c>
      <c r="AH136" s="300">
        <f t="shared" si="52"/>
        <v>3.5369999999999995</v>
      </c>
      <c r="AI136" s="300">
        <f t="shared" si="52"/>
        <v>2.7510000000000003</v>
      </c>
      <c r="AJ136" s="300">
        <f t="shared" si="52"/>
        <v>1.5720000000000001</v>
      </c>
      <c r="AK136" s="300">
        <f t="shared" si="53"/>
        <v>29.867999999999999</v>
      </c>
      <c r="AL136" s="1380" t="s">
        <v>1398</v>
      </c>
      <c r="AM136" s="72" t="s">
        <v>1398</v>
      </c>
      <c r="AN136" s="1380" t="s">
        <v>1398</v>
      </c>
      <c r="AO136" s="300">
        <f t="shared" si="56"/>
        <v>492.03599999999994</v>
      </c>
      <c r="AP136" s="300">
        <f t="shared" si="63"/>
        <v>217.63130769230767</v>
      </c>
      <c r="AQ136" s="300">
        <f t="shared" si="63"/>
        <v>3.0279138461538464</v>
      </c>
      <c r="AR136" s="300">
        <f t="shared" si="63"/>
        <v>164.26432615384613</v>
      </c>
      <c r="AS136" s="300">
        <f t="shared" si="63"/>
        <v>0</v>
      </c>
      <c r="AT136" s="300">
        <f t="shared" si="63"/>
        <v>48.825110769230761</v>
      </c>
      <c r="AU136" s="300">
        <f t="shared" si="63"/>
        <v>1.1354676923076921</v>
      </c>
      <c r="AV136" s="300">
        <f t="shared" si="63"/>
        <v>0.7569784615384616</v>
      </c>
      <c r="AW136" s="300">
        <f t="shared" si="63"/>
        <v>0.7569784615384616</v>
      </c>
      <c r="AX136" s="300">
        <f t="shared" si="63"/>
        <v>3.4064030769230764</v>
      </c>
      <c r="AY136" s="300">
        <f t="shared" si="63"/>
        <v>3.7848923076923073</v>
      </c>
      <c r="AZ136" s="300">
        <f t="shared" si="63"/>
        <v>1.8924461538461537</v>
      </c>
      <c r="BA136" s="300">
        <f t="shared" si="63"/>
        <v>4.9203599999999996</v>
      </c>
      <c r="BB136" s="300">
        <f t="shared" si="63"/>
        <v>0</v>
      </c>
      <c r="BC136" s="300">
        <f t="shared" si="63"/>
        <v>0</v>
      </c>
      <c r="BD136" s="300">
        <f t="shared" si="59"/>
        <v>5.298849230769231</v>
      </c>
      <c r="BE136" s="300">
        <f t="shared" si="59"/>
        <v>3.4064030769230764</v>
      </c>
      <c r="BF136" s="300">
        <f t="shared" si="59"/>
        <v>2.6494246153846155</v>
      </c>
      <c r="BG136" s="300">
        <f t="shared" si="59"/>
        <v>1.5139569230769232</v>
      </c>
      <c r="BH136" s="300">
        <f t="shared" si="54"/>
        <v>28.765181538461533</v>
      </c>
    </row>
    <row r="137" spans="1:60" ht="14.25" x14ac:dyDescent="0.2">
      <c r="A137" s="1706"/>
      <c r="B137" s="2382" t="s">
        <v>39</v>
      </c>
      <c r="C137" s="2215" t="s">
        <v>59</v>
      </c>
      <c r="D137" s="2216" t="s">
        <v>72</v>
      </c>
      <c r="E137" s="2207" t="s">
        <v>25</v>
      </c>
      <c r="F137" s="2209" t="s">
        <v>16</v>
      </c>
      <c r="G137" s="2444">
        <v>17.399999999999999</v>
      </c>
      <c r="H137" s="2445">
        <v>0.38</v>
      </c>
      <c r="I137" s="2445">
        <v>0.38</v>
      </c>
      <c r="J137" s="2445">
        <v>0.38</v>
      </c>
      <c r="K137" s="2462">
        <v>12.52</v>
      </c>
      <c r="L137" s="1760">
        <v>1</v>
      </c>
      <c r="M137" s="1760"/>
      <c r="R137" s="300">
        <f t="shared" si="55"/>
        <v>4.9400000000000004</v>
      </c>
      <c r="S137" s="300">
        <f t="shared" si="62"/>
        <v>2.1850000000000001</v>
      </c>
      <c r="T137" s="300">
        <f t="shared" si="62"/>
        <v>3.0400000000000007E-2</v>
      </c>
      <c r="U137" s="300">
        <f t="shared" si="62"/>
        <v>1.6492000000000002</v>
      </c>
      <c r="V137" s="300">
        <f t="shared" si="62"/>
        <v>0</v>
      </c>
      <c r="W137" s="300">
        <f t="shared" si="62"/>
        <v>0.49019999999999997</v>
      </c>
      <c r="X137" s="300">
        <f t="shared" si="62"/>
        <v>1.14E-2</v>
      </c>
      <c r="Y137" s="300">
        <f t="shared" si="62"/>
        <v>7.6000000000000017E-3</v>
      </c>
      <c r="Z137" s="300">
        <f t="shared" si="62"/>
        <v>7.6000000000000017E-3</v>
      </c>
      <c r="AA137" s="300">
        <f t="shared" si="62"/>
        <v>3.4200000000000001E-2</v>
      </c>
      <c r="AB137" s="300">
        <f t="shared" si="62"/>
        <v>3.8000000000000006E-2</v>
      </c>
      <c r="AC137" s="300">
        <f t="shared" si="62"/>
        <v>1.9000000000000003E-2</v>
      </c>
      <c r="AD137" s="300">
        <f t="shared" si="62"/>
        <v>4.9400000000000006E-2</v>
      </c>
      <c r="AE137" s="300">
        <f t="shared" si="62"/>
        <v>0</v>
      </c>
      <c r="AF137" s="300">
        <f t="shared" si="62"/>
        <v>0</v>
      </c>
      <c r="AG137" s="300">
        <f t="shared" si="52"/>
        <v>5.3200000000000011E-2</v>
      </c>
      <c r="AH137" s="300">
        <f t="shared" si="52"/>
        <v>3.4200000000000001E-2</v>
      </c>
      <c r="AI137" s="300">
        <f t="shared" si="52"/>
        <v>2.6600000000000006E-2</v>
      </c>
      <c r="AJ137" s="300">
        <f t="shared" si="52"/>
        <v>1.5200000000000003E-2</v>
      </c>
      <c r="AK137" s="300">
        <f t="shared" si="53"/>
        <v>0.2888</v>
      </c>
      <c r="AL137" s="1380" t="s">
        <v>1398</v>
      </c>
      <c r="AM137" s="72" t="s">
        <v>1398</v>
      </c>
      <c r="AN137" s="1380" t="s">
        <v>1398</v>
      </c>
      <c r="AO137" s="300">
        <f t="shared" si="56"/>
        <v>4.7576000000000001</v>
      </c>
      <c r="AP137" s="300">
        <f t="shared" si="63"/>
        <v>2.1043230769230767</v>
      </c>
      <c r="AQ137" s="300">
        <f t="shared" si="63"/>
        <v>2.9277538461538466E-2</v>
      </c>
      <c r="AR137" s="300">
        <f t="shared" si="63"/>
        <v>1.5883064615384617</v>
      </c>
      <c r="AS137" s="300">
        <f t="shared" si="63"/>
        <v>0</v>
      </c>
      <c r="AT137" s="300">
        <f t="shared" si="63"/>
        <v>0.47210030769230765</v>
      </c>
      <c r="AU137" s="300">
        <f t="shared" si="63"/>
        <v>1.0979076923076923E-2</v>
      </c>
      <c r="AV137" s="300">
        <f t="shared" si="63"/>
        <v>7.3193846153846165E-3</v>
      </c>
      <c r="AW137" s="300">
        <f t="shared" si="63"/>
        <v>7.3193846153846165E-3</v>
      </c>
      <c r="AX137" s="300">
        <f t="shared" si="63"/>
        <v>3.2937230769230767E-2</v>
      </c>
      <c r="AY137" s="300">
        <f t="shared" si="63"/>
        <v>3.6596923076923082E-2</v>
      </c>
      <c r="AZ137" s="300">
        <f t="shared" si="63"/>
        <v>1.8298461538461541E-2</v>
      </c>
      <c r="BA137" s="300">
        <f t="shared" si="63"/>
        <v>4.7576E-2</v>
      </c>
      <c r="BB137" s="300">
        <f t="shared" si="63"/>
        <v>0</v>
      </c>
      <c r="BC137" s="300">
        <f t="shared" si="63"/>
        <v>0</v>
      </c>
      <c r="BD137" s="300">
        <f t="shared" si="59"/>
        <v>5.1235692307692315E-2</v>
      </c>
      <c r="BE137" s="300">
        <f t="shared" si="59"/>
        <v>3.2937230769230767E-2</v>
      </c>
      <c r="BF137" s="300">
        <f t="shared" si="59"/>
        <v>2.5617846153846158E-2</v>
      </c>
      <c r="BG137" s="300">
        <f t="shared" si="59"/>
        <v>1.4638769230769233E-2</v>
      </c>
      <c r="BH137" s="300">
        <f t="shared" si="54"/>
        <v>0.27813661538461537</v>
      </c>
    </row>
    <row r="138" spans="1:60" ht="14.25" x14ac:dyDescent="0.2">
      <c r="A138" s="1706"/>
      <c r="B138" s="2382" t="s">
        <v>39</v>
      </c>
      <c r="C138" s="2215" t="s">
        <v>59</v>
      </c>
      <c r="D138" s="2216" t="s">
        <v>73</v>
      </c>
      <c r="E138" s="2207" t="s">
        <v>25</v>
      </c>
      <c r="F138" s="2209" t="s">
        <v>16</v>
      </c>
      <c r="G138" s="2444">
        <v>17.309999999999999</v>
      </c>
      <c r="H138" s="2445">
        <v>601.33000000000004</v>
      </c>
      <c r="I138" s="2445">
        <v>601.33000000000004</v>
      </c>
      <c r="J138" s="2445">
        <v>601.33000000000004</v>
      </c>
      <c r="K138" s="2462">
        <v>12.46</v>
      </c>
      <c r="L138" s="1760">
        <v>1</v>
      </c>
      <c r="M138" s="1760"/>
      <c r="R138" s="300">
        <f t="shared" si="55"/>
        <v>7817.2900000000009</v>
      </c>
      <c r="S138" s="300">
        <f t="shared" si="62"/>
        <v>3457.6475</v>
      </c>
      <c r="T138" s="300">
        <f t="shared" si="62"/>
        <v>48.106400000000015</v>
      </c>
      <c r="U138" s="300">
        <f t="shared" si="62"/>
        <v>2609.7722000000003</v>
      </c>
      <c r="V138" s="300">
        <f t="shared" si="62"/>
        <v>0</v>
      </c>
      <c r="W138" s="300">
        <f t="shared" si="62"/>
        <v>775.71569999999997</v>
      </c>
      <c r="X138" s="300">
        <f t="shared" si="62"/>
        <v>18.039899999999999</v>
      </c>
      <c r="Y138" s="300">
        <f t="shared" si="62"/>
        <v>12.026600000000004</v>
      </c>
      <c r="Z138" s="300">
        <f t="shared" si="62"/>
        <v>12.026600000000004</v>
      </c>
      <c r="AA138" s="300">
        <f t="shared" si="62"/>
        <v>54.119700000000002</v>
      </c>
      <c r="AB138" s="300">
        <f t="shared" si="62"/>
        <v>60.13300000000001</v>
      </c>
      <c r="AC138" s="300">
        <f t="shared" si="62"/>
        <v>30.066500000000005</v>
      </c>
      <c r="AD138" s="300">
        <f t="shared" si="62"/>
        <v>78.172900000000013</v>
      </c>
      <c r="AE138" s="300">
        <f t="shared" si="62"/>
        <v>0</v>
      </c>
      <c r="AF138" s="300">
        <f t="shared" si="62"/>
        <v>0</v>
      </c>
      <c r="AG138" s="300">
        <f t="shared" si="52"/>
        <v>84.186200000000014</v>
      </c>
      <c r="AH138" s="300">
        <f t="shared" si="52"/>
        <v>54.119700000000002</v>
      </c>
      <c r="AI138" s="300">
        <f t="shared" si="52"/>
        <v>42.093100000000007</v>
      </c>
      <c r="AJ138" s="300">
        <f t="shared" si="52"/>
        <v>24.053200000000007</v>
      </c>
      <c r="AK138" s="300">
        <f t="shared" si="53"/>
        <v>457.01080000000002</v>
      </c>
      <c r="AL138" s="1380" t="s">
        <v>1398</v>
      </c>
      <c r="AM138" s="72" t="s">
        <v>1398</v>
      </c>
      <c r="AN138" s="1380" t="s">
        <v>1398</v>
      </c>
      <c r="AO138" s="300">
        <f t="shared" si="56"/>
        <v>7492.5718000000006</v>
      </c>
      <c r="AP138" s="300">
        <f t="shared" si="63"/>
        <v>3314.0221423076923</v>
      </c>
      <c r="AQ138" s="300">
        <f t="shared" si="63"/>
        <v>46.108134153846166</v>
      </c>
      <c r="AR138" s="300">
        <f t="shared" si="63"/>
        <v>2501.3662778461539</v>
      </c>
      <c r="AS138" s="300">
        <f t="shared" si="63"/>
        <v>0</v>
      </c>
      <c r="AT138" s="300">
        <f t="shared" si="63"/>
        <v>743.49366323076924</v>
      </c>
      <c r="AU138" s="300">
        <f t="shared" si="63"/>
        <v>17.290550307692307</v>
      </c>
      <c r="AV138" s="300">
        <f t="shared" si="63"/>
        <v>11.527033538461541</v>
      </c>
      <c r="AW138" s="300">
        <f t="shared" si="63"/>
        <v>11.527033538461541</v>
      </c>
      <c r="AX138" s="300">
        <f t="shared" si="63"/>
        <v>51.87165092307692</v>
      </c>
      <c r="AY138" s="300">
        <f t="shared" si="63"/>
        <v>57.635167692307704</v>
      </c>
      <c r="AZ138" s="300">
        <f t="shared" si="63"/>
        <v>28.817583846153852</v>
      </c>
      <c r="BA138" s="300">
        <f t="shared" si="63"/>
        <v>74.925718000000003</v>
      </c>
      <c r="BB138" s="300">
        <f t="shared" si="63"/>
        <v>0</v>
      </c>
      <c r="BC138" s="300">
        <f t="shared" si="63"/>
        <v>0</v>
      </c>
      <c r="BD138" s="300">
        <f t="shared" si="59"/>
        <v>80.689234769230779</v>
      </c>
      <c r="BE138" s="300">
        <f t="shared" si="59"/>
        <v>51.87165092307692</v>
      </c>
      <c r="BF138" s="300">
        <f t="shared" si="59"/>
        <v>40.34461738461539</v>
      </c>
      <c r="BG138" s="300">
        <f t="shared" si="59"/>
        <v>23.054067076923083</v>
      </c>
      <c r="BH138" s="300">
        <f t="shared" si="54"/>
        <v>438.02727446153847</v>
      </c>
    </row>
    <row r="139" spans="1:60" ht="14.25" x14ac:dyDescent="0.2">
      <c r="A139" s="1706"/>
      <c r="B139" s="2382" t="s">
        <v>39</v>
      </c>
      <c r="C139" s="2215" t="s">
        <v>74</v>
      </c>
      <c r="D139" s="2216" t="s">
        <v>75</v>
      </c>
      <c r="E139" s="2207" t="s">
        <v>25</v>
      </c>
      <c r="F139" s="2209" t="s">
        <v>16</v>
      </c>
      <c r="G139" s="2444">
        <v>17.45</v>
      </c>
      <c r="H139" s="2445">
        <v>2305.6099999999997</v>
      </c>
      <c r="I139" s="2445">
        <v>2305.6099999999997</v>
      </c>
      <c r="J139" s="2445">
        <v>2305.6099999999997</v>
      </c>
      <c r="K139" s="2462">
        <v>13.34</v>
      </c>
      <c r="L139" s="1760">
        <v>1</v>
      </c>
      <c r="M139" s="1760"/>
      <c r="R139" s="300">
        <f t="shared" si="55"/>
        <v>29972.929999999997</v>
      </c>
      <c r="S139" s="300">
        <f t="shared" si="62"/>
        <v>13257.257499999998</v>
      </c>
      <c r="T139" s="300">
        <f t="shared" si="62"/>
        <v>184.44880000000001</v>
      </c>
      <c r="U139" s="300">
        <f t="shared" si="62"/>
        <v>10006.347399999999</v>
      </c>
      <c r="V139" s="300">
        <f t="shared" si="62"/>
        <v>0</v>
      </c>
      <c r="W139" s="300">
        <f t="shared" si="62"/>
        <v>2974.2368999999994</v>
      </c>
      <c r="X139" s="300">
        <f t="shared" si="62"/>
        <v>69.168299999999988</v>
      </c>
      <c r="Y139" s="300">
        <f t="shared" si="62"/>
        <v>46.112200000000001</v>
      </c>
      <c r="Z139" s="300">
        <f t="shared" si="62"/>
        <v>46.112200000000001</v>
      </c>
      <c r="AA139" s="300">
        <f t="shared" si="62"/>
        <v>207.50489999999996</v>
      </c>
      <c r="AB139" s="300">
        <f t="shared" si="62"/>
        <v>230.56099999999998</v>
      </c>
      <c r="AC139" s="300">
        <f t="shared" si="62"/>
        <v>115.28049999999999</v>
      </c>
      <c r="AD139" s="300">
        <f t="shared" si="62"/>
        <v>299.72929999999997</v>
      </c>
      <c r="AE139" s="300">
        <f t="shared" si="62"/>
        <v>0</v>
      </c>
      <c r="AF139" s="300">
        <f t="shared" si="62"/>
        <v>0</v>
      </c>
      <c r="AG139" s="300">
        <f t="shared" si="52"/>
        <v>322.78539999999998</v>
      </c>
      <c r="AH139" s="300">
        <f t="shared" si="52"/>
        <v>207.50489999999996</v>
      </c>
      <c r="AI139" s="300">
        <f t="shared" si="52"/>
        <v>161.39269999999999</v>
      </c>
      <c r="AJ139" s="300">
        <f t="shared" si="52"/>
        <v>92.224400000000003</v>
      </c>
      <c r="AK139" s="300">
        <f t="shared" si="53"/>
        <v>1752.2635999999998</v>
      </c>
      <c r="AL139" s="1380" t="s">
        <v>1398</v>
      </c>
      <c r="AM139" s="72" t="s">
        <v>1398</v>
      </c>
      <c r="AN139" s="1380" t="s">
        <v>1398</v>
      </c>
      <c r="AO139" s="300">
        <f t="shared" si="56"/>
        <v>30756.837399999997</v>
      </c>
      <c r="AP139" s="300">
        <f t="shared" si="63"/>
        <v>13603.985773076922</v>
      </c>
      <c r="AQ139" s="300">
        <f t="shared" si="63"/>
        <v>189.27284553846155</v>
      </c>
      <c r="AR139" s="300">
        <f t="shared" si="63"/>
        <v>10268.051870461537</v>
      </c>
      <c r="AS139" s="300">
        <f t="shared" si="63"/>
        <v>0</v>
      </c>
      <c r="AT139" s="300">
        <f t="shared" si="63"/>
        <v>3052.0246343076915</v>
      </c>
      <c r="AU139" s="300">
        <f t="shared" si="63"/>
        <v>70.977317076923057</v>
      </c>
      <c r="AV139" s="300">
        <f t="shared" si="63"/>
        <v>47.318211384615388</v>
      </c>
      <c r="AW139" s="300">
        <f t="shared" si="63"/>
        <v>47.318211384615388</v>
      </c>
      <c r="AX139" s="300">
        <f t="shared" si="63"/>
        <v>212.93195123076919</v>
      </c>
      <c r="AY139" s="300">
        <f t="shared" si="63"/>
        <v>236.59105692307691</v>
      </c>
      <c r="AZ139" s="300">
        <f t="shared" si="63"/>
        <v>118.29552846153845</v>
      </c>
      <c r="BA139" s="300">
        <f t="shared" si="63"/>
        <v>307.56837399999995</v>
      </c>
      <c r="BB139" s="300">
        <f t="shared" si="63"/>
        <v>0</v>
      </c>
      <c r="BC139" s="300">
        <f t="shared" si="63"/>
        <v>0</v>
      </c>
      <c r="BD139" s="300">
        <f t="shared" si="59"/>
        <v>331.22747969230772</v>
      </c>
      <c r="BE139" s="300">
        <f t="shared" si="59"/>
        <v>212.93195123076919</v>
      </c>
      <c r="BF139" s="300">
        <f t="shared" si="59"/>
        <v>165.61373984615386</v>
      </c>
      <c r="BG139" s="300">
        <f t="shared" si="59"/>
        <v>94.636422769230776</v>
      </c>
      <c r="BH139" s="300">
        <f t="shared" si="54"/>
        <v>1798.0920326153844</v>
      </c>
    </row>
    <row r="140" spans="1:60" ht="14.25" x14ac:dyDescent="0.2">
      <c r="A140" s="1706"/>
      <c r="B140" s="2382" t="s">
        <v>39</v>
      </c>
      <c r="C140" s="2215" t="s">
        <v>74</v>
      </c>
      <c r="D140" s="2216" t="s">
        <v>76</v>
      </c>
      <c r="E140" s="2207" t="s">
        <v>25</v>
      </c>
      <c r="F140" s="2209" t="s">
        <v>16</v>
      </c>
      <c r="G140" s="2444">
        <v>17</v>
      </c>
      <c r="H140" s="2445">
        <v>7240.3099999999995</v>
      </c>
      <c r="I140" s="2445">
        <v>7240.3099999999995</v>
      </c>
      <c r="J140" s="2445">
        <v>7240.3099999999995</v>
      </c>
      <c r="K140" s="2462">
        <v>13</v>
      </c>
      <c r="L140" s="1760">
        <v>1</v>
      </c>
      <c r="M140" s="1760"/>
      <c r="R140" s="300">
        <f t="shared" si="55"/>
        <v>94124.03</v>
      </c>
      <c r="S140" s="300">
        <f t="shared" si="62"/>
        <v>41631.782500000001</v>
      </c>
      <c r="T140" s="300">
        <f t="shared" si="62"/>
        <v>579.22480000000007</v>
      </c>
      <c r="U140" s="300">
        <f t="shared" si="62"/>
        <v>31422.945400000001</v>
      </c>
      <c r="V140" s="300">
        <f t="shared" si="62"/>
        <v>0</v>
      </c>
      <c r="W140" s="300">
        <f t="shared" si="62"/>
        <v>9339.9998999999989</v>
      </c>
      <c r="X140" s="300">
        <f t="shared" si="62"/>
        <v>217.20929999999998</v>
      </c>
      <c r="Y140" s="300">
        <f t="shared" si="62"/>
        <v>144.80620000000002</v>
      </c>
      <c r="Z140" s="300">
        <f t="shared" si="62"/>
        <v>144.80620000000002</v>
      </c>
      <c r="AA140" s="300">
        <f t="shared" si="62"/>
        <v>651.62789999999995</v>
      </c>
      <c r="AB140" s="300">
        <f t="shared" si="62"/>
        <v>724.03100000000006</v>
      </c>
      <c r="AC140" s="300">
        <f t="shared" si="62"/>
        <v>362.01550000000003</v>
      </c>
      <c r="AD140" s="300">
        <f t="shared" si="62"/>
        <v>941.24030000000005</v>
      </c>
      <c r="AE140" s="300">
        <f t="shared" si="62"/>
        <v>0</v>
      </c>
      <c r="AF140" s="300">
        <f t="shared" si="62"/>
        <v>0</v>
      </c>
      <c r="AG140" s="300">
        <f t="shared" si="52"/>
        <v>1013.6434000000002</v>
      </c>
      <c r="AH140" s="300">
        <f t="shared" si="52"/>
        <v>651.62789999999995</v>
      </c>
      <c r="AI140" s="300">
        <f t="shared" si="52"/>
        <v>506.82170000000008</v>
      </c>
      <c r="AJ140" s="300">
        <f t="shared" si="52"/>
        <v>289.61240000000004</v>
      </c>
      <c r="AK140" s="300">
        <f t="shared" si="53"/>
        <v>5502.6355999999996</v>
      </c>
      <c r="AL140" s="1380" t="s">
        <v>1398</v>
      </c>
      <c r="AM140" s="72" t="s">
        <v>1398</v>
      </c>
      <c r="AN140" s="1380" t="s">
        <v>1398</v>
      </c>
      <c r="AO140" s="300">
        <f t="shared" si="56"/>
        <v>94124.03</v>
      </c>
      <c r="AP140" s="300">
        <f t="shared" si="63"/>
        <v>41631.782500000001</v>
      </c>
      <c r="AQ140" s="300">
        <f t="shared" si="63"/>
        <v>579.22480000000007</v>
      </c>
      <c r="AR140" s="300">
        <f t="shared" si="63"/>
        <v>31422.945400000001</v>
      </c>
      <c r="AS140" s="300">
        <f t="shared" si="63"/>
        <v>0</v>
      </c>
      <c r="AT140" s="300">
        <f t="shared" si="63"/>
        <v>9339.9998999999989</v>
      </c>
      <c r="AU140" s="300">
        <f t="shared" si="63"/>
        <v>217.20929999999998</v>
      </c>
      <c r="AV140" s="300">
        <f t="shared" si="63"/>
        <v>144.80620000000002</v>
      </c>
      <c r="AW140" s="300">
        <f t="shared" si="63"/>
        <v>144.80620000000002</v>
      </c>
      <c r="AX140" s="300">
        <f t="shared" si="63"/>
        <v>651.62789999999995</v>
      </c>
      <c r="AY140" s="300">
        <f t="shared" si="63"/>
        <v>724.03100000000006</v>
      </c>
      <c r="AZ140" s="300">
        <f t="shared" si="63"/>
        <v>362.01550000000003</v>
      </c>
      <c r="BA140" s="300">
        <f t="shared" si="63"/>
        <v>941.24030000000005</v>
      </c>
      <c r="BB140" s="300">
        <f t="shared" si="63"/>
        <v>0</v>
      </c>
      <c r="BC140" s="300">
        <f t="shared" si="63"/>
        <v>0</v>
      </c>
      <c r="BD140" s="300">
        <f t="shared" si="59"/>
        <v>1013.6434000000002</v>
      </c>
      <c r="BE140" s="300">
        <f t="shared" si="59"/>
        <v>651.62789999999995</v>
      </c>
      <c r="BF140" s="300">
        <f t="shared" si="59"/>
        <v>506.82170000000008</v>
      </c>
      <c r="BG140" s="300">
        <f t="shared" si="59"/>
        <v>289.61240000000004</v>
      </c>
      <c r="BH140" s="300">
        <f t="shared" si="54"/>
        <v>5502.6355999999996</v>
      </c>
    </row>
    <row r="141" spans="1:60" ht="14.25" x14ac:dyDescent="0.2">
      <c r="A141" s="1706"/>
      <c r="B141" s="2382" t="s">
        <v>39</v>
      </c>
      <c r="C141" s="2215" t="s">
        <v>74</v>
      </c>
      <c r="D141" s="2216" t="s">
        <v>77</v>
      </c>
      <c r="E141" s="2207" t="s">
        <v>25</v>
      </c>
      <c r="F141" s="2209" t="s">
        <v>16</v>
      </c>
      <c r="G141" s="2444">
        <v>17</v>
      </c>
      <c r="H141" s="2445">
        <v>9990.44</v>
      </c>
      <c r="I141" s="2445">
        <v>9990.44</v>
      </c>
      <c r="J141" s="2445">
        <v>9990.44</v>
      </c>
      <c r="K141" s="2462">
        <v>13</v>
      </c>
      <c r="L141" s="1760">
        <v>1</v>
      </c>
      <c r="M141" s="1760"/>
      <c r="R141" s="300">
        <f t="shared" si="55"/>
        <v>129875.72</v>
      </c>
      <c r="S141" s="300">
        <f t="shared" si="62"/>
        <v>57445.03</v>
      </c>
      <c r="T141" s="300">
        <f t="shared" si="62"/>
        <v>799.23520000000008</v>
      </c>
      <c r="U141" s="300">
        <f t="shared" si="62"/>
        <v>43358.509599999998</v>
      </c>
      <c r="V141" s="300">
        <f t="shared" si="62"/>
        <v>0</v>
      </c>
      <c r="W141" s="300">
        <f t="shared" si="62"/>
        <v>12887.667599999999</v>
      </c>
      <c r="X141" s="300">
        <f t="shared" si="62"/>
        <v>299.71319999999997</v>
      </c>
      <c r="Y141" s="300">
        <f t="shared" si="62"/>
        <v>199.80880000000002</v>
      </c>
      <c r="Z141" s="300">
        <f t="shared" si="62"/>
        <v>199.80880000000002</v>
      </c>
      <c r="AA141" s="300">
        <f t="shared" si="62"/>
        <v>899.13959999999997</v>
      </c>
      <c r="AB141" s="300">
        <f t="shared" si="62"/>
        <v>999.0440000000001</v>
      </c>
      <c r="AC141" s="300">
        <f t="shared" si="62"/>
        <v>499.52200000000005</v>
      </c>
      <c r="AD141" s="300">
        <f t="shared" si="62"/>
        <v>1298.7572</v>
      </c>
      <c r="AE141" s="300">
        <f t="shared" si="62"/>
        <v>0</v>
      </c>
      <c r="AF141" s="300">
        <f t="shared" si="62"/>
        <v>0</v>
      </c>
      <c r="AG141" s="300">
        <f t="shared" si="52"/>
        <v>1398.6616000000001</v>
      </c>
      <c r="AH141" s="300">
        <f t="shared" si="52"/>
        <v>899.13959999999997</v>
      </c>
      <c r="AI141" s="300">
        <f t="shared" si="52"/>
        <v>699.33080000000007</v>
      </c>
      <c r="AJ141" s="300">
        <f t="shared" si="52"/>
        <v>399.61760000000004</v>
      </c>
      <c r="AK141" s="300">
        <f t="shared" si="53"/>
        <v>7592.7344000000003</v>
      </c>
      <c r="AL141" s="1380" t="s">
        <v>1398</v>
      </c>
      <c r="AM141" s="72" t="s">
        <v>1398</v>
      </c>
      <c r="AN141" s="1380" t="s">
        <v>1398</v>
      </c>
      <c r="AO141" s="300">
        <f t="shared" si="56"/>
        <v>129875.72</v>
      </c>
      <c r="AP141" s="300">
        <f t="shared" si="63"/>
        <v>57445.03</v>
      </c>
      <c r="AQ141" s="300">
        <f t="shared" si="63"/>
        <v>799.23520000000008</v>
      </c>
      <c r="AR141" s="300">
        <f t="shared" si="63"/>
        <v>43358.509599999998</v>
      </c>
      <c r="AS141" s="300">
        <f t="shared" si="63"/>
        <v>0</v>
      </c>
      <c r="AT141" s="300">
        <f t="shared" si="63"/>
        <v>12887.667599999999</v>
      </c>
      <c r="AU141" s="300">
        <f t="shared" si="63"/>
        <v>299.71319999999997</v>
      </c>
      <c r="AV141" s="300">
        <f t="shared" si="63"/>
        <v>199.80880000000002</v>
      </c>
      <c r="AW141" s="300">
        <f t="shared" si="63"/>
        <v>199.80880000000002</v>
      </c>
      <c r="AX141" s="300">
        <f t="shared" si="63"/>
        <v>899.13959999999997</v>
      </c>
      <c r="AY141" s="300">
        <f t="shared" si="63"/>
        <v>999.0440000000001</v>
      </c>
      <c r="AZ141" s="300">
        <f t="shared" si="63"/>
        <v>499.52200000000005</v>
      </c>
      <c r="BA141" s="300">
        <f t="shared" si="63"/>
        <v>1298.7572</v>
      </c>
      <c r="BB141" s="300">
        <f t="shared" si="63"/>
        <v>0</v>
      </c>
      <c r="BC141" s="300">
        <f t="shared" si="63"/>
        <v>0</v>
      </c>
      <c r="BD141" s="300">
        <f t="shared" si="59"/>
        <v>1398.6616000000001</v>
      </c>
      <c r="BE141" s="300">
        <f t="shared" si="59"/>
        <v>899.13959999999997</v>
      </c>
      <c r="BF141" s="300">
        <f t="shared" si="59"/>
        <v>699.33080000000007</v>
      </c>
      <c r="BG141" s="300">
        <f t="shared" si="59"/>
        <v>399.61760000000004</v>
      </c>
      <c r="BH141" s="300">
        <f t="shared" si="54"/>
        <v>7592.7344000000003</v>
      </c>
    </row>
    <row r="142" spans="1:60" ht="14.25" x14ac:dyDescent="0.2">
      <c r="A142" s="1706"/>
      <c r="B142" s="2382" t="s">
        <v>39</v>
      </c>
      <c r="C142" s="2215" t="s">
        <v>74</v>
      </c>
      <c r="D142" s="2216" t="s">
        <v>78</v>
      </c>
      <c r="E142" s="2207" t="s">
        <v>25</v>
      </c>
      <c r="F142" s="2209" t="s">
        <v>16</v>
      </c>
      <c r="G142" s="2444">
        <v>16.55</v>
      </c>
      <c r="H142" s="2445">
        <v>9.4</v>
      </c>
      <c r="I142" s="2445">
        <v>9.4</v>
      </c>
      <c r="J142" s="2445">
        <v>9.4</v>
      </c>
      <c r="K142" s="2462">
        <v>13.14</v>
      </c>
      <c r="L142" s="1760">
        <v>1</v>
      </c>
      <c r="M142" s="1760"/>
      <c r="R142" s="300">
        <f t="shared" si="55"/>
        <v>122.2</v>
      </c>
      <c r="S142" s="300">
        <f t="shared" si="62"/>
        <v>54.05</v>
      </c>
      <c r="T142" s="300">
        <f t="shared" si="62"/>
        <v>0.75200000000000011</v>
      </c>
      <c r="U142" s="300">
        <f t="shared" si="62"/>
        <v>40.795999999999999</v>
      </c>
      <c r="V142" s="300">
        <f t="shared" si="62"/>
        <v>0</v>
      </c>
      <c r="W142" s="300">
        <f t="shared" si="62"/>
        <v>12.125999999999999</v>
      </c>
      <c r="X142" s="300">
        <f t="shared" si="62"/>
        <v>0.28199999999999997</v>
      </c>
      <c r="Y142" s="300">
        <f t="shared" si="62"/>
        <v>0.18800000000000003</v>
      </c>
      <c r="Z142" s="300">
        <f t="shared" si="62"/>
        <v>0.18800000000000003</v>
      </c>
      <c r="AA142" s="300">
        <f t="shared" si="62"/>
        <v>0.84599999999999997</v>
      </c>
      <c r="AB142" s="300">
        <f t="shared" si="62"/>
        <v>0.94000000000000006</v>
      </c>
      <c r="AC142" s="300">
        <f t="shared" si="62"/>
        <v>0.47000000000000003</v>
      </c>
      <c r="AD142" s="300">
        <f t="shared" si="62"/>
        <v>1.222</v>
      </c>
      <c r="AE142" s="300">
        <f t="shared" si="62"/>
        <v>0</v>
      </c>
      <c r="AF142" s="300">
        <f t="shared" si="62"/>
        <v>0</v>
      </c>
      <c r="AG142" s="300">
        <f t="shared" ref="AG142:AJ205" si="64">+$R142*VLOOKUP($E142,$P$5:$AJ$7,AG$1+3,FALSE)</f>
        <v>1.3160000000000003</v>
      </c>
      <c r="AH142" s="300">
        <f t="shared" si="64"/>
        <v>0.84599999999999997</v>
      </c>
      <c r="AI142" s="300">
        <f t="shared" si="64"/>
        <v>0.65800000000000014</v>
      </c>
      <c r="AJ142" s="300">
        <f t="shared" si="64"/>
        <v>0.37600000000000006</v>
      </c>
      <c r="AK142" s="300">
        <f t="shared" ref="AK142:AK205" si="65">+$R142*VLOOKUP($E142,$P$5:$AK$7,AK$1+3,FALSE)</f>
        <v>7.1440000000000001</v>
      </c>
      <c r="AL142" s="1380" t="s">
        <v>1398</v>
      </c>
      <c r="AM142" s="72" t="s">
        <v>1398</v>
      </c>
      <c r="AN142" s="1380" t="s">
        <v>1398</v>
      </c>
      <c r="AO142" s="300">
        <f t="shared" si="56"/>
        <v>123.51600000000001</v>
      </c>
      <c r="AP142" s="300">
        <f t="shared" si="63"/>
        <v>54.632076923076923</v>
      </c>
      <c r="AQ142" s="300">
        <f t="shared" si="63"/>
        <v>0.76009846153846172</v>
      </c>
      <c r="AR142" s="300">
        <f t="shared" si="63"/>
        <v>41.23534153846154</v>
      </c>
      <c r="AS142" s="300">
        <f t="shared" si="63"/>
        <v>0</v>
      </c>
      <c r="AT142" s="300">
        <f t="shared" si="63"/>
        <v>12.256587692307692</v>
      </c>
      <c r="AU142" s="300">
        <f t="shared" si="63"/>
        <v>0.28503692307692308</v>
      </c>
      <c r="AV142" s="300">
        <f t="shared" si="63"/>
        <v>0.19002461538461543</v>
      </c>
      <c r="AW142" s="300">
        <f t="shared" si="63"/>
        <v>0.19002461538461543</v>
      </c>
      <c r="AX142" s="300">
        <f t="shared" si="63"/>
        <v>0.85511076923076923</v>
      </c>
      <c r="AY142" s="300">
        <f t="shared" si="63"/>
        <v>0.95012307692307707</v>
      </c>
      <c r="AZ142" s="300">
        <f t="shared" si="63"/>
        <v>0.47506153846153854</v>
      </c>
      <c r="BA142" s="300">
        <f t="shared" si="63"/>
        <v>1.23516</v>
      </c>
      <c r="BB142" s="300">
        <f t="shared" si="63"/>
        <v>0</v>
      </c>
      <c r="BC142" s="300">
        <f t="shared" si="63"/>
        <v>0</v>
      </c>
      <c r="BD142" s="300">
        <f t="shared" si="59"/>
        <v>1.330172307692308</v>
      </c>
      <c r="BE142" s="300">
        <f t="shared" si="59"/>
        <v>0.85511076923076923</v>
      </c>
      <c r="BF142" s="300">
        <f t="shared" si="59"/>
        <v>0.66508615384615399</v>
      </c>
      <c r="BG142" s="300">
        <f t="shared" si="59"/>
        <v>0.38004923076923086</v>
      </c>
      <c r="BH142" s="300">
        <f t="shared" ref="BH142:BH205" si="66">+$AO142*VLOOKUP($E142,$AM$5:$BH$7,BH$1+3,FALSE)</f>
        <v>7.2209353846153848</v>
      </c>
    </row>
    <row r="143" spans="1:60" ht="14.25" x14ac:dyDescent="0.2">
      <c r="A143" s="1706"/>
      <c r="B143" s="2382" t="s">
        <v>39</v>
      </c>
      <c r="C143" s="2215" t="s">
        <v>74</v>
      </c>
      <c r="D143" s="2216" t="s">
        <v>79</v>
      </c>
      <c r="E143" s="2207" t="s">
        <v>25</v>
      </c>
      <c r="F143" s="2209" t="s">
        <v>16</v>
      </c>
      <c r="G143" s="2444">
        <v>16.55</v>
      </c>
      <c r="H143" s="2445">
        <v>222.79</v>
      </c>
      <c r="I143" s="2445">
        <v>222.79</v>
      </c>
      <c r="J143" s="2445">
        <v>222.79</v>
      </c>
      <c r="K143" s="2462">
        <v>13.14</v>
      </c>
      <c r="L143" s="1760">
        <v>1</v>
      </c>
      <c r="M143" s="1760"/>
      <c r="R143" s="300">
        <f t="shared" ref="R143:R206" si="67">+I143*VLOOKUP($E143,$P$5:$R$7,3,FALSE)</f>
        <v>2896.27</v>
      </c>
      <c r="S143" s="300">
        <f t="shared" si="62"/>
        <v>1281.0425</v>
      </c>
      <c r="T143" s="300">
        <f t="shared" si="62"/>
        <v>17.823200000000003</v>
      </c>
      <c r="U143" s="300">
        <f t="shared" si="62"/>
        <v>966.90859999999998</v>
      </c>
      <c r="V143" s="300">
        <f t="shared" si="62"/>
        <v>0</v>
      </c>
      <c r="W143" s="300">
        <f t="shared" si="62"/>
        <v>287.39909999999998</v>
      </c>
      <c r="X143" s="300">
        <f t="shared" si="62"/>
        <v>6.6836999999999991</v>
      </c>
      <c r="Y143" s="300">
        <f t="shared" si="62"/>
        <v>4.4558000000000009</v>
      </c>
      <c r="Z143" s="300">
        <f t="shared" si="62"/>
        <v>4.4558000000000009</v>
      </c>
      <c r="AA143" s="300">
        <f t="shared" si="62"/>
        <v>20.051099999999998</v>
      </c>
      <c r="AB143" s="300">
        <f t="shared" si="62"/>
        <v>22.279</v>
      </c>
      <c r="AC143" s="300">
        <f t="shared" si="62"/>
        <v>11.1395</v>
      </c>
      <c r="AD143" s="300">
        <f t="shared" si="62"/>
        <v>28.962700000000002</v>
      </c>
      <c r="AE143" s="300">
        <f t="shared" si="62"/>
        <v>0</v>
      </c>
      <c r="AF143" s="300">
        <f t="shared" si="62"/>
        <v>0</v>
      </c>
      <c r="AG143" s="300">
        <f t="shared" si="64"/>
        <v>31.190600000000003</v>
      </c>
      <c r="AH143" s="300">
        <f t="shared" si="64"/>
        <v>20.051099999999998</v>
      </c>
      <c r="AI143" s="300">
        <f t="shared" si="64"/>
        <v>15.595300000000002</v>
      </c>
      <c r="AJ143" s="300">
        <f t="shared" si="64"/>
        <v>8.9116000000000017</v>
      </c>
      <c r="AK143" s="300">
        <f t="shared" si="65"/>
        <v>169.32040000000001</v>
      </c>
      <c r="AL143" s="1380" t="s">
        <v>1398</v>
      </c>
      <c r="AM143" s="72" t="s">
        <v>1398</v>
      </c>
      <c r="AN143" s="1380" t="s">
        <v>1398</v>
      </c>
      <c r="AO143" s="300">
        <f t="shared" ref="AO143:AO206" si="68">+J143*K143</f>
        <v>2927.4605999999999</v>
      </c>
      <c r="AP143" s="300">
        <f t="shared" si="63"/>
        <v>1294.8383423076923</v>
      </c>
      <c r="AQ143" s="300">
        <f t="shared" si="63"/>
        <v>18.015142153846156</v>
      </c>
      <c r="AR143" s="300">
        <f t="shared" si="63"/>
        <v>977.32146184615385</v>
      </c>
      <c r="AS143" s="300">
        <f t="shared" si="63"/>
        <v>0</v>
      </c>
      <c r="AT143" s="300">
        <f t="shared" si="63"/>
        <v>290.49416723076916</v>
      </c>
      <c r="AU143" s="300">
        <f t="shared" si="63"/>
        <v>6.7556783076923068</v>
      </c>
      <c r="AV143" s="300">
        <f t="shared" si="63"/>
        <v>4.5037855384615391</v>
      </c>
      <c r="AW143" s="300">
        <f t="shared" si="63"/>
        <v>4.5037855384615391</v>
      </c>
      <c r="AX143" s="300">
        <f t="shared" si="63"/>
        <v>20.26703492307692</v>
      </c>
      <c r="AY143" s="300">
        <f t="shared" si="63"/>
        <v>22.518927692307692</v>
      </c>
      <c r="AZ143" s="300">
        <f t="shared" si="63"/>
        <v>11.259463846153846</v>
      </c>
      <c r="BA143" s="300">
        <f t="shared" si="63"/>
        <v>29.274605999999999</v>
      </c>
      <c r="BB143" s="300">
        <f t="shared" si="63"/>
        <v>0</v>
      </c>
      <c r="BC143" s="300">
        <f t="shared" si="63"/>
        <v>0</v>
      </c>
      <c r="BD143" s="300">
        <f t="shared" si="59"/>
        <v>31.526498769230773</v>
      </c>
      <c r="BE143" s="300">
        <f t="shared" si="59"/>
        <v>20.26703492307692</v>
      </c>
      <c r="BF143" s="300">
        <f t="shared" si="59"/>
        <v>15.763249384615387</v>
      </c>
      <c r="BG143" s="300">
        <f t="shared" si="59"/>
        <v>9.0075710769230781</v>
      </c>
      <c r="BH143" s="300">
        <f t="shared" si="66"/>
        <v>171.14385046153845</v>
      </c>
    </row>
    <row r="144" spans="1:60" ht="14.25" x14ac:dyDescent="0.2">
      <c r="A144" s="1706"/>
      <c r="B144" s="2382" t="s">
        <v>39</v>
      </c>
      <c r="C144" s="2215" t="s">
        <v>74</v>
      </c>
      <c r="D144" s="2216" t="s">
        <v>80</v>
      </c>
      <c r="E144" s="2207" t="s">
        <v>25</v>
      </c>
      <c r="F144" s="2209" t="s">
        <v>16</v>
      </c>
      <c r="G144" s="2444">
        <v>16.72</v>
      </c>
      <c r="H144" s="2445">
        <v>799.2</v>
      </c>
      <c r="I144" s="2445">
        <v>799.2</v>
      </c>
      <c r="J144" s="2445">
        <v>799.2</v>
      </c>
      <c r="K144" s="2462">
        <v>13</v>
      </c>
      <c r="L144" s="1760">
        <v>1</v>
      </c>
      <c r="M144" s="1760"/>
      <c r="R144" s="300">
        <f t="shared" si="67"/>
        <v>10389.6</v>
      </c>
      <c r="S144" s="300">
        <f t="shared" si="62"/>
        <v>4595.3999999999996</v>
      </c>
      <c r="T144" s="300">
        <f t="shared" si="62"/>
        <v>63.936000000000014</v>
      </c>
      <c r="U144" s="300">
        <f t="shared" si="62"/>
        <v>3468.5280000000002</v>
      </c>
      <c r="V144" s="300">
        <f t="shared" si="62"/>
        <v>0</v>
      </c>
      <c r="W144" s="300">
        <f t="shared" si="62"/>
        <v>1030.9679999999998</v>
      </c>
      <c r="X144" s="300">
        <f t="shared" si="62"/>
        <v>23.975999999999999</v>
      </c>
      <c r="Y144" s="300">
        <f t="shared" si="62"/>
        <v>15.984000000000004</v>
      </c>
      <c r="Z144" s="300">
        <f t="shared" si="62"/>
        <v>15.984000000000004</v>
      </c>
      <c r="AA144" s="300">
        <f t="shared" si="62"/>
        <v>71.927999999999997</v>
      </c>
      <c r="AB144" s="300">
        <f t="shared" si="62"/>
        <v>79.92</v>
      </c>
      <c r="AC144" s="300">
        <f t="shared" si="62"/>
        <v>39.96</v>
      </c>
      <c r="AD144" s="300">
        <f t="shared" si="62"/>
        <v>103.896</v>
      </c>
      <c r="AE144" s="300">
        <f t="shared" si="62"/>
        <v>0</v>
      </c>
      <c r="AF144" s="300">
        <f t="shared" si="62"/>
        <v>0</v>
      </c>
      <c r="AG144" s="300">
        <f t="shared" si="64"/>
        <v>111.88800000000002</v>
      </c>
      <c r="AH144" s="300">
        <f t="shared" si="64"/>
        <v>71.927999999999997</v>
      </c>
      <c r="AI144" s="300">
        <f t="shared" si="64"/>
        <v>55.94400000000001</v>
      </c>
      <c r="AJ144" s="300">
        <f t="shared" si="64"/>
        <v>31.968000000000007</v>
      </c>
      <c r="AK144" s="300">
        <f t="shared" si="65"/>
        <v>607.39200000000005</v>
      </c>
      <c r="AL144" s="1380" t="s">
        <v>1398</v>
      </c>
      <c r="AM144" s="72" t="s">
        <v>1398</v>
      </c>
      <c r="AN144" s="1380" t="s">
        <v>1398</v>
      </c>
      <c r="AO144" s="300">
        <f t="shared" si="68"/>
        <v>10389.6</v>
      </c>
      <c r="AP144" s="300">
        <f t="shared" si="63"/>
        <v>4595.3999999999996</v>
      </c>
      <c r="AQ144" s="300">
        <f t="shared" si="63"/>
        <v>63.936000000000014</v>
      </c>
      <c r="AR144" s="300">
        <f t="shared" si="63"/>
        <v>3468.5280000000002</v>
      </c>
      <c r="AS144" s="300">
        <f t="shared" si="63"/>
        <v>0</v>
      </c>
      <c r="AT144" s="300">
        <f t="shared" si="63"/>
        <v>1030.9679999999998</v>
      </c>
      <c r="AU144" s="300">
        <f t="shared" si="63"/>
        <v>23.975999999999999</v>
      </c>
      <c r="AV144" s="300">
        <f t="shared" si="63"/>
        <v>15.984000000000004</v>
      </c>
      <c r="AW144" s="300">
        <f t="shared" si="63"/>
        <v>15.984000000000004</v>
      </c>
      <c r="AX144" s="300">
        <f t="shared" si="63"/>
        <v>71.927999999999997</v>
      </c>
      <c r="AY144" s="300">
        <f t="shared" si="63"/>
        <v>79.92</v>
      </c>
      <c r="AZ144" s="300">
        <f t="shared" si="63"/>
        <v>39.96</v>
      </c>
      <c r="BA144" s="300">
        <f t="shared" si="63"/>
        <v>103.896</v>
      </c>
      <c r="BB144" s="300">
        <f t="shared" si="63"/>
        <v>0</v>
      </c>
      <c r="BC144" s="300">
        <f t="shared" si="63"/>
        <v>0</v>
      </c>
      <c r="BD144" s="300">
        <f t="shared" si="59"/>
        <v>111.88800000000002</v>
      </c>
      <c r="BE144" s="300">
        <f t="shared" si="59"/>
        <v>71.927999999999997</v>
      </c>
      <c r="BF144" s="300">
        <f t="shared" si="59"/>
        <v>55.94400000000001</v>
      </c>
      <c r="BG144" s="300">
        <f t="shared" si="59"/>
        <v>31.968000000000007</v>
      </c>
      <c r="BH144" s="300">
        <f t="shared" si="66"/>
        <v>607.39200000000005</v>
      </c>
    </row>
    <row r="145" spans="1:60" ht="14.25" x14ac:dyDescent="0.2">
      <c r="A145" s="1706"/>
      <c r="B145" s="2382" t="s">
        <v>39</v>
      </c>
      <c r="C145" s="2215" t="s">
        <v>74</v>
      </c>
      <c r="D145" s="2216" t="s">
        <v>81</v>
      </c>
      <c r="E145" s="2207" t="s">
        <v>25</v>
      </c>
      <c r="F145" s="2209" t="s">
        <v>16</v>
      </c>
      <c r="G145" s="2444">
        <v>17.29</v>
      </c>
      <c r="H145" s="2445">
        <v>1238.67</v>
      </c>
      <c r="I145" s="2459">
        <v>1238.67</v>
      </c>
      <c r="J145" s="2459">
        <v>1238.67</v>
      </c>
      <c r="K145" s="2462">
        <v>13</v>
      </c>
      <c r="L145" s="1760">
        <v>1</v>
      </c>
      <c r="M145" s="1760"/>
      <c r="R145" s="300">
        <f t="shared" si="67"/>
        <v>16102.710000000001</v>
      </c>
      <c r="S145" s="300">
        <f t="shared" si="62"/>
        <v>7122.3525</v>
      </c>
      <c r="T145" s="300">
        <f t="shared" si="62"/>
        <v>99.093600000000023</v>
      </c>
      <c r="U145" s="300">
        <f t="shared" si="62"/>
        <v>5375.8278</v>
      </c>
      <c r="V145" s="300">
        <f t="shared" si="62"/>
        <v>0</v>
      </c>
      <c r="W145" s="300">
        <f t="shared" si="62"/>
        <v>1597.8842999999999</v>
      </c>
      <c r="X145" s="300">
        <f t="shared" si="62"/>
        <v>37.1601</v>
      </c>
      <c r="Y145" s="300">
        <f t="shared" si="62"/>
        <v>24.773400000000006</v>
      </c>
      <c r="Z145" s="300">
        <f t="shared" si="62"/>
        <v>24.773400000000006</v>
      </c>
      <c r="AA145" s="300">
        <f t="shared" si="62"/>
        <v>111.4803</v>
      </c>
      <c r="AB145" s="300">
        <f t="shared" si="62"/>
        <v>123.86700000000002</v>
      </c>
      <c r="AC145" s="300">
        <f t="shared" si="62"/>
        <v>61.933500000000009</v>
      </c>
      <c r="AD145" s="300">
        <f t="shared" si="62"/>
        <v>161.02710000000002</v>
      </c>
      <c r="AE145" s="300">
        <f t="shared" si="62"/>
        <v>0</v>
      </c>
      <c r="AF145" s="300">
        <f t="shared" si="62"/>
        <v>0</v>
      </c>
      <c r="AG145" s="300">
        <f t="shared" si="64"/>
        <v>173.41380000000004</v>
      </c>
      <c r="AH145" s="300">
        <f t="shared" si="64"/>
        <v>111.4803</v>
      </c>
      <c r="AI145" s="300">
        <f t="shared" si="64"/>
        <v>86.706900000000019</v>
      </c>
      <c r="AJ145" s="300">
        <f t="shared" si="64"/>
        <v>49.546800000000012</v>
      </c>
      <c r="AK145" s="300">
        <f t="shared" si="65"/>
        <v>941.38920000000007</v>
      </c>
      <c r="AL145" s="1380" t="s">
        <v>1398</v>
      </c>
      <c r="AM145" s="72" t="s">
        <v>1398</v>
      </c>
      <c r="AN145" s="1380" t="s">
        <v>1398</v>
      </c>
      <c r="AO145" s="300">
        <f t="shared" si="68"/>
        <v>16102.710000000001</v>
      </c>
      <c r="AP145" s="300">
        <f t="shared" si="63"/>
        <v>7122.3525</v>
      </c>
      <c r="AQ145" s="300">
        <f t="shared" si="63"/>
        <v>99.093600000000023</v>
      </c>
      <c r="AR145" s="300">
        <f t="shared" si="63"/>
        <v>5375.8278</v>
      </c>
      <c r="AS145" s="300">
        <f t="shared" si="63"/>
        <v>0</v>
      </c>
      <c r="AT145" s="300">
        <f t="shared" si="63"/>
        <v>1597.8842999999999</v>
      </c>
      <c r="AU145" s="300">
        <f t="shared" si="63"/>
        <v>37.1601</v>
      </c>
      <c r="AV145" s="300">
        <f t="shared" si="63"/>
        <v>24.773400000000006</v>
      </c>
      <c r="AW145" s="300">
        <f t="shared" si="63"/>
        <v>24.773400000000006</v>
      </c>
      <c r="AX145" s="300">
        <f t="shared" si="63"/>
        <v>111.4803</v>
      </c>
      <c r="AY145" s="300">
        <f t="shared" si="63"/>
        <v>123.86700000000002</v>
      </c>
      <c r="AZ145" s="300">
        <f t="shared" si="63"/>
        <v>61.933500000000009</v>
      </c>
      <c r="BA145" s="300">
        <f t="shared" si="63"/>
        <v>161.02710000000002</v>
      </c>
      <c r="BB145" s="300">
        <f t="shared" si="63"/>
        <v>0</v>
      </c>
      <c r="BC145" s="300">
        <f t="shared" si="63"/>
        <v>0</v>
      </c>
      <c r="BD145" s="300">
        <f t="shared" si="59"/>
        <v>173.41380000000004</v>
      </c>
      <c r="BE145" s="300">
        <f t="shared" si="59"/>
        <v>111.4803</v>
      </c>
      <c r="BF145" s="300">
        <f t="shared" si="59"/>
        <v>86.706900000000019</v>
      </c>
      <c r="BG145" s="300">
        <f t="shared" si="59"/>
        <v>49.546800000000012</v>
      </c>
      <c r="BH145" s="300">
        <f t="shared" si="66"/>
        <v>941.38920000000007</v>
      </c>
    </row>
    <row r="146" spans="1:60" ht="14.25" x14ac:dyDescent="0.2">
      <c r="A146" s="1706"/>
      <c r="B146" s="2382" t="s">
        <v>39</v>
      </c>
      <c r="C146" s="2215" t="s">
        <v>74</v>
      </c>
      <c r="D146" s="2216" t="s">
        <v>82</v>
      </c>
      <c r="E146" s="2207" t="s">
        <v>25</v>
      </c>
      <c r="F146" s="2209" t="s">
        <v>16</v>
      </c>
      <c r="G146" s="2444">
        <v>17.29</v>
      </c>
      <c r="H146" s="2445">
        <v>36307.93</v>
      </c>
      <c r="I146" s="2459">
        <v>36307.93</v>
      </c>
      <c r="J146" s="2459">
        <v>36307.93</v>
      </c>
      <c r="K146" s="2462">
        <v>13</v>
      </c>
      <c r="L146" s="1760">
        <v>1</v>
      </c>
      <c r="M146" s="1760"/>
      <c r="R146" s="300">
        <f t="shared" si="67"/>
        <v>472003.09</v>
      </c>
      <c r="S146" s="300">
        <f t="shared" si="62"/>
        <v>208770.5975</v>
      </c>
      <c r="T146" s="300">
        <f t="shared" si="62"/>
        <v>2904.6344000000004</v>
      </c>
      <c r="U146" s="300">
        <f t="shared" si="62"/>
        <v>157576.41620000001</v>
      </c>
      <c r="V146" s="300">
        <f t="shared" si="62"/>
        <v>0</v>
      </c>
      <c r="W146" s="300">
        <f t="shared" si="62"/>
        <v>46837.229699999996</v>
      </c>
      <c r="X146" s="300">
        <f t="shared" si="62"/>
        <v>1089.2378999999999</v>
      </c>
      <c r="Y146" s="300">
        <f t="shared" si="62"/>
        <v>726.15860000000009</v>
      </c>
      <c r="Z146" s="300">
        <f t="shared" si="62"/>
        <v>726.15860000000009</v>
      </c>
      <c r="AA146" s="300">
        <f t="shared" si="62"/>
        <v>3267.7136999999998</v>
      </c>
      <c r="AB146" s="300">
        <f t="shared" si="62"/>
        <v>3630.7930000000006</v>
      </c>
      <c r="AC146" s="300">
        <f t="shared" si="62"/>
        <v>1815.3965000000003</v>
      </c>
      <c r="AD146" s="300">
        <f t="shared" si="62"/>
        <v>4720.0309000000007</v>
      </c>
      <c r="AE146" s="300">
        <f t="shared" si="62"/>
        <v>0</v>
      </c>
      <c r="AF146" s="300">
        <f t="shared" si="62"/>
        <v>0</v>
      </c>
      <c r="AG146" s="300">
        <f t="shared" si="64"/>
        <v>5083.110200000001</v>
      </c>
      <c r="AH146" s="300">
        <f t="shared" si="64"/>
        <v>3267.7136999999998</v>
      </c>
      <c r="AI146" s="300">
        <f t="shared" si="64"/>
        <v>2541.5551000000005</v>
      </c>
      <c r="AJ146" s="300">
        <f t="shared" si="64"/>
        <v>1452.3172000000002</v>
      </c>
      <c r="AK146" s="300">
        <f t="shared" si="65"/>
        <v>27594.0268</v>
      </c>
      <c r="AL146" s="1380" t="s">
        <v>1398</v>
      </c>
      <c r="AM146" s="72" t="s">
        <v>1398</v>
      </c>
      <c r="AN146" s="1380" t="s">
        <v>1398</v>
      </c>
      <c r="AO146" s="300">
        <f t="shared" si="68"/>
        <v>472003.09</v>
      </c>
      <c r="AP146" s="300">
        <f t="shared" si="63"/>
        <v>208770.5975</v>
      </c>
      <c r="AQ146" s="300">
        <f t="shared" si="63"/>
        <v>2904.6344000000004</v>
      </c>
      <c r="AR146" s="300">
        <f t="shared" si="63"/>
        <v>157576.41620000001</v>
      </c>
      <c r="AS146" s="300">
        <f t="shared" si="63"/>
        <v>0</v>
      </c>
      <c r="AT146" s="300">
        <f t="shared" si="63"/>
        <v>46837.229699999996</v>
      </c>
      <c r="AU146" s="300">
        <f t="shared" si="63"/>
        <v>1089.2378999999999</v>
      </c>
      <c r="AV146" s="300">
        <f t="shared" si="63"/>
        <v>726.15860000000009</v>
      </c>
      <c r="AW146" s="300">
        <f t="shared" si="63"/>
        <v>726.15860000000009</v>
      </c>
      <c r="AX146" s="300">
        <f t="shared" si="63"/>
        <v>3267.7136999999998</v>
      </c>
      <c r="AY146" s="300">
        <f t="shared" si="63"/>
        <v>3630.7930000000006</v>
      </c>
      <c r="AZ146" s="300">
        <f t="shared" si="63"/>
        <v>1815.3965000000003</v>
      </c>
      <c r="BA146" s="300">
        <f t="shared" si="63"/>
        <v>4720.0309000000007</v>
      </c>
      <c r="BB146" s="300">
        <f t="shared" si="63"/>
        <v>0</v>
      </c>
      <c r="BC146" s="300">
        <f t="shared" si="63"/>
        <v>0</v>
      </c>
      <c r="BD146" s="300">
        <f t="shared" si="59"/>
        <v>5083.110200000001</v>
      </c>
      <c r="BE146" s="300">
        <f t="shared" si="59"/>
        <v>3267.7136999999998</v>
      </c>
      <c r="BF146" s="300">
        <f t="shared" si="59"/>
        <v>2541.5551000000005</v>
      </c>
      <c r="BG146" s="300">
        <f t="shared" si="59"/>
        <v>1452.3172000000002</v>
      </c>
      <c r="BH146" s="300">
        <f t="shared" si="66"/>
        <v>27594.0268</v>
      </c>
    </row>
    <row r="147" spans="1:60" ht="14.25" x14ac:dyDescent="0.2">
      <c r="A147" s="1706"/>
      <c r="B147" s="2382" t="s">
        <v>39</v>
      </c>
      <c r="C147" s="2215" t="s">
        <v>74</v>
      </c>
      <c r="D147" s="2216" t="s">
        <v>83</v>
      </c>
      <c r="E147" s="2207" t="s">
        <v>25</v>
      </c>
      <c r="F147" s="2209" t="s">
        <v>16</v>
      </c>
      <c r="G147" s="2444">
        <v>17</v>
      </c>
      <c r="H147" s="2445">
        <v>2.65</v>
      </c>
      <c r="I147" s="2459">
        <v>2.65</v>
      </c>
      <c r="J147" s="2459">
        <v>2.65</v>
      </c>
      <c r="K147" s="2462">
        <v>13</v>
      </c>
      <c r="L147" s="1760">
        <v>1</v>
      </c>
      <c r="M147" s="1760"/>
      <c r="R147" s="300">
        <f t="shared" si="67"/>
        <v>34.449999999999996</v>
      </c>
      <c r="S147" s="300">
        <f t="shared" si="62"/>
        <v>15.237499999999997</v>
      </c>
      <c r="T147" s="300">
        <f t="shared" si="62"/>
        <v>0.21199999999999999</v>
      </c>
      <c r="U147" s="300">
        <f t="shared" si="62"/>
        <v>11.500999999999999</v>
      </c>
      <c r="V147" s="300">
        <f t="shared" si="62"/>
        <v>0</v>
      </c>
      <c r="W147" s="300">
        <f t="shared" si="62"/>
        <v>3.418499999999999</v>
      </c>
      <c r="X147" s="300">
        <f t="shared" si="62"/>
        <v>7.9499999999999987E-2</v>
      </c>
      <c r="Y147" s="300">
        <f t="shared" si="62"/>
        <v>5.2999999999999999E-2</v>
      </c>
      <c r="Z147" s="300">
        <f t="shared" si="62"/>
        <v>5.2999999999999999E-2</v>
      </c>
      <c r="AA147" s="300">
        <f t="shared" si="62"/>
        <v>0.23849999999999993</v>
      </c>
      <c r="AB147" s="300">
        <f t="shared" si="62"/>
        <v>0.26499999999999996</v>
      </c>
      <c r="AC147" s="300">
        <f t="shared" si="62"/>
        <v>0.13249999999999998</v>
      </c>
      <c r="AD147" s="300">
        <f t="shared" si="62"/>
        <v>0.34449999999999997</v>
      </c>
      <c r="AE147" s="300">
        <f t="shared" si="62"/>
        <v>0</v>
      </c>
      <c r="AF147" s="300">
        <f t="shared" si="62"/>
        <v>0</v>
      </c>
      <c r="AG147" s="300">
        <f t="shared" si="64"/>
        <v>0.371</v>
      </c>
      <c r="AH147" s="300">
        <f t="shared" si="64"/>
        <v>0.23849999999999993</v>
      </c>
      <c r="AI147" s="300">
        <f t="shared" si="64"/>
        <v>0.1855</v>
      </c>
      <c r="AJ147" s="300">
        <f t="shared" si="64"/>
        <v>0.106</v>
      </c>
      <c r="AK147" s="300">
        <f t="shared" si="65"/>
        <v>2.0139999999999998</v>
      </c>
      <c r="AL147" s="1380" t="s">
        <v>1398</v>
      </c>
      <c r="AM147" s="72" t="s">
        <v>1398</v>
      </c>
      <c r="AN147" s="1380" t="s">
        <v>1398</v>
      </c>
      <c r="AO147" s="300">
        <f t="shared" si="68"/>
        <v>34.449999999999996</v>
      </c>
      <c r="AP147" s="300">
        <f t="shared" si="63"/>
        <v>15.237499999999997</v>
      </c>
      <c r="AQ147" s="300">
        <f t="shared" si="63"/>
        <v>0.21199999999999999</v>
      </c>
      <c r="AR147" s="300">
        <f t="shared" si="63"/>
        <v>11.500999999999999</v>
      </c>
      <c r="AS147" s="300">
        <f t="shared" si="63"/>
        <v>0</v>
      </c>
      <c r="AT147" s="300">
        <f t="shared" si="63"/>
        <v>3.418499999999999</v>
      </c>
      <c r="AU147" s="300">
        <f t="shared" si="63"/>
        <v>7.9499999999999987E-2</v>
      </c>
      <c r="AV147" s="300">
        <f t="shared" si="63"/>
        <v>5.2999999999999999E-2</v>
      </c>
      <c r="AW147" s="300">
        <f t="shared" si="63"/>
        <v>5.2999999999999999E-2</v>
      </c>
      <c r="AX147" s="300">
        <f t="shared" si="63"/>
        <v>0.23849999999999993</v>
      </c>
      <c r="AY147" s="300">
        <f t="shared" si="63"/>
        <v>0.26499999999999996</v>
      </c>
      <c r="AZ147" s="300">
        <f t="shared" si="63"/>
        <v>0.13249999999999998</v>
      </c>
      <c r="BA147" s="300">
        <f t="shared" si="63"/>
        <v>0.34449999999999997</v>
      </c>
      <c r="BB147" s="300">
        <f t="shared" si="63"/>
        <v>0</v>
      </c>
      <c r="BC147" s="300">
        <f t="shared" si="63"/>
        <v>0</v>
      </c>
      <c r="BD147" s="300">
        <f t="shared" si="59"/>
        <v>0.371</v>
      </c>
      <c r="BE147" s="300">
        <f t="shared" si="59"/>
        <v>0.23849999999999993</v>
      </c>
      <c r="BF147" s="300">
        <f t="shared" si="59"/>
        <v>0.1855</v>
      </c>
      <c r="BG147" s="300">
        <f t="shared" si="59"/>
        <v>0.106</v>
      </c>
      <c r="BH147" s="300">
        <f t="shared" si="66"/>
        <v>2.0139999999999998</v>
      </c>
    </row>
    <row r="148" spans="1:60" ht="14.25" x14ac:dyDescent="0.2">
      <c r="A148" s="1706"/>
      <c r="B148" s="2382" t="s">
        <v>39</v>
      </c>
      <c r="C148" s="2215" t="s">
        <v>1410</v>
      </c>
      <c r="D148" s="2216" t="s">
        <v>124</v>
      </c>
      <c r="E148" s="2207" t="s">
        <v>15</v>
      </c>
      <c r="F148" s="2209" t="s">
        <v>16</v>
      </c>
      <c r="G148" s="2444">
        <v>17</v>
      </c>
      <c r="H148" s="2445">
        <v>9104.1229012244912</v>
      </c>
      <c r="I148" s="2459">
        <v>9104.1229012244912</v>
      </c>
      <c r="J148" s="2459">
        <v>9104.1229012244912</v>
      </c>
      <c r="K148" s="2462">
        <v>20.6</v>
      </c>
      <c r="L148" s="1760">
        <v>1</v>
      </c>
      <c r="M148" s="1760"/>
      <c r="R148" s="300">
        <f t="shared" si="67"/>
        <v>143754.10061033472</v>
      </c>
      <c r="S148" s="300">
        <f t="shared" si="62"/>
        <v>52348.706682040807</v>
      </c>
      <c r="T148" s="300">
        <f t="shared" si="62"/>
        <v>728.32983209795941</v>
      </c>
      <c r="U148" s="300">
        <f t="shared" si="62"/>
        <v>39511.89339131429</v>
      </c>
      <c r="V148" s="300">
        <f t="shared" si="62"/>
        <v>0</v>
      </c>
      <c r="W148" s="300">
        <f t="shared" si="62"/>
        <v>37144.821436995931</v>
      </c>
      <c r="X148" s="300">
        <f t="shared" si="62"/>
        <v>273.12368703673468</v>
      </c>
      <c r="Y148" s="300">
        <f t="shared" si="62"/>
        <v>182.08245802448985</v>
      </c>
      <c r="Z148" s="300">
        <f t="shared" si="62"/>
        <v>182.08245802448985</v>
      </c>
      <c r="AA148" s="300">
        <f t="shared" si="62"/>
        <v>819.37106111020421</v>
      </c>
      <c r="AB148" s="300">
        <f t="shared" si="62"/>
        <v>910.41229012244912</v>
      </c>
      <c r="AC148" s="300">
        <f t="shared" si="62"/>
        <v>455.20614506122456</v>
      </c>
      <c r="AD148" s="300">
        <f t="shared" si="62"/>
        <v>1183.5359771591841</v>
      </c>
      <c r="AE148" s="300">
        <f t="shared" si="62"/>
        <v>0</v>
      </c>
      <c r="AF148" s="300">
        <f t="shared" si="62"/>
        <v>0</v>
      </c>
      <c r="AG148" s="300">
        <f t="shared" si="64"/>
        <v>1274.577206171429</v>
      </c>
      <c r="AH148" s="300">
        <f t="shared" si="64"/>
        <v>819.37106111020421</v>
      </c>
      <c r="AI148" s="300">
        <f t="shared" si="64"/>
        <v>637.2886030857145</v>
      </c>
      <c r="AJ148" s="300">
        <f t="shared" si="64"/>
        <v>364.16491604897971</v>
      </c>
      <c r="AK148" s="300">
        <f t="shared" si="65"/>
        <v>6919.1334049306142</v>
      </c>
      <c r="AL148" s="1380" t="s">
        <v>1398</v>
      </c>
      <c r="AM148" s="72" t="s">
        <v>1398</v>
      </c>
      <c r="AN148" s="1380" t="s">
        <v>1398</v>
      </c>
      <c r="AO148" s="300">
        <f t="shared" si="68"/>
        <v>187544.93176522452</v>
      </c>
      <c r="AP148" s="300">
        <f t="shared" si="63"/>
        <v>68295.33613996458</v>
      </c>
      <c r="AQ148" s="300">
        <f t="shared" si="63"/>
        <v>950.19598107776847</v>
      </c>
      <c r="AR148" s="300">
        <f t="shared" si="63"/>
        <v>51548.131973468931</v>
      </c>
      <c r="AS148" s="300">
        <f t="shared" si="63"/>
        <v>0</v>
      </c>
      <c r="AT148" s="300">
        <f t="shared" si="63"/>
        <v>48459.995034966189</v>
      </c>
      <c r="AU148" s="300">
        <f t="shared" si="63"/>
        <v>356.32349290416306</v>
      </c>
      <c r="AV148" s="300">
        <f t="shared" si="63"/>
        <v>237.54899526944212</v>
      </c>
      <c r="AW148" s="300">
        <f t="shared" si="63"/>
        <v>237.54899526944212</v>
      </c>
      <c r="AX148" s="300">
        <f t="shared" si="63"/>
        <v>1068.9704787124892</v>
      </c>
      <c r="AY148" s="300">
        <f t="shared" si="63"/>
        <v>1187.7449763472105</v>
      </c>
      <c r="AZ148" s="300">
        <f t="shared" si="63"/>
        <v>593.87248817360523</v>
      </c>
      <c r="BA148" s="300">
        <f t="shared" si="63"/>
        <v>1544.0684692513737</v>
      </c>
      <c r="BB148" s="300">
        <f t="shared" si="63"/>
        <v>0</v>
      </c>
      <c r="BC148" s="300">
        <f t="shared" si="63"/>
        <v>0</v>
      </c>
      <c r="BD148" s="300">
        <f t="shared" si="59"/>
        <v>1662.8429668860947</v>
      </c>
      <c r="BE148" s="300">
        <f t="shared" si="59"/>
        <v>1068.9704787124892</v>
      </c>
      <c r="BF148" s="300">
        <f t="shared" si="59"/>
        <v>831.42148344304735</v>
      </c>
      <c r="BG148" s="300">
        <f t="shared" si="59"/>
        <v>475.09799053888423</v>
      </c>
      <c r="BH148" s="300">
        <f t="shared" si="66"/>
        <v>9026.8618202388006</v>
      </c>
    </row>
    <row r="149" spans="1:60" ht="14.25" x14ac:dyDescent="0.2">
      <c r="A149" s="1706"/>
      <c r="B149" s="2382" t="s">
        <v>39</v>
      </c>
      <c r="C149" s="2215" t="s">
        <v>1717</v>
      </c>
      <c r="D149" s="2216" t="s">
        <v>46</v>
      </c>
      <c r="E149" s="2207" t="s">
        <v>15</v>
      </c>
      <c r="F149" s="2209" t="s">
        <v>16</v>
      </c>
      <c r="G149" s="2444">
        <v>17</v>
      </c>
      <c r="H149" s="2445">
        <v>2508.625306169185</v>
      </c>
      <c r="I149" s="2445">
        <v>2508.625306169185</v>
      </c>
      <c r="J149" s="2445">
        <v>2508.625306169185</v>
      </c>
      <c r="K149" s="2462">
        <v>15.79</v>
      </c>
      <c r="L149" s="1760">
        <v>1</v>
      </c>
      <c r="M149" s="1760"/>
      <c r="R149" s="300">
        <f t="shared" si="67"/>
        <v>39611.193584411427</v>
      </c>
      <c r="S149" s="300">
        <f t="shared" si="62"/>
        <v>14424.595510472807</v>
      </c>
      <c r="T149" s="300">
        <f t="shared" si="62"/>
        <v>200.69002449353482</v>
      </c>
      <c r="U149" s="300">
        <f t="shared" si="62"/>
        <v>10887.433828774261</v>
      </c>
      <c r="V149" s="300">
        <f t="shared" si="62"/>
        <v>0</v>
      </c>
      <c r="W149" s="300">
        <f t="shared" si="62"/>
        <v>10235.191249170275</v>
      </c>
      <c r="X149" s="300">
        <f t="shared" si="62"/>
        <v>75.258759185075533</v>
      </c>
      <c r="Y149" s="300">
        <f t="shared" si="62"/>
        <v>50.172506123383705</v>
      </c>
      <c r="Z149" s="300">
        <f t="shared" si="62"/>
        <v>50.172506123383705</v>
      </c>
      <c r="AA149" s="300">
        <f t="shared" si="62"/>
        <v>225.77627755522661</v>
      </c>
      <c r="AB149" s="300">
        <f t="shared" si="62"/>
        <v>250.86253061691849</v>
      </c>
      <c r="AC149" s="300">
        <f t="shared" si="62"/>
        <v>125.43126530845925</v>
      </c>
      <c r="AD149" s="300">
        <f t="shared" si="62"/>
        <v>326.12128980199407</v>
      </c>
      <c r="AE149" s="300">
        <f t="shared" si="62"/>
        <v>0</v>
      </c>
      <c r="AF149" s="300">
        <f t="shared" si="62"/>
        <v>0</v>
      </c>
      <c r="AG149" s="300">
        <f t="shared" si="64"/>
        <v>351.20754286368589</v>
      </c>
      <c r="AH149" s="300">
        <f t="shared" si="64"/>
        <v>225.77627755522661</v>
      </c>
      <c r="AI149" s="300">
        <f t="shared" si="64"/>
        <v>175.60377143184294</v>
      </c>
      <c r="AJ149" s="300">
        <f t="shared" si="64"/>
        <v>100.34501224676741</v>
      </c>
      <c r="AK149" s="300">
        <f t="shared" si="65"/>
        <v>1906.5552326885806</v>
      </c>
      <c r="AL149" s="1380" t="s">
        <v>1398</v>
      </c>
      <c r="AM149" s="72" t="s">
        <v>1398</v>
      </c>
      <c r="AN149" s="1380" t="s">
        <v>1398</v>
      </c>
      <c r="AO149" s="300">
        <f t="shared" si="68"/>
        <v>39611.193584411427</v>
      </c>
      <c r="AP149" s="300">
        <f t="shared" si="63"/>
        <v>14424.595510472807</v>
      </c>
      <c r="AQ149" s="300">
        <f t="shared" si="63"/>
        <v>200.69002449353482</v>
      </c>
      <c r="AR149" s="300">
        <f t="shared" si="63"/>
        <v>10887.433828774261</v>
      </c>
      <c r="AS149" s="300">
        <f t="shared" si="63"/>
        <v>0</v>
      </c>
      <c r="AT149" s="300">
        <f t="shared" si="63"/>
        <v>10235.191249170275</v>
      </c>
      <c r="AU149" s="300">
        <f t="shared" si="63"/>
        <v>75.258759185075533</v>
      </c>
      <c r="AV149" s="300">
        <f t="shared" si="63"/>
        <v>50.172506123383705</v>
      </c>
      <c r="AW149" s="300">
        <f t="shared" si="63"/>
        <v>50.172506123383705</v>
      </c>
      <c r="AX149" s="300">
        <f t="shared" si="63"/>
        <v>225.77627755522661</v>
      </c>
      <c r="AY149" s="300">
        <f t="shared" si="63"/>
        <v>250.86253061691849</v>
      </c>
      <c r="AZ149" s="300">
        <f t="shared" si="63"/>
        <v>125.43126530845925</v>
      </c>
      <c r="BA149" s="300">
        <f t="shared" si="63"/>
        <v>326.12128980199407</v>
      </c>
      <c r="BB149" s="300">
        <f t="shared" si="63"/>
        <v>0</v>
      </c>
      <c r="BC149" s="300">
        <f t="shared" si="63"/>
        <v>0</v>
      </c>
      <c r="BD149" s="300">
        <f t="shared" si="59"/>
        <v>351.20754286368589</v>
      </c>
      <c r="BE149" s="300">
        <f t="shared" si="59"/>
        <v>225.77627755522661</v>
      </c>
      <c r="BF149" s="300">
        <f t="shared" si="59"/>
        <v>175.60377143184294</v>
      </c>
      <c r="BG149" s="300">
        <f t="shared" si="59"/>
        <v>100.34501224676741</v>
      </c>
      <c r="BH149" s="300">
        <f t="shared" si="66"/>
        <v>1906.5552326885806</v>
      </c>
    </row>
    <row r="150" spans="1:60" ht="14.25" x14ac:dyDescent="0.2">
      <c r="A150" s="1706"/>
      <c r="B150" s="2382" t="s">
        <v>39</v>
      </c>
      <c r="C150" s="2215" t="s">
        <v>111</v>
      </c>
      <c r="D150" s="2216" t="s">
        <v>112</v>
      </c>
      <c r="E150" s="2207" t="s">
        <v>25</v>
      </c>
      <c r="F150" s="2209" t="s">
        <v>16</v>
      </c>
      <c r="G150" s="2444">
        <v>17.32</v>
      </c>
      <c r="H150" s="2445">
        <v>1222.19</v>
      </c>
      <c r="I150" s="2445">
        <v>1222.19</v>
      </c>
      <c r="J150" s="2445">
        <v>1222.19</v>
      </c>
      <c r="K150" s="2462">
        <v>13.17</v>
      </c>
      <c r="L150" s="1760">
        <v>1</v>
      </c>
      <c r="M150" s="1760"/>
      <c r="R150" s="300">
        <f t="shared" si="67"/>
        <v>15888.470000000001</v>
      </c>
      <c r="S150" s="300">
        <f t="shared" si="62"/>
        <v>7027.5925000000007</v>
      </c>
      <c r="T150" s="300">
        <f t="shared" si="62"/>
        <v>97.775200000000027</v>
      </c>
      <c r="U150" s="300">
        <f t="shared" si="62"/>
        <v>5304.3046000000004</v>
      </c>
      <c r="V150" s="300">
        <f t="shared" si="62"/>
        <v>0</v>
      </c>
      <c r="W150" s="300">
        <f t="shared" si="62"/>
        <v>1576.6251</v>
      </c>
      <c r="X150" s="300">
        <f t="shared" si="62"/>
        <v>36.665700000000001</v>
      </c>
      <c r="Y150" s="300">
        <f t="shared" si="62"/>
        <v>24.443800000000007</v>
      </c>
      <c r="Z150" s="300">
        <f t="shared" ref="S150:AF168" si="69">+$R150*VLOOKUP($E150,$P$5:$AF$7,Z$1+3,FALSE)</f>
        <v>24.443800000000007</v>
      </c>
      <c r="AA150" s="300">
        <f t="shared" si="69"/>
        <v>109.9971</v>
      </c>
      <c r="AB150" s="300">
        <f t="shared" si="69"/>
        <v>122.21900000000002</v>
      </c>
      <c r="AC150" s="300">
        <f t="shared" si="69"/>
        <v>61.109500000000011</v>
      </c>
      <c r="AD150" s="300">
        <f t="shared" si="69"/>
        <v>158.88470000000001</v>
      </c>
      <c r="AE150" s="300">
        <f t="shared" si="69"/>
        <v>0</v>
      </c>
      <c r="AF150" s="300">
        <f t="shared" si="69"/>
        <v>0</v>
      </c>
      <c r="AG150" s="300">
        <f t="shared" si="64"/>
        <v>171.10660000000004</v>
      </c>
      <c r="AH150" s="300">
        <f t="shared" si="64"/>
        <v>109.9971</v>
      </c>
      <c r="AI150" s="300">
        <f t="shared" si="64"/>
        <v>85.553300000000021</v>
      </c>
      <c r="AJ150" s="300">
        <f t="shared" si="64"/>
        <v>48.887600000000013</v>
      </c>
      <c r="AK150" s="300">
        <f t="shared" si="65"/>
        <v>928.86440000000005</v>
      </c>
      <c r="AL150" s="1380" t="s">
        <v>1398</v>
      </c>
      <c r="AM150" s="72" t="s">
        <v>1398</v>
      </c>
      <c r="AN150" s="1380" t="s">
        <v>1398</v>
      </c>
      <c r="AO150" s="300">
        <f t="shared" si="68"/>
        <v>16096.2423</v>
      </c>
      <c r="AP150" s="300">
        <f t="shared" si="63"/>
        <v>7119.4917865384614</v>
      </c>
      <c r="AQ150" s="300">
        <f t="shared" si="63"/>
        <v>99.053798769230781</v>
      </c>
      <c r="AR150" s="300">
        <f t="shared" si="63"/>
        <v>5373.6685832307694</v>
      </c>
      <c r="AS150" s="300">
        <f t="shared" si="63"/>
        <v>0</v>
      </c>
      <c r="AT150" s="300">
        <f t="shared" si="63"/>
        <v>1597.242505153846</v>
      </c>
      <c r="AU150" s="300">
        <f t="shared" si="63"/>
        <v>37.145174538461532</v>
      </c>
      <c r="AV150" s="300">
        <f t="shared" si="63"/>
        <v>24.763449692307695</v>
      </c>
      <c r="AW150" s="300">
        <f t="shared" si="63"/>
        <v>24.763449692307695</v>
      </c>
      <c r="AX150" s="300">
        <f t="shared" si="63"/>
        <v>111.43552361538461</v>
      </c>
      <c r="AY150" s="300">
        <f t="shared" si="63"/>
        <v>123.81724846153847</v>
      </c>
      <c r="AZ150" s="300">
        <f t="shared" ref="AP150:BC168" si="70">+$AO150*VLOOKUP($E150,$AM$5:$BC$7,AZ$1+3,FALSE)</f>
        <v>61.908624230769234</v>
      </c>
      <c r="BA150" s="300">
        <f t="shared" si="70"/>
        <v>160.962423</v>
      </c>
      <c r="BB150" s="300">
        <f t="shared" si="70"/>
        <v>0</v>
      </c>
      <c r="BC150" s="300">
        <f t="shared" si="70"/>
        <v>0</v>
      </c>
      <c r="BD150" s="300">
        <f t="shared" si="59"/>
        <v>173.34414784615387</v>
      </c>
      <c r="BE150" s="300">
        <f t="shared" si="59"/>
        <v>111.43552361538461</v>
      </c>
      <c r="BF150" s="300">
        <f t="shared" si="59"/>
        <v>86.672073923076937</v>
      </c>
      <c r="BG150" s="300">
        <f t="shared" si="59"/>
        <v>49.52689938461539</v>
      </c>
      <c r="BH150" s="300">
        <f t="shared" si="66"/>
        <v>941.01108830769226</v>
      </c>
    </row>
    <row r="151" spans="1:60" ht="14.25" x14ac:dyDescent="0.2">
      <c r="A151" s="1706"/>
      <c r="B151" s="2382" t="s">
        <v>39</v>
      </c>
      <c r="C151" s="2215" t="s">
        <v>111</v>
      </c>
      <c r="D151" s="2216" t="s">
        <v>113</v>
      </c>
      <c r="E151" s="2207" t="s">
        <v>25</v>
      </c>
      <c r="F151" s="2209" t="s">
        <v>16</v>
      </c>
      <c r="G151" s="2444">
        <v>17.420000000000002</v>
      </c>
      <c r="H151" s="2445">
        <v>126.14</v>
      </c>
      <c r="I151" s="2445">
        <v>126.14</v>
      </c>
      <c r="J151" s="2445">
        <v>126.14</v>
      </c>
      <c r="K151" s="2462">
        <v>13.24</v>
      </c>
      <c r="L151" s="1760">
        <v>1</v>
      </c>
      <c r="M151" s="1760"/>
      <c r="R151" s="300">
        <f t="shared" si="67"/>
        <v>1639.82</v>
      </c>
      <c r="S151" s="300">
        <f t="shared" si="69"/>
        <v>725.30499999999995</v>
      </c>
      <c r="T151" s="300">
        <f t="shared" si="69"/>
        <v>10.091200000000001</v>
      </c>
      <c r="U151" s="300">
        <f t="shared" si="69"/>
        <v>547.44759999999997</v>
      </c>
      <c r="V151" s="300">
        <f t="shared" si="69"/>
        <v>0</v>
      </c>
      <c r="W151" s="300">
        <f t="shared" si="69"/>
        <v>162.72059999999996</v>
      </c>
      <c r="X151" s="300">
        <f t="shared" si="69"/>
        <v>3.7841999999999993</v>
      </c>
      <c r="Y151" s="300">
        <f t="shared" si="69"/>
        <v>2.5228000000000002</v>
      </c>
      <c r="Z151" s="300">
        <f t="shared" si="69"/>
        <v>2.5228000000000002</v>
      </c>
      <c r="AA151" s="300">
        <f t="shared" si="69"/>
        <v>11.352599999999999</v>
      </c>
      <c r="AB151" s="300">
        <f t="shared" si="69"/>
        <v>12.614000000000001</v>
      </c>
      <c r="AC151" s="300">
        <f t="shared" si="69"/>
        <v>6.3070000000000004</v>
      </c>
      <c r="AD151" s="300">
        <f t="shared" si="69"/>
        <v>16.398199999999999</v>
      </c>
      <c r="AE151" s="300">
        <f t="shared" si="69"/>
        <v>0</v>
      </c>
      <c r="AF151" s="300">
        <f t="shared" si="69"/>
        <v>0</v>
      </c>
      <c r="AG151" s="300">
        <f t="shared" si="64"/>
        <v>17.659600000000001</v>
      </c>
      <c r="AH151" s="300">
        <f t="shared" si="64"/>
        <v>11.352599999999999</v>
      </c>
      <c r="AI151" s="300">
        <f t="shared" si="64"/>
        <v>8.8298000000000005</v>
      </c>
      <c r="AJ151" s="300">
        <f t="shared" si="64"/>
        <v>5.0456000000000003</v>
      </c>
      <c r="AK151" s="300">
        <f t="shared" si="65"/>
        <v>95.866399999999999</v>
      </c>
      <c r="AL151" s="1380" t="s">
        <v>1398</v>
      </c>
      <c r="AM151" s="72" t="s">
        <v>1398</v>
      </c>
      <c r="AN151" s="1380" t="s">
        <v>1398</v>
      </c>
      <c r="AO151" s="300">
        <f t="shared" si="68"/>
        <v>1670.0935999999999</v>
      </c>
      <c r="AP151" s="300">
        <f t="shared" si="70"/>
        <v>738.69524615384614</v>
      </c>
      <c r="AQ151" s="300">
        <f t="shared" si="70"/>
        <v>10.277499076923078</v>
      </c>
      <c r="AR151" s="300">
        <f t="shared" si="70"/>
        <v>557.55432492307693</v>
      </c>
      <c r="AS151" s="300">
        <f t="shared" si="70"/>
        <v>0</v>
      </c>
      <c r="AT151" s="300">
        <f t="shared" si="70"/>
        <v>165.72467261538458</v>
      </c>
      <c r="AU151" s="300">
        <f t="shared" si="70"/>
        <v>3.8540621538461535</v>
      </c>
      <c r="AV151" s="300">
        <f t="shared" si="70"/>
        <v>2.5693747692307696</v>
      </c>
      <c r="AW151" s="300">
        <f t="shared" si="70"/>
        <v>2.5693747692307696</v>
      </c>
      <c r="AX151" s="300">
        <f t="shared" si="70"/>
        <v>11.56218646153846</v>
      </c>
      <c r="AY151" s="300">
        <f t="shared" si="70"/>
        <v>12.846873846153846</v>
      </c>
      <c r="AZ151" s="300">
        <f t="shared" si="70"/>
        <v>6.423436923076923</v>
      </c>
      <c r="BA151" s="300">
        <f t="shared" si="70"/>
        <v>16.700935999999999</v>
      </c>
      <c r="BB151" s="300">
        <f t="shared" si="70"/>
        <v>0</v>
      </c>
      <c r="BC151" s="300">
        <f t="shared" si="70"/>
        <v>0</v>
      </c>
      <c r="BD151" s="300">
        <f t="shared" si="59"/>
        <v>17.985623384615387</v>
      </c>
      <c r="BE151" s="300">
        <f t="shared" si="59"/>
        <v>11.56218646153846</v>
      </c>
      <c r="BF151" s="300">
        <f t="shared" si="59"/>
        <v>8.9928116923076935</v>
      </c>
      <c r="BG151" s="300">
        <f t="shared" si="59"/>
        <v>5.1387495384615391</v>
      </c>
      <c r="BH151" s="300">
        <f t="shared" si="66"/>
        <v>97.63624123076923</v>
      </c>
    </row>
    <row r="152" spans="1:60" ht="14.25" x14ac:dyDescent="0.2">
      <c r="A152" s="1706"/>
      <c r="B152" s="2382" t="s">
        <v>39</v>
      </c>
      <c r="C152" s="2215" t="s">
        <v>111</v>
      </c>
      <c r="D152" s="2216" t="s">
        <v>114</v>
      </c>
      <c r="E152" s="2207" t="s">
        <v>25</v>
      </c>
      <c r="F152" s="2209" t="s">
        <v>16</v>
      </c>
      <c r="G152" s="2444">
        <v>17.420000000000002</v>
      </c>
      <c r="H152" s="2445">
        <v>0</v>
      </c>
      <c r="I152" s="2445">
        <v>0</v>
      </c>
      <c r="J152" s="2445">
        <v>0</v>
      </c>
      <c r="K152" s="2462">
        <v>13.24</v>
      </c>
      <c r="L152" s="1760">
        <v>1</v>
      </c>
      <c r="M152" s="1760"/>
      <c r="R152" s="300">
        <f t="shared" si="67"/>
        <v>0</v>
      </c>
      <c r="S152" s="300">
        <f t="shared" si="69"/>
        <v>0</v>
      </c>
      <c r="T152" s="300">
        <f t="shared" si="69"/>
        <v>0</v>
      </c>
      <c r="U152" s="300">
        <f t="shared" si="69"/>
        <v>0</v>
      </c>
      <c r="V152" s="300">
        <f t="shared" si="69"/>
        <v>0</v>
      </c>
      <c r="W152" s="300">
        <f t="shared" si="69"/>
        <v>0</v>
      </c>
      <c r="X152" s="300">
        <f t="shared" si="69"/>
        <v>0</v>
      </c>
      <c r="Y152" s="300">
        <f t="shared" si="69"/>
        <v>0</v>
      </c>
      <c r="Z152" s="300">
        <f t="shared" si="69"/>
        <v>0</v>
      </c>
      <c r="AA152" s="300">
        <f t="shared" si="69"/>
        <v>0</v>
      </c>
      <c r="AB152" s="300">
        <f t="shared" si="69"/>
        <v>0</v>
      </c>
      <c r="AC152" s="300">
        <f t="shared" si="69"/>
        <v>0</v>
      </c>
      <c r="AD152" s="300">
        <f t="shared" si="69"/>
        <v>0</v>
      </c>
      <c r="AE152" s="300">
        <f t="shared" si="69"/>
        <v>0</v>
      </c>
      <c r="AF152" s="300">
        <f t="shared" si="69"/>
        <v>0</v>
      </c>
      <c r="AG152" s="300">
        <f t="shared" si="64"/>
        <v>0</v>
      </c>
      <c r="AH152" s="300">
        <f t="shared" si="64"/>
        <v>0</v>
      </c>
      <c r="AI152" s="300">
        <f t="shared" si="64"/>
        <v>0</v>
      </c>
      <c r="AJ152" s="300">
        <f t="shared" si="64"/>
        <v>0</v>
      </c>
      <c r="AK152" s="300">
        <f t="shared" si="65"/>
        <v>0</v>
      </c>
      <c r="AL152" s="1380" t="s">
        <v>1398</v>
      </c>
      <c r="AM152" s="72" t="s">
        <v>1398</v>
      </c>
      <c r="AN152" s="1380" t="s">
        <v>1398</v>
      </c>
      <c r="AO152" s="300">
        <f t="shared" si="68"/>
        <v>0</v>
      </c>
      <c r="AP152" s="300">
        <f t="shared" si="70"/>
        <v>0</v>
      </c>
      <c r="AQ152" s="300">
        <f t="shared" si="70"/>
        <v>0</v>
      </c>
      <c r="AR152" s="300">
        <f t="shared" si="70"/>
        <v>0</v>
      </c>
      <c r="AS152" s="300">
        <f t="shared" si="70"/>
        <v>0</v>
      </c>
      <c r="AT152" s="300">
        <f t="shared" si="70"/>
        <v>0</v>
      </c>
      <c r="AU152" s="300">
        <f t="shared" si="70"/>
        <v>0</v>
      </c>
      <c r="AV152" s="300">
        <f t="shared" si="70"/>
        <v>0</v>
      </c>
      <c r="AW152" s="300">
        <f t="shared" si="70"/>
        <v>0</v>
      </c>
      <c r="AX152" s="300">
        <f t="shared" si="70"/>
        <v>0</v>
      </c>
      <c r="AY152" s="300">
        <f t="shared" si="70"/>
        <v>0</v>
      </c>
      <c r="AZ152" s="300">
        <f t="shared" si="70"/>
        <v>0</v>
      </c>
      <c r="BA152" s="300">
        <f t="shared" si="70"/>
        <v>0</v>
      </c>
      <c r="BB152" s="300">
        <f t="shared" si="70"/>
        <v>0</v>
      </c>
      <c r="BC152" s="300">
        <f t="shared" si="70"/>
        <v>0</v>
      </c>
      <c r="BD152" s="300">
        <f t="shared" si="59"/>
        <v>0</v>
      </c>
      <c r="BE152" s="300">
        <f t="shared" si="59"/>
        <v>0</v>
      </c>
      <c r="BF152" s="300">
        <f t="shared" si="59"/>
        <v>0</v>
      </c>
      <c r="BG152" s="300">
        <f t="shared" si="59"/>
        <v>0</v>
      </c>
      <c r="BH152" s="300">
        <f t="shared" si="66"/>
        <v>0</v>
      </c>
    </row>
    <row r="153" spans="1:60" ht="14.25" x14ac:dyDescent="0.2">
      <c r="A153" s="1706"/>
      <c r="B153" s="2382" t="s">
        <v>39</v>
      </c>
      <c r="C153" s="2215" t="s">
        <v>111</v>
      </c>
      <c r="D153" s="2216" t="s">
        <v>115</v>
      </c>
      <c r="E153" s="2207" t="s">
        <v>25</v>
      </c>
      <c r="F153" s="2209" t="s">
        <v>16</v>
      </c>
      <c r="G153" s="2444">
        <v>17.420000000000002</v>
      </c>
      <c r="H153" s="2445">
        <v>0</v>
      </c>
      <c r="I153" s="2445">
        <v>0</v>
      </c>
      <c r="J153" s="2445">
        <v>0</v>
      </c>
      <c r="K153" s="2462">
        <v>13.24</v>
      </c>
      <c r="L153" s="1760">
        <v>1</v>
      </c>
      <c r="M153" s="1760"/>
      <c r="R153" s="300">
        <f t="shared" si="67"/>
        <v>0</v>
      </c>
      <c r="S153" s="300">
        <f t="shared" si="69"/>
        <v>0</v>
      </c>
      <c r="T153" s="300">
        <f t="shared" si="69"/>
        <v>0</v>
      </c>
      <c r="U153" s="300">
        <f t="shared" si="69"/>
        <v>0</v>
      </c>
      <c r="V153" s="300">
        <f t="shared" si="69"/>
        <v>0</v>
      </c>
      <c r="W153" s="300">
        <f t="shared" si="69"/>
        <v>0</v>
      </c>
      <c r="X153" s="300">
        <f t="shared" si="69"/>
        <v>0</v>
      </c>
      <c r="Y153" s="300">
        <f t="shared" si="69"/>
        <v>0</v>
      </c>
      <c r="Z153" s="300">
        <f t="shared" si="69"/>
        <v>0</v>
      </c>
      <c r="AA153" s="300">
        <f t="shared" si="69"/>
        <v>0</v>
      </c>
      <c r="AB153" s="300">
        <f t="shared" si="69"/>
        <v>0</v>
      </c>
      <c r="AC153" s="300">
        <f t="shared" si="69"/>
        <v>0</v>
      </c>
      <c r="AD153" s="300">
        <f t="shared" si="69"/>
        <v>0</v>
      </c>
      <c r="AE153" s="300">
        <f t="shared" si="69"/>
        <v>0</v>
      </c>
      <c r="AF153" s="300">
        <f t="shared" si="69"/>
        <v>0</v>
      </c>
      <c r="AG153" s="300">
        <f t="shared" si="64"/>
        <v>0</v>
      </c>
      <c r="AH153" s="300">
        <f t="shared" si="64"/>
        <v>0</v>
      </c>
      <c r="AI153" s="300">
        <f t="shared" si="64"/>
        <v>0</v>
      </c>
      <c r="AJ153" s="300">
        <f t="shared" si="64"/>
        <v>0</v>
      </c>
      <c r="AK153" s="300">
        <f t="shared" si="65"/>
        <v>0</v>
      </c>
      <c r="AL153" s="1380" t="s">
        <v>1398</v>
      </c>
      <c r="AM153" s="72" t="s">
        <v>1398</v>
      </c>
      <c r="AN153" s="1380" t="s">
        <v>1398</v>
      </c>
      <c r="AO153" s="300">
        <f t="shared" si="68"/>
        <v>0</v>
      </c>
      <c r="AP153" s="300">
        <f t="shared" si="70"/>
        <v>0</v>
      </c>
      <c r="AQ153" s="300">
        <f t="shared" si="70"/>
        <v>0</v>
      </c>
      <c r="AR153" s="300">
        <f t="shared" si="70"/>
        <v>0</v>
      </c>
      <c r="AS153" s="300">
        <f t="shared" si="70"/>
        <v>0</v>
      </c>
      <c r="AT153" s="300">
        <f t="shared" si="70"/>
        <v>0</v>
      </c>
      <c r="AU153" s="300">
        <f t="shared" si="70"/>
        <v>0</v>
      </c>
      <c r="AV153" s="300">
        <f t="shared" si="70"/>
        <v>0</v>
      </c>
      <c r="AW153" s="300">
        <f t="shared" si="70"/>
        <v>0</v>
      </c>
      <c r="AX153" s="300">
        <f t="shared" si="70"/>
        <v>0</v>
      </c>
      <c r="AY153" s="300">
        <f t="shared" si="70"/>
        <v>0</v>
      </c>
      <c r="AZ153" s="300">
        <f t="shared" si="70"/>
        <v>0</v>
      </c>
      <c r="BA153" s="300">
        <f t="shared" si="70"/>
        <v>0</v>
      </c>
      <c r="BB153" s="300">
        <f t="shared" si="70"/>
        <v>0</v>
      </c>
      <c r="BC153" s="300">
        <f t="shared" si="70"/>
        <v>0</v>
      </c>
      <c r="BD153" s="300">
        <f t="shared" si="59"/>
        <v>0</v>
      </c>
      <c r="BE153" s="300">
        <f t="shared" si="59"/>
        <v>0</v>
      </c>
      <c r="BF153" s="300">
        <f t="shared" si="59"/>
        <v>0</v>
      </c>
      <c r="BG153" s="300">
        <f t="shared" si="59"/>
        <v>0</v>
      </c>
      <c r="BH153" s="300">
        <f t="shared" si="66"/>
        <v>0</v>
      </c>
    </row>
    <row r="154" spans="1:60" ht="14.25" x14ac:dyDescent="0.2">
      <c r="A154" s="1706"/>
      <c r="B154" s="2382" t="s">
        <v>39</v>
      </c>
      <c r="C154" s="2215" t="s">
        <v>111</v>
      </c>
      <c r="D154" s="2216" t="s">
        <v>116</v>
      </c>
      <c r="E154" s="2207" t="s">
        <v>25</v>
      </c>
      <c r="F154" s="2209" t="s">
        <v>16</v>
      </c>
      <c r="G154" s="2444">
        <v>17.420000000000002</v>
      </c>
      <c r="H154" s="2445">
        <v>0</v>
      </c>
      <c r="I154" s="2445">
        <v>0</v>
      </c>
      <c r="J154" s="2445">
        <v>0</v>
      </c>
      <c r="K154" s="2462">
        <v>13.24</v>
      </c>
      <c r="L154" s="1760">
        <v>1</v>
      </c>
      <c r="M154" s="1760"/>
      <c r="R154" s="300">
        <f t="shared" si="67"/>
        <v>0</v>
      </c>
      <c r="S154" s="300">
        <f t="shared" si="69"/>
        <v>0</v>
      </c>
      <c r="T154" s="300">
        <f t="shared" si="69"/>
        <v>0</v>
      </c>
      <c r="U154" s="300">
        <f t="shared" si="69"/>
        <v>0</v>
      </c>
      <c r="V154" s="300">
        <f t="shared" si="69"/>
        <v>0</v>
      </c>
      <c r="W154" s="300">
        <f t="shared" si="69"/>
        <v>0</v>
      </c>
      <c r="X154" s="300">
        <f t="shared" si="69"/>
        <v>0</v>
      </c>
      <c r="Y154" s="300">
        <f t="shared" si="69"/>
        <v>0</v>
      </c>
      <c r="Z154" s="300">
        <f t="shared" si="69"/>
        <v>0</v>
      </c>
      <c r="AA154" s="300">
        <f t="shared" si="69"/>
        <v>0</v>
      </c>
      <c r="AB154" s="300">
        <f t="shared" si="69"/>
        <v>0</v>
      </c>
      <c r="AC154" s="300">
        <f t="shared" si="69"/>
        <v>0</v>
      </c>
      <c r="AD154" s="300">
        <f t="shared" si="69"/>
        <v>0</v>
      </c>
      <c r="AE154" s="300">
        <f t="shared" si="69"/>
        <v>0</v>
      </c>
      <c r="AF154" s="300">
        <f t="shared" si="69"/>
        <v>0</v>
      </c>
      <c r="AG154" s="300">
        <f t="shared" si="64"/>
        <v>0</v>
      </c>
      <c r="AH154" s="300">
        <f t="shared" si="64"/>
        <v>0</v>
      </c>
      <c r="AI154" s="300">
        <f t="shared" si="64"/>
        <v>0</v>
      </c>
      <c r="AJ154" s="300">
        <f t="shared" si="64"/>
        <v>0</v>
      </c>
      <c r="AK154" s="300">
        <f t="shared" si="65"/>
        <v>0</v>
      </c>
      <c r="AL154" s="1380" t="s">
        <v>1398</v>
      </c>
      <c r="AM154" s="72" t="s">
        <v>1398</v>
      </c>
      <c r="AN154" s="1380" t="s">
        <v>1398</v>
      </c>
      <c r="AO154" s="300">
        <f t="shared" si="68"/>
        <v>0</v>
      </c>
      <c r="AP154" s="300">
        <f t="shared" si="70"/>
        <v>0</v>
      </c>
      <c r="AQ154" s="300">
        <f t="shared" si="70"/>
        <v>0</v>
      </c>
      <c r="AR154" s="300">
        <f t="shared" si="70"/>
        <v>0</v>
      </c>
      <c r="AS154" s="300">
        <f t="shared" si="70"/>
        <v>0</v>
      </c>
      <c r="AT154" s="300">
        <f t="shared" si="70"/>
        <v>0</v>
      </c>
      <c r="AU154" s="300">
        <f t="shared" si="70"/>
        <v>0</v>
      </c>
      <c r="AV154" s="300">
        <f t="shared" si="70"/>
        <v>0</v>
      </c>
      <c r="AW154" s="300">
        <f t="shared" si="70"/>
        <v>0</v>
      </c>
      <c r="AX154" s="300">
        <f t="shared" si="70"/>
        <v>0</v>
      </c>
      <c r="AY154" s="300">
        <f t="shared" si="70"/>
        <v>0</v>
      </c>
      <c r="AZ154" s="300">
        <f t="shared" si="70"/>
        <v>0</v>
      </c>
      <c r="BA154" s="300">
        <f t="shared" si="70"/>
        <v>0</v>
      </c>
      <c r="BB154" s="300">
        <f t="shared" si="70"/>
        <v>0</v>
      </c>
      <c r="BC154" s="300">
        <f t="shared" si="70"/>
        <v>0</v>
      </c>
      <c r="BD154" s="300">
        <f t="shared" si="59"/>
        <v>0</v>
      </c>
      <c r="BE154" s="300">
        <f t="shared" si="59"/>
        <v>0</v>
      </c>
      <c r="BF154" s="300">
        <f t="shared" si="59"/>
        <v>0</v>
      </c>
      <c r="BG154" s="300">
        <f t="shared" si="59"/>
        <v>0</v>
      </c>
      <c r="BH154" s="300">
        <f t="shared" si="66"/>
        <v>0</v>
      </c>
    </row>
    <row r="155" spans="1:60" s="1706" customFormat="1" ht="14.25" x14ac:dyDescent="0.2">
      <c r="B155" s="2382" t="s">
        <v>39</v>
      </c>
      <c r="C155" s="2215" t="s">
        <v>111</v>
      </c>
      <c r="D155" s="2216" t="s">
        <v>117</v>
      </c>
      <c r="E155" s="2207" t="s">
        <v>25</v>
      </c>
      <c r="F155" s="2209" t="s">
        <v>16</v>
      </c>
      <c r="G155" s="2444">
        <v>17.420000000000002</v>
      </c>
      <c r="H155" s="2463">
        <v>0</v>
      </c>
      <c r="I155" s="2445">
        <v>0</v>
      </c>
      <c r="J155" s="2445">
        <v>0</v>
      </c>
      <c r="K155" s="2462">
        <v>13.24</v>
      </c>
      <c r="L155" s="1760">
        <v>1</v>
      </c>
      <c r="M155" s="1760"/>
      <c r="N155" s="300"/>
      <c r="R155" s="300">
        <f t="shared" si="67"/>
        <v>0</v>
      </c>
      <c r="S155" s="300">
        <f t="shared" si="69"/>
        <v>0</v>
      </c>
      <c r="T155" s="300">
        <f t="shared" si="69"/>
        <v>0</v>
      </c>
      <c r="U155" s="300">
        <f t="shared" si="69"/>
        <v>0</v>
      </c>
      <c r="V155" s="300">
        <f t="shared" si="69"/>
        <v>0</v>
      </c>
      <c r="W155" s="300">
        <f t="shared" si="69"/>
        <v>0</v>
      </c>
      <c r="X155" s="300">
        <f t="shared" si="69"/>
        <v>0</v>
      </c>
      <c r="Y155" s="300">
        <f t="shared" si="69"/>
        <v>0</v>
      </c>
      <c r="Z155" s="300">
        <f t="shared" si="69"/>
        <v>0</v>
      </c>
      <c r="AA155" s="300">
        <f t="shared" si="69"/>
        <v>0</v>
      </c>
      <c r="AB155" s="300">
        <f t="shared" si="69"/>
        <v>0</v>
      </c>
      <c r="AC155" s="300">
        <f t="shared" si="69"/>
        <v>0</v>
      </c>
      <c r="AD155" s="300">
        <f t="shared" si="69"/>
        <v>0</v>
      </c>
      <c r="AE155" s="300">
        <f t="shared" si="69"/>
        <v>0</v>
      </c>
      <c r="AF155" s="300">
        <f t="shared" si="69"/>
        <v>0</v>
      </c>
      <c r="AG155" s="300">
        <f t="shared" si="64"/>
        <v>0</v>
      </c>
      <c r="AH155" s="300">
        <f t="shared" si="64"/>
        <v>0</v>
      </c>
      <c r="AI155" s="300">
        <f t="shared" si="64"/>
        <v>0</v>
      </c>
      <c r="AJ155" s="300">
        <f t="shared" si="64"/>
        <v>0</v>
      </c>
      <c r="AK155" s="300">
        <f t="shared" si="65"/>
        <v>0</v>
      </c>
      <c r="AL155" s="1380" t="s">
        <v>1398</v>
      </c>
      <c r="AM155" s="72" t="s">
        <v>1398</v>
      </c>
      <c r="AN155" s="1380" t="s">
        <v>1398</v>
      </c>
      <c r="AO155" s="300">
        <f t="shared" si="68"/>
        <v>0</v>
      </c>
      <c r="AP155" s="300">
        <f t="shared" si="70"/>
        <v>0</v>
      </c>
      <c r="AQ155" s="300">
        <f t="shared" si="70"/>
        <v>0</v>
      </c>
      <c r="AR155" s="300">
        <f t="shared" si="70"/>
        <v>0</v>
      </c>
      <c r="AS155" s="300">
        <f t="shared" si="70"/>
        <v>0</v>
      </c>
      <c r="AT155" s="300">
        <f t="shared" si="70"/>
        <v>0</v>
      </c>
      <c r="AU155" s="300">
        <f t="shared" si="70"/>
        <v>0</v>
      </c>
      <c r="AV155" s="300">
        <f t="shared" si="70"/>
        <v>0</v>
      </c>
      <c r="AW155" s="300">
        <f t="shared" si="70"/>
        <v>0</v>
      </c>
      <c r="AX155" s="300">
        <f t="shared" si="70"/>
        <v>0</v>
      </c>
      <c r="AY155" s="300">
        <f t="shared" si="70"/>
        <v>0</v>
      </c>
      <c r="AZ155" s="300">
        <f t="shared" si="70"/>
        <v>0</v>
      </c>
      <c r="BA155" s="300">
        <f t="shared" si="70"/>
        <v>0</v>
      </c>
      <c r="BB155" s="300">
        <f t="shared" si="70"/>
        <v>0</v>
      </c>
      <c r="BC155" s="300">
        <f t="shared" si="70"/>
        <v>0</v>
      </c>
      <c r="BD155" s="300">
        <f t="shared" si="59"/>
        <v>0</v>
      </c>
      <c r="BE155" s="300">
        <f t="shared" si="59"/>
        <v>0</v>
      </c>
      <c r="BF155" s="300">
        <f t="shared" si="59"/>
        <v>0</v>
      </c>
      <c r="BG155" s="300">
        <f t="shared" si="59"/>
        <v>0</v>
      </c>
      <c r="BH155" s="300">
        <f t="shared" si="66"/>
        <v>0</v>
      </c>
    </row>
    <row r="156" spans="1:60" s="1706" customFormat="1" ht="14.25" x14ac:dyDescent="0.2">
      <c r="B156" s="2382" t="s">
        <v>39</v>
      </c>
      <c r="C156" s="2215" t="s">
        <v>111</v>
      </c>
      <c r="D156" s="2208" t="s">
        <v>118</v>
      </c>
      <c r="E156" s="2207" t="s">
        <v>25</v>
      </c>
      <c r="F156" s="2217" t="s">
        <v>16</v>
      </c>
      <c r="G156" s="2444">
        <v>17.32</v>
      </c>
      <c r="H156" s="2463">
        <v>547.29</v>
      </c>
      <c r="I156" s="2445">
        <v>547.29</v>
      </c>
      <c r="J156" s="2445">
        <v>547.29</v>
      </c>
      <c r="K156" s="2462">
        <v>13.17</v>
      </c>
      <c r="L156" s="1760">
        <v>1</v>
      </c>
      <c r="M156" s="1760"/>
      <c r="N156" s="300"/>
      <c r="R156" s="300">
        <f t="shared" si="67"/>
        <v>7114.7699999999995</v>
      </c>
      <c r="S156" s="300">
        <f t="shared" si="69"/>
        <v>3146.9174999999996</v>
      </c>
      <c r="T156" s="300">
        <f t="shared" si="69"/>
        <v>43.783200000000001</v>
      </c>
      <c r="U156" s="300">
        <f t="shared" si="69"/>
        <v>2375.2385999999997</v>
      </c>
      <c r="V156" s="300">
        <f t="shared" si="69"/>
        <v>0</v>
      </c>
      <c r="W156" s="300">
        <f t="shared" si="69"/>
        <v>706.00409999999988</v>
      </c>
      <c r="X156" s="300">
        <f t="shared" si="69"/>
        <v>16.418699999999998</v>
      </c>
      <c r="Y156" s="300">
        <f t="shared" si="69"/>
        <v>10.9458</v>
      </c>
      <c r="Z156" s="300">
        <f t="shared" si="69"/>
        <v>10.9458</v>
      </c>
      <c r="AA156" s="300">
        <f t="shared" si="69"/>
        <v>49.256099999999989</v>
      </c>
      <c r="AB156" s="300">
        <f t="shared" si="69"/>
        <v>54.728999999999999</v>
      </c>
      <c r="AC156" s="300">
        <f t="shared" si="69"/>
        <v>27.3645</v>
      </c>
      <c r="AD156" s="300">
        <f t="shared" si="69"/>
        <v>71.1477</v>
      </c>
      <c r="AE156" s="300">
        <f t="shared" si="69"/>
        <v>0</v>
      </c>
      <c r="AF156" s="300">
        <f t="shared" si="69"/>
        <v>0</v>
      </c>
      <c r="AG156" s="300">
        <f t="shared" si="64"/>
        <v>76.62060000000001</v>
      </c>
      <c r="AH156" s="300">
        <f t="shared" si="64"/>
        <v>49.256099999999989</v>
      </c>
      <c r="AI156" s="300">
        <f t="shared" si="64"/>
        <v>38.310300000000005</v>
      </c>
      <c r="AJ156" s="300">
        <f t="shared" si="64"/>
        <v>21.8916</v>
      </c>
      <c r="AK156" s="300">
        <f t="shared" si="65"/>
        <v>415.94039999999995</v>
      </c>
      <c r="AL156" s="1380" t="s">
        <v>1398</v>
      </c>
      <c r="AM156" s="72" t="s">
        <v>1398</v>
      </c>
      <c r="AN156" s="1380" t="s">
        <v>1398</v>
      </c>
      <c r="AO156" s="300">
        <f t="shared" si="68"/>
        <v>7207.8092999999999</v>
      </c>
      <c r="AP156" s="300">
        <f t="shared" si="70"/>
        <v>3188.0694980769231</v>
      </c>
      <c r="AQ156" s="300">
        <f t="shared" si="70"/>
        <v>44.355749538461545</v>
      </c>
      <c r="AR156" s="300">
        <f t="shared" si="70"/>
        <v>2406.2994124615384</v>
      </c>
      <c r="AS156" s="300">
        <f t="shared" si="70"/>
        <v>0</v>
      </c>
      <c r="AT156" s="300">
        <f t="shared" si="70"/>
        <v>715.23646130769225</v>
      </c>
      <c r="AU156" s="300">
        <f t="shared" si="70"/>
        <v>16.633406076923077</v>
      </c>
      <c r="AV156" s="300">
        <f t="shared" si="70"/>
        <v>11.088937384615386</v>
      </c>
      <c r="AW156" s="300">
        <f t="shared" si="70"/>
        <v>11.088937384615386</v>
      </c>
      <c r="AX156" s="300">
        <f t="shared" si="70"/>
        <v>49.900218230769227</v>
      </c>
      <c r="AY156" s="300">
        <f t="shared" si="70"/>
        <v>55.444686923076922</v>
      </c>
      <c r="AZ156" s="300">
        <f t="shared" si="70"/>
        <v>27.722343461538461</v>
      </c>
      <c r="BA156" s="300">
        <f t="shared" si="70"/>
        <v>72.078092999999996</v>
      </c>
      <c r="BB156" s="300">
        <f t="shared" si="70"/>
        <v>0</v>
      </c>
      <c r="BC156" s="300">
        <f t="shared" si="70"/>
        <v>0</v>
      </c>
      <c r="BD156" s="300">
        <f t="shared" si="59"/>
        <v>77.622561692307698</v>
      </c>
      <c r="BE156" s="300">
        <f t="shared" si="59"/>
        <v>49.900218230769227</v>
      </c>
      <c r="BF156" s="300">
        <f t="shared" si="59"/>
        <v>38.811280846153849</v>
      </c>
      <c r="BG156" s="300">
        <f t="shared" si="59"/>
        <v>22.177874769230773</v>
      </c>
      <c r="BH156" s="300">
        <f t="shared" si="66"/>
        <v>421.37962061538462</v>
      </c>
    </row>
    <row r="157" spans="1:60" s="1706" customFormat="1" ht="14.25" x14ac:dyDescent="0.2">
      <c r="B157" s="2382" t="s">
        <v>39</v>
      </c>
      <c r="C157" s="2215" t="s">
        <v>111</v>
      </c>
      <c r="D157" s="2208" t="s">
        <v>119</v>
      </c>
      <c r="E157" s="2207" t="s">
        <v>25</v>
      </c>
      <c r="F157" s="2217" t="s">
        <v>16</v>
      </c>
      <c r="G157" s="2444">
        <v>17.420000000000002</v>
      </c>
      <c r="H157" s="2463">
        <v>1059.26</v>
      </c>
      <c r="I157" s="2445">
        <v>1059.26</v>
      </c>
      <c r="J157" s="2445">
        <v>1059.26</v>
      </c>
      <c r="K157" s="2462">
        <v>13.24</v>
      </c>
      <c r="L157" s="1760">
        <v>1</v>
      </c>
      <c r="M157" s="1760"/>
      <c r="N157" s="300"/>
      <c r="R157" s="300">
        <f t="shared" si="67"/>
        <v>13770.38</v>
      </c>
      <c r="S157" s="300">
        <f t="shared" si="69"/>
        <v>6090.744999999999</v>
      </c>
      <c r="T157" s="300">
        <f t="shared" si="69"/>
        <v>84.740800000000007</v>
      </c>
      <c r="U157" s="300">
        <f t="shared" si="69"/>
        <v>4597.1884</v>
      </c>
      <c r="V157" s="300">
        <f t="shared" si="69"/>
        <v>0</v>
      </c>
      <c r="W157" s="300">
        <f t="shared" si="69"/>
        <v>1366.4453999999998</v>
      </c>
      <c r="X157" s="300">
        <f t="shared" si="69"/>
        <v>31.777799999999996</v>
      </c>
      <c r="Y157" s="300">
        <f t="shared" si="69"/>
        <v>21.185200000000002</v>
      </c>
      <c r="Z157" s="300">
        <f t="shared" si="69"/>
        <v>21.185200000000002</v>
      </c>
      <c r="AA157" s="300">
        <f t="shared" si="69"/>
        <v>95.333399999999983</v>
      </c>
      <c r="AB157" s="300">
        <f t="shared" si="69"/>
        <v>105.926</v>
      </c>
      <c r="AC157" s="300">
        <f t="shared" si="69"/>
        <v>52.963000000000001</v>
      </c>
      <c r="AD157" s="300">
        <f t="shared" si="69"/>
        <v>137.7038</v>
      </c>
      <c r="AE157" s="300">
        <f t="shared" si="69"/>
        <v>0</v>
      </c>
      <c r="AF157" s="300">
        <f t="shared" si="69"/>
        <v>0</v>
      </c>
      <c r="AG157" s="300">
        <f t="shared" si="64"/>
        <v>148.29640000000001</v>
      </c>
      <c r="AH157" s="300">
        <f t="shared" si="64"/>
        <v>95.333399999999983</v>
      </c>
      <c r="AI157" s="300">
        <f t="shared" si="64"/>
        <v>74.148200000000003</v>
      </c>
      <c r="AJ157" s="300">
        <f t="shared" si="64"/>
        <v>42.370400000000004</v>
      </c>
      <c r="AK157" s="300">
        <f t="shared" si="65"/>
        <v>805.03759999999988</v>
      </c>
      <c r="AL157" s="1380" t="s">
        <v>1398</v>
      </c>
      <c r="AM157" s="72" t="s">
        <v>1398</v>
      </c>
      <c r="AN157" s="1380" t="s">
        <v>1398</v>
      </c>
      <c r="AO157" s="300">
        <f t="shared" si="68"/>
        <v>14024.6024</v>
      </c>
      <c r="AP157" s="300">
        <f t="shared" si="70"/>
        <v>6203.1895230769223</v>
      </c>
      <c r="AQ157" s="300">
        <f t="shared" si="70"/>
        <v>86.305245538461548</v>
      </c>
      <c r="AR157" s="300">
        <f t="shared" si="70"/>
        <v>4682.059570461538</v>
      </c>
      <c r="AS157" s="300">
        <f t="shared" si="70"/>
        <v>0</v>
      </c>
      <c r="AT157" s="300">
        <f t="shared" si="70"/>
        <v>1391.6720843076921</v>
      </c>
      <c r="AU157" s="300">
        <f t="shared" si="70"/>
        <v>32.36446707692307</v>
      </c>
      <c r="AV157" s="300">
        <f t="shared" si="70"/>
        <v>21.576311384615387</v>
      </c>
      <c r="AW157" s="300">
        <f t="shared" si="70"/>
        <v>21.576311384615387</v>
      </c>
      <c r="AX157" s="300">
        <f t="shared" si="70"/>
        <v>97.093401230769217</v>
      </c>
      <c r="AY157" s="300">
        <f t="shared" si="70"/>
        <v>107.88155692307693</v>
      </c>
      <c r="AZ157" s="300">
        <f t="shared" si="70"/>
        <v>53.940778461538464</v>
      </c>
      <c r="BA157" s="300">
        <f t="shared" si="70"/>
        <v>140.24602400000001</v>
      </c>
      <c r="BB157" s="300">
        <f t="shared" si="70"/>
        <v>0</v>
      </c>
      <c r="BC157" s="300">
        <f t="shared" si="70"/>
        <v>0</v>
      </c>
      <c r="BD157" s="300">
        <f t="shared" si="59"/>
        <v>151.0341796923077</v>
      </c>
      <c r="BE157" s="300">
        <f t="shared" si="59"/>
        <v>97.093401230769217</v>
      </c>
      <c r="BF157" s="300">
        <f t="shared" si="59"/>
        <v>75.517089846153851</v>
      </c>
      <c r="BG157" s="300">
        <f t="shared" si="59"/>
        <v>43.152622769230774</v>
      </c>
      <c r="BH157" s="300">
        <f t="shared" si="66"/>
        <v>819.89983261538464</v>
      </c>
    </row>
    <row r="158" spans="1:60" s="1706" customFormat="1" ht="14.25" x14ac:dyDescent="0.2">
      <c r="B158" s="2382" t="s">
        <v>39</v>
      </c>
      <c r="C158" s="2215" t="s">
        <v>111</v>
      </c>
      <c r="D158" s="2208" t="s">
        <v>120</v>
      </c>
      <c r="E158" s="2207" t="s">
        <v>25</v>
      </c>
      <c r="F158" s="2217" t="s">
        <v>16</v>
      </c>
      <c r="G158" s="2444">
        <v>17</v>
      </c>
      <c r="H158" s="2463">
        <v>578.5</v>
      </c>
      <c r="I158" s="2445">
        <v>578.5</v>
      </c>
      <c r="J158" s="2445">
        <v>578.5</v>
      </c>
      <c r="K158" s="2462">
        <v>12.93</v>
      </c>
      <c r="L158" s="1760">
        <v>1</v>
      </c>
      <c r="M158" s="1760"/>
      <c r="N158" s="300"/>
      <c r="R158" s="300">
        <f t="shared" si="67"/>
        <v>7520.5</v>
      </c>
      <c r="S158" s="300">
        <f t="shared" si="69"/>
        <v>3326.375</v>
      </c>
      <c r="T158" s="300">
        <f t="shared" si="69"/>
        <v>46.280000000000008</v>
      </c>
      <c r="U158" s="300">
        <f t="shared" si="69"/>
        <v>2510.69</v>
      </c>
      <c r="V158" s="300">
        <f t="shared" si="69"/>
        <v>0</v>
      </c>
      <c r="W158" s="300">
        <f t="shared" si="69"/>
        <v>746.26499999999987</v>
      </c>
      <c r="X158" s="300">
        <f t="shared" si="69"/>
        <v>17.354999999999997</v>
      </c>
      <c r="Y158" s="300">
        <f t="shared" si="69"/>
        <v>11.570000000000002</v>
      </c>
      <c r="Z158" s="300">
        <f t="shared" si="69"/>
        <v>11.570000000000002</v>
      </c>
      <c r="AA158" s="300">
        <f t="shared" si="69"/>
        <v>52.064999999999998</v>
      </c>
      <c r="AB158" s="300">
        <f t="shared" si="69"/>
        <v>57.85</v>
      </c>
      <c r="AC158" s="300">
        <f t="shared" si="69"/>
        <v>28.925000000000001</v>
      </c>
      <c r="AD158" s="300">
        <f t="shared" si="69"/>
        <v>75.204999999999998</v>
      </c>
      <c r="AE158" s="300">
        <f t="shared" si="69"/>
        <v>0</v>
      </c>
      <c r="AF158" s="300">
        <f t="shared" si="69"/>
        <v>0</v>
      </c>
      <c r="AG158" s="300">
        <f t="shared" si="64"/>
        <v>80.990000000000009</v>
      </c>
      <c r="AH158" s="300">
        <f t="shared" si="64"/>
        <v>52.064999999999998</v>
      </c>
      <c r="AI158" s="300">
        <f t="shared" si="64"/>
        <v>40.495000000000005</v>
      </c>
      <c r="AJ158" s="300">
        <f t="shared" si="64"/>
        <v>23.140000000000004</v>
      </c>
      <c r="AK158" s="300">
        <f t="shared" si="65"/>
        <v>439.65999999999997</v>
      </c>
      <c r="AL158" s="1380" t="s">
        <v>1398</v>
      </c>
      <c r="AM158" s="72" t="s">
        <v>1398</v>
      </c>
      <c r="AN158" s="1380" t="s">
        <v>1398</v>
      </c>
      <c r="AO158" s="300">
        <f t="shared" si="68"/>
        <v>7480.0050000000001</v>
      </c>
      <c r="AP158" s="300">
        <f t="shared" si="70"/>
        <v>3308.4637499999999</v>
      </c>
      <c r="AQ158" s="300">
        <f t="shared" si="70"/>
        <v>46.030800000000006</v>
      </c>
      <c r="AR158" s="300">
        <f t="shared" si="70"/>
        <v>2497.1709000000001</v>
      </c>
      <c r="AS158" s="300">
        <f t="shared" si="70"/>
        <v>0</v>
      </c>
      <c r="AT158" s="300">
        <f t="shared" si="70"/>
        <v>742.24664999999993</v>
      </c>
      <c r="AU158" s="300">
        <f t="shared" si="70"/>
        <v>17.26155</v>
      </c>
      <c r="AV158" s="300">
        <f t="shared" si="70"/>
        <v>11.507700000000002</v>
      </c>
      <c r="AW158" s="300">
        <f t="shared" si="70"/>
        <v>11.507700000000002</v>
      </c>
      <c r="AX158" s="300">
        <f t="shared" si="70"/>
        <v>51.784649999999999</v>
      </c>
      <c r="AY158" s="300">
        <f t="shared" si="70"/>
        <v>57.538500000000006</v>
      </c>
      <c r="AZ158" s="300">
        <f t="shared" si="70"/>
        <v>28.769250000000003</v>
      </c>
      <c r="BA158" s="300">
        <f t="shared" si="70"/>
        <v>74.800049999999999</v>
      </c>
      <c r="BB158" s="300">
        <f t="shared" si="70"/>
        <v>0</v>
      </c>
      <c r="BC158" s="300">
        <f t="shared" si="70"/>
        <v>0</v>
      </c>
      <c r="BD158" s="300">
        <f t="shared" si="59"/>
        <v>80.553900000000013</v>
      </c>
      <c r="BE158" s="300">
        <f t="shared" si="59"/>
        <v>51.784649999999999</v>
      </c>
      <c r="BF158" s="300">
        <f t="shared" si="59"/>
        <v>40.276950000000006</v>
      </c>
      <c r="BG158" s="300">
        <f t="shared" si="59"/>
        <v>23.015400000000003</v>
      </c>
      <c r="BH158" s="300">
        <f t="shared" si="66"/>
        <v>437.29259999999999</v>
      </c>
    </row>
    <row r="159" spans="1:60" s="1706" customFormat="1" ht="14.25" x14ac:dyDescent="0.2">
      <c r="B159" s="2382" t="s">
        <v>39</v>
      </c>
      <c r="C159" s="2215" t="s">
        <v>111</v>
      </c>
      <c r="D159" s="2208" t="s">
        <v>121</v>
      </c>
      <c r="E159" s="2207" t="s">
        <v>25</v>
      </c>
      <c r="F159" s="2217" t="s">
        <v>16</v>
      </c>
      <c r="G159" s="2444">
        <v>17.420000000000002</v>
      </c>
      <c r="H159" s="2463">
        <v>1131.22</v>
      </c>
      <c r="I159" s="2445">
        <v>1131.22</v>
      </c>
      <c r="J159" s="2445">
        <v>1131.22</v>
      </c>
      <c r="K159" s="2462">
        <v>13.24</v>
      </c>
      <c r="L159" s="1760">
        <v>1</v>
      </c>
      <c r="M159" s="1760"/>
      <c r="N159" s="300"/>
      <c r="R159" s="300">
        <f t="shared" si="67"/>
        <v>14705.86</v>
      </c>
      <c r="S159" s="300">
        <f t="shared" si="69"/>
        <v>6504.5150000000003</v>
      </c>
      <c r="T159" s="300">
        <f t="shared" si="69"/>
        <v>90.49760000000002</v>
      </c>
      <c r="U159" s="300">
        <f t="shared" si="69"/>
        <v>4909.4948000000004</v>
      </c>
      <c r="V159" s="300">
        <f t="shared" si="69"/>
        <v>0</v>
      </c>
      <c r="W159" s="300">
        <f t="shared" si="69"/>
        <v>1459.2737999999999</v>
      </c>
      <c r="X159" s="300">
        <f t="shared" si="69"/>
        <v>33.936599999999999</v>
      </c>
      <c r="Y159" s="300">
        <f t="shared" si="69"/>
        <v>22.624400000000005</v>
      </c>
      <c r="Z159" s="300">
        <f t="shared" si="69"/>
        <v>22.624400000000005</v>
      </c>
      <c r="AA159" s="300">
        <f t="shared" si="69"/>
        <v>101.8098</v>
      </c>
      <c r="AB159" s="300">
        <f t="shared" si="69"/>
        <v>113.12200000000001</v>
      </c>
      <c r="AC159" s="300">
        <f t="shared" si="69"/>
        <v>56.561000000000007</v>
      </c>
      <c r="AD159" s="300">
        <f t="shared" si="69"/>
        <v>147.05860000000001</v>
      </c>
      <c r="AE159" s="300">
        <f t="shared" si="69"/>
        <v>0</v>
      </c>
      <c r="AF159" s="300">
        <f t="shared" si="69"/>
        <v>0</v>
      </c>
      <c r="AG159" s="300">
        <f t="shared" si="64"/>
        <v>158.37080000000003</v>
      </c>
      <c r="AH159" s="300">
        <f t="shared" si="64"/>
        <v>101.8098</v>
      </c>
      <c r="AI159" s="300">
        <f t="shared" si="64"/>
        <v>79.185400000000016</v>
      </c>
      <c r="AJ159" s="300">
        <f t="shared" si="64"/>
        <v>45.24880000000001</v>
      </c>
      <c r="AK159" s="300">
        <f t="shared" si="65"/>
        <v>859.72720000000004</v>
      </c>
      <c r="AL159" s="1380" t="s">
        <v>1398</v>
      </c>
      <c r="AM159" s="72" t="s">
        <v>1398</v>
      </c>
      <c r="AN159" s="1380" t="s">
        <v>1398</v>
      </c>
      <c r="AO159" s="300">
        <f t="shared" si="68"/>
        <v>14977.352800000001</v>
      </c>
      <c r="AP159" s="300">
        <f t="shared" si="70"/>
        <v>6624.5983538461542</v>
      </c>
      <c r="AQ159" s="300">
        <f t="shared" si="70"/>
        <v>92.168324923076938</v>
      </c>
      <c r="AR159" s="300">
        <f t="shared" si="70"/>
        <v>5000.131627076923</v>
      </c>
      <c r="AS159" s="300">
        <f t="shared" si="70"/>
        <v>0</v>
      </c>
      <c r="AT159" s="300">
        <f t="shared" si="70"/>
        <v>1486.2142393846152</v>
      </c>
      <c r="AU159" s="300">
        <f t="shared" si="70"/>
        <v>34.563121846153841</v>
      </c>
      <c r="AV159" s="300">
        <f t="shared" si="70"/>
        <v>23.042081230769234</v>
      </c>
      <c r="AW159" s="300">
        <f t="shared" si="70"/>
        <v>23.042081230769234</v>
      </c>
      <c r="AX159" s="300">
        <f t="shared" si="70"/>
        <v>103.68936553846153</v>
      </c>
      <c r="AY159" s="300">
        <f t="shared" si="70"/>
        <v>115.21040615384617</v>
      </c>
      <c r="AZ159" s="300">
        <f t="shared" si="70"/>
        <v>57.605203076923083</v>
      </c>
      <c r="BA159" s="300">
        <f t="shared" si="70"/>
        <v>149.773528</v>
      </c>
      <c r="BB159" s="300">
        <f t="shared" si="70"/>
        <v>0</v>
      </c>
      <c r="BC159" s="300">
        <f t="shared" si="70"/>
        <v>0</v>
      </c>
      <c r="BD159" s="300">
        <f t="shared" si="59"/>
        <v>161.29456861538463</v>
      </c>
      <c r="BE159" s="300">
        <f t="shared" si="59"/>
        <v>103.68936553846153</v>
      </c>
      <c r="BF159" s="300">
        <f t="shared" si="59"/>
        <v>80.647284307692317</v>
      </c>
      <c r="BG159" s="300">
        <f t="shared" si="59"/>
        <v>46.084162461538469</v>
      </c>
      <c r="BH159" s="300">
        <f t="shared" si="66"/>
        <v>875.59908676923078</v>
      </c>
    </row>
    <row r="160" spans="1:60" s="1706" customFormat="1" ht="14.25" x14ac:dyDescent="0.2">
      <c r="B160" s="2382" t="s">
        <v>39</v>
      </c>
      <c r="C160" s="2215" t="s">
        <v>111</v>
      </c>
      <c r="D160" s="2208" t="s">
        <v>122</v>
      </c>
      <c r="E160" s="2207" t="s">
        <v>25</v>
      </c>
      <c r="F160" s="2217" t="s">
        <v>16</v>
      </c>
      <c r="G160" s="2444">
        <v>17</v>
      </c>
      <c r="H160" s="2463">
        <v>942.74</v>
      </c>
      <c r="I160" s="2445">
        <v>942.74</v>
      </c>
      <c r="J160" s="2445">
        <v>942.74</v>
      </c>
      <c r="K160" s="2462">
        <v>12.93</v>
      </c>
      <c r="L160" s="1760">
        <v>1</v>
      </c>
      <c r="M160" s="1760"/>
      <c r="N160" s="300"/>
      <c r="R160" s="300">
        <f t="shared" si="67"/>
        <v>12255.62</v>
      </c>
      <c r="S160" s="300">
        <f t="shared" si="69"/>
        <v>5420.7550000000001</v>
      </c>
      <c r="T160" s="300">
        <f t="shared" si="69"/>
        <v>75.419200000000018</v>
      </c>
      <c r="U160" s="300">
        <f t="shared" si="69"/>
        <v>4091.4916000000003</v>
      </c>
      <c r="V160" s="300">
        <f t="shared" si="69"/>
        <v>0</v>
      </c>
      <c r="W160" s="300">
        <f t="shared" si="69"/>
        <v>1216.1345999999999</v>
      </c>
      <c r="X160" s="300">
        <f t="shared" si="69"/>
        <v>28.2822</v>
      </c>
      <c r="Y160" s="300">
        <f t="shared" si="69"/>
        <v>18.854800000000004</v>
      </c>
      <c r="Z160" s="300">
        <f t="shared" si="69"/>
        <v>18.854800000000004</v>
      </c>
      <c r="AA160" s="300">
        <f t="shared" si="69"/>
        <v>84.846599999999995</v>
      </c>
      <c r="AB160" s="300">
        <f t="shared" si="69"/>
        <v>94.274000000000015</v>
      </c>
      <c r="AC160" s="300">
        <f t="shared" si="69"/>
        <v>47.137000000000008</v>
      </c>
      <c r="AD160" s="300">
        <f t="shared" si="69"/>
        <v>122.5562</v>
      </c>
      <c r="AE160" s="300">
        <f t="shared" si="69"/>
        <v>0</v>
      </c>
      <c r="AF160" s="300">
        <f t="shared" si="69"/>
        <v>0</v>
      </c>
      <c r="AG160" s="300">
        <f t="shared" si="64"/>
        <v>131.98360000000002</v>
      </c>
      <c r="AH160" s="300">
        <f t="shared" si="64"/>
        <v>84.846599999999995</v>
      </c>
      <c r="AI160" s="300">
        <f t="shared" si="64"/>
        <v>65.991800000000012</v>
      </c>
      <c r="AJ160" s="300">
        <f t="shared" si="64"/>
        <v>37.709600000000009</v>
      </c>
      <c r="AK160" s="300">
        <f t="shared" si="65"/>
        <v>716.48239999999998</v>
      </c>
      <c r="AL160" s="1380" t="s">
        <v>1398</v>
      </c>
      <c r="AM160" s="72" t="s">
        <v>1398</v>
      </c>
      <c r="AN160" s="1380" t="s">
        <v>1398</v>
      </c>
      <c r="AO160" s="300">
        <f t="shared" si="68"/>
        <v>12189.628199999999</v>
      </c>
      <c r="AP160" s="300">
        <f t="shared" si="70"/>
        <v>5391.5663192307684</v>
      </c>
      <c r="AQ160" s="300">
        <f t="shared" si="70"/>
        <v>75.013096615384626</v>
      </c>
      <c r="AR160" s="300">
        <f t="shared" si="70"/>
        <v>4069.4604913846151</v>
      </c>
      <c r="AS160" s="300">
        <f t="shared" si="70"/>
        <v>0</v>
      </c>
      <c r="AT160" s="300">
        <f t="shared" si="70"/>
        <v>1209.5861829230766</v>
      </c>
      <c r="AU160" s="300">
        <f t="shared" si="70"/>
        <v>28.129911230769228</v>
      </c>
      <c r="AV160" s="300">
        <f t="shared" si="70"/>
        <v>18.753274153846156</v>
      </c>
      <c r="AW160" s="300">
        <f t="shared" si="70"/>
        <v>18.753274153846156</v>
      </c>
      <c r="AX160" s="300">
        <f t="shared" si="70"/>
        <v>84.389733692307672</v>
      </c>
      <c r="AY160" s="300">
        <f t="shared" si="70"/>
        <v>93.766370769230775</v>
      </c>
      <c r="AZ160" s="300">
        <f t="shared" si="70"/>
        <v>46.883185384615388</v>
      </c>
      <c r="BA160" s="300">
        <f t="shared" si="70"/>
        <v>121.896282</v>
      </c>
      <c r="BB160" s="300">
        <f t="shared" si="70"/>
        <v>0</v>
      </c>
      <c r="BC160" s="300">
        <f t="shared" si="70"/>
        <v>0</v>
      </c>
      <c r="BD160" s="300">
        <f t="shared" ref="BD160:BG223" si="71">+$AO160*VLOOKUP($E160,$AM$5:$BG$7,BD$1+3,FALSE)</f>
        <v>131.27291907692307</v>
      </c>
      <c r="BE160" s="300">
        <f t="shared" si="71"/>
        <v>84.389733692307672</v>
      </c>
      <c r="BF160" s="300">
        <f t="shared" si="71"/>
        <v>65.636459538461537</v>
      </c>
      <c r="BG160" s="300">
        <f t="shared" si="71"/>
        <v>37.506548307692313</v>
      </c>
      <c r="BH160" s="300">
        <f t="shared" si="66"/>
        <v>712.62441784615373</v>
      </c>
    </row>
    <row r="161" spans="2:60" s="1706" customFormat="1" ht="14.25" x14ac:dyDescent="0.2">
      <c r="B161" s="2382" t="s">
        <v>39</v>
      </c>
      <c r="C161" s="2215" t="s">
        <v>111</v>
      </c>
      <c r="D161" s="2208" t="s">
        <v>123</v>
      </c>
      <c r="E161" s="2207" t="s">
        <v>25</v>
      </c>
      <c r="F161" s="2217" t="s">
        <v>16</v>
      </c>
      <c r="G161" s="2444">
        <v>17</v>
      </c>
      <c r="H161" s="2463">
        <v>0</v>
      </c>
      <c r="I161" s="2445">
        <v>0</v>
      </c>
      <c r="J161" s="2445">
        <v>0</v>
      </c>
      <c r="K161" s="2462">
        <v>12.93</v>
      </c>
      <c r="L161" s="1760">
        <v>1</v>
      </c>
      <c r="M161" s="1760"/>
      <c r="N161" s="300"/>
      <c r="R161" s="300">
        <f t="shared" si="67"/>
        <v>0</v>
      </c>
      <c r="S161" s="300">
        <f t="shared" si="69"/>
        <v>0</v>
      </c>
      <c r="T161" s="300">
        <f t="shared" si="69"/>
        <v>0</v>
      </c>
      <c r="U161" s="300">
        <f t="shared" si="69"/>
        <v>0</v>
      </c>
      <c r="V161" s="300">
        <f t="shared" si="69"/>
        <v>0</v>
      </c>
      <c r="W161" s="300">
        <f t="shared" si="69"/>
        <v>0</v>
      </c>
      <c r="X161" s="300">
        <f t="shared" si="69"/>
        <v>0</v>
      </c>
      <c r="Y161" s="300">
        <f t="shared" si="69"/>
        <v>0</v>
      </c>
      <c r="Z161" s="300">
        <f t="shared" si="69"/>
        <v>0</v>
      </c>
      <c r="AA161" s="300">
        <f t="shared" si="69"/>
        <v>0</v>
      </c>
      <c r="AB161" s="300">
        <f t="shared" si="69"/>
        <v>0</v>
      </c>
      <c r="AC161" s="300">
        <f t="shared" si="69"/>
        <v>0</v>
      </c>
      <c r="AD161" s="300">
        <f t="shared" si="69"/>
        <v>0</v>
      </c>
      <c r="AE161" s="300">
        <f t="shared" si="69"/>
        <v>0</v>
      </c>
      <c r="AF161" s="300">
        <f t="shared" si="69"/>
        <v>0</v>
      </c>
      <c r="AG161" s="300">
        <f t="shared" si="64"/>
        <v>0</v>
      </c>
      <c r="AH161" s="300">
        <f t="shared" si="64"/>
        <v>0</v>
      </c>
      <c r="AI161" s="300">
        <f t="shared" si="64"/>
        <v>0</v>
      </c>
      <c r="AJ161" s="300">
        <f t="shared" si="64"/>
        <v>0</v>
      </c>
      <c r="AK161" s="300">
        <f t="shared" si="65"/>
        <v>0</v>
      </c>
      <c r="AL161" s="1380" t="s">
        <v>1398</v>
      </c>
      <c r="AM161" s="72" t="s">
        <v>1398</v>
      </c>
      <c r="AN161" s="1380" t="s">
        <v>1398</v>
      </c>
      <c r="AO161" s="300">
        <f t="shared" si="68"/>
        <v>0</v>
      </c>
      <c r="AP161" s="300">
        <f t="shared" si="70"/>
        <v>0</v>
      </c>
      <c r="AQ161" s="300">
        <f t="shared" si="70"/>
        <v>0</v>
      </c>
      <c r="AR161" s="300">
        <f t="shared" si="70"/>
        <v>0</v>
      </c>
      <c r="AS161" s="300">
        <f t="shared" si="70"/>
        <v>0</v>
      </c>
      <c r="AT161" s="300">
        <f t="shared" si="70"/>
        <v>0</v>
      </c>
      <c r="AU161" s="300">
        <f t="shared" si="70"/>
        <v>0</v>
      </c>
      <c r="AV161" s="300">
        <f t="shared" si="70"/>
        <v>0</v>
      </c>
      <c r="AW161" s="300">
        <f t="shared" si="70"/>
        <v>0</v>
      </c>
      <c r="AX161" s="300">
        <f t="shared" si="70"/>
        <v>0</v>
      </c>
      <c r="AY161" s="300">
        <f t="shared" si="70"/>
        <v>0</v>
      </c>
      <c r="AZ161" s="300">
        <f t="shared" si="70"/>
        <v>0</v>
      </c>
      <c r="BA161" s="300">
        <f t="shared" si="70"/>
        <v>0</v>
      </c>
      <c r="BB161" s="300">
        <f t="shared" si="70"/>
        <v>0</v>
      </c>
      <c r="BC161" s="300">
        <f t="shared" si="70"/>
        <v>0</v>
      </c>
      <c r="BD161" s="300">
        <f t="shared" si="71"/>
        <v>0</v>
      </c>
      <c r="BE161" s="300">
        <f t="shared" si="71"/>
        <v>0</v>
      </c>
      <c r="BF161" s="300">
        <f t="shared" si="71"/>
        <v>0</v>
      </c>
      <c r="BG161" s="300">
        <f t="shared" si="71"/>
        <v>0</v>
      </c>
      <c r="BH161" s="300">
        <f t="shared" si="66"/>
        <v>0</v>
      </c>
    </row>
    <row r="162" spans="2:60" s="1706" customFormat="1" ht="14.25" x14ac:dyDescent="0.2">
      <c r="B162" s="2382" t="s">
        <v>39</v>
      </c>
      <c r="C162" s="2215" t="s">
        <v>111</v>
      </c>
      <c r="D162" s="2208" t="s">
        <v>124</v>
      </c>
      <c r="E162" s="2207" t="s">
        <v>25</v>
      </c>
      <c r="F162" s="2217" t="s">
        <v>16</v>
      </c>
      <c r="G162" s="2444">
        <v>17.12</v>
      </c>
      <c r="H162" s="2463">
        <v>686.62</v>
      </c>
      <c r="I162" s="2445">
        <v>686.62</v>
      </c>
      <c r="J162" s="2445">
        <v>686.62</v>
      </c>
      <c r="K162" s="2462">
        <v>12.93</v>
      </c>
      <c r="L162" s="1760">
        <v>1</v>
      </c>
      <c r="M162" s="1760"/>
      <c r="N162" s="300"/>
      <c r="R162" s="300">
        <f t="shared" si="67"/>
        <v>8926.06</v>
      </c>
      <c r="S162" s="300">
        <f t="shared" si="69"/>
        <v>3948.0649999999996</v>
      </c>
      <c r="T162" s="300">
        <f t="shared" si="69"/>
        <v>54.929600000000008</v>
      </c>
      <c r="U162" s="300">
        <f t="shared" si="69"/>
        <v>2979.9307999999996</v>
      </c>
      <c r="V162" s="300">
        <f t="shared" si="69"/>
        <v>0</v>
      </c>
      <c r="W162" s="300">
        <f t="shared" si="69"/>
        <v>885.73979999999983</v>
      </c>
      <c r="X162" s="300">
        <f t="shared" si="69"/>
        <v>20.598599999999998</v>
      </c>
      <c r="Y162" s="300">
        <f t="shared" si="69"/>
        <v>13.732400000000002</v>
      </c>
      <c r="Z162" s="300">
        <f t="shared" si="69"/>
        <v>13.732400000000002</v>
      </c>
      <c r="AA162" s="300">
        <f t="shared" si="69"/>
        <v>61.795799999999993</v>
      </c>
      <c r="AB162" s="300">
        <f t="shared" si="69"/>
        <v>68.662000000000006</v>
      </c>
      <c r="AC162" s="300">
        <f t="shared" si="69"/>
        <v>34.331000000000003</v>
      </c>
      <c r="AD162" s="300">
        <f t="shared" si="69"/>
        <v>89.260599999999997</v>
      </c>
      <c r="AE162" s="300">
        <f t="shared" si="69"/>
        <v>0</v>
      </c>
      <c r="AF162" s="300">
        <f t="shared" si="69"/>
        <v>0</v>
      </c>
      <c r="AG162" s="300">
        <f t="shared" si="64"/>
        <v>96.126800000000003</v>
      </c>
      <c r="AH162" s="300">
        <f t="shared" si="64"/>
        <v>61.795799999999993</v>
      </c>
      <c r="AI162" s="300">
        <f t="shared" si="64"/>
        <v>48.063400000000001</v>
      </c>
      <c r="AJ162" s="300">
        <f t="shared" si="64"/>
        <v>27.464800000000004</v>
      </c>
      <c r="AK162" s="300">
        <f t="shared" si="65"/>
        <v>521.83119999999997</v>
      </c>
      <c r="AL162" s="1380" t="s">
        <v>1398</v>
      </c>
      <c r="AM162" s="72" t="s">
        <v>1398</v>
      </c>
      <c r="AN162" s="1380" t="s">
        <v>1398</v>
      </c>
      <c r="AO162" s="300">
        <f t="shared" si="68"/>
        <v>8877.9966000000004</v>
      </c>
      <c r="AP162" s="300">
        <f t="shared" si="70"/>
        <v>3926.8061884615386</v>
      </c>
      <c r="AQ162" s="300">
        <f t="shared" si="70"/>
        <v>54.63382523076924</v>
      </c>
      <c r="AR162" s="300">
        <f t="shared" si="70"/>
        <v>2963.885018769231</v>
      </c>
      <c r="AS162" s="300">
        <f t="shared" si="70"/>
        <v>0</v>
      </c>
      <c r="AT162" s="300">
        <f t="shared" si="70"/>
        <v>880.97043184615382</v>
      </c>
      <c r="AU162" s="300">
        <f t="shared" si="70"/>
        <v>20.487684461538461</v>
      </c>
      <c r="AV162" s="300">
        <f t="shared" si="70"/>
        <v>13.65845630769231</v>
      </c>
      <c r="AW162" s="300">
        <f t="shared" si="70"/>
        <v>13.65845630769231</v>
      </c>
      <c r="AX162" s="300">
        <f t="shared" si="70"/>
        <v>61.463053384615378</v>
      </c>
      <c r="AY162" s="300">
        <f t="shared" si="70"/>
        <v>68.292281538461552</v>
      </c>
      <c r="AZ162" s="300">
        <f t="shared" si="70"/>
        <v>34.146140769230776</v>
      </c>
      <c r="BA162" s="300">
        <f t="shared" si="70"/>
        <v>88.779966000000002</v>
      </c>
      <c r="BB162" s="300">
        <f t="shared" si="70"/>
        <v>0</v>
      </c>
      <c r="BC162" s="300">
        <f t="shared" si="70"/>
        <v>0</v>
      </c>
      <c r="BD162" s="300">
        <f t="shared" si="71"/>
        <v>95.609194153846175</v>
      </c>
      <c r="BE162" s="300">
        <f t="shared" si="71"/>
        <v>61.463053384615378</v>
      </c>
      <c r="BF162" s="300">
        <f t="shared" si="71"/>
        <v>47.804597076923088</v>
      </c>
      <c r="BG162" s="300">
        <f t="shared" si="71"/>
        <v>27.31691261538462</v>
      </c>
      <c r="BH162" s="300">
        <f t="shared" si="66"/>
        <v>519.02133969230772</v>
      </c>
    </row>
    <row r="163" spans="2:60" s="1706" customFormat="1" ht="14.25" x14ac:dyDescent="0.2">
      <c r="B163" s="2382" t="s">
        <v>39</v>
      </c>
      <c r="C163" s="2215" t="s">
        <v>111</v>
      </c>
      <c r="D163" s="2208" t="s">
        <v>125</v>
      </c>
      <c r="E163" s="2207" t="s">
        <v>25</v>
      </c>
      <c r="F163" s="2217" t="s">
        <v>16</v>
      </c>
      <c r="G163" s="2444">
        <v>17.420000000000002</v>
      </c>
      <c r="H163" s="2463">
        <v>0.09</v>
      </c>
      <c r="I163" s="2445">
        <v>0.09</v>
      </c>
      <c r="J163" s="2445">
        <v>0.09</v>
      </c>
      <c r="K163" s="2462">
        <v>13.24</v>
      </c>
      <c r="L163" s="1760">
        <v>1</v>
      </c>
      <c r="M163" s="1760"/>
      <c r="N163" s="300"/>
      <c r="R163" s="300">
        <f t="shared" si="67"/>
        <v>1.17</v>
      </c>
      <c r="S163" s="300">
        <f t="shared" si="69"/>
        <v>0.51749999999999996</v>
      </c>
      <c r="T163" s="300">
        <f t="shared" si="69"/>
        <v>7.2000000000000007E-3</v>
      </c>
      <c r="U163" s="300">
        <f t="shared" si="69"/>
        <v>0.3906</v>
      </c>
      <c r="V163" s="300">
        <f t="shared" si="69"/>
        <v>0</v>
      </c>
      <c r="W163" s="300">
        <f t="shared" si="69"/>
        <v>0.11609999999999998</v>
      </c>
      <c r="X163" s="300">
        <f t="shared" si="69"/>
        <v>2.6999999999999997E-3</v>
      </c>
      <c r="Y163" s="300">
        <f t="shared" si="69"/>
        <v>1.8000000000000002E-3</v>
      </c>
      <c r="Z163" s="300">
        <f t="shared" si="69"/>
        <v>1.8000000000000002E-3</v>
      </c>
      <c r="AA163" s="300">
        <f t="shared" si="69"/>
        <v>8.0999999999999996E-3</v>
      </c>
      <c r="AB163" s="300">
        <f t="shared" si="69"/>
        <v>8.9999999999999993E-3</v>
      </c>
      <c r="AC163" s="300">
        <f t="shared" si="69"/>
        <v>4.4999999999999997E-3</v>
      </c>
      <c r="AD163" s="300">
        <f t="shared" si="69"/>
        <v>1.17E-2</v>
      </c>
      <c r="AE163" s="300">
        <f t="shared" si="69"/>
        <v>0</v>
      </c>
      <c r="AF163" s="300">
        <f t="shared" si="69"/>
        <v>0</v>
      </c>
      <c r="AG163" s="300">
        <f t="shared" si="64"/>
        <v>1.26E-2</v>
      </c>
      <c r="AH163" s="300">
        <f t="shared" si="64"/>
        <v>8.0999999999999996E-3</v>
      </c>
      <c r="AI163" s="300">
        <f t="shared" si="64"/>
        <v>6.3E-3</v>
      </c>
      <c r="AJ163" s="300">
        <f t="shared" si="64"/>
        <v>3.6000000000000003E-3</v>
      </c>
      <c r="AK163" s="300">
        <f t="shared" si="65"/>
        <v>6.8399999999999989E-2</v>
      </c>
      <c r="AL163" s="1380" t="s">
        <v>1398</v>
      </c>
      <c r="AM163" s="72" t="s">
        <v>1398</v>
      </c>
      <c r="AN163" s="1380" t="s">
        <v>1398</v>
      </c>
      <c r="AO163" s="300">
        <f t="shared" si="68"/>
        <v>1.1916</v>
      </c>
      <c r="AP163" s="300">
        <f t="shared" si="70"/>
        <v>0.5270538461538461</v>
      </c>
      <c r="AQ163" s="300">
        <f t="shared" si="70"/>
        <v>7.332923076923078E-3</v>
      </c>
      <c r="AR163" s="300">
        <f t="shared" si="70"/>
        <v>0.39781107692307693</v>
      </c>
      <c r="AS163" s="300">
        <f t="shared" si="70"/>
        <v>0</v>
      </c>
      <c r="AT163" s="300">
        <f t="shared" si="70"/>
        <v>0.1182433846153846</v>
      </c>
      <c r="AU163" s="300">
        <f t="shared" si="70"/>
        <v>2.7498461538461535E-3</v>
      </c>
      <c r="AV163" s="300">
        <f t="shared" si="70"/>
        <v>1.8332307692307695E-3</v>
      </c>
      <c r="AW163" s="300">
        <f t="shared" si="70"/>
        <v>1.8332307692307695E-3</v>
      </c>
      <c r="AX163" s="300">
        <f t="shared" si="70"/>
        <v>8.2495384615384609E-3</v>
      </c>
      <c r="AY163" s="300">
        <f t="shared" si="70"/>
        <v>9.1661538461538464E-3</v>
      </c>
      <c r="AZ163" s="300">
        <f t="shared" si="70"/>
        <v>4.5830769230769232E-3</v>
      </c>
      <c r="BA163" s="300">
        <f t="shared" si="70"/>
        <v>1.1916E-2</v>
      </c>
      <c r="BB163" s="300">
        <f t="shared" si="70"/>
        <v>0</v>
      </c>
      <c r="BC163" s="300">
        <f t="shared" si="70"/>
        <v>0</v>
      </c>
      <c r="BD163" s="300">
        <f t="shared" si="71"/>
        <v>1.2832615384615387E-2</v>
      </c>
      <c r="BE163" s="300">
        <f t="shared" si="71"/>
        <v>8.2495384615384609E-3</v>
      </c>
      <c r="BF163" s="300">
        <f t="shared" si="71"/>
        <v>6.4163076923076934E-3</v>
      </c>
      <c r="BG163" s="300">
        <f t="shared" si="71"/>
        <v>3.666461538461539E-3</v>
      </c>
      <c r="BH163" s="300">
        <f t="shared" si="66"/>
        <v>6.9662769230769223E-2</v>
      </c>
    </row>
    <row r="164" spans="2:60" s="1706" customFormat="1" ht="14.25" x14ac:dyDescent="0.2">
      <c r="B164" s="2382" t="s">
        <v>39</v>
      </c>
      <c r="C164" s="2215" t="s">
        <v>111</v>
      </c>
      <c r="D164" s="2208" t="s">
        <v>126</v>
      </c>
      <c r="E164" s="2207" t="s">
        <v>25</v>
      </c>
      <c r="F164" s="2217" t="s">
        <v>16</v>
      </c>
      <c r="G164" s="2444">
        <v>17.32</v>
      </c>
      <c r="H164" s="2463">
        <v>1194.5999999999999</v>
      </c>
      <c r="I164" s="2445">
        <v>1194.5999999999999</v>
      </c>
      <c r="J164" s="2445">
        <v>1194.5999999999999</v>
      </c>
      <c r="K164" s="2462">
        <v>13.17</v>
      </c>
      <c r="L164" s="1760">
        <v>1</v>
      </c>
      <c r="M164" s="1760"/>
      <c r="N164" s="300"/>
      <c r="R164" s="300">
        <f t="shared" si="67"/>
        <v>15529.8</v>
      </c>
      <c r="S164" s="300">
        <f t="shared" si="69"/>
        <v>6868.95</v>
      </c>
      <c r="T164" s="300">
        <f t="shared" si="69"/>
        <v>95.568000000000012</v>
      </c>
      <c r="U164" s="300">
        <f t="shared" si="69"/>
        <v>5184.5639999999994</v>
      </c>
      <c r="V164" s="300">
        <f t="shared" si="69"/>
        <v>0</v>
      </c>
      <c r="W164" s="300">
        <f t="shared" si="69"/>
        <v>1541.0339999999997</v>
      </c>
      <c r="X164" s="300">
        <f t="shared" si="69"/>
        <v>35.837999999999994</v>
      </c>
      <c r="Y164" s="300">
        <f t="shared" si="69"/>
        <v>23.892000000000003</v>
      </c>
      <c r="Z164" s="300">
        <f t="shared" si="69"/>
        <v>23.892000000000003</v>
      </c>
      <c r="AA164" s="300">
        <f t="shared" si="69"/>
        <v>107.51399999999998</v>
      </c>
      <c r="AB164" s="300">
        <f t="shared" si="69"/>
        <v>119.46000000000001</v>
      </c>
      <c r="AC164" s="300">
        <f t="shared" si="69"/>
        <v>59.730000000000004</v>
      </c>
      <c r="AD164" s="300">
        <f t="shared" si="69"/>
        <v>155.298</v>
      </c>
      <c r="AE164" s="300">
        <f t="shared" si="69"/>
        <v>0</v>
      </c>
      <c r="AF164" s="300">
        <f t="shared" si="69"/>
        <v>0</v>
      </c>
      <c r="AG164" s="300">
        <f t="shared" si="64"/>
        <v>167.244</v>
      </c>
      <c r="AH164" s="300">
        <f t="shared" si="64"/>
        <v>107.51399999999998</v>
      </c>
      <c r="AI164" s="300">
        <f t="shared" si="64"/>
        <v>83.622</v>
      </c>
      <c r="AJ164" s="300">
        <f t="shared" si="64"/>
        <v>47.784000000000006</v>
      </c>
      <c r="AK164" s="300">
        <f t="shared" si="65"/>
        <v>907.89599999999996</v>
      </c>
      <c r="AL164" s="1380" t="s">
        <v>1398</v>
      </c>
      <c r="AM164" s="72" t="s">
        <v>1398</v>
      </c>
      <c r="AN164" s="1380" t="s">
        <v>1398</v>
      </c>
      <c r="AO164" s="300">
        <f t="shared" si="68"/>
        <v>15732.882</v>
      </c>
      <c r="AP164" s="300">
        <f t="shared" si="70"/>
        <v>6958.7747307692307</v>
      </c>
      <c r="AQ164" s="300">
        <f t="shared" si="70"/>
        <v>96.817735384615389</v>
      </c>
      <c r="AR164" s="300">
        <f t="shared" si="70"/>
        <v>5252.3621446153848</v>
      </c>
      <c r="AS164" s="300">
        <f t="shared" si="70"/>
        <v>0</v>
      </c>
      <c r="AT164" s="300">
        <f t="shared" si="70"/>
        <v>1561.1859830769229</v>
      </c>
      <c r="AU164" s="300">
        <f t="shared" si="70"/>
        <v>36.306650769230764</v>
      </c>
      <c r="AV164" s="300">
        <f t="shared" si="70"/>
        <v>24.204433846153847</v>
      </c>
      <c r="AW164" s="300">
        <f t="shared" si="70"/>
        <v>24.204433846153847</v>
      </c>
      <c r="AX164" s="300">
        <f t="shared" si="70"/>
        <v>108.9199523076923</v>
      </c>
      <c r="AY164" s="300">
        <f t="shared" si="70"/>
        <v>121.02216923076924</v>
      </c>
      <c r="AZ164" s="300">
        <f t="shared" si="70"/>
        <v>60.511084615384618</v>
      </c>
      <c r="BA164" s="300">
        <f t="shared" si="70"/>
        <v>157.32882000000001</v>
      </c>
      <c r="BB164" s="300">
        <f t="shared" si="70"/>
        <v>0</v>
      </c>
      <c r="BC164" s="300">
        <f t="shared" si="70"/>
        <v>0</v>
      </c>
      <c r="BD164" s="300">
        <f t="shared" si="71"/>
        <v>169.43103692307693</v>
      </c>
      <c r="BE164" s="300">
        <f t="shared" si="71"/>
        <v>108.9199523076923</v>
      </c>
      <c r="BF164" s="300">
        <f t="shared" si="71"/>
        <v>84.715518461538466</v>
      </c>
      <c r="BG164" s="300">
        <f t="shared" si="71"/>
        <v>48.408867692307695</v>
      </c>
      <c r="BH164" s="300">
        <f t="shared" si="66"/>
        <v>919.76848615384608</v>
      </c>
    </row>
    <row r="165" spans="2:60" s="1706" customFormat="1" ht="14.25" x14ac:dyDescent="0.2">
      <c r="B165" s="2382" t="s">
        <v>39</v>
      </c>
      <c r="C165" s="2215" t="s">
        <v>111</v>
      </c>
      <c r="D165" s="2208" t="s">
        <v>127</v>
      </c>
      <c r="E165" s="2207" t="s">
        <v>25</v>
      </c>
      <c r="F165" s="2217" t="s">
        <v>16</v>
      </c>
      <c r="G165" s="2444">
        <v>17.32</v>
      </c>
      <c r="H165" s="2463">
        <v>82.39</v>
      </c>
      <c r="I165" s="2445">
        <v>82.39</v>
      </c>
      <c r="J165" s="2445">
        <v>82.39</v>
      </c>
      <c r="K165" s="2462">
        <v>13.17</v>
      </c>
      <c r="L165" s="1760">
        <v>1</v>
      </c>
      <c r="M165" s="1760"/>
      <c r="N165" s="300"/>
      <c r="R165" s="300">
        <f t="shared" si="67"/>
        <v>1071.07</v>
      </c>
      <c r="S165" s="300">
        <f t="shared" si="69"/>
        <v>473.74249999999995</v>
      </c>
      <c r="T165" s="300">
        <f t="shared" si="69"/>
        <v>6.5912000000000006</v>
      </c>
      <c r="U165" s="300">
        <f t="shared" si="69"/>
        <v>357.57259999999997</v>
      </c>
      <c r="V165" s="300">
        <f t="shared" si="69"/>
        <v>0</v>
      </c>
      <c r="W165" s="300">
        <f t="shared" si="69"/>
        <v>106.28309999999998</v>
      </c>
      <c r="X165" s="300">
        <f t="shared" si="69"/>
        <v>2.4716999999999998</v>
      </c>
      <c r="Y165" s="300">
        <f t="shared" si="69"/>
        <v>1.6478000000000002</v>
      </c>
      <c r="Z165" s="300">
        <f t="shared" si="69"/>
        <v>1.6478000000000002</v>
      </c>
      <c r="AA165" s="300">
        <f t="shared" si="69"/>
        <v>7.4150999999999989</v>
      </c>
      <c r="AB165" s="300">
        <f t="shared" si="69"/>
        <v>8.2390000000000008</v>
      </c>
      <c r="AC165" s="300">
        <f t="shared" si="69"/>
        <v>4.1195000000000004</v>
      </c>
      <c r="AD165" s="300">
        <f t="shared" si="69"/>
        <v>10.710699999999999</v>
      </c>
      <c r="AE165" s="300">
        <f t="shared" si="69"/>
        <v>0</v>
      </c>
      <c r="AF165" s="300">
        <f t="shared" si="69"/>
        <v>0</v>
      </c>
      <c r="AG165" s="300">
        <f t="shared" si="64"/>
        <v>11.534600000000001</v>
      </c>
      <c r="AH165" s="300">
        <f t="shared" si="64"/>
        <v>7.4150999999999989</v>
      </c>
      <c r="AI165" s="300">
        <f t="shared" si="64"/>
        <v>5.7673000000000005</v>
      </c>
      <c r="AJ165" s="300">
        <f t="shared" si="64"/>
        <v>3.2956000000000003</v>
      </c>
      <c r="AK165" s="300">
        <f t="shared" si="65"/>
        <v>62.616399999999999</v>
      </c>
      <c r="AL165" s="1380" t="s">
        <v>1398</v>
      </c>
      <c r="AM165" s="72" t="s">
        <v>1398</v>
      </c>
      <c r="AN165" s="1380" t="s">
        <v>1398</v>
      </c>
      <c r="AO165" s="300">
        <f t="shared" si="68"/>
        <v>1085.0762999999999</v>
      </c>
      <c r="AP165" s="300">
        <f t="shared" si="70"/>
        <v>479.93759423076921</v>
      </c>
      <c r="AQ165" s="300">
        <f t="shared" si="70"/>
        <v>6.6773926153846164</v>
      </c>
      <c r="AR165" s="300">
        <f t="shared" si="70"/>
        <v>362.24854938461539</v>
      </c>
      <c r="AS165" s="300">
        <f t="shared" si="70"/>
        <v>0</v>
      </c>
      <c r="AT165" s="300">
        <f t="shared" si="70"/>
        <v>107.67295592307691</v>
      </c>
      <c r="AU165" s="300">
        <f t="shared" si="70"/>
        <v>2.5040222307692304</v>
      </c>
      <c r="AV165" s="300">
        <f t="shared" si="70"/>
        <v>1.6693481538461541</v>
      </c>
      <c r="AW165" s="300">
        <f t="shared" si="70"/>
        <v>1.6693481538461541</v>
      </c>
      <c r="AX165" s="300">
        <f t="shared" si="70"/>
        <v>7.5120666923076911</v>
      </c>
      <c r="AY165" s="300">
        <f t="shared" si="70"/>
        <v>8.3467407692307685</v>
      </c>
      <c r="AZ165" s="300">
        <f t="shared" si="70"/>
        <v>4.1733703846153842</v>
      </c>
      <c r="BA165" s="300">
        <f t="shared" si="70"/>
        <v>10.850762999999999</v>
      </c>
      <c r="BB165" s="300">
        <f t="shared" si="70"/>
        <v>0</v>
      </c>
      <c r="BC165" s="300">
        <f t="shared" si="70"/>
        <v>0</v>
      </c>
      <c r="BD165" s="300">
        <f t="shared" si="71"/>
        <v>11.685437076923078</v>
      </c>
      <c r="BE165" s="300">
        <f t="shared" si="71"/>
        <v>7.5120666923076911</v>
      </c>
      <c r="BF165" s="300">
        <f t="shared" si="71"/>
        <v>5.842718538461539</v>
      </c>
      <c r="BG165" s="300">
        <f t="shared" si="71"/>
        <v>3.3386963076923082</v>
      </c>
      <c r="BH165" s="300">
        <f t="shared" si="66"/>
        <v>63.435229846153845</v>
      </c>
    </row>
    <row r="166" spans="2:60" s="1706" customFormat="1" ht="14.25" x14ac:dyDescent="0.2">
      <c r="B166" s="2382" t="s">
        <v>39</v>
      </c>
      <c r="C166" s="2215" t="s">
        <v>169</v>
      </c>
      <c r="D166" s="2208" t="s">
        <v>139</v>
      </c>
      <c r="E166" s="2207" t="s">
        <v>25</v>
      </c>
      <c r="F166" s="2217" t="s">
        <v>16</v>
      </c>
      <c r="G166" s="2444">
        <v>17</v>
      </c>
      <c r="H166" s="2463">
        <v>1020.73</v>
      </c>
      <c r="I166" s="2445">
        <v>1020.73</v>
      </c>
      <c r="J166" s="2445">
        <v>1020.73</v>
      </c>
      <c r="K166" s="2462">
        <v>13</v>
      </c>
      <c r="L166" s="1760">
        <v>1</v>
      </c>
      <c r="M166" s="1760"/>
      <c r="N166" s="300"/>
      <c r="R166" s="300">
        <f t="shared" si="67"/>
        <v>13269.49</v>
      </c>
      <c r="S166" s="300">
        <f t="shared" si="69"/>
        <v>5869.1974999999993</v>
      </c>
      <c r="T166" s="300">
        <f t="shared" si="69"/>
        <v>81.658400000000015</v>
      </c>
      <c r="U166" s="300">
        <f t="shared" si="69"/>
        <v>4429.9682000000003</v>
      </c>
      <c r="V166" s="300">
        <f t="shared" si="69"/>
        <v>0</v>
      </c>
      <c r="W166" s="300">
        <f t="shared" si="69"/>
        <v>1316.7416999999998</v>
      </c>
      <c r="X166" s="300">
        <f t="shared" si="69"/>
        <v>30.621899999999997</v>
      </c>
      <c r="Y166" s="300">
        <f t="shared" si="69"/>
        <v>20.414600000000004</v>
      </c>
      <c r="Z166" s="300">
        <f t="shared" si="69"/>
        <v>20.414600000000004</v>
      </c>
      <c r="AA166" s="300">
        <f t="shared" si="69"/>
        <v>91.86569999999999</v>
      </c>
      <c r="AB166" s="300">
        <f t="shared" si="69"/>
        <v>102.07300000000001</v>
      </c>
      <c r="AC166" s="300">
        <f t="shared" si="69"/>
        <v>51.036500000000004</v>
      </c>
      <c r="AD166" s="300">
        <f t="shared" si="69"/>
        <v>132.69489999999999</v>
      </c>
      <c r="AE166" s="300">
        <f t="shared" si="69"/>
        <v>0</v>
      </c>
      <c r="AF166" s="300">
        <f t="shared" si="69"/>
        <v>0</v>
      </c>
      <c r="AG166" s="300">
        <f t="shared" si="64"/>
        <v>142.90220000000002</v>
      </c>
      <c r="AH166" s="300">
        <f t="shared" si="64"/>
        <v>91.86569999999999</v>
      </c>
      <c r="AI166" s="300">
        <f t="shared" si="64"/>
        <v>71.451100000000011</v>
      </c>
      <c r="AJ166" s="300">
        <f t="shared" si="64"/>
        <v>40.829200000000007</v>
      </c>
      <c r="AK166" s="300">
        <f t="shared" si="65"/>
        <v>775.75479999999993</v>
      </c>
      <c r="AL166" s="1380" t="s">
        <v>1398</v>
      </c>
      <c r="AM166" s="72" t="s">
        <v>1398</v>
      </c>
      <c r="AN166" s="1380" t="s">
        <v>1398</v>
      </c>
      <c r="AO166" s="300">
        <f t="shared" si="68"/>
        <v>13269.49</v>
      </c>
      <c r="AP166" s="300">
        <f t="shared" si="70"/>
        <v>5869.1974999999993</v>
      </c>
      <c r="AQ166" s="300">
        <f t="shared" si="70"/>
        <v>81.658400000000015</v>
      </c>
      <c r="AR166" s="300">
        <f t="shared" si="70"/>
        <v>4429.9682000000003</v>
      </c>
      <c r="AS166" s="300">
        <f t="shared" si="70"/>
        <v>0</v>
      </c>
      <c r="AT166" s="300">
        <f t="shared" si="70"/>
        <v>1316.7416999999998</v>
      </c>
      <c r="AU166" s="300">
        <f t="shared" si="70"/>
        <v>30.621899999999997</v>
      </c>
      <c r="AV166" s="300">
        <f t="shared" si="70"/>
        <v>20.414600000000004</v>
      </c>
      <c r="AW166" s="300">
        <f t="shared" si="70"/>
        <v>20.414600000000004</v>
      </c>
      <c r="AX166" s="300">
        <f t="shared" si="70"/>
        <v>91.86569999999999</v>
      </c>
      <c r="AY166" s="300">
        <f t="shared" si="70"/>
        <v>102.07300000000001</v>
      </c>
      <c r="AZ166" s="300">
        <f t="shared" si="70"/>
        <v>51.036500000000004</v>
      </c>
      <c r="BA166" s="300">
        <f t="shared" si="70"/>
        <v>132.69489999999999</v>
      </c>
      <c r="BB166" s="300">
        <f t="shared" si="70"/>
        <v>0</v>
      </c>
      <c r="BC166" s="300">
        <f t="shared" si="70"/>
        <v>0</v>
      </c>
      <c r="BD166" s="300">
        <f t="shared" si="71"/>
        <v>142.90220000000002</v>
      </c>
      <c r="BE166" s="300">
        <f t="shared" si="71"/>
        <v>91.86569999999999</v>
      </c>
      <c r="BF166" s="300">
        <f t="shared" si="71"/>
        <v>71.451100000000011</v>
      </c>
      <c r="BG166" s="300">
        <f t="shared" si="71"/>
        <v>40.829200000000007</v>
      </c>
      <c r="BH166" s="300">
        <f t="shared" si="66"/>
        <v>775.75479999999993</v>
      </c>
    </row>
    <row r="167" spans="2:60" s="1706" customFormat="1" ht="14.25" x14ac:dyDescent="0.2">
      <c r="B167" s="2382" t="s">
        <v>39</v>
      </c>
      <c r="C167" s="2215" t="s">
        <v>169</v>
      </c>
      <c r="D167" s="2208" t="s">
        <v>174</v>
      </c>
      <c r="E167" s="2207" t="s">
        <v>25</v>
      </c>
      <c r="F167" s="2217" t="s">
        <v>16</v>
      </c>
      <c r="G167" s="2444">
        <v>17.45</v>
      </c>
      <c r="H167" s="2463">
        <v>66679.87</v>
      </c>
      <c r="I167" s="2445">
        <v>66679.87</v>
      </c>
      <c r="J167" s="2445">
        <v>66679.87</v>
      </c>
      <c r="K167" s="2462">
        <v>13.35</v>
      </c>
      <c r="L167" s="1760">
        <v>1</v>
      </c>
      <c r="M167" s="1760"/>
      <c r="N167" s="300"/>
      <c r="R167" s="300">
        <f t="shared" si="67"/>
        <v>866838.30999999994</v>
      </c>
      <c r="S167" s="300">
        <f t="shared" si="69"/>
        <v>383409.25249999994</v>
      </c>
      <c r="T167" s="300">
        <f t="shared" si="69"/>
        <v>5334.3896000000004</v>
      </c>
      <c r="U167" s="300">
        <f t="shared" si="69"/>
        <v>289390.63579999999</v>
      </c>
      <c r="V167" s="300">
        <f t="shared" si="69"/>
        <v>0</v>
      </c>
      <c r="W167" s="300">
        <f t="shared" si="69"/>
        <v>86017.032299999977</v>
      </c>
      <c r="X167" s="300">
        <f t="shared" si="69"/>
        <v>2000.3960999999997</v>
      </c>
      <c r="Y167" s="300">
        <f t="shared" si="69"/>
        <v>1333.5974000000001</v>
      </c>
      <c r="Z167" s="300">
        <f t="shared" si="69"/>
        <v>1333.5974000000001</v>
      </c>
      <c r="AA167" s="300">
        <f t="shared" si="69"/>
        <v>6001.1882999999989</v>
      </c>
      <c r="AB167" s="300">
        <f t="shared" si="69"/>
        <v>6667.9870000000001</v>
      </c>
      <c r="AC167" s="300">
        <f t="shared" si="69"/>
        <v>3333.9935</v>
      </c>
      <c r="AD167" s="300">
        <f t="shared" si="69"/>
        <v>8668.3830999999991</v>
      </c>
      <c r="AE167" s="300">
        <f t="shared" si="69"/>
        <v>0</v>
      </c>
      <c r="AF167" s="300">
        <f t="shared" si="69"/>
        <v>0</v>
      </c>
      <c r="AG167" s="300">
        <f t="shared" si="64"/>
        <v>9335.1818000000003</v>
      </c>
      <c r="AH167" s="300">
        <f t="shared" si="64"/>
        <v>6001.1882999999989</v>
      </c>
      <c r="AI167" s="300">
        <f t="shared" si="64"/>
        <v>4667.5909000000001</v>
      </c>
      <c r="AJ167" s="300">
        <f t="shared" si="64"/>
        <v>2667.1948000000002</v>
      </c>
      <c r="AK167" s="300">
        <f t="shared" si="65"/>
        <v>50676.701199999996</v>
      </c>
      <c r="AL167" s="1380" t="s">
        <v>1398</v>
      </c>
      <c r="AM167" s="72" t="s">
        <v>1398</v>
      </c>
      <c r="AN167" s="1380" t="s">
        <v>1398</v>
      </c>
      <c r="AO167" s="300">
        <f t="shared" si="68"/>
        <v>890176.26449999993</v>
      </c>
      <c r="AP167" s="300">
        <f t="shared" si="70"/>
        <v>393731.8092980769</v>
      </c>
      <c r="AQ167" s="300">
        <f t="shared" si="70"/>
        <v>5478.007781538462</v>
      </c>
      <c r="AR167" s="300">
        <f t="shared" si="70"/>
        <v>297181.92214846151</v>
      </c>
      <c r="AS167" s="300">
        <f t="shared" si="70"/>
        <v>0</v>
      </c>
      <c r="AT167" s="300">
        <f t="shared" si="70"/>
        <v>88332.87547730768</v>
      </c>
      <c r="AU167" s="300">
        <f t="shared" si="70"/>
        <v>2054.2529180769229</v>
      </c>
      <c r="AV167" s="300">
        <f t="shared" si="70"/>
        <v>1369.5019453846155</v>
      </c>
      <c r="AW167" s="300">
        <f t="shared" si="70"/>
        <v>1369.5019453846155</v>
      </c>
      <c r="AX167" s="300">
        <f t="shared" si="70"/>
        <v>6162.7587542307683</v>
      </c>
      <c r="AY167" s="300">
        <f t="shared" si="70"/>
        <v>6847.5097269230764</v>
      </c>
      <c r="AZ167" s="300">
        <f t="shared" si="70"/>
        <v>3423.7548634615382</v>
      </c>
      <c r="BA167" s="300">
        <f t="shared" si="70"/>
        <v>8901.7626449999989</v>
      </c>
      <c r="BB167" s="300">
        <f t="shared" si="70"/>
        <v>0</v>
      </c>
      <c r="BC167" s="300">
        <f t="shared" si="70"/>
        <v>0</v>
      </c>
      <c r="BD167" s="300">
        <f t="shared" si="71"/>
        <v>9586.5136176923079</v>
      </c>
      <c r="BE167" s="300">
        <f t="shared" si="71"/>
        <v>6162.7587542307683</v>
      </c>
      <c r="BF167" s="300">
        <f t="shared" si="71"/>
        <v>4793.2568088461539</v>
      </c>
      <c r="BG167" s="300">
        <f t="shared" si="71"/>
        <v>2739.003890769231</v>
      </c>
      <c r="BH167" s="300">
        <f t="shared" si="66"/>
        <v>52041.073924615383</v>
      </c>
    </row>
    <row r="168" spans="2:60" s="1706" customFormat="1" ht="14.25" x14ac:dyDescent="0.2">
      <c r="B168" s="2382" t="s">
        <v>39</v>
      </c>
      <c r="C168" s="2215" t="s">
        <v>169</v>
      </c>
      <c r="D168" s="2208" t="s">
        <v>89</v>
      </c>
      <c r="E168" s="2207" t="s">
        <v>25</v>
      </c>
      <c r="F168" s="2217" t="s">
        <v>16</v>
      </c>
      <c r="G168" s="2444">
        <v>17.54</v>
      </c>
      <c r="H168" s="2463">
        <v>2972.29</v>
      </c>
      <c r="I168" s="2445">
        <v>2972.29</v>
      </c>
      <c r="J168" s="2445">
        <v>2972.29</v>
      </c>
      <c r="K168" s="2462">
        <v>13.41</v>
      </c>
      <c r="L168" s="1760">
        <v>1</v>
      </c>
      <c r="M168" s="1760"/>
      <c r="N168" s="300"/>
      <c r="R168" s="300">
        <f t="shared" si="67"/>
        <v>38639.769999999997</v>
      </c>
      <c r="S168" s="300">
        <f t="shared" si="69"/>
        <v>17090.6675</v>
      </c>
      <c r="T168" s="300">
        <f t="shared" si="69"/>
        <v>237.78320000000002</v>
      </c>
      <c r="U168" s="300">
        <f t="shared" si="69"/>
        <v>12899.738599999999</v>
      </c>
      <c r="V168" s="300">
        <f t="shared" si="69"/>
        <v>0</v>
      </c>
      <c r="W168" s="300">
        <f t="shared" si="69"/>
        <v>3834.2540999999992</v>
      </c>
      <c r="X168" s="300">
        <f t="shared" si="69"/>
        <v>89.168699999999987</v>
      </c>
      <c r="Y168" s="300">
        <f t="shared" si="69"/>
        <v>59.445800000000006</v>
      </c>
      <c r="Z168" s="300">
        <f t="shared" si="69"/>
        <v>59.445800000000006</v>
      </c>
      <c r="AA168" s="300">
        <f t="shared" si="69"/>
        <v>267.50609999999995</v>
      </c>
      <c r="AB168" s="300">
        <f t="shared" si="69"/>
        <v>297.22899999999998</v>
      </c>
      <c r="AC168" s="300">
        <f t="shared" ref="S168:AF186" si="72">+$R168*VLOOKUP($E168,$P$5:$AF$7,AC$1+3,FALSE)</f>
        <v>148.61449999999999</v>
      </c>
      <c r="AD168" s="300">
        <f t="shared" si="72"/>
        <v>386.39769999999999</v>
      </c>
      <c r="AE168" s="300">
        <f t="shared" si="72"/>
        <v>0</v>
      </c>
      <c r="AF168" s="300">
        <f t="shared" si="72"/>
        <v>0</v>
      </c>
      <c r="AG168" s="300">
        <f t="shared" si="64"/>
        <v>416.12060000000002</v>
      </c>
      <c r="AH168" s="300">
        <f t="shared" si="64"/>
        <v>267.50609999999995</v>
      </c>
      <c r="AI168" s="300">
        <f t="shared" si="64"/>
        <v>208.06030000000001</v>
      </c>
      <c r="AJ168" s="300">
        <f t="shared" si="64"/>
        <v>118.89160000000001</v>
      </c>
      <c r="AK168" s="300">
        <f t="shared" si="65"/>
        <v>2258.9404</v>
      </c>
      <c r="AL168" s="1380" t="s">
        <v>1398</v>
      </c>
      <c r="AM168" s="72" t="s">
        <v>1398</v>
      </c>
      <c r="AN168" s="1380" t="s">
        <v>1398</v>
      </c>
      <c r="AO168" s="300">
        <f t="shared" si="68"/>
        <v>39858.408900000002</v>
      </c>
      <c r="AP168" s="300">
        <f t="shared" si="70"/>
        <v>17629.680859615386</v>
      </c>
      <c r="AQ168" s="300">
        <f t="shared" si="70"/>
        <v>245.28251630769236</v>
      </c>
      <c r="AR168" s="300">
        <f t="shared" si="70"/>
        <v>13306.576509692308</v>
      </c>
      <c r="AS168" s="300">
        <f t="shared" si="70"/>
        <v>0</v>
      </c>
      <c r="AT168" s="300">
        <f t="shared" si="70"/>
        <v>3955.1805754615384</v>
      </c>
      <c r="AU168" s="300">
        <f t="shared" si="70"/>
        <v>91.980943615384618</v>
      </c>
      <c r="AV168" s="300">
        <f t="shared" si="70"/>
        <v>61.32062907692309</v>
      </c>
      <c r="AW168" s="300">
        <f t="shared" si="70"/>
        <v>61.32062907692309</v>
      </c>
      <c r="AX168" s="300">
        <f t="shared" si="70"/>
        <v>275.94283084615381</v>
      </c>
      <c r="AY168" s="300">
        <f t="shared" si="70"/>
        <v>306.6031453846154</v>
      </c>
      <c r="AZ168" s="300">
        <f t="shared" si="70"/>
        <v>153.3015726923077</v>
      </c>
      <c r="BA168" s="300">
        <f t="shared" si="70"/>
        <v>398.58408900000001</v>
      </c>
      <c r="BB168" s="300">
        <f t="shared" si="70"/>
        <v>0</v>
      </c>
      <c r="BC168" s="300">
        <f t="shared" ref="AP168:BC187" si="73">+$AO168*VLOOKUP($E168,$AM$5:$BC$7,BC$1+3,FALSE)</f>
        <v>0</v>
      </c>
      <c r="BD168" s="300">
        <f t="shared" si="71"/>
        <v>429.2444035384616</v>
      </c>
      <c r="BE168" s="300">
        <f t="shared" si="71"/>
        <v>275.94283084615381</v>
      </c>
      <c r="BF168" s="300">
        <f t="shared" si="71"/>
        <v>214.6222017692308</v>
      </c>
      <c r="BG168" s="300">
        <f t="shared" si="71"/>
        <v>122.64125815384618</v>
      </c>
      <c r="BH168" s="300">
        <f t="shared" si="66"/>
        <v>2330.1839049230771</v>
      </c>
    </row>
    <row r="169" spans="2:60" s="1706" customFormat="1" ht="14.25" x14ac:dyDescent="0.2">
      <c r="B169" s="2382" t="s">
        <v>39</v>
      </c>
      <c r="C169" s="2215" t="s">
        <v>169</v>
      </c>
      <c r="D169" s="2208" t="s">
        <v>173</v>
      </c>
      <c r="E169" s="2207" t="s">
        <v>25</v>
      </c>
      <c r="F169" s="2217" t="s">
        <v>16</v>
      </c>
      <c r="G169" s="2444">
        <v>17</v>
      </c>
      <c r="H169" s="2463">
        <v>3671.33</v>
      </c>
      <c r="I169" s="2445">
        <v>3671.33</v>
      </c>
      <c r="J169" s="2445">
        <v>3671.33</v>
      </c>
      <c r="K169" s="2462">
        <v>13</v>
      </c>
      <c r="L169" s="1760">
        <v>1</v>
      </c>
      <c r="M169" s="1760"/>
      <c r="N169" s="300"/>
      <c r="R169" s="300">
        <f t="shared" si="67"/>
        <v>47727.29</v>
      </c>
      <c r="S169" s="300">
        <f t="shared" si="72"/>
        <v>21110.147499999999</v>
      </c>
      <c r="T169" s="300">
        <f t="shared" si="72"/>
        <v>293.70640000000003</v>
      </c>
      <c r="U169" s="300">
        <f t="shared" si="72"/>
        <v>15933.572200000001</v>
      </c>
      <c r="V169" s="300">
        <f t="shared" si="72"/>
        <v>0</v>
      </c>
      <c r="W169" s="300">
        <f t="shared" si="72"/>
        <v>4736.0156999999999</v>
      </c>
      <c r="X169" s="300">
        <f t="shared" si="72"/>
        <v>110.1399</v>
      </c>
      <c r="Y169" s="300">
        <f t="shared" si="72"/>
        <v>73.426600000000008</v>
      </c>
      <c r="Z169" s="300">
        <f t="shared" si="72"/>
        <v>73.426600000000008</v>
      </c>
      <c r="AA169" s="300">
        <f t="shared" si="72"/>
        <v>330.41969999999998</v>
      </c>
      <c r="AB169" s="300">
        <f t="shared" si="72"/>
        <v>367.13300000000004</v>
      </c>
      <c r="AC169" s="300">
        <f t="shared" si="72"/>
        <v>183.56650000000002</v>
      </c>
      <c r="AD169" s="300">
        <f t="shared" si="72"/>
        <v>477.27289999999999</v>
      </c>
      <c r="AE169" s="300">
        <f t="shared" si="72"/>
        <v>0</v>
      </c>
      <c r="AF169" s="300">
        <f t="shared" si="72"/>
        <v>0</v>
      </c>
      <c r="AG169" s="300">
        <f t="shared" si="64"/>
        <v>513.98620000000005</v>
      </c>
      <c r="AH169" s="300">
        <f t="shared" si="64"/>
        <v>330.41969999999998</v>
      </c>
      <c r="AI169" s="300">
        <f t="shared" si="64"/>
        <v>256.99310000000003</v>
      </c>
      <c r="AJ169" s="300">
        <f t="shared" si="64"/>
        <v>146.85320000000002</v>
      </c>
      <c r="AK169" s="300">
        <f t="shared" si="65"/>
        <v>2790.2107999999998</v>
      </c>
      <c r="AL169" s="1380" t="s">
        <v>1398</v>
      </c>
      <c r="AM169" s="72" t="s">
        <v>1398</v>
      </c>
      <c r="AN169" s="1380" t="s">
        <v>1398</v>
      </c>
      <c r="AO169" s="300">
        <f t="shared" si="68"/>
        <v>47727.29</v>
      </c>
      <c r="AP169" s="300">
        <f t="shared" si="73"/>
        <v>21110.147499999999</v>
      </c>
      <c r="AQ169" s="300">
        <f t="shared" si="73"/>
        <v>293.70640000000003</v>
      </c>
      <c r="AR169" s="300">
        <f t="shared" si="73"/>
        <v>15933.572200000001</v>
      </c>
      <c r="AS169" s="300">
        <f t="shared" si="73"/>
        <v>0</v>
      </c>
      <c r="AT169" s="300">
        <f t="shared" si="73"/>
        <v>4736.0156999999999</v>
      </c>
      <c r="AU169" s="300">
        <f t="shared" si="73"/>
        <v>110.1399</v>
      </c>
      <c r="AV169" s="300">
        <f t="shared" si="73"/>
        <v>73.426600000000008</v>
      </c>
      <c r="AW169" s="300">
        <f t="shared" si="73"/>
        <v>73.426600000000008</v>
      </c>
      <c r="AX169" s="300">
        <f t="shared" si="73"/>
        <v>330.41969999999998</v>
      </c>
      <c r="AY169" s="300">
        <f t="shared" si="73"/>
        <v>367.13300000000004</v>
      </c>
      <c r="AZ169" s="300">
        <f t="shared" si="73"/>
        <v>183.56650000000002</v>
      </c>
      <c r="BA169" s="300">
        <f t="shared" si="73"/>
        <v>477.27289999999999</v>
      </c>
      <c r="BB169" s="300">
        <f t="shared" si="73"/>
        <v>0</v>
      </c>
      <c r="BC169" s="300">
        <f t="shared" si="73"/>
        <v>0</v>
      </c>
      <c r="BD169" s="300">
        <f t="shared" si="71"/>
        <v>513.98620000000005</v>
      </c>
      <c r="BE169" s="300">
        <f t="shared" si="71"/>
        <v>330.41969999999998</v>
      </c>
      <c r="BF169" s="300">
        <f t="shared" si="71"/>
        <v>256.99310000000003</v>
      </c>
      <c r="BG169" s="300">
        <f t="shared" si="71"/>
        <v>146.85320000000002</v>
      </c>
      <c r="BH169" s="300">
        <f t="shared" si="66"/>
        <v>2790.2107999999998</v>
      </c>
    </row>
    <row r="170" spans="2:60" s="1706" customFormat="1" ht="14.25" x14ac:dyDescent="0.2">
      <c r="B170" s="2382" t="s">
        <v>39</v>
      </c>
      <c r="C170" s="2215" t="s">
        <v>169</v>
      </c>
      <c r="D170" s="2208" t="s">
        <v>1478</v>
      </c>
      <c r="E170" s="2207" t="s">
        <v>25</v>
      </c>
      <c r="F170" s="2217" t="s">
        <v>16</v>
      </c>
      <c r="G170" s="2444">
        <v>17</v>
      </c>
      <c r="H170" s="2463">
        <v>9063.0400000000009</v>
      </c>
      <c r="I170" s="2445">
        <v>9063.0400000000009</v>
      </c>
      <c r="J170" s="2445">
        <v>9063.0400000000009</v>
      </c>
      <c r="K170" s="2462">
        <v>13</v>
      </c>
      <c r="L170" s="1760">
        <v>1</v>
      </c>
      <c r="M170" s="1760"/>
      <c r="N170" s="300"/>
      <c r="R170" s="300">
        <f t="shared" si="67"/>
        <v>117819.52000000002</v>
      </c>
      <c r="S170" s="300">
        <f t="shared" si="72"/>
        <v>52112.480000000003</v>
      </c>
      <c r="T170" s="300">
        <f t="shared" si="72"/>
        <v>725.04320000000018</v>
      </c>
      <c r="U170" s="300">
        <f t="shared" si="72"/>
        <v>39333.593600000007</v>
      </c>
      <c r="V170" s="300">
        <f t="shared" si="72"/>
        <v>0</v>
      </c>
      <c r="W170" s="300">
        <f t="shared" si="72"/>
        <v>11691.321600000001</v>
      </c>
      <c r="X170" s="300">
        <f t="shared" si="72"/>
        <v>271.89120000000003</v>
      </c>
      <c r="Y170" s="300">
        <f t="shared" si="72"/>
        <v>181.26080000000005</v>
      </c>
      <c r="Z170" s="300">
        <f t="shared" si="72"/>
        <v>181.26080000000005</v>
      </c>
      <c r="AA170" s="300">
        <f t="shared" si="72"/>
        <v>815.67360000000008</v>
      </c>
      <c r="AB170" s="300">
        <f t="shared" si="72"/>
        <v>906.3040000000002</v>
      </c>
      <c r="AC170" s="300">
        <f t="shared" si="72"/>
        <v>453.1520000000001</v>
      </c>
      <c r="AD170" s="300">
        <f t="shared" si="72"/>
        <v>1178.1952000000001</v>
      </c>
      <c r="AE170" s="300">
        <f t="shared" si="72"/>
        <v>0</v>
      </c>
      <c r="AF170" s="300">
        <f t="shared" si="72"/>
        <v>0</v>
      </c>
      <c r="AG170" s="300">
        <f t="shared" si="64"/>
        <v>1268.8256000000003</v>
      </c>
      <c r="AH170" s="300">
        <f t="shared" si="64"/>
        <v>815.67360000000008</v>
      </c>
      <c r="AI170" s="300">
        <f t="shared" si="64"/>
        <v>634.41280000000017</v>
      </c>
      <c r="AJ170" s="300">
        <f t="shared" si="64"/>
        <v>362.52160000000009</v>
      </c>
      <c r="AK170" s="300">
        <f t="shared" si="65"/>
        <v>6887.9104000000007</v>
      </c>
      <c r="AL170" s="1380" t="s">
        <v>1398</v>
      </c>
      <c r="AM170" s="72" t="s">
        <v>1398</v>
      </c>
      <c r="AN170" s="1380" t="s">
        <v>1398</v>
      </c>
      <c r="AO170" s="300">
        <f t="shared" si="68"/>
        <v>117819.52000000002</v>
      </c>
      <c r="AP170" s="300">
        <f t="shared" si="73"/>
        <v>52112.480000000003</v>
      </c>
      <c r="AQ170" s="300">
        <f t="shared" si="73"/>
        <v>725.04320000000018</v>
      </c>
      <c r="AR170" s="300">
        <f t="shared" si="73"/>
        <v>39333.593600000007</v>
      </c>
      <c r="AS170" s="300">
        <f t="shared" si="73"/>
        <v>0</v>
      </c>
      <c r="AT170" s="300">
        <f t="shared" si="73"/>
        <v>11691.321600000001</v>
      </c>
      <c r="AU170" s="300">
        <f t="shared" si="73"/>
        <v>271.89120000000003</v>
      </c>
      <c r="AV170" s="300">
        <f t="shared" si="73"/>
        <v>181.26080000000005</v>
      </c>
      <c r="AW170" s="300">
        <f t="shared" si="73"/>
        <v>181.26080000000005</v>
      </c>
      <c r="AX170" s="300">
        <f t="shared" si="73"/>
        <v>815.67360000000008</v>
      </c>
      <c r="AY170" s="300">
        <f t="shared" si="73"/>
        <v>906.3040000000002</v>
      </c>
      <c r="AZ170" s="300">
        <f t="shared" si="73"/>
        <v>453.1520000000001</v>
      </c>
      <c r="BA170" s="300">
        <f t="shared" si="73"/>
        <v>1178.1952000000001</v>
      </c>
      <c r="BB170" s="300">
        <f t="shared" si="73"/>
        <v>0</v>
      </c>
      <c r="BC170" s="300">
        <f t="shared" si="73"/>
        <v>0</v>
      </c>
      <c r="BD170" s="300">
        <f t="shared" si="71"/>
        <v>1268.8256000000003</v>
      </c>
      <c r="BE170" s="300">
        <f t="shared" si="71"/>
        <v>815.67360000000008</v>
      </c>
      <c r="BF170" s="300">
        <f t="shared" si="71"/>
        <v>634.41280000000017</v>
      </c>
      <c r="BG170" s="300">
        <f t="shared" si="71"/>
        <v>362.52160000000009</v>
      </c>
      <c r="BH170" s="300">
        <f t="shared" si="66"/>
        <v>6887.9104000000007</v>
      </c>
    </row>
    <row r="171" spans="2:60" s="1706" customFormat="1" ht="14.25" x14ac:dyDescent="0.2">
      <c r="B171" s="2382" t="s">
        <v>39</v>
      </c>
      <c r="C171" s="2215" t="s">
        <v>169</v>
      </c>
      <c r="D171" s="2208" t="s">
        <v>172</v>
      </c>
      <c r="E171" s="2207" t="s">
        <v>25</v>
      </c>
      <c r="F171" s="2217" t="s">
        <v>16</v>
      </c>
      <c r="G171" s="2444">
        <v>16.559999999999999</v>
      </c>
      <c r="H171" s="2463">
        <v>5.37</v>
      </c>
      <c r="I171" s="2445">
        <v>5.37</v>
      </c>
      <c r="J171" s="2445">
        <v>5.37</v>
      </c>
      <c r="K171" s="2462">
        <v>13</v>
      </c>
      <c r="L171" s="1760">
        <v>1</v>
      </c>
      <c r="M171" s="1760"/>
      <c r="N171" s="300"/>
      <c r="R171" s="300">
        <f t="shared" si="67"/>
        <v>69.81</v>
      </c>
      <c r="S171" s="300">
        <f t="shared" si="72"/>
        <v>30.877500000000001</v>
      </c>
      <c r="T171" s="300">
        <f t="shared" si="72"/>
        <v>0.42960000000000009</v>
      </c>
      <c r="U171" s="300">
        <f t="shared" si="72"/>
        <v>23.305800000000001</v>
      </c>
      <c r="V171" s="300">
        <f t="shared" si="72"/>
        <v>0</v>
      </c>
      <c r="W171" s="300">
        <f t="shared" si="72"/>
        <v>6.9272999999999998</v>
      </c>
      <c r="X171" s="300">
        <f t="shared" si="72"/>
        <v>0.16109999999999999</v>
      </c>
      <c r="Y171" s="300">
        <f t="shared" si="72"/>
        <v>0.10740000000000002</v>
      </c>
      <c r="Z171" s="300">
        <f t="shared" si="72"/>
        <v>0.10740000000000002</v>
      </c>
      <c r="AA171" s="300">
        <f t="shared" si="72"/>
        <v>0.48329999999999995</v>
      </c>
      <c r="AB171" s="300">
        <f t="shared" si="72"/>
        <v>0.53700000000000003</v>
      </c>
      <c r="AC171" s="300">
        <f t="shared" si="72"/>
        <v>0.26850000000000002</v>
      </c>
      <c r="AD171" s="300">
        <f t="shared" si="72"/>
        <v>0.69810000000000005</v>
      </c>
      <c r="AE171" s="300">
        <f t="shared" si="72"/>
        <v>0</v>
      </c>
      <c r="AF171" s="300">
        <f t="shared" si="72"/>
        <v>0</v>
      </c>
      <c r="AG171" s="300">
        <f t="shared" si="64"/>
        <v>0.75180000000000013</v>
      </c>
      <c r="AH171" s="300">
        <f t="shared" si="64"/>
        <v>0.48329999999999995</v>
      </c>
      <c r="AI171" s="300">
        <f t="shared" si="64"/>
        <v>0.37590000000000007</v>
      </c>
      <c r="AJ171" s="300">
        <f t="shared" si="64"/>
        <v>0.21480000000000005</v>
      </c>
      <c r="AK171" s="300">
        <f t="shared" si="65"/>
        <v>4.0811999999999999</v>
      </c>
      <c r="AL171" s="1380" t="s">
        <v>1398</v>
      </c>
      <c r="AM171" s="72" t="s">
        <v>1398</v>
      </c>
      <c r="AN171" s="1380" t="s">
        <v>1398</v>
      </c>
      <c r="AO171" s="300">
        <f t="shared" si="68"/>
        <v>69.81</v>
      </c>
      <c r="AP171" s="300">
        <f t="shared" si="73"/>
        <v>30.877500000000001</v>
      </c>
      <c r="AQ171" s="300">
        <f t="shared" si="73"/>
        <v>0.42960000000000009</v>
      </c>
      <c r="AR171" s="300">
        <f t="shared" si="73"/>
        <v>23.305800000000001</v>
      </c>
      <c r="AS171" s="300">
        <f t="shared" si="73"/>
        <v>0</v>
      </c>
      <c r="AT171" s="300">
        <f t="shared" si="73"/>
        <v>6.9272999999999998</v>
      </c>
      <c r="AU171" s="300">
        <f t="shared" si="73"/>
        <v>0.16109999999999999</v>
      </c>
      <c r="AV171" s="300">
        <f t="shared" si="73"/>
        <v>0.10740000000000002</v>
      </c>
      <c r="AW171" s="300">
        <f t="shared" si="73"/>
        <v>0.10740000000000002</v>
      </c>
      <c r="AX171" s="300">
        <f t="shared" si="73"/>
        <v>0.48329999999999995</v>
      </c>
      <c r="AY171" s="300">
        <f t="shared" si="73"/>
        <v>0.53700000000000003</v>
      </c>
      <c r="AZ171" s="300">
        <f t="shared" si="73"/>
        <v>0.26850000000000002</v>
      </c>
      <c r="BA171" s="300">
        <f t="shared" si="73"/>
        <v>0.69810000000000005</v>
      </c>
      <c r="BB171" s="300">
        <f t="shared" si="73"/>
        <v>0</v>
      </c>
      <c r="BC171" s="300">
        <f t="shared" si="73"/>
        <v>0</v>
      </c>
      <c r="BD171" s="300">
        <f t="shared" si="71"/>
        <v>0.75180000000000013</v>
      </c>
      <c r="BE171" s="300">
        <f t="shared" si="71"/>
        <v>0.48329999999999995</v>
      </c>
      <c r="BF171" s="300">
        <f t="shared" si="71"/>
        <v>0.37590000000000007</v>
      </c>
      <c r="BG171" s="300">
        <f t="shared" si="71"/>
        <v>0.21480000000000005</v>
      </c>
      <c r="BH171" s="300">
        <f t="shared" si="66"/>
        <v>4.0811999999999999</v>
      </c>
    </row>
    <row r="172" spans="2:60" s="1706" customFormat="1" ht="14.25" x14ac:dyDescent="0.2">
      <c r="B172" s="2382" t="s">
        <v>39</v>
      </c>
      <c r="C172" s="2215" t="s">
        <v>169</v>
      </c>
      <c r="D172" s="2208" t="s">
        <v>175</v>
      </c>
      <c r="E172" s="2207" t="s">
        <v>25</v>
      </c>
      <c r="F172" s="2217" t="s">
        <v>16</v>
      </c>
      <c r="G172" s="2444">
        <v>17.45</v>
      </c>
      <c r="H172" s="2463">
        <v>0</v>
      </c>
      <c r="I172" s="2445">
        <v>0</v>
      </c>
      <c r="J172" s="2445">
        <v>0</v>
      </c>
      <c r="K172" s="2462">
        <v>13.35</v>
      </c>
      <c r="L172" s="1760">
        <v>1</v>
      </c>
      <c r="M172" s="1760"/>
      <c r="N172" s="300"/>
      <c r="R172" s="300">
        <f t="shared" si="67"/>
        <v>0</v>
      </c>
      <c r="S172" s="300">
        <f t="shared" si="72"/>
        <v>0</v>
      </c>
      <c r="T172" s="300">
        <f t="shared" si="72"/>
        <v>0</v>
      </c>
      <c r="U172" s="300">
        <f t="shared" si="72"/>
        <v>0</v>
      </c>
      <c r="V172" s="300">
        <f t="shared" si="72"/>
        <v>0</v>
      </c>
      <c r="W172" s="300">
        <f t="shared" si="72"/>
        <v>0</v>
      </c>
      <c r="X172" s="300">
        <f t="shared" si="72"/>
        <v>0</v>
      </c>
      <c r="Y172" s="300">
        <f t="shared" si="72"/>
        <v>0</v>
      </c>
      <c r="Z172" s="300">
        <f t="shared" si="72"/>
        <v>0</v>
      </c>
      <c r="AA172" s="300">
        <f t="shared" si="72"/>
        <v>0</v>
      </c>
      <c r="AB172" s="300">
        <f t="shared" si="72"/>
        <v>0</v>
      </c>
      <c r="AC172" s="300">
        <f t="shared" si="72"/>
        <v>0</v>
      </c>
      <c r="AD172" s="300">
        <f t="shared" si="72"/>
        <v>0</v>
      </c>
      <c r="AE172" s="300">
        <f t="shared" si="72"/>
        <v>0</v>
      </c>
      <c r="AF172" s="300">
        <f t="shared" si="72"/>
        <v>0</v>
      </c>
      <c r="AG172" s="300">
        <f t="shared" si="64"/>
        <v>0</v>
      </c>
      <c r="AH172" s="300">
        <f t="shared" si="64"/>
        <v>0</v>
      </c>
      <c r="AI172" s="300">
        <f t="shared" si="64"/>
        <v>0</v>
      </c>
      <c r="AJ172" s="300">
        <f t="shared" si="64"/>
        <v>0</v>
      </c>
      <c r="AK172" s="300">
        <f t="shared" si="65"/>
        <v>0</v>
      </c>
      <c r="AL172" s="1380" t="s">
        <v>1398</v>
      </c>
      <c r="AM172" s="72" t="s">
        <v>1398</v>
      </c>
      <c r="AN172" s="1380" t="s">
        <v>1398</v>
      </c>
      <c r="AO172" s="300">
        <f t="shared" si="68"/>
        <v>0</v>
      </c>
      <c r="AP172" s="300">
        <f t="shared" si="73"/>
        <v>0</v>
      </c>
      <c r="AQ172" s="300">
        <f t="shared" si="73"/>
        <v>0</v>
      </c>
      <c r="AR172" s="300">
        <f t="shared" si="73"/>
        <v>0</v>
      </c>
      <c r="AS172" s="300">
        <f t="shared" si="73"/>
        <v>0</v>
      </c>
      <c r="AT172" s="300">
        <f t="shared" si="73"/>
        <v>0</v>
      </c>
      <c r="AU172" s="300">
        <f t="shared" si="73"/>
        <v>0</v>
      </c>
      <c r="AV172" s="300">
        <f t="shared" si="73"/>
        <v>0</v>
      </c>
      <c r="AW172" s="300">
        <f t="shared" si="73"/>
        <v>0</v>
      </c>
      <c r="AX172" s="300">
        <f t="shared" si="73"/>
        <v>0</v>
      </c>
      <c r="AY172" s="300">
        <f t="shared" si="73"/>
        <v>0</v>
      </c>
      <c r="AZ172" s="300">
        <f t="shared" si="73"/>
        <v>0</v>
      </c>
      <c r="BA172" s="300">
        <f t="shared" si="73"/>
        <v>0</v>
      </c>
      <c r="BB172" s="300">
        <f t="shared" si="73"/>
        <v>0</v>
      </c>
      <c r="BC172" s="300">
        <f t="shared" si="73"/>
        <v>0</v>
      </c>
      <c r="BD172" s="300">
        <f t="shared" si="71"/>
        <v>0</v>
      </c>
      <c r="BE172" s="300">
        <f t="shared" si="71"/>
        <v>0</v>
      </c>
      <c r="BF172" s="300">
        <f t="shared" si="71"/>
        <v>0</v>
      </c>
      <c r="BG172" s="300">
        <f t="shared" si="71"/>
        <v>0</v>
      </c>
      <c r="BH172" s="300">
        <f t="shared" si="66"/>
        <v>0</v>
      </c>
    </row>
    <row r="173" spans="2:60" s="1706" customFormat="1" ht="14.25" x14ac:dyDescent="0.2">
      <c r="B173" s="2382" t="s">
        <v>39</v>
      </c>
      <c r="C173" s="2215" t="s">
        <v>156</v>
      </c>
      <c r="D173" s="2208" t="s">
        <v>157</v>
      </c>
      <c r="E173" s="2207" t="s">
        <v>25</v>
      </c>
      <c r="F173" s="2217" t="s">
        <v>16</v>
      </c>
      <c r="G173" s="2444">
        <v>17.41</v>
      </c>
      <c r="H173" s="2463">
        <v>4638.29</v>
      </c>
      <c r="I173" s="2445">
        <v>4638.29</v>
      </c>
      <c r="J173" s="2445">
        <v>4638.29</v>
      </c>
      <c r="K173" s="2462">
        <v>13.31</v>
      </c>
      <c r="L173" s="1760">
        <v>1</v>
      </c>
      <c r="M173" s="1760"/>
      <c r="N173" s="300"/>
      <c r="R173" s="300">
        <f t="shared" si="67"/>
        <v>60297.77</v>
      </c>
      <c r="S173" s="300">
        <f t="shared" si="72"/>
        <v>26670.167499999996</v>
      </c>
      <c r="T173" s="300">
        <f t="shared" si="72"/>
        <v>371.06320000000005</v>
      </c>
      <c r="U173" s="300">
        <f t="shared" si="72"/>
        <v>20130.178599999999</v>
      </c>
      <c r="V173" s="300">
        <f t="shared" si="72"/>
        <v>0</v>
      </c>
      <c r="W173" s="300">
        <f t="shared" si="72"/>
        <v>5983.3940999999986</v>
      </c>
      <c r="X173" s="300">
        <f t="shared" si="72"/>
        <v>139.14869999999999</v>
      </c>
      <c r="Y173" s="300">
        <f t="shared" si="72"/>
        <v>92.765800000000013</v>
      </c>
      <c r="Z173" s="300">
        <f t="shared" si="72"/>
        <v>92.765800000000013</v>
      </c>
      <c r="AA173" s="300">
        <f t="shared" si="72"/>
        <v>417.44609999999994</v>
      </c>
      <c r="AB173" s="300">
        <f t="shared" si="72"/>
        <v>463.82900000000001</v>
      </c>
      <c r="AC173" s="300">
        <f t="shared" si="72"/>
        <v>231.9145</v>
      </c>
      <c r="AD173" s="300">
        <f t="shared" si="72"/>
        <v>602.97770000000003</v>
      </c>
      <c r="AE173" s="300">
        <f t="shared" si="72"/>
        <v>0</v>
      </c>
      <c r="AF173" s="300">
        <f t="shared" si="72"/>
        <v>0</v>
      </c>
      <c r="AG173" s="300">
        <f t="shared" si="64"/>
        <v>649.36060000000009</v>
      </c>
      <c r="AH173" s="300">
        <f t="shared" si="64"/>
        <v>417.44609999999994</v>
      </c>
      <c r="AI173" s="300">
        <f t="shared" si="64"/>
        <v>324.68030000000005</v>
      </c>
      <c r="AJ173" s="300">
        <f t="shared" si="64"/>
        <v>185.53160000000003</v>
      </c>
      <c r="AK173" s="300">
        <f t="shared" si="65"/>
        <v>3525.1003999999998</v>
      </c>
      <c r="AL173" s="1380" t="s">
        <v>1398</v>
      </c>
      <c r="AM173" s="72" t="s">
        <v>1398</v>
      </c>
      <c r="AN173" s="1380" t="s">
        <v>1398</v>
      </c>
      <c r="AO173" s="300">
        <f t="shared" si="68"/>
        <v>61735.639900000002</v>
      </c>
      <c r="AP173" s="300">
        <f t="shared" si="73"/>
        <v>27306.148417307693</v>
      </c>
      <c r="AQ173" s="300">
        <f t="shared" si="73"/>
        <v>379.9116301538462</v>
      </c>
      <c r="AR173" s="300">
        <f t="shared" si="73"/>
        <v>20610.205935846156</v>
      </c>
      <c r="AS173" s="300">
        <f t="shared" si="73"/>
        <v>0</v>
      </c>
      <c r="AT173" s="300">
        <f t="shared" si="73"/>
        <v>6126.075036230769</v>
      </c>
      <c r="AU173" s="300">
        <f t="shared" si="73"/>
        <v>142.46686130769231</v>
      </c>
      <c r="AV173" s="300">
        <f t="shared" si="73"/>
        <v>94.977907538461551</v>
      </c>
      <c r="AW173" s="300">
        <f t="shared" si="73"/>
        <v>94.977907538461551</v>
      </c>
      <c r="AX173" s="300">
        <f t="shared" si="73"/>
        <v>427.40058392307691</v>
      </c>
      <c r="AY173" s="300">
        <f t="shared" si="73"/>
        <v>474.88953769230773</v>
      </c>
      <c r="AZ173" s="300">
        <f t="shared" si="73"/>
        <v>237.44476884615386</v>
      </c>
      <c r="BA173" s="300">
        <f t="shared" si="73"/>
        <v>617.35639900000001</v>
      </c>
      <c r="BB173" s="300">
        <f t="shared" si="73"/>
        <v>0</v>
      </c>
      <c r="BC173" s="300">
        <f t="shared" si="73"/>
        <v>0</v>
      </c>
      <c r="BD173" s="300">
        <f t="shared" si="71"/>
        <v>664.84535276923089</v>
      </c>
      <c r="BE173" s="300">
        <f t="shared" si="71"/>
        <v>427.40058392307691</v>
      </c>
      <c r="BF173" s="300">
        <f t="shared" si="71"/>
        <v>332.42267638461544</v>
      </c>
      <c r="BG173" s="300">
        <f t="shared" si="71"/>
        <v>189.9558150769231</v>
      </c>
      <c r="BH173" s="300">
        <f t="shared" si="66"/>
        <v>3609.1604864615383</v>
      </c>
    </row>
    <row r="174" spans="2:60" s="1706" customFormat="1" ht="14.25" x14ac:dyDescent="0.2">
      <c r="B174" s="2382" t="s">
        <v>39</v>
      </c>
      <c r="C174" s="2215" t="s">
        <v>156</v>
      </c>
      <c r="D174" s="2208" t="s">
        <v>1909</v>
      </c>
      <c r="E174" s="2207" t="s">
        <v>25</v>
      </c>
      <c r="F174" s="2217" t="s">
        <v>16</v>
      </c>
      <c r="G174" s="2444">
        <v>17.46</v>
      </c>
      <c r="H174" s="2463">
        <v>191.81</v>
      </c>
      <c r="I174" s="2445">
        <v>191.81</v>
      </c>
      <c r="J174" s="2445">
        <v>191.81</v>
      </c>
      <c r="K174" s="2462">
        <v>13.35</v>
      </c>
      <c r="L174" s="1760">
        <v>1</v>
      </c>
      <c r="M174" s="1760"/>
      <c r="N174" s="300"/>
      <c r="R174" s="300">
        <f t="shared" si="67"/>
        <v>2493.5300000000002</v>
      </c>
      <c r="S174" s="300">
        <f t="shared" si="72"/>
        <v>1102.9075</v>
      </c>
      <c r="T174" s="300">
        <f t="shared" si="72"/>
        <v>15.344800000000003</v>
      </c>
      <c r="U174" s="300">
        <f t="shared" si="72"/>
        <v>832.45540000000005</v>
      </c>
      <c r="V174" s="300">
        <f t="shared" si="72"/>
        <v>0</v>
      </c>
      <c r="W174" s="300">
        <f t="shared" si="72"/>
        <v>247.4349</v>
      </c>
      <c r="X174" s="300">
        <f t="shared" si="72"/>
        <v>5.7542999999999997</v>
      </c>
      <c r="Y174" s="300">
        <f t="shared" si="72"/>
        <v>3.8362000000000007</v>
      </c>
      <c r="Z174" s="300">
        <f t="shared" si="72"/>
        <v>3.8362000000000007</v>
      </c>
      <c r="AA174" s="300">
        <f t="shared" si="72"/>
        <v>17.262899999999998</v>
      </c>
      <c r="AB174" s="300">
        <f t="shared" si="72"/>
        <v>19.181000000000001</v>
      </c>
      <c r="AC174" s="300">
        <f t="shared" si="72"/>
        <v>9.5905000000000005</v>
      </c>
      <c r="AD174" s="300">
        <f t="shared" si="72"/>
        <v>24.935300000000002</v>
      </c>
      <c r="AE174" s="300">
        <f t="shared" si="72"/>
        <v>0</v>
      </c>
      <c r="AF174" s="300">
        <f t="shared" si="72"/>
        <v>0</v>
      </c>
      <c r="AG174" s="300">
        <f t="shared" si="64"/>
        <v>26.853400000000004</v>
      </c>
      <c r="AH174" s="300">
        <f t="shared" si="64"/>
        <v>17.262899999999998</v>
      </c>
      <c r="AI174" s="300">
        <f t="shared" si="64"/>
        <v>13.426700000000002</v>
      </c>
      <c r="AJ174" s="300">
        <f t="shared" si="64"/>
        <v>7.6724000000000014</v>
      </c>
      <c r="AK174" s="300">
        <f t="shared" si="65"/>
        <v>145.7756</v>
      </c>
      <c r="AL174" s="1380" t="s">
        <v>1398</v>
      </c>
      <c r="AM174" s="72" t="s">
        <v>1398</v>
      </c>
      <c r="AN174" s="1380" t="s">
        <v>1398</v>
      </c>
      <c r="AO174" s="300">
        <f t="shared" si="68"/>
        <v>2560.6635000000001</v>
      </c>
      <c r="AP174" s="300">
        <f t="shared" si="73"/>
        <v>1132.6011634615384</v>
      </c>
      <c r="AQ174" s="300">
        <f t="shared" si="73"/>
        <v>15.757929230769234</v>
      </c>
      <c r="AR174" s="300">
        <f t="shared" si="73"/>
        <v>854.86766076923084</v>
      </c>
      <c r="AS174" s="300">
        <f t="shared" si="73"/>
        <v>0</v>
      </c>
      <c r="AT174" s="300">
        <f t="shared" si="73"/>
        <v>254.09660884615383</v>
      </c>
      <c r="AU174" s="300">
        <f t="shared" si="73"/>
        <v>5.9092234615384616</v>
      </c>
      <c r="AV174" s="300">
        <f t="shared" si="73"/>
        <v>3.9394823076923084</v>
      </c>
      <c r="AW174" s="300">
        <f t="shared" si="73"/>
        <v>3.9394823076923084</v>
      </c>
      <c r="AX174" s="300">
        <f t="shared" si="73"/>
        <v>17.727670384615383</v>
      </c>
      <c r="AY174" s="300">
        <f t="shared" si="73"/>
        <v>19.697411538461541</v>
      </c>
      <c r="AZ174" s="300">
        <f t="shared" si="73"/>
        <v>9.8487057692307705</v>
      </c>
      <c r="BA174" s="300">
        <f t="shared" si="73"/>
        <v>25.606635000000001</v>
      </c>
      <c r="BB174" s="300">
        <f t="shared" si="73"/>
        <v>0</v>
      </c>
      <c r="BC174" s="300">
        <f t="shared" si="73"/>
        <v>0</v>
      </c>
      <c r="BD174" s="300">
        <f t="shared" si="71"/>
        <v>27.576376153846159</v>
      </c>
      <c r="BE174" s="300">
        <f t="shared" si="71"/>
        <v>17.727670384615383</v>
      </c>
      <c r="BF174" s="300">
        <f t="shared" si="71"/>
        <v>13.788188076923079</v>
      </c>
      <c r="BG174" s="300">
        <f t="shared" si="71"/>
        <v>7.8789646153846169</v>
      </c>
      <c r="BH174" s="300">
        <f t="shared" si="66"/>
        <v>149.7003276923077</v>
      </c>
    </row>
    <row r="175" spans="2:60" s="1706" customFormat="1" ht="14.25" x14ac:dyDescent="0.2">
      <c r="B175" s="2382" t="s">
        <v>39</v>
      </c>
      <c r="C175" s="2215" t="s">
        <v>156</v>
      </c>
      <c r="D175" s="2208" t="s">
        <v>159</v>
      </c>
      <c r="E175" s="2207" t="s">
        <v>25</v>
      </c>
      <c r="F175" s="2217" t="s">
        <v>16</v>
      </c>
      <c r="G175" s="2444">
        <v>17.46</v>
      </c>
      <c r="H175" s="2463">
        <v>5087.0600000000004</v>
      </c>
      <c r="I175" s="2445">
        <v>5087.0600000000004</v>
      </c>
      <c r="J175" s="2445">
        <v>5087.0600000000004</v>
      </c>
      <c r="K175" s="2462">
        <v>13.35</v>
      </c>
      <c r="L175" s="1760">
        <v>1</v>
      </c>
      <c r="M175" s="1760"/>
      <c r="N175" s="300"/>
      <c r="R175" s="300">
        <f t="shared" si="67"/>
        <v>66131.78</v>
      </c>
      <c r="S175" s="300">
        <f t="shared" si="72"/>
        <v>29250.594999999998</v>
      </c>
      <c r="T175" s="300">
        <f t="shared" si="72"/>
        <v>406.96480000000003</v>
      </c>
      <c r="U175" s="300">
        <f t="shared" si="72"/>
        <v>22077.840400000001</v>
      </c>
      <c r="V175" s="300">
        <f t="shared" si="72"/>
        <v>0</v>
      </c>
      <c r="W175" s="300">
        <f t="shared" si="72"/>
        <v>6562.3073999999988</v>
      </c>
      <c r="X175" s="300">
        <f t="shared" si="72"/>
        <v>152.61179999999999</v>
      </c>
      <c r="Y175" s="300">
        <f t="shared" si="72"/>
        <v>101.74120000000001</v>
      </c>
      <c r="Z175" s="300">
        <f t="shared" si="72"/>
        <v>101.74120000000001</v>
      </c>
      <c r="AA175" s="300">
        <f t="shared" si="72"/>
        <v>457.83539999999994</v>
      </c>
      <c r="AB175" s="300">
        <f t="shared" si="72"/>
        <v>508.70600000000002</v>
      </c>
      <c r="AC175" s="300">
        <f t="shared" si="72"/>
        <v>254.35300000000001</v>
      </c>
      <c r="AD175" s="300">
        <f t="shared" si="72"/>
        <v>661.31780000000003</v>
      </c>
      <c r="AE175" s="300">
        <f t="shared" si="72"/>
        <v>0</v>
      </c>
      <c r="AF175" s="300">
        <f t="shared" si="72"/>
        <v>0</v>
      </c>
      <c r="AG175" s="300">
        <f t="shared" si="64"/>
        <v>712.18840000000012</v>
      </c>
      <c r="AH175" s="300">
        <f t="shared" si="64"/>
        <v>457.83539999999994</v>
      </c>
      <c r="AI175" s="300">
        <f t="shared" si="64"/>
        <v>356.09420000000006</v>
      </c>
      <c r="AJ175" s="300">
        <f t="shared" si="64"/>
        <v>203.48240000000001</v>
      </c>
      <c r="AK175" s="300">
        <f t="shared" si="65"/>
        <v>3866.1655999999998</v>
      </c>
      <c r="AL175" s="1380" t="s">
        <v>1398</v>
      </c>
      <c r="AM175" s="72" t="s">
        <v>1398</v>
      </c>
      <c r="AN175" s="1380" t="s">
        <v>1398</v>
      </c>
      <c r="AO175" s="300">
        <f t="shared" si="68"/>
        <v>67912.251000000004</v>
      </c>
      <c r="AP175" s="300">
        <f t="shared" si="73"/>
        <v>30038.111019230771</v>
      </c>
      <c r="AQ175" s="300">
        <f t="shared" si="73"/>
        <v>417.92154461538468</v>
      </c>
      <c r="AR175" s="300">
        <f t="shared" si="73"/>
        <v>22672.243795384617</v>
      </c>
      <c r="AS175" s="300">
        <f t="shared" si="73"/>
        <v>0</v>
      </c>
      <c r="AT175" s="300">
        <f t="shared" si="73"/>
        <v>6738.9849069230768</v>
      </c>
      <c r="AU175" s="300">
        <f t="shared" si="73"/>
        <v>156.72057923076923</v>
      </c>
      <c r="AV175" s="300">
        <f t="shared" si="73"/>
        <v>104.48038615384617</v>
      </c>
      <c r="AW175" s="300">
        <f t="shared" si="73"/>
        <v>104.48038615384617</v>
      </c>
      <c r="AX175" s="300">
        <f t="shared" si="73"/>
        <v>470.16173769230767</v>
      </c>
      <c r="AY175" s="300">
        <f t="shared" si="73"/>
        <v>522.40193076923083</v>
      </c>
      <c r="AZ175" s="300">
        <f t="shared" si="73"/>
        <v>261.20096538461542</v>
      </c>
      <c r="BA175" s="300">
        <f t="shared" si="73"/>
        <v>679.12251000000003</v>
      </c>
      <c r="BB175" s="300">
        <f t="shared" si="73"/>
        <v>0</v>
      </c>
      <c r="BC175" s="300">
        <f t="shared" si="73"/>
        <v>0</v>
      </c>
      <c r="BD175" s="300">
        <f t="shared" si="71"/>
        <v>731.36270307692325</v>
      </c>
      <c r="BE175" s="300">
        <f t="shared" si="71"/>
        <v>470.16173769230767</v>
      </c>
      <c r="BF175" s="300">
        <f t="shared" si="71"/>
        <v>365.68135153846163</v>
      </c>
      <c r="BG175" s="300">
        <f t="shared" si="71"/>
        <v>208.96077230769234</v>
      </c>
      <c r="BH175" s="300">
        <f t="shared" si="66"/>
        <v>3970.2546738461542</v>
      </c>
    </row>
    <row r="176" spans="2:60" s="1706" customFormat="1" ht="14.25" x14ac:dyDescent="0.2">
      <c r="B176" s="2382" t="s">
        <v>39</v>
      </c>
      <c r="C176" s="2215" t="s">
        <v>156</v>
      </c>
      <c r="D176" s="2208" t="s">
        <v>444</v>
      </c>
      <c r="E176" s="2207" t="s">
        <v>25</v>
      </c>
      <c r="F176" s="2217" t="s">
        <v>16</v>
      </c>
      <c r="G176" s="2444">
        <v>17.46</v>
      </c>
      <c r="H176" s="2463">
        <v>966.37999999999988</v>
      </c>
      <c r="I176" s="2445">
        <v>966.37999999999988</v>
      </c>
      <c r="J176" s="2445">
        <v>966.37999999999988</v>
      </c>
      <c r="K176" s="2462">
        <v>13.35</v>
      </c>
      <c r="L176" s="1760">
        <v>1</v>
      </c>
      <c r="M176" s="1760"/>
      <c r="N176" s="300"/>
      <c r="R176" s="300">
        <f t="shared" si="67"/>
        <v>12562.939999999999</v>
      </c>
      <c r="S176" s="300">
        <f t="shared" si="72"/>
        <v>5556.6849999999995</v>
      </c>
      <c r="T176" s="300">
        <f t="shared" si="72"/>
        <v>77.310400000000001</v>
      </c>
      <c r="U176" s="300">
        <f t="shared" si="72"/>
        <v>4194.0891999999994</v>
      </c>
      <c r="V176" s="300">
        <f t="shared" si="72"/>
        <v>0</v>
      </c>
      <c r="W176" s="300">
        <f t="shared" si="72"/>
        <v>1246.6301999999998</v>
      </c>
      <c r="X176" s="300">
        <f t="shared" si="72"/>
        <v>28.991399999999995</v>
      </c>
      <c r="Y176" s="300">
        <f t="shared" si="72"/>
        <v>19.3276</v>
      </c>
      <c r="Z176" s="300">
        <f t="shared" si="72"/>
        <v>19.3276</v>
      </c>
      <c r="AA176" s="300">
        <f t="shared" si="72"/>
        <v>86.974199999999982</v>
      </c>
      <c r="AB176" s="300">
        <f t="shared" si="72"/>
        <v>96.637999999999991</v>
      </c>
      <c r="AC176" s="300">
        <f t="shared" si="72"/>
        <v>48.318999999999996</v>
      </c>
      <c r="AD176" s="300">
        <f t="shared" si="72"/>
        <v>125.62939999999999</v>
      </c>
      <c r="AE176" s="300">
        <f t="shared" si="72"/>
        <v>0</v>
      </c>
      <c r="AF176" s="300">
        <f t="shared" si="72"/>
        <v>0</v>
      </c>
      <c r="AG176" s="300">
        <f t="shared" si="64"/>
        <v>135.29320000000001</v>
      </c>
      <c r="AH176" s="300">
        <f t="shared" si="64"/>
        <v>86.974199999999982</v>
      </c>
      <c r="AI176" s="300">
        <f t="shared" si="64"/>
        <v>67.646600000000007</v>
      </c>
      <c r="AJ176" s="300">
        <f t="shared" si="64"/>
        <v>38.655200000000001</v>
      </c>
      <c r="AK176" s="300">
        <f t="shared" si="65"/>
        <v>734.44879999999989</v>
      </c>
      <c r="AL176" s="1380" t="s">
        <v>1398</v>
      </c>
      <c r="AM176" s="72" t="s">
        <v>1398</v>
      </c>
      <c r="AN176" s="1380" t="s">
        <v>1398</v>
      </c>
      <c r="AO176" s="300">
        <f t="shared" si="68"/>
        <v>12901.172999999999</v>
      </c>
      <c r="AP176" s="300">
        <f t="shared" si="73"/>
        <v>5706.2880576923071</v>
      </c>
      <c r="AQ176" s="300">
        <f t="shared" si="73"/>
        <v>79.391833846153844</v>
      </c>
      <c r="AR176" s="300">
        <f t="shared" si="73"/>
        <v>4307.0069861538459</v>
      </c>
      <c r="AS176" s="300">
        <f t="shared" si="73"/>
        <v>0</v>
      </c>
      <c r="AT176" s="300">
        <f t="shared" si="73"/>
        <v>1280.1933207692305</v>
      </c>
      <c r="AU176" s="300">
        <f t="shared" si="73"/>
        <v>29.771937692307688</v>
      </c>
      <c r="AV176" s="300">
        <f t="shared" si="73"/>
        <v>19.847958461538461</v>
      </c>
      <c r="AW176" s="300">
        <f t="shared" si="73"/>
        <v>19.847958461538461</v>
      </c>
      <c r="AX176" s="300">
        <f t="shared" si="73"/>
        <v>89.315813076923064</v>
      </c>
      <c r="AY176" s="300">
        <f t="shared" si="73"/>
        <v>99.239792307692298</v>
      </c>
      <c r="AZ176" s="300">
        <f t="shared" si="73"/>
        <v>49.619896153846149</v>
      </c>
      <c r="BA176" s="300">
        <f t="shared" si="73"/>
        <v>129.01173</v>
      </c>
      <c r="BB176" s="300">
        <f t="shared" si="73"/>
        <v>0</v>
      </c>
      <c r="BC176" s="300">
        <f t="shared" si="73"/>
        <v>0</v>
      </c>
      <c r="BD176" s="300">
        <f t="shared" si="71"/>
        <v>138.93570923076925</v>
      </c>
      <c r="BE176" s="300">
        <f t="shared" si="71"/>
        <v>89.315813076923064</v>
      </c>
      <c r="BF176" s="300">
        <f t="shared" si="71"/>
        <v>69.467854615384624</v>
      </c>
      <c r="BG176" s="300">
        <f t="shared" si="71"/>
        <v>39.695916923076922</v>
      </c>
      <c r="BH176" s="300">
        <f t="shared" si="66"/>
        <v>754.2224215384615</v>
      </c>
    </row>
    <row r="177" spans="1:60" s="1706" customFormat="1" ht="14.25" x14ac:dyDescent="0.2">
      <c r="B177" s="2382" t="s">
        <v>39</v>
      </c>
      <c r="C177" s="2215" t="s">
        <v>156</v>
      </c>
      <c r="D177" s="2208" t="s">
        <v>162</v>
      </c>
      <c r="E177" s="2207" t="s">
        <v>25</v>
      </c>
      <c r="F177" s="2217" t="s">
        <v>16</v>
      </c>
      <c r="G177" s="2444">
        <v>17.41</v>
      </c>
      <c r="H177" s="2463">
        <v>1942.46</v>
      </c>
      <c r="I177" s="2445">
        <v>1942.46</v>
      </c>
      <c r="J177" s="2445">
        <v>1942.46</v>
      </c>
      <c r="K177" s="2462">
        <v>13.31</v>
      </c>
      <c r="L177" s="1760">
        <v>1</v>
      </c>
      <c r="M177" s="1760"/>
      <c r="N177" s="300"/>
      <c r="R177" s="300">
        <f t="shared" si="67"/>
        <v>25251.98</v>
      </c>
      <c r="S177" s="300">
        <f t="shared" si="72"/>
        <v>11169.144999999999</v>
      </c>
      <c r="T177" s="300">
        <f t="shared" si="72"/>
        <v>155.39680000000001</v>
      </c>
      <c r="U177" s="300">
        <f t="shared" si="72"/>
        <v>8430.2764000000006</v>
      </c>
      <c r="V177" s="300">
        <f t="shared" si="72"/>
        <v>0</v>
      </c>
      <c r="W177" s="300">
        <f t="shared" si="72"/>
        <v>2505.7733999999996</v>
      </c>
      <c r="X177" s="300">
        <f t="shared" si="72"/>
        <v>58.273799999999994</v>
      </c>
      <c r="Y177" s="300">
        <f t="shared" si="72"/>
        <v>38.849200000000003</v>
      </c>
      <c r="Z177" s="300">
        <f t="shared" si="72"/>
        <v>38.849200000000003</v>
      </c>
      <c r="AA177" s="300">
        <f t="shared" si="72"/>
        <v>174.82139999999998</v>
      </c>
      <c r="AB177" s="300">
        <f t="shared" si="72"/>
        <v>194.24600000000001</v>
      </c>
      <c r="AC177" s="300">
        <f t="shared" si="72"/>
        <v>97.123000000000005</v>
      </c>
      <c r="AD177" s="300">
        <f t="shared" si="72"/>
        <v>252.5198</v>
      </c>
      <c r="AE177" s="300">
        <f t="shared" si="72"/>
        <v>0</v>
      </c>
      <c r="AF177" s="300">
        <f t="shared" si="72"/>
        <v>0</v>
      </c>
      <c r="AG177" s="300">
        <f t="shared" si="64"/>
        <v>271.94440000000003</v>
      </c>
      <c r="AH177" s="300">
        <f t="shared" si="64"/>
        <v>174.82139999999998</v>
      </c>
      <c r="AI177" s="300">
        <f t="shared" si="64"/>
        <v>135.97220000000002</v>
      </c>
      <c r="AJ177" s="300">
        <f t="shared" si="64"/>
        <v>77.698400000000007</v>
      </c>
      <c r="AK177" s="300">
        <f t="shared" si="65"/>
        <v>1476.2695999999999</v>
      </c>
      <c r="AL177" s="1380" t="s">
        <v>1398</v>
      </c>
      <c r="AM177" s="72" t="s">
        <v>1398</v>
      </c>
      <c r="AN177" s="1380" t="s">
        <v>1398</v>
      </c>
      <c r="AO177" s="300">
        <f t="shared" si="68"/>
        <v>25854.142600000003</v>
      </c>
      <c r="AP177" s="300">
        <f t="shared" si="73"/>
        <v>11435.486150000001</v>
      </c>
      <c r="AQ177" s="300">
        <f t="shared" si="73"/>
        <v>159.10241600000003</v>
      </c>
      <c r="AR177" s="300">
        <f t="shared" si="73"/>
        <v>8631.3060680000017</v>
      </c>
      <c r="AS177" s="300">
        <f t="shared" si="73"/>
        <v>0</v>
      </c>
      <c r="AT177" s="300">
        <f t="shared" si="73"/>
        <v>2565.5264579999998</v>
      </c>
      <c r="AU177" s="300">
        <f t="shared" si="73"/>
        <v>59.663406000000002</v>
      </c>
      <c r="AV177" s="300">
        <f t="shared" si="73"/>
        <v>39.775604000000008</v>
      </c>
      <c r="AW177" s="300">
        <f t="shared" si="73"/>
        <v>39.775604000000008</v>
      </c>
      <c r="AX177" s="300">
        <f t="shared" si="73"/>
        <v>178.990218</v>
      </c>
      <c r="AY177" s="300">
        <f t="shared" si="73"/>
        <v>198.87802000000002</v>
      </c>
      <c r="AZ177" s="300">
        <f t="shared" si="73"/>
        <v>99.43901000000001</v>
      </c>
      <c r="BA177" s="300">
        <f t="shared" si="73"/>
        <v>258.54142600000006</v>
      </c>
      <c r="BB177" s="300">
        <f t="shared" si="73"/>
        <v>0</v>
      </c>
      <c r="BC177" s="300">
        <f t="shared" si="73"/>
        <v>0</v>
      </c>
      <c r="BD177" s="300">
        <f t="shared" si="71"/>
        <v>278.42922800000008</v>
      </c>
      <c r="BE177" s="300">
        <f t="shared" si="71"/>
        <v>178.990218</v>
      </c>
      <c r="BF177" s="300">
        <f t="shared" si="71"/>
        <v>139.21461400000004</v>
      </c>
      <c r="BG177" s="300">
        <f t="shared" si="71"/>
        <v>79.551208000000017</v>
      </c>
      <c r="BH177" s="300">
        <f t="shared" si="66"/>
        <v>1511.4729520000001</v>
      </c>
    </row>
    <row r="178" spans="1:60" s="1706" customFormat="1" ht="14.25" x14ac:dyDescent="0.2">
      <c r="B178" s="2382" t="s">
        <v>39</v>
      </c>
      <c r="C178" s="2215" t="s">
        <v>156</v>
      </c>
      <c r="D178" s="2208" t="s">
        <v>161</v>
      </c>
      <c r="E178" s="2207" t="s">
        <v>25</v>
      </c>
      <c r="F178" s="2217" t="s">
        <v>16</v>
      </c>
      <c r="G178" s="2444">
        <v>17.46</v>
      </c>
      <c r="H178" s="2463">
        <v>882.67</v>
      </c>
      <c r="I178" s="2445">
        <v>882.67</v>
      </c>
      <c r="J178" s="2445">
        <v>882.67</v>
      </c>
      <c r="K178" s="2462">
        <v>13.35</v>
      </c>
      <c r="L178" s="1760">
        <v>1</v>
      </c>
      <c r="M178" s="1760"/>
      <c r="N178" s="300"/>
      <c r="R178" s="300">
        <f t="shared" si="67"/>
        <v>11474.71</v>
      </c>
      <c r="S178" s="300">
        <f t="shared" si="72"/>
        <v>5075.3524999999991</v>
      </c>
      <c r="T178" s="300">
        <f t="shared" si="72"/>
        <v>70.613600000000005</v>
      </c>
      <c r="U178" s="300">
        <f t="shared" si="72"/>
        <v>3830.7877999999996</v>
      </c>
      <c r="V178" s="300">
        <f t="shared" si="72"/>
        <v>0</v>
      </c>
      <c r="W178" s="300">
        <f t="shared" si="72"/>
        <v>1138.6442999999997</v>
      </c>
      <c r="X178" s="300">
        <f t="shared" si="72"/>
        <v>26.480099999999997</v>
      </c>
      <c r="Y178" s="300">
        <f t="shared" si="72"/>
        <v>17.653400000000001</v>
      </c>
      <c r="Z178" s="300">
        <f t="shared" si="72"/>
        <v>17.653400000000001</v>
      </c>
      <c r="AA178" s="300">
        <f t="shared" si="72"/>
        <v>79.440299999999993</v>
      </c>
      <c r="AB178" s="300">
        <f t="shared" si="72"/>
        <v>88.266999999999996</v>
      </c>
      <c r="AC178" s="300">
        <f t="shared" si="72"/>
        <v>44.133499999999998</v>
      </c>
      <c r="AD178" s="300">
        <f t="shared" si="72"/>
        <v>114.74709999999999</v>
      </c>
      <c r="AE178" s="300">
        <f t="shared" si="72"/>
        <v>0</v>
      </c>
      <c r="AF178" s="300">
        <f t="shared" si="72"/>
        <v>0</v>
      </c>
      <c r="AG178" s="300">
        <f t="shared" si="64"/>
        <v>123.57380000000001</v>
      </c>
      <c r="AH178" s="300">
        <f t="shared" si="64"/>
        <v>79.440299999999993</v>
      </c>
      <c r="AI178" s="300">
        <f t="shared" si="64"/>
        <v>61.786900000000003</v>
      </c>
      <c r="AJ178" s="300">
        <f t="shared" si="64"/>
        <v>35.306800000000003</v>
      </c>
      <c r="AK178" s="300">
        <f t="shared" si="65"/>
        <v>670.8291999999999</v>
      </c>
      <c r="AL178" s="1380" t="s">
        <v>1398</v>
      </c>
      <c r="AM178" s="72" t="s">
        <v>1398</v>
      </c>
      <c r="AN178" s="1380" t="s">
        <v>1398</v>
      </c>
      <c r="AO178" s="300">
        <f t="shared" si="68"/>
        <v>11783.644499999999</v>
      </c>
      <c r="AP178" s="300">
        <f t="shared" si="73"/>
        <v>5211.99660576923</v>
      </c>
      <c r="AQ178" s="300">
        <f t="shared" si="73"/>
        <v>72.514735384615392</v>
      </c>
      <c r="AR178" s="300">
        <f t="shared" si="73"/>
        <v>3933.9243946153842</v>
      </c>
      <c r="AS178" s="300">
        <f t="shared" si="73"/>
        <v>0</v>
      </c>
      <c r="AT178" s="300">
        <f t="shared" si="73"/>
        <v>1169.3001080769227</v>
      </c>
      <c r="AU178" s="300">
        <f t="shared" si="73"/>
        <v>27.193025769230765</v>
      </c>
      <c r="AV178" s="300">
        <f t="shared" si="73"/>
        <v>18.128683846153848</v>
      </c>
      <c r="AW178" s="300">
        <f t="shared" si="73"/>
        <v>18.128683846153848</v>
      </c>
      <c r="AX178" s="300">
        <f t="shared" si="73"/>
        <v>81.579077307692287</v>
      </c>
      <c r="AY178" s="300">
        <f t="shared" si="73"/>
        <v>90.643419230769226</v>
      </c>
      <c r="AZ178" s="300">
        <f t="shared" si="73"/>
        <v>45.321709615384613</v>
      </c>
      <c r="BA178" s="300">
        <f t="shared" si="73"/>
        <v>117.83644499999998</v>
      </c>
      <c r="BB178" s="300">
        <f t="shared" si="73"/>
        <v>0</v>
      </c>
      <c r="BC178" s="300">
        <f t="shared" si="73"/>
        <v>0</v>
      </c>
      <c r="BD178" s="300">
        <f t="shared" si="71"/>
        <v>126.90078692307692</v>
      </c>
      <c r="BE178" s="300">
        <f t="shared" si="71"/>
        <v>81.579077307692287</v>
      </c>
      <c r="BF178" s="300">
        <f t="shared" si="71"/>
        <v>63.450393461538461</v>
      </c>
      <c r="BG178" s="300">
        <f t="shared" si="71"/>
        <v>36.257367692307696</v>
      </c>
      <c r="BH178" s="300">
        <f t="shared" si="66"/>
        <v>688.88998615384605</v>
      </c>
    </row>
    <row r="179" spans="1:60" s="1706" customFormat="1" ht="14.25" x14ac:dyDescent="0.2">
      <c r="B179" s="2382" t="s">
        <v>39</v>
      </c>
      <c r="C179" s="2215" t="s">
        <v>156</v>
      </c>
      <c r="D179" s="2208" t="s">
        <v>1910</v>
      </c>
      <c r="E179" s="2207" t="s">
        <v>25</v>
      </c>
      <c r="F179" s="2217" t="s">
        <v>16</v>
      </c>
      <c r="G179" s="2444">
        <v>17.46</v>
      </c>
      <c r="H179" s="2463">
        <v>268.58</v>
      </c>
      <c r="I179" s="2445">
        <v>268.58</v>
      </c>
      <c r="J179" s="2445">
        <v>268.58</v>
      </c>
      <c r="K179" s="2462">
        <v>13.35</v>
      </c>
      <c r="L179" s="1760">
        <v>1</v>
      </c>
      <c r="M179" s="1760"/>
      <c r="N179" s="300"/>
      <c r="R179" s="300">
        <f t="shared" si="67"/>
        <v>3491.54</v>
      </c>
      <c r="S179" s="300">
        <f t="shared" si="72"/>
        <v>1544.335</v>
      </c>
      <c r="T179" s="300">
        <f t="shared" si="72"/>
        <v>21.486400000000003</v>
      </c>
      <c r="U179" s="300">
        <f t="shared" si="72"/>
        <v>1165.6371999999999</v>
      </c>
      <c r="V179" s="300">
        <f t="shared" si="72"/>
        <v>0</v>
      </c>
      <c r="W179" s="300">
        <f t="shared" si="72"/>
        <v>346.46819999999997</v>
      </c>
      <c r="X179" s="300">
        <f t="shared" si="72"/>
        <v>8.0573999999999995</v>
      </c>
      <c r="Y179" s="300">
        <f t="shared" si="72"/>
        <v>5.3716000000000008</v>
      </c>
      <c r="Z179" s="300">
        <f t="shared" si="72"/>
        <v>5.3716000000000008</v>
      </c>
      <c r="AA179" s="300">
        <f t="shared" si="72"/>
        <v>24.172199999999997</v>
      </c>
      <c r="AB179" s="300">
        <f t="shared" si="72"/>
        <v>26.858000000000001</v>
      </c>
      <c r="AC179" s="300">
        <f t="shared" si="72"/>
        <v>13.429</v>
      </c>
      <c r="AD179" s="300">
        <f t="shared" si="72"/>
        <v>34.915399999999998</v>
      </c>
      <c r="AE179" s="300">
        <f t="shared" si="72"/>
        <v>0</v>
      </c>
      <c r="AF179" s="300">
        <f t="shared" si="72"/>
        <v>0</v>
      </c>
      <c r="AG179" s="300">
        <f t="shared" si="64"/>
        <v>37.601200000000006</v>
      </c>
      <c r="AH179" s="300">
        <f t="shared" si="64"/>
        <v>24.172199999999997</v>
      </c>
      <c r="AI179" s="300">
        <f t="shared" si="64"/>
        <v>18.800600000000003</v>
      </c>
      <c r="AJ179" s="300">
        <f t="shared" si="64"/>
        <v>10.743200000000002</v>
      </c>
      <c r="AK179" s="300">
        <f t="shared" si="65"/>
        <v>204.1208</v>
      </c>
      <c r="AL179" s="1380" t="s">
        <v>1398</v>
      </c>
      <c r="AM179" s="72" t="s">
        <v>1398</v>
      </c>
      <c r="AN179" s="1380" t="s">
        <v>1398</v>
      </c>
      <c r="AO179" s="300">
        <f t="shared" si="68"/>
        <v>3585.5429999999997</v>
      </c>
      <c r="AP179" s="300">
        <f t="shared" si="73"/>
        <v>1585.9132499999998</v>
      </c>
      <c r="AQ179" s="300">
        <f t="shared" si="73"/>
        <v>22.064880000000002</v>
      </c>
      <c r="AR179" s="300">
        <f t="shared" si="73"/>
        <v>1197.01974</v>
      </c>
      <c r="AS179" s="300">
        <f t="shared" si="73"/>
        <v>0</v>
      </c>
      <c r="AT179" s="300">
        <f t="shared" si="73"/>
        <v>355.79618999999991</v>
      </c>
      <c r="AU179" s="300">
        <f t="shared" si="73"/>
        <v>8.2743299999999991</v>
      </c>
      <c r="AV179" s="300">
        <f t="shared" si="73"/>
        <v>5.5162200000000006</v>
      </c>
      <c r="AW179" s="300">
        <f t="shared" si="73"/>
        <v>5.5162200000000006</v>
      </c>
      <c r="AX179" s="300">
        <f t="shared" si="73"/>
        <v>24.822989999999994</v>
      </c>
      <c r="AY179" s="300">
        <f t="shared" si="73"/>
        <v>27.581099999999999</v>
      </c>
      <c r="AZ179" s="300">
        <f t="shared" si="73"/>
        <v>13.79055</v>
      </c>
      <c r="BA179" s="300">
        <f t="shared" si="73"/>
        <v>35.855429999999998</v>
      </c>
      <c r="BB179" s="300">
        <f t="shared" si="73"/>
        <v>0</v>
      </c>
      <c r="BC179" s="300">
        <f t="shared" si="73"/>
        <v>0</v>
      </c>
      <c r="BD179" s="300">
        <f t="shared" si="71"/>
        <v>38.61354</v>
      </c>
      <c r="BE179" s="300">
        <f t="shared" si="71"/>
        <v>24.822989999999994</v>
      </c>
      <c r="BF179" s="300">
        <f t="shared" si="71"/>
        <v>19.30677</v>
      </c>
      <c r="BG179" s="300">
        <f t="shared" si="71"/>
        <v>11.032440000000001</v>
      </c>
      <c r="BH179" s="300">
        <f t="shared" si="66"/>
        <v>209.61635999999999</v>
      </c>
    </row>
    <row r="180" spans="1:60" s="1706" customFormat="1" ht="14.25" x14ac:dyDescent="0.2">
      <c r="B180" s="2382" t="s">
        <v>39</v>
      </c>
      <c r="C180" s="2215" t="s">
        <v>156</v>
      </c>
      <c r="D180" s="2208" t="s">
        <v>164</v>
      </c>
      <c r="E180" s="2207" t="s">
        <v>25</v>
      </c>
      <c r="F180" s="2217" t="s">
        <v>16</v>
      </c>
      <c r="G180" s="2444">
        <v>17.46</v>
      </c>
      <c r="H180" s="2463">
        <v>273.37</v>
      </c>
      <c r="I180" s="2445">
        <v>273.37</v>
      </c>
      <c r="J180" s="2445">
        <v>273.37</v>
      </c>
      <c r="K180" s="2462">
        <v>13.35</v>
      </c>
      <c r="L180" s="1760">
        <v>1</v>
      </c>
      <c r="M180" s="1760"/>
      <c r="N180" s="300"/>
      <c r="R180" s="300">
        <f t="shared" si="67"/>
        <v>3553.81</v>
      </c>
      <c r="S180" s="300">
        <f t="shared" si="72"/>
        <v>1571.8774999999998</v>
      </c>
      <c r="T180" s="300">
        <f t="shared" si="72"/>
        <v>21.869600000000002</v>
      </c>
      <c r="U180" s="300">
        <f t="shared" si="72"/>
        <v>1186.4258</v>
      </c>
      <c r="V180" s="300">
        <f t="shared" si="72"/>
        <v>0</v>
      </c>
      <c r="W180" s="300">
        <f t="shared" si="72"/>
        <v>352.64729999999997</v>
      </c>
      <c r="X180" s="300">
        <f t="shared" si="72"/>
        <v>8.2010999999999985</v>
      </c>
      <c r="Y180" s="300">
        <f t="shared" si="72"/>
        <v>5.4674000000000005</v>
      </c>
      <c r="Z180" s="300">
        <f t="shared" si="72"/>
        <v>5.4674000000000005</v>
      </c>
      <c r="AA180" s="300">
        <f t="shared" si="72"/>
        <v>24.603299999999997</v>
      </c>
      <c r="AB180" s="300">
        <f t="shared" si="72"/>
        <v>27.337</v>
      </c>
      <c r="AC180" s="300">
        <f t="shared" si="72"/>
        <v>13.6685</v>
      </c>
      <c r="AD180" s="300">
        <f t="shared" si="72"/>
        <v>35.5381</v>
      </c>
      <c r="AE180" s="300">
        <f t="shared" si="72"/>
        <v>0</v>
      </c>
      <c r="AF180" s="300">
        <f t="shared" si="72"/>
        <v>0</v>
      </c>
      <c r="AG180" s="300">
        <f t="shared" si="64"/>
        <v>38.271800000000006</v>
      </c>
      <c r="AH180" s="300">
        <f t="shared" si="64"/>
        <v>24.603299999999997</v>
      </c>
      <c r="AI180" s="300">
        <f t="shared" si="64"/>
        <v>19.135900000000003</v>
      </c>
      <c r="AJ180" s="300">
        <f t="shared" si="64"/>
        <v>10.934800000000001</v>
      </c>
      <c r="AK180" s="300">
        <f t="shared" si="65"/>
        <v>207.7612</v>
      </c>
      <c r="AL180" s="1380" t="s">
        <v>1398</v>
      </c>
      <c r="AM180" s="72" t="s">
        <v>1398</v>
      </c>
      <c r="AN180" s="1380" t="s">
        <v>1398</v>
      </c>
      <c r="AO180" s="300">
        <f t="shared" si="68"/>
        <v>3649.4895000000001</v>
      </c>
      <c r="AP180" s="300">
        <f t="shared" si="73"/>
        <v>1614.1972788461539</v>
      </c>
      <c r="AQ180" s="300">
        <f t="shared" si="73"/>
        <v>22.458396923076926</v>
      </c>
      <c r="AR180" s="300">
        <f t="shared" si="73"/>
        <v>1218.3680330769232</v>
      </c>
      <c r="AS180" s="300">
        <f t="shared" si="73"/>
        <v>0</v>
      </c>
      <c r="AT180" s="300">
        <f t="shared" si="73"/>
        <v>362.14165038461533</v>
      </c>
      <c r="AU180" s="300">
        <f t="shared" si="73"/>
        <v>8.4218988461538462</v>
      </c>
      <c r="AV180" s="300">
        <f t="shared" si="73"/>
        <v>5.6145992307692314</v>
      </c>
      <c r="AW180" s="300">
        <f t="shared" si="73"/>
        <v>5.6145992307692314</v>
      </c>
      <c r="AX180" s="300">
        <f t="shared" si="73"/>
        <v>25.265696538461537</v>
      </c>
      <c r="AY180" s="300">
        <f t="shared" si="73"/>
        <v>28.072996153846155</v>
      </c>
      <c r="AZ180" s="300">
        <f t="shared" si="73"/>
        <v>14.036498076923078</v>
      </c>
      <c r="BA180" s="300">
        <f t="shared" si="73"/>
        <v>36.494895</v>
      </c>
      <c r="BB180" s="300">
        <f t="shared" si="73"/>
        <v>0</v>
      </c>
      <c r="BC180" s="300">
        <f t="shared" si="73"/>
        <v>0</v>
      </c>
      <c r="BD180" s="300">
        <f t="shared" si="71"/>
        <v>39.302194615384622</v>
      </c>
      <c r="BE180" s="300">
        <f t="shared" si="71"/>
        <v>25.265696538461537</v>
      </c>
      <c r="BF180" s="300">
        <f t="shared" si="71"/>
        <v>19.651097307692311</v>
      </c>
      <c r="BG180" s="300">
        <f t="shared" si="71"/>
        <v>11.229198461538463</v>
      </c>
      <c r="BH180" s="300">
        <f t="shared" si="66"/>
        <v>213.35477076923078</v>
      </c>
    </row>
    <row r="181" spans="1:60" s="1706" customFormat="1" ht="14.25" x14ac:dyDescent="0.2">
      <c r="B181" s="2382" t="s">
        <v>39</v>
      </c>
      <c r="C181" s="2215" t="s">
        <v>156</v>
      </c>
      <c r="D181" s="2208" t="s">
        <v>165</v>
      </c>
      <c r="E181" s="2207" t="s">
        <v>25</v>
      </c>
      <c r="F181" s="2217" t="s">
        <v>16</v>
      </c>
      <c r="G181" s="2444">
        <v>16.559999999999999</v>
      </c>
      <c r="H181" s="2463">
        <v>99.36999999999999</v>
      </c>
      <c r="I181" s="2445">
        <v>99.36999999999999</v>
      </c>
      <c r="J181" s="2445">
        <v>99.36999999999999</v>
      </c>
      <c r="K181" s="2462">
        <v>12.66</v>
      </c>
      <c r="L181" s="1760">
        <v>1</v>
      </c>
      <c r="M181" s="1760"/>
      <c r="N181" s="300"/>
      <c r="R181" s="300">
        <f t="shared" si="67"/>
        <v>1291.81</v>
      </c>
      <c r="S181" s="300">
        <f t="shared" si="72"/>
        <v>571.37749999999994</v>
      </c>
      <c r="T181" s="300">
        <f t="shared" si="72"/>
        <v>7.9496000000000011</v>
      </c>
      <c r="U181" s="300">
        <f t="shared" si="72"/>
        <v>431.26579999999996</v>
      </c>
      <c r="V181" s="300">
        <f t="shared" si="72"/>
        <v>0</v>
      </c>
      <c r="W181" s="300">
        <f t="shared" si="72"/>
        <v>128.18729999999999</v>
      </c>
      <c r="X181" s="300">
        <f t="shared" si="72"/>
        <v>2.9810999999999996</v>
      </c>
      <c r="Y181" s="300">
        <f t="shared" si="72"/>
        <v>1.9874000000000003</v>
      </c>
      <c r="Z181" s="300">
        <f t="shared" si="72"/>
        <v>1.9874000000000003</v>
      </c>
      <c r="AA181" s="300">
        <f t="shared" si="72"/>
        <v>8.9432999999999989</v>
      </c>
      <c r="AB181" s="300">
        <f t="shared" si="72"/>
        <v>9.9369999999999994</v>
      </c>
      <c r="AC181" s="300">
        <f t="shared" si="72"/>
        <v>4.9684999999999997</v>
      </c>
      <c r="AD181" s="300">
        <f t="shared" si="72"/>
        <v>12.918099999999999</v>
      </c>
      <c r="AE181" s="300">
        <f t="shared" si="72"/>
        <v>0</v>
      </c>
      <c r="AF181" s="300">
        <f t="shared" si="72"/>
        <v>0</v>
      </c>
      <c r="AG181" s="300">
        <f t="shared" si="64"/>
        <v>13.911800000000001</v>
      </c>
      <c r="AH181" s="300">
        <f t="shared" si="64"/>
        <v>8.9432999999999989</v>
      </c>
      <c r="AI181" s="300">
        <f t="shared" si="64"/>
        <v>6.9559000000000006</v>
      </c>
      <c r="AJ181" s="300">
        <f t="shared" si="64"/>
        <v>3.9748000000000006</v>
      </c>
      <c r="AK181" s="300">
        <f t="shared" si="65"/>
        <v>75.521199999999993</v>
      </c>
      <c r="AL181" s="1380" t="s">
        <v>1398</v>
      </c>
      <c r="AM181" s="72" t="s">
        <v>1398</v>
      </c>
      <c r="AN181" s="1380" t="s">
        <v>1398</v>
      </c>
      <c r="AO181" s="300">
        <f t="shared" si="68"/>
        <v>1258.0241999999998</v>
      </c>
      <c r="AP181" s="300">
        <f t="shared" si="73"/>
        <v>556.43378076923068</v>
      </c>
      <c r="AQ181" s="300">
        <f t="shared" si="73"/>
        <v>7.7416873846153846</v>
      </c>
      <c r="AR181" s="300">
        <f t="shared" si="73"/>
        <v>419.98654061538457</v>
      </c>
      <c r="AS181" s="300">
        <f t="shared" si="73"/>
        <v>0</v>
      </c>
      <c r="AT181" s="300">
        <f t="shared" si="73"/>
        <v>124.83470907692305</v>
      </c>
      <c r="AU181" s="300">
        <f t="shared" si="73"/>
        <v>2.9031327692307687</v>
      </c>
      <c r="AV181" s="300">
        <f t="shared" si="73"/>
        <v>1.9354218461538462</v>
      </c>
      <c r="AW181" s="300">
        <f t="shared" si="73"/>
        <v>1.9354218461538462</v>
      </c>
      <c r="AX181" s="300">
        <f t="shared" si="73"/>
        <v>8.7093983076923056</v>
      </c>
      <c r="AY181" s="300">
        <f t="shared" si="73"/>
        <v>9.6771092307692292</v>
      </c>
      <c r="AZ181" s="300">
        <f t="shared" si="73"/>
        <v>4.8385546153846146</v>
      </c>
      <c r="BA181" s="300">
        <f t="shared" si="73"/>
        <v>12.580241999999998</v>
      </c>
      <c r="BB181" s="300">
        <f t="shared" si="73"/>
        <v>0</v>
      </c>
      <c r="BC181" s="300">
        <f t="shared" si="73"/>
        <v>0</v>
      </c>
      <c r="BD181" s="300">
        <f t="shared" si="71"/>
        <v>13.547952923076924</v>
      </c>
      <c r="BE181" s="300">
        <f t="shared" si="71"/>
        <v>8.7093983076923056</v>
      </c>
      <c r="BF181" s="300">
        <f t="shared" si="71"/>
        <v>6.7739764615384619</v>
      </c>
      <c r="BG181" s="300">
        <f t="shared" si="71"/>
        <v>3.8708436923076923</v>
      </c>
      <c r="BH181" s="300">
        <f t="shared" si="66"/>
        <v>73.546030153846147</v>
      </c>
    </row>
    <row r="182" spans="1:60" s="1706" customFormat="1" ht="14.25" x14ac:dyDescent="0.2">
      <c r="B182" s="2382" t="s">
        <v>39</v>
      </c>
      <c r="C182" s="2215" t="s">
        <v>294</v>
      </c>
      <c r="D182" s="2208" t="s">
        <v>23</v>
      </c>
      <c r="E182" s="2207" t="s">
        <v>15</v>
      </c>
      <c r="F182" s="2217" t="s">
        <v>16</v>
      </c>
      <c r="G182" s="2444">
        <v>17</v>
      </c>
      <c r="H182" s="2463">
        <v>11262.48</v>
      </c>
      <c r="I182" s="2445">
        <v>11262.48</v>
      </c>
      <c r="J182" s="2445">
        <v>11262.48</v>
      </c>
      <c r="K182" s="2462">
        <v>20.6</v>
      </c>
      <c r="L182" s="1760">
        <v>1</v>
      </c>
      <c r="M182" s="1760"/>
      <c r="N182" s="300"/>
      <c r="R182" s="300">
        <f t="shared" si="67"/>
        <v>177834.55919999999</v>
      </c>
      <c r="S182" s="300">
        <f t="shared" si="72"/>
        <v>64759.259999999973</v>
      </c>
      <c r="T182" s="300">
        <f t="shared" si="72"/>
        <v>900.99840000000006</v>
      </c>
      <c r="U182" s="300">
        <f t="shared" si="72"/>
        <v>48879.163199999995</v>
      </c>
      <c r="V182" s="300">
        <f t="shared" si="72"/>
        <v>0</v>
      </c>
      <c r="W182" s="300">
        <f t="shared" si="72"/>
        <v>45950.918400000002</v>
      </c>
      <c r="X182" s="300">
        <f t="shared" si="72"/>
        <v>337.87439999999992</v>
      </c>
      <c r="Y182" s="300">
        <f t="shared" si="72"/>
        <v>225.24960000000002</v>
      </c>
      <c r="Z182" s="300">
        <f t="shared" si="72"/>
        <v>225.24960000000002</v>
      </c>
      <c r="AA182" s="300">
        <f t="shared" si="72"/>
        <v>1013.6231999999999</v>
      </c>
      <c r="AB182" s="300">
        <f t="shared" si="72"/>
        <v>1126.248</v>
      </c>
      <c r="AC182" s="300">
        <f t="shared" si="72"/>
        <v>563.12400000000002</v>
      </c>
      <c r="AD182" s="300">
        <f t="shared" si="72"/>
        <v>1464.1224000000002</v>
      </c>
      <c r="AE182" s="300">
        <f t="shared" si="72"/>
        <v>0</v>
      </c>
      <c r="AF182" s="300">
        <f t="shared" si="72"/>
        <v>0</v>
      </c>
      <c r="AG182" s="300">
        <f t="shared" si="64"/>
        <v>1576.7472</v>
      </c>
      <c r="AH182" s="300">
        <f t="shared" si="64"/>
        <v>1013.6231999999999</v>
      </c>
      <c r="AI182" s="300">
        <f t="shared" si="64"/>
        <v>788.37360000000001</v>
      </c>
      <c r="AJ182" s="300">
        <f t="shared" si="64"/>
        <v>450.49920000000003</v>
      </c>
      <c r="AK182" s="300">
        <f t="shared" si="65"/>
        <v>8559.4848000000002</v>
      </c>
      <c r="AL182" s="1380" t="s">
        <v>1398</v>
      </c>
      <c r="AM182" s="72" t="s">
        <v>1398</v>
      </c>
      <c r="AN182" s="1380" t="s">
        <v>1398</v>
      </c>
      <c r="AO182" s="300">
        <f t="shared" si="68"/>
        <v>232007.08800000002</v>
      </c>
      <c r="AP182" s="300">
        <f t="shared" si="73"/>
        <v>84486.431665611119</v>
      </c>
      <c r="AQ182" s="300">
        <f t="shared" si="73"/>
        <v>1175.4633970867642</v>
      </c>
      <c r="AR182" s="300">
        <f t="shared" si="73"/>
        <v>63768.889291956941</v>
      </c>
      <c r="AS182" s="300">
        <f t="shared" si="73"/>
        <v>0</v>
      </c>
      <c r="AT182" s="300">
        <f t="shared" si="73"/>
        <v>59948.633251424966</v>
      </c>
      <c r="AU182" s="300">
        <f t="shared" si="73"/>
        <v>440.79877390753637</v>
      </c>
      <c r="AV182" s="300">
        <f t="shared" si="73"/>
        <v>293.86584927169105</v>
      </c>
      <c r="AW182" s="300">
        <f t="shared" si="73"/>
        <v>293.86584927169105</v>
      </c>
      <c r="AX182" s="300">
        <f t="shared" si="73"/>
        <v>1322.3963217226094</v>
      </c>
      <c r="AY182" s="300">
        <f t="shared" si="73"/>
        <v>1469.3292463584548</v>
      </c>
      <c r="AZ182" s="300">
        <f t="shared" si="73"/>
        <v>734.66462317922742</v>
      </c>
      <c r="BA182" s="300">
        <f t="shared" si="73"/>
        <v>1910.1280202659916</v>
      </c>
      <c r="BB182" s="300">
        <f t="shared" si="73"/>
        <v>0</v>
      </c>
      <c r="BC182" s="300">
        <f t="shared" si="73"/>
        <v>0</v>
      </c>
      <c r="BD182" s="300">
        <f t="shared" si="71"/>
        <v>2057.060944901837</v>
      </c>
      <c r="BE182" s="300">
        <f t="shared" si="71"/>
        <v>1322.3963217226094</v>
      </c>
      <c r="BF182" s="300">
        <f t="shared" si="71"/>
        <v>1028.5304724509185</v>
      </c>
      <c r="BG182" s="300">
        <f t="shared" si="71"/>
        <v>587.73169854338209</v>
      </c>
      <c r="BH182" s="300">
        <f t="shared" si="66"/>
        <v>11166.902272324258</v>
      </c>
    </row>
    <row r="183" spans="1:60" s="1706" customFormat="1" ht="14.25" x14ac:dyDescent="0.2">
      <c r="B183" s="2383" t="s">
        <v>39</v>
      </c>
      <c r="C183" s="2218" t="s">
        <v>1911</v>
      </c>
      <c r="D183" s="2212" t="s">
        <v>124</v>
      </c>
      <c r="E183" s="2213" t="s">
        <v>15</v>
      </c>
      <c r="F183" s="2219" t="s">
        <v>16</v>
      </c>
      <c r="G183" s="2464">
        <v>17</v>
      </c>
      <c r="H183" s="2465">
        <v>35000</v>
      </c>
      <c r="I183" s="2466">
        <v>35000</v>
      </c>
      <c r="J183" s="2466">
        <v>35000</v>
      </c>
      <c r="K183" s="2467">
        <v>20.6</v>
      </c>
      <c r="L183" s="1760">
        <v>1</v>
      </c>
      <c r="M183" s="1760"/>
      <c r="N183" s="300"/>
      <c r="R183" s="300">
        <f t="shared" si="67"/>
        <v>552650</v>
      </c>
      <c r="S183" s="300">
        <f t="shared" si="72"/>
        <v>201249.99999999994</v>
      </c>
      <c r="T183" s="300">
        <f t="shared" si="72"/>
        <v>2800.0000000000005</v>
      </c>
      <c r="U183" s="300">
        <f t="shared" si="72"/>
        <v>151900</v>
      </c>
      <c r="V183" s="300">
        <f t="shared" si="72"/>
        <v>0</v>
      </c>
      <c r="W183" s="300">
        <f t="shared" si="72"/>
        <v>142800</v>
      </c>
      <c r="X183" s="300">
        <f t="shared" si="72"/>
        <v>1049.9999999999998</v>
      </c>
      <c r="Y183" s="300">
        <f t="shared" si="72"/>
        <v>700.00000000000011</v>
      </c>
      <c r="Z183" s="300">
        <f t="shared" si="72"/>
        <v>700.00000000000011</v>
      </c>
      <c r="AA183" s="300">
        <f t="shared" si="72"/>
        <v>3150</v>
      </c>
      <c r="AB183" s="300">
        <f t="shared" si="72"/>
        <v>3500</v>
      </c>
      <c r="AC183" s="300">
        <f t="shared" si="72"/>
        <v>1750</v>
      </c>
      <c r="AD183" s="300">
        <f t="shared" si="72"/>
        <v>4550.0000000000009</v>
      </c>
      <c r="AE183" s="300">
        <f t="shared" si="72"/>
        <v>0</v>
      </c>
      <c r="AF183" s="300">
        <f t="shared" si="72"/>
        <v>0</v>
      </c>
      <c r="AG183" s="300">
        <f t="shared" si="64"/>
        <v>4900</v>
      </c>
      <c r="AH183" s="300">
        <f t="shared" si="64"/>
        <v>3150</v>
      </c>
      <c r="AI183" s="300">
        <f t="shared" si="64"/>
        <v>2450</v>
      </c>
      <c r="AJ183" s="300">
        <f t="shared" si="64"/>
        <v>1400.0000000000002</v>
      </c>
      <c r="AK183" s="300">
        <f t="shared" si="65"/>
        <v>26600.000000000004</v>
      </c>
      <c r="AL183" s="1380" t="s">
        <v>1398</v>
      </c>
      <c r="AM183" s="72" t="s">
        <v>1398</v>
      </c>
      <c r="AN183" s="1380" t="s">
        <v>1398</v>
      </c>
      <c r="AO183" s="300">
        <f t="shared" si="68"/>
        <v>721000</v>
      </c>
      <c r="AP183" s="300">
        <f t="shared" si="73"/>
        <v>262555.41481950594</v>
      </c>
      <c r="AQ183" s="300">
        <f t="shared" si="73"/>
        <v>3652.9449018366063</v>
      </c>
      <c r="AR183" s="300">
        <f t="shared" si="73"/>
        <v>198172.26092463583</v>
      </c>
      <c r="AS183" s="300">
        <f t="shared" si="73"/>
        <v>0</v>
      </c>
      <c r="AT183" s="300">
        <f t="shared" si="73"/>
        <v>186300.18999366689</v>
      </c>
      <c r="AU183" s="300">
        <f t="shared" si="73"/>
        <v>1369.8543381887268</v>
      </c>
      <c r="AV183" s="300">
        <f t="shared" si="73"/>
        <v>913.23622545915157</v>
      </c>
      <c r="AW183" s="300">
        <f t="shared" si="73"/>
        <v>913.23622545915157</v>
      </c>
      <c r="AX183" s="300">
        <f t="shared" si="73"/>
        <v>4109.5630145661808</v>
      </c>
      <c r="AY183" s="300">
        <f t="shared" si="73"/>
        <v>4566.1811272957566</v>
      </c>
      <c r="AZ183" s="300">
        <f t="shared" si="73"/>
        <v>2283.0905636478783</v>
      </c>
      <c r="BA183" s="300">
        <f t="shared" si="73"/>
        <v>5936.035465484485</v>
      </c>
      <c r="BB183" s="300">
        <f t="shared" si="73"/>
        <v>0</v>
      </c>
      <c r="BC183" s="300">
        <f t="shared" si="73"/>
        <v>0</v>
      </c>
      <c r="BD183" s="300">
        <f t="shared" si="71"/>
        <v>6392.65357821406</v>
      </c>
      <c r="BE183" s="300">
        <f t="shared" si="71"/>
        <v>4109.5630145661808</v>
      </c>
      <c r="BF183" s="300">
        <f t="shared" si="71"/>
        <v>3196.32678910703</v>
      </c>
      <c r="BG183" s="300">
        <f t="shared" si="71"/>
        <v>1826.4724509183031</v>
      </c>
      <c r="BH183" s="300">
        <f t="shared" si="66"/>
        <v>34702.976567447753</v>
      </c>
    </row>
    <row r="184" spans="1:60" ht="14.25" x14ac:dyDescent="0.2">
      <c r="A184" s="1706"/>
      <c r="B184" s="2207" t="s">
        <v>98</v>
      </c>
      <c r="C184" s="2207" t="s">
        <v>24</v>
      </c>
      <c r="D184" s="2208" t="s">
        <v>23</v>
      </c>
      <c r="E184" s="2207" t="s">
        <v>25</v>
      </c>
      <c r="F184" s="2217" t="s">
        <v>16</v>
      </c>
      <c r="G184" s="2468">
        <v>17</v>
      </c>
      <c r="H184" s="2469">
        <v>4014.9910993174408</v>
      </c>
      <c r="I184" s="2445">
        <v>4014.9910993174408</v>
      </c>
      <c r="J184" s="2445">
        <v>4014.99</v>
      </c>
      <c r="K184" s="2447">
        <v>13</v>
      </c>
      <c r="L184" s="1760">
        <v>1</v>
      </c>
      <c r="R184" s="300">
        <f t="shared" si="67"/>
        <v>52194.884291126727</v>
      </c>
      <c r="S184" s="300">
        <f t="shared" si="72"/>
        <v>23086.198821075282</v>
      </c>
      <c r="T184" s="300">
        <f t="shared" si="72"/>
        <v>321.19928794539527</v>
      </c>
      <c r="U184" s="300">
        <f t="shared" si="72"/>
        <v>17425.061371037693</v>
      </c>
      <c r="V184" s="300">
        <f t="shared" si="72"/>
        <v>0</v>
      </c>
      <c r="W184" s="300">
        <f t="shared" si="72"/>
        <v>5179.3385181194981</v>
      </c>
      <c r="X184" s="300">
        <f t="shared" si="72"/>
        <v>120.4497329795232</v>
      </c>
      <c r="Y184" s="300">
        <f t="shared" si="72"/>
        <v>80.299821986348817</v>
      </c>
      <c r="Z184" s="300">
        <f t="shared" si="72"/>
        <v>80.299821986348817</v>
      </c>
      <c r="AA184" s="300">
        <f t="shared" si="72"/>
        <v>361.3491989385696</v>
      </c>
      <c r="AB184" s="300">
        <f t="shared" si="72"/>
        <v>401.4991099317441</v>
      </c>
      <c r="AC184" s="300">
        <f t="shared" si="72"/>
        <v>200.74955496587205</v>
      </c>
      <c r="AD184" s="300">
        <f t="shared" si="72"/>
        <v>521.94884291126732</v>
      </c>
      <c r="AE184" s="300">
        <f t="shared" si="72"/>
        <v>0</v>
      </c>
      <c r="AF184" s="300">
        <f t="shared" si="72"/>
        <v>0</v>
      </c>
      <c r="AG184" s="300">
        <f t="shared" si="64"/>
        <v>562.09875390444176</v>
      </c>
      <c r="AH184" s="300">
        <f t="shared" si="64"/>
        <v>361.3491989385696</v>
      </c>
      <c r="AI184" s="300">
        <f t="shared" si="64"/>
        <v>281.04937695222088</v>
      </c>
      <c r="AJ184" s="300">
        <f t="shared" si="64"/>
        <v>160.59964397269763</v>
      </c>
      <c r="AK184" s="300">
        <f t="shared" si="65"/>
        <v>3051.3932354812546</v>
      </c>
      <c r="AL184" s="1380" t="s">
        <v>1398</v>
      </c>
      <c r="AM184" s="72" t="s">
        <v>1398</v>
      </c>
      <c r="AN184" s="1380" t="s">
        <v>1398</v>
      </c>
      <c r="AO184" s="300">
        <f t="shared" si="68"/>
        <v>52194.869999999995</v>
      </c>
      <c r="AP184" s="300">
        <f t="shared" si="73"/>
        <v>23086.192499999997</v>
      </c>
      <c r="AQ184" s="300">
        <f t="shared" si="73"/>
        <v>321.19920000000002</v>
      </c>
      <c r="AR184" s="300">
        <f t="shared" si="73"/>
        <v>17425.0566</v>
      </c>
      <c r="AS184" s="300">
        <f t="shared" si="73"/>
        <v>0</v>
      </c>
      <c r="AT184" s="300">
        <f t="shared" si="73"/>
        <v>5179.3370999999988</v>
      </c>
      <c r="AU184" s="300">
        <f t="shared" si="73"/>
        <v>120.44969999999998</v>
      </c>
      <c r="AV184" s="300">
        <f t="shared" si="73"/>
        <v>80.299800000000005</v>
      </c>
      <c r="AW184" s="300">
        <f t="shared" si="73"/>
        <v>80.299800000000005</v>
      </c>
      <c r="AX184" s="300">
        <f t="shared" si="73"/>
        <v>361.34909999999991</v>
      </c>
      <c r="AY184" s="300">
        <f t="shared" si="73"/>
        <v>401.49899999999997</v>
      </c>
      <c r="AZ184" s="300">
        <f t="shared" si="73"/>
        <v>200.74949999999998</v>
      </c>
      <c r="BA184" s="300">
        <f t="shared" si="73"/>
        <v>521.94869999999992</v>
      </c>
      <c r="BB184" s="300">
        <f t="shared" si="73"/>
        <v>0</v>
      </c>
      <c r="BC184" s="300">
        <f t="shared" si="73"/>
        <v>0</v>
      </c>
      <c r="BD184" s="300">
        <f t="shared" si="71"/>
        <v>562.09860000000003</v>
      </c>
      <c r="BE184" s="300">
        <f t="shared" si="71"/>
        <v>361.34909999999991</v>
      </c>
      <c r="BF184" s="300">
        <f t="shared" si="71"/>
        <v>281.04930000000002</v>
      </c>
      <c r="BG184" s="300">
        <f t="shared" si="71"/>
        <v>160.59960000000001</v>
      </c>
      <c r="BH184" s="300">
        <f t="shared" si="66"/>
        <v>3051.3923999999997</v>
      </c>
    </row>
    <row r="185" spans="1:60" ht="14.25" x14ac:dyDescent="0.2">
      <c r="A185" s="1706"/>
      <c r="B185" s="2384" t="s">
        <v>98</v>
      </c>
      <c r="C185" s="2207" t="s">
        <v>24</v>
      </c>
      <c r="D185" s="2208" t="s">
        <v>27</v>
      </c>
      <c r="E185" s="2207" t="s">
        <v>25</v>
      </c>
      <c r="F185" s="2217" t="s">
        <v>16</v>
      </c>
      <c r="G185" s="2468">
        <v>17</v>
      </c>
      <c r="H185" s="2469">
        <v>12235.693827837893</v>
      </c>
      <c r="I185" s="2445">
        <v>12235.693827837893</v>
      </c>
      <c r="J185" s="2445">
        <v>12235.69</v>
      </c>
      <c r="K185" s="2447">
        <v>13</v>
      </c>
      <c r="L185" s="1760">
        <v>1</v>
      </c>
      <c r="R185" s="300">
        <f t="shared" si="67"/>
        <v>159064.01976189262</v>
      </c>
      <c r="S185" s="300">
        <f t="shared" si="72"/>
        <v>70355.239510067884</v>
      </c>
      <c r="T185" s="300">
        <f t="shared" si="72"/>
        <v>978.85550622703158</v>
      </c>
      <c r="U185" s="300">
        <f t="shared" si="72"/>
        <v>53102.911212816456</v>
      </c>
      <c r="V185" s="300">
        <f t="shared" si="72"/>
        <v>0</v>
      </c>
      <c r="W185" s="300">
        <f t="shared" si="72"/>
        <v>15784.045037910881</v>
      </c>
      <c r="X185" s="300">
        <f t="shared" si="72"/>
        <v>367.07081483513679</v>
      </c>
      <c r="Y185" s="300">
        <f t="shared" si="72"/>
        <v>244.7138765567579</v>
      </c>
      <c r="Z185" s="300">
        <f t="shared" si="72"/>
        <v>244.7138765567579</v>
      </c>
      <c r="AA185" s="300">
        <f t="shared" si="72"/>
        <v>1101.2124445054103</v>
      </c>
      <c r="AB185" s="300">
        <f t="shared" si="72"/>
        <v>1223.5693827837895</v>
      </c>
      <c r="AC185" s="300">
        <f t="shared" si="72"/>
        <v>611.78469139189474</v>
      </c>
      <c r="AD185" s="300">
        <f t="shared" si="72"/>
        <v>1590.6401976189263</v>
      </c>
      <c r="AE185" s="300">
        <f t="shared" si="72"/>
        <v>0</v>
      </c>
      <c r="AF185" s="300">
        <f t="shared" si="72"/>
        <v>0</v>
      </c>
      <c r="AG185" s="300">
        <f t="shared" si="64"/>
        <v>1712.9971358973053</v>
      </c>
      <c r="AH185" s="300">
        <f t="shared" si="64"/>
        <v>1101.2124445054103</v>
      </c>
      <c r="AI185" s="300">
        <f t="shared" si="64"/>
        <v>856.49856794865264</v>
      </c>
      <c r="AJ185" s="300">
        <f t="shared" si="64"/>
        <v>489.42775311351579</v>
      </c>
      <c r="AK185" s="300">
        <f t="shared" si="65"/>
        <v>9299.1273091567982</v>
      </c>
      <c r="AL185" s="1380" t="s">
        <v>1398</v>
      </c>
      <c r="AM185" s="72" t="s">
        <v>1398</v>
      </c>
      <c r="AN185" s="1380" t="s">
        <v>1398</v>
      </c>
      <c r="AO185" s="300">
        <f t="shared" si="68"/>
        <v>159063.97</v>
      </c>
      <c r="AP185" s="300">
        <f t="shared" si="73"/>
        <v>70355.217499999999</v>
      </c>
      <c r="AQ185" s="300">
        <f t="shared" si="73"/>
        <v>978.8552000000002</v>
      </c>
      <c r="AR185" s="300">
        <f t="shared" si="73"/>
        <v>53102.8946</v>
      </c>
      <c r="AS185" s="300">
        <f t="shared" si="73"/>
        <v>0</v>
      </c>
      <c r="AT185" s="300">
        <f t="shared" si="73"/>
        <v>15784.040099999998</v>
      </c>
      <c r="AU185" s="300">
        <f t="shared" si="73"/>
        <v>367.07069999999999</v>
      </c>
      <c r="AV185" s="300">
        <f t="shared" si="73"/>
        <v>244.71380000000005</v>
      </c>
      <c r="AW185" s="300">
        <f t="shared" si="73"/>
        <v>244.71380000000005</v>
      </c>
      <c r="AX185" s="300">
        <f t="shared" si="73"/>
        <v>1101.2121</v>
      </c>
      <c r="AY185" s="300">
        <f t="shared" si="73"/>
        <v>1223.5690000000002</v>
      </c>
      <c r="AZ185" s="300">
        <f t="shared" si="73"/>
        <v>611.78450000000009</v>
      </c>
      <c r="BA185" s="300">
        <f t="shared" si="73"/>
        <v>1590.6396999999999</v>
      </c>
      <c r="BB185" s="300">
        <f t="shared" si="73"/>
        <v>0</v>
      </c>
      <c r="BC185" s="300">
        <f t="shared" si="73"/>
        <v>0</v>
      </c>
      <c r="BD185" s="300">
        <f t="shared" si="71"/>
        <v>1712.9966000000002</v>
      </c>
      <c r="BE185" s="300">
        <f t="shared" si="71"/>
        <v>1101.2121</v>
      </c>
      <c r="BF185" s="300">
        <f t="shared" si="71"/>
        <v>856.49830000000009</v>
      </c>
      <c r="BG185" s="300">
        <f t="shared" si="71"/>
        <v>489.4276000000001</v>
      </c>
      <c r="BH185" s="300">
        <f t="shared" si="66"/>
        <v>9299.1244000000006</v>
      </c>
    </row>
    <row r="186" spans="1:60" ht="14.25" x14ac:dyDescent="0.2">
      <c r="A186" s="1706"/>
      <c r="B186" s="2382" t="s">
        <v>98</v>
      </c>
      <c r="C186" s="2207" t="s">
        <v>24</v>
      </c>
      <c r="D186" s="2208" t="s">
        <v>28</v>
      </c>
      <c r="E186" s="2207" t="s">
        <v>25</v>
      </c>
      <c r="F186" s="2217" t="s">
        <v>16</v>
      </c>
      <c r="G186" s="2468">
        <v>17</v>
      </c>
      <c r="H186" s="2469">
        <v>1493.3986721003146</v>
      </c>
      <c r="I186" s="2445">
        <v>1493.3986721003146</v>
      </c>
      <c r="J186" s="2445">
        <v>1493.4</v>
      </c>
      <c r="K186" s="2447">
        <v>13</v>
      </c>
      <c r="L186" s="1760">
        <v>1</v>
      </c>
      <c r="R186" s="300">
        <f t="shared" si="67"/>
        <v>19414.182737304091</v>
      </c>
      <c r="S186" s="300">
        <f t="shared" si="72"/>
        <v>8587.0423645768096</v>
      </c>
      <c r="T186" s="300">
        <f t="shared" si="72"/>
        <v>119.47189376802518</v>
      </c>
      <c r="U186" s="300">
        <f t="shared" si="72"/>
        <v>6481.3502369153657</v>
      </c>
      <c r="V186" s="300">
        <f t="shared" si="72"/>
        <v>0</v>
      </c>
      <c r="W186" s="300">
        <f t="shared" si="72"/>
        <v>1926.4842870094058</v>
      </c>
      <c r="X186" s="300">
        <f t="shared" si="72"/>
        <v>44.801960163009433</v>
      </c>
      <c r="Y186" s="300">
        <f t="shared" si="72"/>
        <v>29.867973442006296</v>
      </c>
      <c r="Z186" s="300">
        <f t="shared" si="72"/>
        <v>29.867973442006296</v>
      </c>
      <c r="AA186" s="300">
        <f t="shared" si="72"/>
        <v>134.40588048902831</v>
      </c>
      <c r="AB186" s="300">
        <f t="shared" si="72"/>
        <v>149.33986721003149</v>
      </c>
      <c r="AC186" s="300">
        <f t="shared" si="72"/>
        <v>74.669933605015743</v>
      </c>
      <c r="AD186" s="300">
        <f t="shared" si="72"/>
        <v>194.14182737304091</v>
      </c>
      <c r="AE186" s="300">
        <f t="shared" si="72"/>
        <v>0</v>
      </c>
      <c r="AF186" s="300">
        <f t="shared" ref="S186:AF205" si="74">+$R186*VLOOKUP($E186,$P$5:$AF$7,AF$1+3,FALSE)</f>
        <v>0</v>
      </c>
      <c r="AG186" s="300">
        <f t="shared" si="64"/>
        <v>209.07581409404409</v>
      </c>
      <c r="AH186" s="300">
        <f t="shared" si="64"/>
        <v>134.40588048902831</v>
      </c>
      <c r="AI186" s="300">
        <f t="shared" si="64"/>
        <v>104.53790704702205</v>
      </c>
      <c r="AJ186" s="300">
        <f t="shared" si="64"/>
        <v>59.735946884012591</v>
      </c>
      <c r="AK186" s="300">
        <f t="shared" si="65"/>
        <v>1134.9829907962392</v>
      </c>
      <c r="AL186" s="1380" t="s">
        <v>1398</v>
      </c>
      <c r="AM186" s="72" t="s">
        <v>1398</v>
      </c>
      <c r="AN186" s="1380" t="s">
        <v>1398</v>
      </c>
      <c r="AO186" s="300">
        <f t="shared" si="68"/>
        <v>19414.2</v>
      </c>
      <c r="AP186" s="300">
        <f t="shared" si="73"/>
        <v>8587.0499999999993</v>
      </c>
      <c r="AQ186" s="300">
        <f t="shared" si="73"/>
        <v>119.47200000000002</v>
      </c>
      <c r="AR186" s="300">
        <f t="shared" si="73"/>
        <v>6481.3560000000007</v>
      </c>
      <c r="AS186" s="300">
        <f t="shared" si="73"/>
        <v>0</v>
      </c>
      <c r="AT186" s="300">
        <f t="shared" si="73"/>
        <v>1926.4859999999999</v>
      </c>
      <c r="AU186" s="300">
        <f t="shared" si="73"/>
        <v>44.802</v>
      </c>
      <c r="AV186" s="300">
        <f t="shared" si="73"/>
        <v>29.868000000000006</v>
      </c>
      <c r="AW186" s="300">
        <f t="shared" si="73"/>
        <v>29.868000000000006</v>
      </c>
      <c r="AX186" s="300">
        <f t="shared" si="73"/>
        <v>134.40600000000001</v>
      </c>
      <c r="AY186" s="300">
        <f t="shared" si="73"/>
        <v>149.34</v>
      </c>
      <c r="AZ186" s="300">
        <f t="shared" si="73"/>
        <v>74.67</v>
      </c>
      <c r="BA186" s="300">
        <f t="shared" si="73"/>
        <v>194.14200000000002</v>
      </c>
      <c r="BB186" s="300">
        <f t="shared" si="73"/>
        <v>0</v>
      </c>
      <c r="BC186" s="300">
        <f t="shared" si="73"/>
        <v>0</v>
      </c>
      <c r="BD186" s="300">
        <f t="shared" si="71"/>
        <v>209.07600000000002</v>
      </c>
      <c r="BE186" s="300">
        <f t="shared" si="71"/>
        <v>134.40600000000001</v>
      </c>
      <c r="BF186" s="300">
        <f t="shared" si="71"/>
        <v>104.53800000000001</v>
      </c>
      <c r="BG186" s="300">
        <f t="shared" si="71"/>
        <v>59.736000000000011</v>
      </c>
      <c r="BH186" s="300">
        <f t="shared" si="66"/>
        <v>1134.9839999999999</v>
      </c>
    </row>
    <row r="187" spans="1:60" ht="14.25" x14ac:dyDescent="0.2">
      <c r="A187" s="1706"/>
      <c r="B187" s="2382" t="s">
        <v>98</v>
      </c>
      <c r="C187" s="2207" t="s">
        <v>24</v>
      </c>
      <c r="D187" s="2208" t="s">
        <v>29</v>
      </c>
      <c r="E187" s="2207" t="s">
        <v>25</v>
      </c>
      <c r="F187" s="2217" t="s">
        <v>16</v>
      </c>
      <c r="G187" s="2468">
        <v>17.329999999999998</v>
      </c>
      <c r="H187" s="2469">
        <v>0</v>
      </c>
      <c r="I187" s="2445">
        <v>0</v>
      </c>
      <c r="J187" s="2445">
        <v>0</v>
      </c>
      <c r="K187" s="2447">
        <v>13.25</v>
      </c>
      <c r="L187" s="1760">
        <v>1</v>
      </c>
      <c r="R187" s="300">
        <f t="shared" si="67"/>
        <v>0</v>
      </c>
      <c r="S187" s="300">
        <f t="shared" si="74"/>
        <v>0</v>
      </c>
      <c r="T187" s="300">
        <f t="shared" si="74"/>
        <v>0</v>
      </c>
      <c r="U187" s="300">
        <f t="shared" si="74"/>
        <v>0</v>
      </c>
      <c r="V187" s="300">
        <f t="shared" si="74"/>
        <v>0</v>
      </c>
      <c r="W187" s="300">
        <f t="shared" si="74"/>
        <v>0</v>
      </c>
      <c r="X187" s="300">
        <f t="shared" si="74"/>
        <v>0</v>
      </c>
      <c r="Y187" s="300">
        <f t="shared" si="74"/>
        <v>0</v>
      </c>
      <c r="Z187" s="300">
        <f t="shared" si="74"/>
        <v>0</v>
      </c>
      <c r="AA187" s="300">
        <f t="shared" si="74"/>
        <v>0</v>
      </c>
      <c r="AB187" s="300">
        <f t="shared" si="74"/>
        <v>0</v>
      </c>
      <c r="AC187" s="300">
        <f t="shared" si="74"/>
        <v>0</v>
      </c>
      <c r="AD187" s="300">
        <f t="shared" si="74"/>
        <v>0</v>
      </c>
      <c r="AE187" s="300">
        <f t="shared" si="74"/>
        <v>0</v>
      </c>
      <c r="AF187" s="300">
        <f t="shared" si="74"/>
        <v>0</v>
      </c>
      <c r="AG187" s="300">
        <f t="shared" si="64"/>
        <v>0</v>
      </c>
      <c r="AH187" s="300">
        <f t="shared" si="64"/>
        <v>0</v>
      </c>
      <c r="AI187" s="300">
        <f t="shared" si="64"/>
        <v>0</v>
      </c>
      <c r="AJ187" s="300">
        <f t="shared" si="64"/>
        <v>0</v>
      </c>
      <c r="AK187" s="300">
        <f t="shared" si="65"/>
        <v>0</v>
      </c>
      <c r="AL187" s="1380" t="s">
        <v>1398</v>
      </c>
      <c r="AM187" s="72" t="s">
        <v>1398</v>
      </c>
      <c r="AN187" s="1380" t="s">
        <v>1398</v>
      </c>
      <c r="AO187" s="300">
        <f t="shared" si="68"/>
        <v>0</v>
      </c>
      <c r="AP187" s="300">
        <f t="shared" si="73"/>
        <v>0</v>
      </c>
      <c r="AQ187" s="300">
        <f t="shared" si="73"/>
        <v>0</v>
      </c>
      <c r="AR187" s="300">
        <f t="shared" ref="AP187:BC205" si="75">+$AO187*VLOOKUP($E187,$AM$5:$BC$7,AR$1+3,FALSE)</f>
        <v>0</v>
      </c>
      <c r="AS187" s="300">
        <f t="shared" si="75"/>
        <v>0</v>
      </c>
      <c r="AT187" s="300">
        <f t="shared" si="75"/>
        <v>0</v>
      </c>
      <c r="AU187" s="300">
        <f t="shared" si="75"/>
        <v>0</v>
      </c>
      <c r="AV187" s="300">
        <f t="shared" si="75"/>
        <v>0</v>
      </c>
      <c r="AW187" s="300">
        <f t="shared" si="75"/>
        <v>0</v>
      </c>
      <c r="AX187" s="300">
        <f t="shared" si="75"/>
        <v>0</v>
      </c>
      <c r="AY187" s="300">
        <f t="shared" si="75"/>
        <v>0</v>
      </c>
      <c r="AZ187" s="300">
        <f t="shared" si="75"/>
        <v>0</v>
      </c>
      <c r="BA187" s="300">
        <f t="shared" si="75"/>
        <v>0</v>
      </c>
      <c r="BB187" s="300">
        <f t="shared" si="75"/>
        <v>0</v>
      </c>
      <c r="BC187" s="300">
        <f t="shared" si="75"/>
        <v>0</v>
      </c>
      <c r="BD187" s="300">
        <f t="shared" si="71"/>
        <v>0</v>
      </c>
      <c r="BE187" s="300">
        <f t="shared" si="71"/>
        <v>0</v>
      </c>
      <c r="BF187" s="300">
        <f t="shared" si="71"/>
        <v>0</v>
      </c>
      <c r="BG187" s="300">
        <f t="shared" si="71"/>
        <v>0</v>
      </c>
      <c r="BH187" s="300">
        <f t="shared" si="66"/>
        <v>0</v>
      </c>
    </row>
    <row r="188" spans="1:60" ht="14.25" x14ac:dyDescent="0.2">
      <c r="A188" s="1706"/>
      <c r="B188" s="2382" t="s">
        <v>98</v>
      </c>
      <c r="C188" s="2207" t="s">
        <v>24</v>
      </c>
      <c r="D188" s="2208" t="s">
        <v>30</v>
      </c>
      <c r="E188" s="2207" t="s">
        <v>25</v>
      </c>
      <c r="F188" s="2217" t="s">
        <v>16</v>
      </c>
      <c r="G188" s="2468">
        <v>17.329999999999998</v>
      </c>
      <c r="H188" s="2469">
        <v>274.60031538671814</v>
      </c>
      <c r="I188" s="2445">
        <v>274.60031538671814</v>
      </c>
      <c r="J188" s="2445">
        <v>274.60000000000002</v>
      </c>
      <c r="K188" s="2447">
        <v>13.25</v>
      </c>
      <c r="L188" s="1760">
        <v>1</v>
      </c>
      <c r="R188" s="300">
        <f t="shared" si="67"/>
        <v>3569.8041000273356</v>
      </c>
      <c r="S188" s="300">
        <f t="shared" si="74"/>
        <v>1578.951813473629</v>
      </c>
      <c r="T188" s="300">
        <f t="shared" si="74"/>
        <v>21.968025230937453</v>
      </c>
      <c r="U188" s="300">
        <f t="shared" si="74"/>
        <v>1191.7653687783566</v>
      </c>
      <c r="V188" s="300">
        <f t="shared" si="74"/>
        <v>0</v>
      </c>
      <c r="W188" s="300">
        <f t="shared" si="74"/>
        <v>354.23440684886634</v>
      </c>
      <c r="X188" s="300">
        <f t="shared" si="74"/>
        <v>8.2380094616015427</v>
      </c>
      <c r="Y188" s="300">
        <f t="shared" si="74"/>
        <v>5.4920063077343633</v>
      </c>
      <c r="Z188" s="300">
        <f t="shared" si="74"/>
        <v>5.4920063077343633</v>
      </c>
      <c r="AA188" s="300">
        <f t="shared" si="74"/>
        <v>24.714028384804628</v>
      </c>
      <c r="AB188" s="300">
        <f t="shared" si="74"/>
        <v>27.460031538671814</v>
      </c>
      <c r="AC188" s="300">
        <f t="shared" si="74"/>
        <v>13.730015769335907</v>
      </c>
      <c r="AD188" s="300">
        <f t="shared" si="74"/>
        <v>35.698041000273356</v>
      </c>
      <c r="AE188" s="300">
        <f t="shared" si="74"/>
        <v>0</v>
      </c>
      <c r="AF188" s="300">
        <f t="shared" si="74"/>
        <v>0</v>
      </c>
      <c r="AG188" s="300">
        <f t="shared" si="64"/>
        <v>38.444044154140542</v>
      </c>
      <c r="AH188" s="300">
        <f t="shared" si="64"/>
        <v>24.714028384804628</v>
      </c>
      <c r="AI188" s="300">
        <f t="shared" si="64"/>
        <v>19.222022077070271</v>
      </c>
      <c r="AJ188" s="300">
        <f t="shared" si="64"/>
        <v>10.984012615468727</v>
      </c>
      <c r="AK188" s="300">
        <f t="shared" si="65"/>
        <v>208.69623969390577</v>
      </c>
      <c r="AL188" s="1380" t="s">
        <v>1398</v>
      </c>
      <c r="AM188" s="72" t="s">
        <v>1398</v>
      </c>
      <c r="AN188" s="1380" t="s">
        <v>1398</v>
      </c>
      <c r="AO188" s="300">
        <f t="shared" si="68"/>
        <v>3638.4500000000003</v>
      </c>
      <c r="AP188" s="300">
        <f t="shared" si="75"/>
        <v>1609.314423076923</v>
      </c>
      <c r="AQ188" s="300">
        <f t="shared" si="75"/>
        <v>22.390461538461544</v>
      </c>
      <c r="AR188" s="300">
        <f t="shared" si="75"/>
        <v>1214.6825384615386</v>
      </c>
      <c r="AS188" s="300">
        <f t="shared" si="75"/>
        <v>0</v>
      </c>
      <c r="AT188" s="300">
        <f t="shared" si="75"/>
        <v>361.04619230769231</v>
      </c>
      <c r="AU188" s="300">
        <f t="shared" si="75"/>
        <v>8.3964230769230763</v>
      </c>
      <c r="AV188" s="300">
        <f t="shared" si="75"/>
        <v>5.597615384615386</v>
      </c>
      <c r="AW188" s="300">
        <f t="shared" si="75"/>
        <v>5.597615384615386</v>
      </c>
      <c r="AX188" s="300">
        <f t="shared" si="75"/>
        <v>25.189269230769231</v>
      </c>
      <c r="AY188" s="300">
        <f t="shared" si="75"/>
        <v>27.988076923076928</v>
      </c>
      <c r="AZ188" s="300">
        <f t="shared" si="75"/>
        <v>13.994038461538464</v>
      </c>
      <c r="BA188" s="300">
        <f t="shared" si="75"/>
        <v>36.384500000000003</v>
      </c>
      <c r="BB188" s="300">
        <f t="shared" si="75"/>
        <v>0</v>
      </c>
      <c r="BC188" s="300">
        <f t="shared" si="75"/>
        <v>0</v>
      </c>
      <c r="BD188" s="300">
        <f t="shared" si="71"/>
        <v>39.1833076923077</v>
      </c>
      <c r="BE188" s="300">
        <f t="shared" si="71"/>
        <v>25.189269230769231</v>
      </c>
      <c r="BF188" s="300">
        <f t="shared" si="71"/>
        <v>19.59165384615385</v>
      </c>
      <c r="BG188" s="300">
        <f t="shared" si="71"/>
        <v>11.195230769230772</v>
      </c>
      <c r="BH188" s="300">
        <f t="shared" si="66"/>
        <v>212.70938461538464</v>
      </c>
    </row>
    <row r="189" spans="1:60" ht="14.25" x14ac:dyDescent="0.2">
      <c r="A189" s="1706"/>
      <c r="B189" s="2382" t="s">
        <v>98</v>
      </c>
      <c r="C189" s="2207" t="s">
        <v>24</v>
      </c>
      <c r="D189" s="2208" t="s">
        <v>31</v>
      </c>
      <c r="E189" s="2207" t="s">
        <v>25</v>
      </c>
      <c r="F189" s="2217" t="s">
        <v>16</v>
      </c>
      <c r="G189" s="2468">
        <v>17.329999999999998</v>
      </c>
      <c r="H189" s="2469">
        <v>687.77012305975177</v>
      </c>
      <c r="I189" s="2445">
        <v>687.77012305975177</v>
      </c>
      <c r="J189" s="2445">
        <v>687.77</v>
      </c>
      <c r="K189" s="2447">
        <v>13.25</v>
      </c>
      <c r="L189" s="1760">
        <v>1</v>
      </c>
      <c r="R189" s="300">
        <f t="shared" si="67"/>
        <v>8941.0115997767734</v>
      </c>
      <c r="S189" s="300">
        <f t="shared" si="74"/>
        <v>3954.6782075935726</v>
      </c>
      <c r="T189" s="300">
        <f t="shared" si="74"/>
        <v>55.021609844780151</v>
      </c>
      <c r="U189" s="300">
        <f t="shared" si="74"/>
        <v>2984.9223340793228</v>
      </c>
      <c r="V189" s="300">
        <f t="shared" si="74"/>
        <v>0</v>
      </c>
      <c r="W189" s="300">
        <f t="shared" si="74"/>
        <v>887.22345874707969</v>
      </c>
      <c r="X189" s="300">
        <f t="shared" si="74"/>
        <v>20.633103691792552</v>
      </c>
      <c r="Y189" s="300">
        <f t="shared" si="74"/>
        <v>13.755402461195038</v>
      </c>
      <c r="Z189" s="300">
        <f t="shared" si="74"/>
        <v>13.755402461195038</v>
      </c>
      <c r="AA189" s="300">
        <f t="shared" si="74"/>
        <v>61.899311075377653</v>
      </c>
      <c r="AB189" s="300">
        <f t="shared" si="74"/>
        <v>68.777012305975191</v>
      </c>
      <c r="AC189" s="300">
        <f t="shared" si="74"/>
        <v>34.388506152987595</v>
      </c>
      <c r="AD189" s="300">
        <f t="shared" si="74"/>
        <v>89.410115997767733</v>
      </c>
      <c r="AE189" s="300">
        <f t="shared" si="74"/>
        <v>0</v>
      </c>
      <c r="AF189" s="300">
        <f t="shared" si="74"/>
        <v>0</v>
      </c>
      <c r="AG189" s="300">
        <f t="shared" si="64"/>
        <v>96.28781722836527</v>
      </c>
      <c r="AH189" s="300">
        <f t="shared" si="64"/>
        <v>61.899311075377653</v>
      </c>
      <c r="AI189" s="300">
        <f t="shared" si="64"/>
        <v>48.143908614182635</v>
      </c>
      <c r="AJ189" s="300">
        <f t="shared" si="64"/>
        <v>27.510804922390076</v>
      </c>
      <c r="AK189" s="300">
        <f t="shared" si="65"/>
        <v>522.70529352541132</v>
      </c>
      <c r="AL189" s="1380" t="s">
        <v>1398</v>
      </c>
      <c r="AM189" s="72" t="s">
        <v>1398</v>
      </c>
      <c r="AN189" s="1380" t="s">
        <v>1398</v>
      </c>
      <c r="AO189" s="300">
        <f t="shared" si="68"/>
        <v>9112.9524999999994</v>
      </c>
      <c r="AP189" s="300">
        <f t="shared" si="75"/>
        <v>4030.7289903846149</v>
      </c>
      <c r="AQ189" s="300">
        <f t="shared" si="75"/>
        <v>56.0797076923077</v>
      </c>
      <c r="AR189" s="300">
        <f t="shared" si="75"/>
        <v>3042.324142307692</v>
      </c>
      <c r="AS189" s="300">
        <f t="shared" si="75"/>
        <v>0</v>
      </c>
      <c r="AT189" s="300">
        <f t="shared" si="75"/>
        <v>904.28528653846138</v>
      </c>
      <c r="AU189" s="300">
        <f t="shared" si="75"/>
        <v>21.029890384615381</v>
      </c>
      <c r="AV189" s="300">
        <f t="shared" si="75"/>
        <v>14.019926923076925</v>
      </c>
      <c r="AW189" s="300">
        <f t="shared" si="75"/>
        <v>14.019926923076925</v>
      </c>
      <c r="AX189" s="300">
        <f t="shared" si="75"/>
        <v>63.08967115384614</v>
      </c>
      <c r="AY189" s="300">
        <f t="shared" si="75"/>
        <v>70.099634615384616</v>
      </c>
      <c r="AZ189" s="300">
        <f t="shared" si="75"/>
        <v>35.049817307692308</v>
      </c>
      <c r="BA189" s="300">
        <f t="shared" si="75"/>
        <v>91.129525000000001</v>
      </c>
      <c r="BB189" s="300">
        <f t="shared" si="75"/>
        <v>0</v>
      </c>
      <c r="BC189" s="300">
        <f t="shared" si="75"/>
        <v>0</v>
      </c>
      <c r="BD189" s="300">
        <f t="shared" si="71"/>
        <v>98.139488461538463</v>
      </c>
      <c r="BE189" s="300">
        <f t="shared" si="71"/>
        <v>63.08967115384614</v>
      </c>
      <c r="BF189" s="300">
        <f t="shared" si="71"/>
        <v>49.069744230769231</v>
      </c>
      <c r="BG189" s="300">
        <f t="shared" si="71"/>
        <v>28.03985384615385</v>
      </c>
      <c r="BH189" s="300">
        <f t="shared" si="66"/>
        <v>532.75722307692308</v>
      </c>
    </row>
    <row r="190" spans="1:60" ht="14.25" x14ac:dyDescent="0.2">
      <c r="A190" s="1706"/>
      <c r="B190" s="2382" t="s">
        <v>98</v>
      </c>
      <c r="C190" s="2207" t="s">
        <v>24</v>
      </c>
      <c r="D190" s="2208" t="s">
        <v>32</v>
      </c>
      <c r="E190" s="2207" t="s">
        <v>25</v>
      </c>
      <c r="F190" s="2217" t="s">
        <v>16</v>
      </c>
      <c r="G190" s="2468">
        <v>17.329999999999998</v>
      </c>
      <c r="H190" s="2469">
        <v>1072.195147924753</v>
      </c>
      <c r="I190" s="2445">
        <v>1072.195147924753</v>
      </c>
      <c r="J190" s="2445">
        <v>1072.2</v>
      </c>
      <c r="K190" s="2447">
        <v>13.25</v>
      </c>
      <c r="L190" s="1760">
        <v>1</v>
      </c>
      <c r="R190" s="300">
        <f t="shared" si="67"/>
        <v>13938.536923021789</v>
      </c>
      <c r="S190" s="300">
        <f t="shared" si="74"/>
        <v>6165.1221005673297</v>
      </c>
      <c r="T190" s="300">
        <f t="shared" si="74"/>
        <v>85.77561183398025</v>
      </c>
      <c r="U190" s="300">
        <f t="shared" si="74"/>
        <v>4653.3269419934286</v>
      </c>
      <c r="V190" s="300">
        <f t="shared" si="74"/>
        <v>0</v>
      </c>
      <c r="W190" s="300">
        <f t="shared" si="74"/>
        <v>1383.1317408229313</v>
      </c>
      <c r="X190" s="300">
        <f t="shared" si="74"/>
        <v>32.165854437742588</v>
      </c>
      <c r="Y190" s="300">
        <f t="shared" si="74"/>
        <v>21.443902958495062</v>
      </c>
      <c r="Z190" s="300">
        <f t="shared" si="74"/>
        <v>21.443902958495062</v>
      </c>
      <c r="AA190" s="300">
        <f t="shared" si="74"/>
        <v>96.497563313227758</v>
      </c>
      <c r="AB190" s="300">
        <f t="shared" si="74"/>
        <v>107.21951479247531</v>
      </c>
      <c r="AC190" s="300">
        <f t="shared" si="74"/>
        <v>53.609757396237654</v>
      </c>
      <c r="AD190" s="300">
        <f t="shared" si="74"/>
        <v>139.38536923021789</v>
      </c>
      <c r="AE190" s="300">
        <f t="shared" si="74"/>
        <v>0</v>
      </c>
      <c r="AF190" s="300">
        <f t="shared" si="74"/>
        <v>0</v>
      </c>
      <c r="AG190" s="300">
        <f t="shared" si="64"/>
        <v>150.10732070946545</v>
      </c>
      <c r="AH190" s="300">
        <f t="shared" si="64"/>
        <v>96.497563313227758</v>
      </c>
      <c r="AI190" s="300">
        <f t="shared" si="64"/>
        <v>75.053660354732727</v>
      </c>
      <c r="AJ190" s="300">
        <f t="shared" si="64"/>
        <v>42.887805916990125</v>
      </c>
      <c r="AK190" s="300">
        <f t="shared" si="65"/>
        <v>814.86831242281232</v>
      </c>
      <c r="AL190" s="1380" t="s">
        <v>1398</v>
      </c>
      <c r="AM190" s="72" t="s">
        <v>1398</v>
      </c>
      <c r="AN190" s="1380" t="s">
        <v>1398</v>
      </c>
      <c r="AO190" s="300">
        <f t="shared" si="68"/>
        <v>14206.650000000001</v>
      </c>
      <c r="AP190" s="300">
        <f t="shared" si="75"/>
        <v>6283.7105769230775</v>
      </c>
      <c r="AQ190" s="300">
        <f t="shared" si="75"/>
        <v>87.42553846153848</v>
      </c>
      <c r="AR190" s="300">
        <f t="shared" si="75"/>
        <v>4742.8354615384624</v>
      </c>
      <c r="AS190" s="300">
        <f t="shared" si="75"/>
        <v>0</v>
      </c>
      <c r="AT190" s="300">
        <f t="shared" si="75"/>
        <v>1409.7368076923076</v>
      </c>
      <c r="AU190" s="300">
        <f t="shared" si="75"/>
        <v>32.784576923076926</v>
      </c>
      <c r="AV190" s="300">
        <f t="shared" si="75"/>
        <v>21.85638461538462</v>
      </c>
      <c r="AW190" s="300">
        <f t="shared" si="75"/>
        <v>21.85638461538462</v>
      </c>
      <c r="AX190" s="300">
        <f t="shared" si="75"/>
        <v>98.353730769230765</v>
      </c>
      <c r="AY190" s="300">
        <f t="shared" si="75"/>
        <v>109.28192307692309</v>
      </c>
      <c r="AZ190" s="300">
        <f t="shared" si="75"/>
        <v>54.640961538461546</v>
      </c>
      <c r="BA190" s="300">
        <f t="shared" si="75"/>
        <v>142.06650000000002</v>
      </c>
      <c r="BB190" s="300">
        <f t="shared" si="75"/>
        <v>0</v>
      </c>
      <c r="BC190" s="300">
        <f t="shared" si="75"/>
        <v>0</v>
      </c>
      <c r="BD190" s="300">
        <f t="shared" si="71"/>
        <v>152.99469230769233</v>
      </c>
      <c r="BE190" s="300">
        <f t="shared" si="71"/>
        <v>98.353730769230765</v>
      </c>
      <c r="BF190" s="300">
        <f t="shared" si="71"/>
        <v>76.497346153846166</v>
      </c>
      <c r="BG190" s="300">
        <f t="shared" si="71"/>
        <v>43.71276923076924</v>
      </c>
      <c r="BH190" s="300">
        <f t="shared" si="66"/>
        <v>830.54261538461549</v>
      </c>
    </row>
    <row r="191" spans="1:60" ht="14.25" x14ac:dyDescent="0.2">
      <c r="A191" s="1706"/>
      <c r="B191" s="2382" t="s">
        <v>98</v>
      </c>
      <c r="C191" s="2207" t="s">
        <v>24</v>
      </c>
      <c r="D191" s="2208" t="s">
        <v>33</v>
      </c>
      <c r="E191" s="2207" t="s">
        <v>25</v>
      </c>
      <c r="F191" s="2217" t="s">
        <v>16</v>
      </c>
      <c r="G191" s="2468">
        <v>17.329999999999998</v>
      </c>
      <c r="H191" s="2469">
        <v>738.42213856948104</v>
      </c>
      <c r="I191" s="2445">
        <v>738.42213856948104</v>
      </c>
      <c r="J191" s="2445">
        <v>738.42</v>
      </c>
      <c r="K191" s="2447">
        <v>13.25</v>
      </c>
      <c r="L191" s="1760">
        <v>1</v>
      </c>
      <c r="R191" s="300">
        <f t="shared" si="67"/>
        <v>9599.4878014032529</v>
      </c>
      <c r="S191" s="300">
        <f t="shared" si="74"/>
        <v>4245.9272967745155</v>
      </c>
      <c r="T191" s="300">
        <f t="shared" si="74"/>
        <v>59.073771085558491</v>
      </c>
      <c r="U191" s="300">
        <f t="shared" si="74"/>
        <v>3204.7520813915476</v>
      </c>
      <c r="V191" s="300">
        <f t="shared" si="74"/>
        <v>0</v>
      </c>
      <c r="W191" s="300">
        <f t="shared" si="74"/>
        <v>952.56455875463041</v>
      </c>
      <c r="X191" s="300">
        <f t="shared" si="74"/>
        <v>22.152664157084427</v>
      </c>
      <c r="Y191" s="300">
        <f t="shared" si="74"/>
        <v>14.768442771389623</v>
      </c>
      <c r="Z191" s="300">
        <f t="shared" si="74"/>
        <v>14.768442771389623</v>
      </c>
      <c r="AA191" s="300">
        <f t="shared" si="74"/>
        <v>66.457992471253277</v>
      </c>
      <c r="AB191" s="300">
        <f t="shared" si="74"/>
        <v>73.842213856948106</v>
      </c>
      <c r="AC191" s="300">
        <f t="shared" si="74"/>
        <v>36.921106928474053</v>
      </c>
      <c r="AD191" s="300">
        <f t="shared" si="74"/>
        <v>95.994878014032537</v>
      </c>
      <c r="AE191" s="300">
        <f t="shared" si="74"/>
        <v>0</v>
      </c>
      <c r="AF191" s="300">
        <f t="shared" si="74"/>
        <v>0</v>
      </c>
      <c r="AG191" s="300">
        <f t="shared" si="64"/>
        <v>103.37909939972735</v>
      </c>
      <c r="AH191" s="300">
        <f t="shared" si="64"/>
        <v>66.457992471253277</v>
      </c>
      <c r="AI191" s="300">
        <f t="shared" si="64"/>
        <v>51.689549699863676</v>
      </c>
      <c r="AJ191" s="300">
        <f t="shared" si="64"/>
        <v>29.536885542779245</v>
      </c>
      <c r="AK191" s="300">
        <f t="shared" si="65"/>
        <v>561.20082531280559</v>
      </c>
      <c r="AL191" s="1380" t="s">
        <v>1398</v>
      </c>
      <c r="AM191" s="72" t="s">
        <v>1398</v>
      </c>
      <c r="AN191" s="1380" t="s">
        <v>1398</v>
      </c>
      <c r="AO191" s="300">
        <f t="shared" si="68"/>
        <v>9784.0649999999987</v>
      </c>
      <c r="AP191" s="300">
        <f t="shared" si="75"/>
        <v>4327.5672115384605</v>
      </c>
      <c r="AQ191" s="300">
        <f t="shared" si="75"/>
        <v>60.20963076923077</v>
      </c>
      <c r="AR191" s="300">
        <f t="shared" si="75"/>
        <v>3266.3724692307687</v>
      </c>
      <c r="AS191" s="300">
        <f t="shared" si="75"/>
        <v>0</v>
      </c>
      <c r="AT191" s="300">
        <f t="shared" si="75"/>
        <v>970.88029615384596</v>
      </c>
      <c r="AU191" s="300">
        <f t="shared" si="75"/>
        <v>22.578611538461534</v>
      </c>
      <c r="AV191" s="300">
        <f t="shared" si="75"/>
        <v>15.052407692307693</v>
      </c>
      <c r="AW191" s="300">
        <f t="shared" si="75"/>
        <v>15.052407692307693</v>
      </c>
      <c r="AX191" s="300">
        <f t="shared" si="75"/>
        <v>67.735834615384604</v>
      </c>
      <c r="AY191" s="300">
        <f t="shared" si="75"/>
        <v>75.262038461538452</v>
      </c>
      <c r="AZ191" s="300">
        <f t="shared" si="75"/>
        <v>37.631019230769226</v>
      </c>
      <c r="BA191" s="300">
        <f t="shared" si="75"/>
        <v>97.840649999999982</v>
      </c>
      <c r="BB191" s="300">
        <f t="shared" si="75"/>
        <v>0</v>
      </c>
      <c r="BC191" s="300">
        <f t="shared" si="75"/>
        <v>0</v>
      </c>
      <c r="BD191" s="300">
        <f t="shared" si="71"/>
        <v>105.36685384615384</v>
      </c>
      <c r="BE191" s="300">
        <f t="shared" si="71"/>
        <v>67.735834615384604</v>
      </c>
      <c r="BF191" s="300">
        <f t="shared" si="71"/>
        <v>52.683426923076922</v>
      </c>
      <c r="BG191" s="300">
        <f t="shared" si="71"/>
        <v>30.104815384615385</v>
      </c>
      <c r="BH191" s="300">
        <f t="shared" si="66"/>
        <v>571.99149230769217</v>
      </c>
    </row>
    <row r="192" spans="1:60" ht="14.25" x14ac:dyDescent="0.2">
      <c r="A192" s="1706"/>
      <c r="B192" s="2382" t="s">
        <v>98</v>
      </c>
      <c r="C192" s="2207" t="s">
        <v>24</v>
      </c>
      <c r="D192" s="2208" t="s">
        <v>34</v>
      </c>
      <c r="E192" s="2207" t="s">
        <v>25</v>
      </c>
      <c r="F192" s="2217" t="s">
        <v>16</v>
      </c>
      <c r="G192" s="2468">
        <v>17.45</v>
      </c>
      <c r="H192" s="2469">
        <v>8.213929290714173</v>
      </c>
      <c r="I192" s="2445">
        <v>8.213929290714173</v>
      </c>
      <c r="J192" s="2445">
        <v>8.2100000000000009</v>
      </c>
      <c r="K192" s="2447">
        <v>13.35</v>
      </c>
      <c r="L192" s="1760">
        <v>1</v>
      </c>
      <c r="R192" s="300">
        <f t="shared" si="67"/>
        <v>106.78108077928425</v>
      </c>
      <c r="S192" s="300">
        <f t="shared" si="74"/>
        <v>47.230093421606497</v>
      </c>
      <c r="T192" s="300">
        <f t="shared" si="74"/>
        <v>0.65711434325713391</v>
      </c>
      <c r="U192" s="300">
        <f t="shared" si="74"/>
        <v>35.648453121699511</v>
      </c>
      <c r="V192" s="300">
        <f t="shared" si="74"/>
        <v>0</v>
      </c>
      <c r="W192" s="300">
        <f t="shared" si="74"/>
        <v>10.595968785021283</v>
      </c>
      <c r="X192" s="300">
        <f t="shared" si="74"/>
        <v>0.24641787872142518</v>
      </c>
      <c r="Y192" s="300">
        <f t="shared" si="74"/>
        <v>0.16427858581428348</v>
      </c>
      <c r="Z192" s="300">
        <f t="shared" si="74"/>
        <v>0.16427858581428348</v>
      </c>
      <c r="AA192" s="300">
        <f t="shared" si="74"/>
        <v>0.73925363616427553</v>
      </c>
      <c r="AB192" s="300">
        <f t="shared" si="74"/>
        <v>0.82139292907141737</v>
      </c>
      <c r="AC192" s="300">
        <f t="shared" si="74"/>
        <v>0.41069646453570868</v>
      </c>
      <c r="AD192" s="300">
        <f t="shared" si="74"/>
        <v>1.0678108077928425</v>
      </c>
      <c r="AE192" s="300">
        <f t="shared" si="74"/>
        <v>0</v>
      </c>
      <c r="AF192" s="300">
        <f t="shared" si="74"/>
        <v>0</v>
      </c>
      <c r="AG192" s="300">
        <f t="shared" si="64"/>
        <v>1.1499501006999844</v>
      </c>
      <c r="AH192" s="300">
        <f t="shared" si="64"/>
        <v>0.73925363616427553</v>
      </c>
      <c r="AI192" s="300">
        <f t="shared" si="64"/>
        <v>0.57497505034999219</v>
      </c>
      <c r="AJ192" s="300">
        <f t="shared" si="64"/>
        <v>0.32855717162856696</v>
      </c>
      <c r="AK192" s="300">
        <f t="shared" si="65"/>
        <v>6.2425862609427716</v>
      </c>
      <c r="AL192" s="1380" t="s">
        <v>1398</v>
      </c>
      <c r="AM192" s="72" t="s">
        <v>1398</v>
      </c>
      <c r="AN192" s="1380" t="s">
        <v>1398</v>
      </c>
      <c r="AO192" s="300">
        <f t="shared" si="68"/>
        <v>109.60350000000001</v>
      </c>
      <c r="AP192" s="300">
        <f t="shared" si="75"/>
        <v>48.478471153846158</v>
      </c>
      <c r="AQ192" s="300">
        <f t="shared" si="75"/>
        <v>0.67448307692307707</v>
      </c>
      <c r="AR192" s="300">
        <f t="shared" si="75"/>
        <v>36.59070692307693</v>
      </c>
      <c r="AS192" s="300">
        <f t="shared" si="75"/>
        <v>0</v>
      </c>
      <c r="AT192" s="300">
        <f t="shared" si="75"/>
        <v>10.876039615384615</v>
      </c>
      <c r="AU192" s="300">
        <f t="shared" si="75"/>
        <v>0.25293115384615383</v>
      </c>
      <c r="AV192" s="300">
        <f t="shared" si="75"/>
        <v>0.16862076923076927</v>
      </c>
      <c r="AW192" s="300">
        <f t="shared" si="75"/>
        <v>0.16862076923076927</v>
      </c>
      <c r="AX192" s="300">
        <f t="shared" si="75"/>
        <v>0.7587934615384615</v>
      </c>
      <c r="AY192" s="300">
        <f t="shared" si="75"/>
        <v>0.84310384615384626</v>
      </c>
      <c r="AZ192" s="300">
        <f t="shared" si="75"/>
        <v>0.42155192307692313</v>
      </c>
      <c r="BA192" s="300">
        <f t="shared" si="75"/>
        <v>1.0960350000000001</v>
      </c>
      <c r="BB192" s="300">
        <f t="shared" si="75"/>
        <v>0</v>
      </c>
      <c r="BC192" s="300">
        <f t="shared" si="75"/>
        <v>0</v>
      </c>
      <c r="BD192" s="300">
        <f t="shared" si="71"/>
        <v>1.1803453846153849</v>
      </c>
      <c r="BE192" s="300">
        <f t="shared" si="71"/>
        <v>0.7587934615384615</v>
      </c>
      <c r="BF192" s="300">
        <f t="shared" si="71"/>
        <v>0.59017269230769243</v>
      </c>
      <c r="BG192" s="300">
        <f t="shared" si="71"/>
        <v>0.33724153846153854</v>
      </c>
      <c r="BH192" s="300">
        <f t="shared" si="66"/>
        <v>6.407589230769231</v>
      </c>
    </row>
    <row r="193" spans="1:60" ht="14.25" x14ac:dyDescent="0.2">
      <c r="A193" s="1706"/>
      <c r="B193" s="2382" t="s">
        <v>98</v>
      </c>
      <c r="C193" s="2207" t="s">
        <v>35</v>
      </c>
      <c r="D193" s="2208" t="s">
        <v>36</v>
      </c>
      <c r="E193" s="2207" t="s">
        <v>25</v>
      </c>
      <c r="F193" s="2217" t="s">
        <v>16</v>
      </c>
      <c r="G193" s="2468">
        <v>17</v>
      </c>
      <c r="H193" s="2469">
        <v>0</v>
      </c>
      <c r="I193" s="2448">
        <v>0</v>
      </c>
      <c r="J193" s="2459">
        <v>0</v>
      </c>
      <c r="K193" s="2447">
        <v>13</v>
      </c>
      <c r="L193" s="1760">
        <v>1</v>
      </c>
      <c r="R193" s="300">
        <f t="shared" si="67"/>
        <v>0</v>
      </c>
      <c r="S193" s="300">
        <f t="shared" si="74"/>
        <v>0</v>
      </c>
      <c r="T193" s="300">
        <f t="shared" si="74"/>
        <v>0</v>
      </c>
      <c r="U193" s="300">
        <f t="shared" si="74"/>
        <v>0</v>
      </c>
      <c r="V193" s="300">
        <f t="shared" si="74"/>
        <v>0</v>
      </c>
      <c r="W193" s="300">
        <f t="shared" si="74"/>
        <v>0</v>
      </c>
      <c r="X193" s="300">
        <f t="shared" si="74"/>
        <v>0</v>
      </c>
      <c r="Y193" s="300">
        <f t="shared" si="74"/>
        <v>0</v>
      </c>
      <c r="Z193" s="300">
        <f t="shared" si="74"/>
        <v>0</v>
      </c>
      <c r="AA193" s="300">
        <f t="shared" si="74"/>
        <v>0</v>
      </c>
      <c r="AB193" s="300">
        <f t="shared" si="74"/>
        <v>0</v>
      </c>
      <c r="AC193" s="300">
        <f t="shared" si="74"/>
        <v>0</v>
      </c>
      <c r="AD193" s="300">
        <f t="shared" si="74"/>
        <v>0</v>
      </c>
      <c r="AE193" s="300">
        <f t="shared" si="74"/>
        <v>0</v>
      </c>
      <c r="AF193" s="300">
        <f t="shared" si="74"/>
        <v>0</v>
      </c>
      <c r="AG193" s="300">
        <f t="shared" si="64"/>
        <v>0</v>
      </c>
      <c r="AH193" s="300">
        <f t="shared" si="64"/>
        <v>0</v>
      </c>
      <c r="AI193" s="300">
        <f t="shared" si="64"/>
        <v>0</v>
      </c>
      <c r="AJ193" s="300">
        <f t="shared" si="64"/>
        <v>0</v>
      </c>
      <c r="AK193" s="300">
        <f t="shared" si="65"/>
        <v>0</v>
      </c>
      <c r="AL193" s="1380" t="s">
        <v>1398</v>
      </c>
      <c r="AM193" s="72" t="s">
        <v>1398</v>
      </c>
      <c r="AN193" s="1380" t="s">
        <v>1398</v>
      </c>
      <c r="AO193" s="300">
        <f t="shared" si="68"/>
        <v>0</v>
      </c>
      <c r="AP193" s="300">
        <f t="shared" si="75"/>
        <v>0</v>
      </c>
      <c r="AQ193" s="300">
        <f t="shared" si="75"/>
        <v>0</v>
      </c>
      <c r="AR193" s="300">
        <f t="shared" si="75"/>
        <v>0</v>
      </c>
      <c r="AS193" s="300">
        <f t="shared" si="75"/>
        <v>0</v>
      </c>
      <c r="AT193" s="300">
        <f t="shared" si="75"/>
        <v>0</v>
      </c>
      <c r="AU193" s="300">
        <f t="shared" si="75"/>
        <v>0</v>
      </c>
      <c r="AV193" s="300">
        <f t="shared" si="75"/>
        <v>0</v>
      </c>
      <c r="AW193" s="300">
        <f t="shared" si="75"/>
        <v>0</v>
      </c>
      <c r="AX193" s="300">
        <f t="shared" si="75"/>
        <v>0</v>
      </c>
      <c r="AY193" s="300">
        <f t="shared" si="75"/>
        <v>0</v>
      </c>
      <c r="AZ193" s="300">
        <f t="shared" si="75"/>
        <v>0</v>
      </c>
      <c r="BA193" s="300">
        <f t="shared" si="75"/>
        <v>0</v>
      </c>
      <c r="BB193" s="300">
        <f t="shared" si="75"/>
        <v>0</v>
      </c>
      <c r="BC193" s="300">
        <f t="shared" si="75"/>
        <v>0</v>
      </c>
      <c r="BD193" s="300">
        <f t="shared" si="71"/>
        <v>0</v>
      </c>
      <c r="BE193" s="300">
        <f t="shared" si="71"/>
        <v>0</v>
      </c>
      <c r="BF193" s="300">
        <f t="shared" si="71"/>
        <v>0</v>
      </c>
      <c r="BG193" s="300">
        <f t="shared" si="71"/>
        <v>0</v>
      </c>
      <c r="BH193" s="300">
        <f t="shared" si="66"/>
        <v>0</v>
      </c>
    </row>
    <row r="194" spans="1:60" ht="14.25" x14ac:dyDescent="0.2">
      <c r="A194" s="1706"/>
      <c r="B194" s="2382" t="s">
        <v>98</v>
      </c>
      <c r="C194" s="2207" t="s">
        <v>35</v>
      </c>
      <c r="D194" s="2208" t="s">
        <v>23</v>
      </c>
      <c r="E194" s="2207" t="s">
        <v>25</v>
      </c>
      <c r="F194" s="2217" t="s">
        <v>16</v>
      </c>
      <c r="G194" s="2468">
        <v>17</v>
      </c>
      <c r="H194" s="2469">
        <v>0</v>
      </c>
      <c r="I194" s="2448">
        <v>0</v>
      </c>
      <c r="J194" s="2459">
        <v>0</v>
      </c>
      <c r="K194" s="2447">
        <v>13</v>
      </c>
      <c r="L194" s="1760">
        <v>1</v>
      </c>
      <c r="R194" s="300">
        <f t="shared" si="67"/>
        <v>0</v>
      </c>
      <c r="S194" s="300">
        <f t="shared" si="74"/>
        <v>0</v>
      </c>
      <c r="T194" s="300">
        <f t="shared" si="74"/>
        <v>0</v>
      </c>
      <c r="U194" s="300">
        <f t="shared" si="74"/>
        <v>0</v>
      </c>
      <c r="V194" s="300">
        <f t="shared" si="74"/>
        <v>0</v>
      </c>
      <c r="W194" s="300">
        <f t="shared" si="74"/>
        <v>0</v>
      </c>
      <c r="X194" s="300">
        <f t="shared" si="74"/>
        <v>0</v>
      </c>
      <c r="Y194" s="300">
        <f t="shared" si="74"/>
        <v>0</v>
      </c>
      <c r="Z194" s="300">
        <f t="shared" si="74"/>
        <v>0</v>
      </c>
      <c r="AA194" s="300">
        <f t="shared" si="74"/>
        <v>0</v>
      </c>
      <c r="AB194" s="300">
        <f t="shared" si="74"/>
        <v>0</v>
      </c>
      <c r="AC194" s="300">
        <f t="shared" si="74"/>
        <v>0</v>
      </c>
      <c r="AD194" s="300">
        <f t="shared" si="74"/>
        <v>0</v>
      </c>
      <c r="AE194" s="300">
        <f t="shared" si="74"/>
        <v>0</v>
      </c>
      <c r="AF194" s="300">
        <f t="shared" si="74"/>
        <v>0</v>
      </c>
      <c r="AG194" s="300">
        <f t="shared" si="64"/>
        <v>0</v>
      </c>
      <c r="AH194" s="300">
        <f t="shared" si="64"/>
        <v>0</v>
      </c>
      <c r="AI194" s="300">
        <f t="shared" si="64"/>
        <v>0</v>
      </c>
      <c r="AJ194" s="300">
        <f t="shared" si="64"/>
        <v>0</v>
      </c>
      <c r="AK194" s="300">
        <f t="shared" si="65"/>
        <v>0</v>
      </c>
      <c r="AL194" s="1380" t="s">
        <v>1398</v>
      </c>
      <c r="AM194" s="72" t="s">
        <v>1398</v>
      </c>
      <c r="AN194" s="1380" t="s">
        <v>1398</v>
      </c>
      <c r="AO194" s="300">
        <f t="shared" si="68"/>
        <v>0</v>
      </c>
      <c r="AP194" s="300">
        <f t="shared" si="75"/>
        <v>0</v>
      </c>
      <c r="AQ194" s="300">
        <f t="shared" si="75"/>
        <v>0</v>
      </c>
      <c r="AR194" s="300">
        <f t="shared" si="75"/>
        <v>0</v>
      </c>
      <c r="AS194" s="300">
        <f t="shared" si="75"/>
        <v>0</v>
      </c>
      <c r="AT194" s="300">
        <f t="shared" si="75"/>
        <v>0</v>
      </c>
      <c r="AU194" s="300">
        <f t="shared" si="75"/>
        <v>0</v>
      </c>
      <c r="AV194" s="300">
        <f t="shared" si="75"/>
        <v>0</v>
      </c>
      <c r="AW194" s="300">
        <f t="shared" si="75"/>
        <v>0</v>
      </c>
      <c r="AX194" s="300">
        <f t="shared" si="75"/>
        <v>0</v>
      </c>
      <c r="AY194" s="300">
        <f t="shared" si="75"/>
        <v>0</v>
      </c>
      <c r="AZ194" s="300">
        <f t="shared" si="75"/>
        <v>0</v>
      </c>
      <c r="BA194" s="300">
        <f t="shared" si="75"/>
        <v>0</v>
      </c>
      <c r="BB194" s="300">
        <f t="shared" si="75"/>
        <v>0</v>
      </c>
      <c r="BC194" s="300">
        <f t="shared" si="75"/>
        <v>0</v>
      </c>
      <c r="BD194" s="300">
        <f t="shared" si="71"/>
        <v>0</v>
      </c>
      <c r="BE194" s="300">
        <f t="shared" si="71"/>
        <v>0</v>
      </c>
      <c r="BF194" s="300">
        <f t="shared" si="71"/>
        <v>0</v>
      </c>
      <c r="BG194" s="300">
        <f t="shared" si="71"/>
        <v>0</v>
      </c>
      <c r="BH194" s="300">
        <f t="shared" si="66"/>
        <v>0</v>
      </c>
    </row>
    <row r="195" spans="1:60" ht="14.25" x14ac:dyDescent="0.2">
      <c r="A195" s="1706"/>
      <c r="B195" s="2382" t="s">
        <v>98</v>
      </c>
      <c r="C195" s="2207" t="s">
        <v>35</v>
      </c>
      <c r="D195" s="2208" t="s">
        <v>37</v>
      </c>
      <c r="E195" s="2207" t="s">
        <v>25</v>
      </c>
      <c r="F195" s="2217" t="s">
        <v>16</v>
      </c>
      <c r="G195" s="2468">
        <v>17.25</v>
      </c>
      <c r="H195" s="2469">
        <v>0</v>
      </c>
      <c r="I195" s="2445">
        <v>0</v>
      </c>
      <c r="J195" s="2445">
        <v>0</v>
      </c>
      <c r="K195" s="2462">
        <v>13.19</v>
      </c>
      <c r="L195" s="1760">
        <v>1</v>
      </c>
      <c r="R195" s="300">
        <f t="shared" si="67"/>
        <v>0</v>
      </c>
      <c r="S195" s="300">
        <f t="shared" si="74"/>
        <v>0</v>
      </c>
      <c r="T195" s="300">
        <f t="shared" si="74"/>
        <v>0</v>
      </c>
      <c r="U195" s="300">
        <f t="shared" si="74"/>
        <v>0</v>
      </c>
      <c r="V195" s="300">
        <f t="shared" si="74"/>
        <v>0</v>
      </c>
      <c r="W195" s="300">
        <f t="shared" si="74"/>
        <v>0</v>
      </c>
      <c r="X195" s="300">
        <f t="shared" si="74"/>
        <v>0</v>
      </c>
      <c r="Y195" s="300">
        <f t="shared" si="74"/>
        <v>0</v>
      </c>
      <c r="Z195" s="300">
        <f t="shared" si="74"/>
        <v>0</v>
      </c>
      <c r="AA195" s="300">
        <f t="shared" si="74"/>
        <v>0</v>
      </c>
      <c r="AB195" s="300">
        <f t="shared" si="74"/>
        <v>0</v>
      </c>
      <c r="AC195" s="300">
        <f t="shared" si="74"/>
        <v>0</v>
      </c>
      <c r="AD195" s="300">
        <f t="shared" si="74"/>
        <v>0</v>
      </c>
      <c r="AE195" s="300">
        <f t="shared" si="74"/>
        <v>0</v>
      </c>
      <c r="AF195" s="300">
        <f t="shared" si="74"/>
        <v>0</v>
      </c>
      <c r="AG195" s="300">
        <f t="shared" si="64"/>
        <v>0</v>
      </c>
      <c r="AH195" s="300">
        <f t="shared" si="64"/>
        <v>0</v>
      </c>
      <c r="AI195" s="300">
        <f t="shared" si="64"/>
        <v>0</v>
      </c>
      <c r="AJ195" s="300">
        <f t="shared" si="64"/>
        <v>0</v>
      </c>
      <c r="AK195" s="300">
        <f t="shared" si="65"/>
        <v>0</v>
      </c>
      <c r="AL195" s="1380" t="s">
        <v>1398</v>
      </c>
      <c r="AM195" s="72" t="s">
        <v>1398</v>
      </c>
      <c r="AN195" s="1380" t="s">
        <v>1398</v>
      </c>
      <c r="AO195" s="300">
        <f t="shared" si="68"/>
        <v>0</v>
      </c>
      <c r="AP195" s="300">
        <f t="shared" si="75"/>
        <v>0</v>
      </c>
      <c r="AQ195" s="300">
        <f t="shared" si="75"/>
        <v>0</v>
      </c>
      <c r="AR195" s="300">
        <f t="shared" si="75"/>
        <v>0</v>
      </c>
      <c r="AS195" s="300">
        <f t="shared" si="75"/>
        <v>0</v>
      </c>
      <c r="AT195" s="300">
        <f t="shared" si="75"/>
        <v>0</v>
      </c>
      <c r="AU195" s="300">
        <f t="shared" si="75"/>
        <v>0</v>
      </c>
      <c r="AV195" s="300">
        <f t="shared" si="75"/>
        <v>0</v>
      </c>
      <c r="AW195" s="300">
        <f t="shared" si="75"/>
        <v>0</v>
      </c>
      <c r="AX195" s="300">
        <f t="shared" si="75"/>
        <v>0</v>
      </c>
      <c r="AY195" s="300">
        <f t="shared" si="75"/>
        <v>0</v>
      </c>
      <c r="AZ195" s="300">
        <f t="shared" si="75"/>
        <v>0</v>
      </c>
      <c r="BA195" s="300">
        <f t="shared" si="75"/>
        <v>0</v>
      </c>
      <c r="BB195" s="300">
        <f t="shared" si="75"/>
        <v>0</v>
      </c>
      <c r="BC195" s="300">
        <f t="shared" si="75"/>
        <v>0</v>
      </c>
      <c r="BD195" s="300">
        <f t="shared" si="71"/>
        <v>0</v>
      </c>
      <c r="BE195" s="300">
        <f t="shared" si="71"/>
        <v>0</v>
      </c>
      <c r="BF195" s="300">
        <f t="shared" si="71"/>
        <v>0</v>
      </c>
      <c r="BG195" s="300">
        <f t="shared" si="71"/>
        <v>0</v>
      </c>
      <c r="BH195" s="300">
        <f t="shared" si="66"/>
        <v>0</v>
      </c>
    </row>
    <row r="196" spans="1:60" ht="14.25" x14ac:dyDescent="0.2">
      <c r="A196" s="1706"/>
      <c r="B196" s="2382" t="s">
        <v>98</v>
      </c>
      <c r="C196" s="2207" t="s">
        <v>35</v>
      </c>
      <c r="D196" s="2208" t="s">
        <v>38</v>
      </c>
      <c r="E196" s="2207" t="s">
        <v>25</v>
      </c>
      <c r="F196" s="2217" t="s">
        <v>16</v>
      </c>
      <c r="G196" s="2468">
        <v>17</v>
      </c>
      <c r="H196" s="2469">
        <v>0</v>
      </c>
      <c r="I196" s="2445">
        <v>0</v>
      </c>
      <c r="J196" s="2445">
        <v>0</v>
      </c>
      <c r="K196" s="2462">
        <v>13</v>
      </c>
      <c r="L196" s="1760">
        <v>1</v>
      </c>
      <c r="R196" s="300">
        <f t="shared" si="67"/>
        <v>0</v>
      </c>
      <c r="S196" s="300">
        <f t="shared" si="74"/>
        <v>0</v>
      </c>
      <c r="T196" s="300">
        <f t="shared" si="74"/>
        <v>0</v>
      </c>
      <c r="U196" s="300">
        <f t="shared" si="74"/>
        <v>0</v>
      </c>
      <c r="V196" s="300">
        <f t="shared" si="74"/>
        <v>0</v>
      </c>
      <c r="W196" s="300">
        <f t="shared" si="74"/>
        <v>0</v>
      </c>
      <c r="X196" s="300">
        <f t="shared" si="74"/>
        <v>0</v>
      </c>
      <c r="Y196" s="300">
        <f t="shared" si="74"/>
        <v>0</v>
      </c>
      <c r="Z196" s="300">
        <f t="shared" si="74"/>
        <v>0</v>
      </c>
      <c r="AA196" s="300">
        <f t="shared" si="74"/>
        <v>0</v>
      </c>
      <c r="AB196" s="300">
        <f t="shared" si="74"/>
        <v>0</v>
      </c>
      <c r="AC196" s="300">
        <f t="shared" si="74"/>
        <v>0</v>
      </c>
      <c r="AD196" s="300">
        <f t="shared" si="74"/>
        <v>0</v>
      </c>
      <c r="AE196" s="300">
        <f t="shared" si="74"/>
        <v>0</v>
      </c>
      <c r="AF196" s="300">
        <f t="shared" si="74"/>
        <v>0</v>
      </c>
      <c r="AG196" s="300">
        <f t="shared" si="64"/>
        <v>0</v>
      </c>
      <c r="AH196" s="300">
        <f t="shared" si="64"/>
        <v>0</v>
      </c>
      <c r="AI196" s="300">
        <f t="shared" si="64"/>
        <v>0</v>
      </c>
      <c r="AJ196" s="300">
        <f t="shared" si="64"/>
        <v>0</v>
      </c>
      <c r="AK196" s="300">
        <f t="shared" si="65"/>
        <v>0</v>
      </c>
      <c r="AL196" s="1380" t="s">
        <v>1398</v>
      </c>
      <c r="AM196" s="72" t="s">
        <v>1398</v>
      </c>
      <c r="AN196" s="1380" t="s">
        <v>1398</v>
      </c>
      <c r="AO196" s="300">
        <f t="shared" si="68"/>
        <v>0</v>
      </c>
      <c r="AP196" s="300">
        <f t="shared" si="75"/>
        <v>0</v>
      </c>
      <c r="AQ196" s="300">
        <f t="shared" si="75"/>
        <v>0</v>
      </c>
      <c r="AR196" s="300">
        <f t="shared" si="75"/>
        <v>0</v>
      </c>
      <c r="AS196" s="300">
        <f t="shared" si="75"/>
        <v>0</v>
      </c>
      <c r="AT196" s="300">
        <f t="shared" si="75"/>
        <v>0</v>
      </c>
      <c r="AU196" s="300">
        <f t="shared" si="75"/>
        <v>0</v>
      </c>
      <c r="AV196" s="300">
        <f t="shared" si="75"/>
        <v>0</v>
      </c>
      <c r="AW196" s="300">
        <f t="shared" si="75"/>
        <v>0</v>
      </c>
      <c r="AX196" s="300">
        <f t="shared" si="75"/>
        <v>0</v>
      </c>
      <c r="AY196" s="300">
        <f t="shared" si="75"/>
        <v>0</v>
      </c>
      <c r="AZ196" s="300">
        <f t="shared" si="75"/>
        <v>0</v>
      </c>
      <c r="BA196" s="300">
        <f t="shared" si="75"/>
        <v>0</v>
      </c>
      <c r="BB196" s="300">
        <f t="shared" si="75"/>
        <v>0</v>
      </c>
      <c r="BC196" s="300">
        <f t="shared" si="75"/>
        <v>0</v>
      </c>
      <c r="BD196" s="300">
        <f t="shared" si="71"/>
        <v>0</v>
      </c>
      <c r="BE196" s="300">
        <f t="shared" si="71"/>
        <v>0</v>
      </c>
      <c r="BF196" s="300">
        <f t="shared" si="71"/>
        <v>0</v>
      </c>
      <c r="BG196" s="300">
        <f t="shared" si="71"/>
        <v>0</v>
      </c>
      <c r="BH196" s="300">
        <f t="shared" si="66"/>
        <v>0</v>
      </c>
    </row>
    <row r="197" spans="1:60" s="1706" customFormat="1" ht="14.25" x14ac:dyDescent="0.2">
      <c r="B197" s="2382" t="s">
        <v>98</v>
      </c>
      <c r="C197" s="2207" t="s">
        <v>35</v>
      </c>
      <c r="D197" s="2208" t="s">
        <v>1931</v>
      </c>
      <c r="E197" s="2207" t="s">
        <v>25</v>
      </c>
      <c r="F197" s="2217" t="s">
        <v>16</v>
      </c>
      <c r="G197" s="2468">
        <v>17</v>
      </c>
      <c r="H197" s="2469">
        <v>0</v>
      </c>
      <c r="I197" s="2445">
        <v>0</v>
      </c>
      <c r="J197" s="2445">
        <v>0</v>
      </c>
      <c r="K197" s="2462">
        <v>13</v>
      </c>
      <c r="L197" s="1760">
        <v>1</v>
      </c>
      <c r="M197" s="300"/>
      <c r="N197" s="300"/>
      <c r="R197" s="300">
        <f t="shared" si="67"/>
        <v>0</v>
      </c>
      <c r="S197" s="300">
        <f t="shared" si="74"/>
        <v>0</v>
      </c>
      <c r="T197" s="300">
        <f t="shared" si="74"/>
        <v>0</v>
      </c>
      <c r="U197" s="300">
        <f t="shared" si="74"/>
        <v>0</v>
      </c>
      <c r="V197" s="300">
        <f t="shared" si="74"/>
        <v>0</v>
      </c>
      <c r="W197" s="300">
        <f t="shared" si="74"/>
        <v>0</v>
      </c>
      <c r="X197" s="300">
        <f t="shared" si="74"/>
        <v>0</v>
      </c>
      <c r="Y197" s="300">
        <f t="shared" si="74"/>
        <v>0</v>
      </c>
      <c r="Z197" s="300">
        <f t="shared" si="74"/>
        <v>0</v>
      </c>
      <c r="AA197" s="300">
        <f t="shared" si="74"/>
        <v>0</v>
      </c>
      <c r="AB197" s="300">
        <f t="shared" si="74"/>
        <v>0</v>
      </c>
      <c r="AC197" s="300">
        <f t="shared" si="74"/>
        <v>0</v>
      </c>
      <c r="AD197" s="300">
        <f t="shared" si="74"/>
        <v>0</v>
      </c>
      <c r="AE197" s="300">
        <f t="shared" si="74"/>
        <v>0</v>
      </c>
      <c r="AF197" s="300">
        <f t="shared" si="74"/>
        <v>0</v>
      </c>
      <c r="AG197" s="300">
        <f t="shared" si="64"/>
        <v>0</v>
      </c>
      <c r="AH197" s="300">
        <f t="shared" si="64"/>
        <v>0</v>
      </c>
      <c r="AI197" s="300">
        <f t="shared" si="64"/>
        <v>0</v>
      </c>
      <c r="AJ197" s="300">
        <f t="shared" si="64"/>
        <v>0</v>
      </c>
      <c r="AK197" s="300">
        <f t="shared" si="65"/>
        <v>0</v>
      </c>
      <c r="AL197" s="1380" t="s">
        <v>1398</v>
      </c>
      <c r="AM197" s="72" t="s">
        <v>1398</v>
      </c>
      <c r="AN197" s="1380" t="s">
        <v>1398</v>
      </c>
      <c r="AO197" s="300">
        <f t="shared" si="68"/>
        <v>0</v>
      </c>
      <c r="AP197" s="300">
        <f t="shared" si="75"/>
        <v>0</v>
      </c>
      <c r="AQ197" s="300">
        <f t="shared" si="75"/>
        <v>0</v>
      </c>
      <c r="AR197" s="300">
        <f t="shared" si="75"/>
        <v>0</v>
      </c>
      <c r="AS197" s="300">
        <f t="shared" si="75"/>
        <v>0</v>
      </c>
      <c r="AT197" s="300">
        <f t="shared" si="75"/>
        <v>0</v>
      </c>
      <c r="AU197" s="300">
        <f t="shared" si="75"/>
        <v>0</v>
      </c>
      <c r="AV197" s="300">
        <f t="shared" si="75"/>
        <v>0</v>
      </c>
      <c r="AW197" s="300">
        <f t="shared" si="75"/>
        <v>0</v>
      </c>
      <c r="AX197" s="300">
        <f t="shared" si="75"/>
        <v>0</v>
      </c>
      <c r="AY197" s="300">
        <f t="shared" si="75"/>
        <v>0</v>
      </c>
      <c r="AZ197" s="300">
        <f t="shared" si="75"/>
        <v>0</v>
      </c>
      <c r="BA197" s="300">
        <f t="shared" si="75"/>
        <v>0</v>
      </c>
      <c r="BB197" s="300">
        <f t="shared" si="75"/>
        <v>0</v>
      </c>
      <c r="BC197" s="300">
        <f t="shared" si="75"/>
        <v>0</v>
      </c>
      <c r="BD197" s="300">
        <f t="shared" si="71"/>
        <v>0</v>
      </c>
      <c r="BE197" s="300">
        <f t="shared" si="71"/>
        <v>0</v>
      </c>
      <c r="BF197" s="300">
        <f t="shared" si="71"/>
        <v>0</v>
      </c>
      <c r="BG197" s="300">
        <f t="shared" si="71"/>
        <v>0</v>
      </c>
      <c r="BH197" s="300">
        <f t="shared" si="66"/>
        <v>0</v>
      </c>
    </row>
    <row r="198" spans="1:60" ht="14.25" x14ac:dyDescent="0.2">
      <c r="A198" s="1706"/>
      <c r="B198" s="2382" t="s">
        <v>98</v>
      </c>
      <c r="C198" s="2207" t="s">
        <v>35</v>
      </c>
      <c r="D198" s="2208" t="s">
        <v>36</v>
      </c>
      <c r="E198" s="2207" t="s">
        <v>15</v>
      </c>
      <c r="F198" s="2217" t="s">
        <v>16</v>
      </c>
      <c r="G198" s="2468">
        <v>17</v>
      </c>
      <c r="H198" s="2469">
        <v>5443.3935853654721</v>
      </c>
      <c r="I198" s="2445">
        <v>5443.3935853654721</v>
      </c>
      <c r="J198" s="2445">
        <v>5443.39</v>
      </c>
      <c r="K198" s="2462">
        <v>15.79</v>
      </c>
      <c r="L198" s="1760">
        <v>1</v>
      </c>
      <c r="R198" s="300">
        <f t="shared" si="67"/>
        <v>85951.184712920804</v>
      </c>
      <c r="S198" s="300">
        <f t="shared" si="74"/>
        <v>31299.513115851452</v>
      </c>
      <c r="T198" s="300">
        <f t="shared" si="74"/>
        <v>435.47148682923785</v>
      </c>
      <c r="U198" s="300">
        <f t="shared" si="74"/>
        <v>23624.328160486148</v>
      </c>
      <c r="V198" s="300">
        <f t="shared" si="74"/>
        <v>0</v>
      </c>
      <c r="W198" s="300">
        <f t="shared" si="74"/>
        <v>22209.045828291128</v>
      </c>
      <c r="X198" s="300">
        <f t="shared" si="74"/>
        <v>163.30180756096414</v>
      </c>
      <c r="Y198" s="300">
        <f t="shared" si="74"/>
        <v>108.86787170730946</v>
      </c>
      <c r="Z198" s="300">
        <f t="shared" si="74"/>
        <v>108.86787170730946</v>
      </c>
      <c r="AA198" s="300">
        <f t="shared" si="74"/>
        <v>489.90542268289244</v>
      </c>
      <c r="AB198" s="300">
        <f t="shared" si="74"/>
        <v>544.33935853654725</v>
      </c>
      <c r="AC198" s="300">
        <f t="shared" si="74"/>
        <v>272.16967926827363</v>
      </c>
      <c r="AD198" s="300">
        <f t="shared" si="74"/>
        <v>707.64116609751147</v>
      </c>
      <c r="AE198" s="300">
        <f t="shared" si="74"/>
        <v>0</v>
      </c>
      <c r="AF198" s="300">
        <f t="shared" si="74"/>
        <v>0</v>
      </c>
      <c r="AG198" s="300">
        <f t="shared" si="64"/>
        <v>762.07510195116618</v>
      </c>
      <c r="AH198" s="300">
        <f t="shared" si="64"/>
        <v>489.90542268289244</v>
      </c>
      <c r="AI198" s="300">
        <f t="shared" si="64"/>
        <v>381.03755097558309</v>
      </c>
      <c r="AJ198" s="300">
        <f t="shared" si="64"/>
        <v>217.73574341461892</v>
      </c>
      <c r="AK198" s="300">
        <f t="shared" si="65"/>
        <v>4136.9791248777592</v>
      </c>
      <c r="AL198" s="1380" t="s">
        <v>1398</v>
      </c>
      <c r="AM198" s="72" t="s">
        <v>1398</v>
      </c>
      <c r="AN198" s="1380" t="s">
        <v>1398</v>
      </c>
      <c r="AO198" s="300">
        <f t="shared" si="68"/>
        <v>85951.128100000002</v>
      </c>
      <c r="AP198" s="300">
        <f t="shared" si="75"/>
        <v>31299.492499999989</v>
      </c>
      <c r="AQ198" s="300">
        <f t="shared" si="75"/>
        <v>435.47120000000007</v>
      </c>
      <c r="AR198" s="300">
        <f t="shared" si="75"/>
        <v>23624.312600000001</v>
      </c>
      <c r="AS198" s="300">
        <f t="shared" si="75"/>
        <v>0</v>
      </c>
      <c r="AT198" s="300">
        <f t="shared" si="75"/>
        <v>22209.031200000001</v>
      </c>
      <c r="AU198" s="300">
        <f t="shared" si="75"/>
        <v>163.30169999999998</v>
      </c>
      <c r="AV198" s="300">
        <f t="shared" si="75"/>
        <v>108.86780000000002</v>
      </c>
      <c r="AW198" s="300">
        <f t="shared" si="75"/>
        <v>108.86780000000002</v>
      </c>
      <c r="AX198" s="300">
        <f t="shared" si="75"/>
        <v>489.9051</v>
      </c>
      <c r="AY198" s="300">
        <f t="shared" si="75"/>
        <v>544.33900000000006</v>
      </c>
      <c r="AZ198" s="300">
        <f t="shared" si="75"/>
        <v>272.16950000000003</v>
      </c>
      <c r="BA198" s="300">
        <f t="shared" si="75"/>
        <v>707.64070000000015</v>
      </c>
      <c r="BB198" s="300">
        <f t="shared" si="75"/>
        <v>0</v>
      </c>
      <c r="BC198" s="300">
        <f t="shared" si="75"/>
        <v>0</v>
      </c>
      <c r="BD198" s="300">
        <f t="shared" si="71"/>
        <v>762.07460000000003</v>
      </c>
      <c r="BE198" s="300">
        <f t="shared" si="71"/>
        <v>489.9051</v>
      </c>
      <c r="BF198" s="300">
        <f t="shared" si="71"/>
        <v>381.03730000000002</v>
      </c>
      <c r="BG198" s="300">
        <f t="shared" si="71"/>
        <v>217.73560000000003</v>
      </c>
      <c r="BH198" s="300">
        <f t="shared" si="66"/>
        <v>4136.9764000000005</v>
      </c>
    </row>
    <row r="199" spans="1:60" ht="14.25" x14ac:dyDescent="0.2">
      <c r="A199" s="1706"/>
      <c r="B199" s="2382" t="s">
        <v>98</v>
      </c>
      <c r="C199" s="2207" t="s">
        <v>35</v>
      </c>
      <c r="D199" s="2208" t="s">
        <v>23</v>
      </c>
      <c r="E199" s="2207" t="s">
        <v>15</v>
      </c>
      <c r="F199" s="2217" t="s">
        <v>16</v>
      </c>
      <c r="G199" s="2468">
        <v>17</v>
      </c>
      <c r="H199" s="2469">
        <v>2030.7819021133914</v>
      </c>
      <c r="I199" s="2445">
        <v>2030.7819021133914</v>
      </c>
      <c r="J199" s="2445">
        <v>2030.78</v>
      </c>
      <c r="K199" s="2462">
        <v>15.79</v>
      </c>
      <c r="L199" s="1760">
        <v>1</v>
      </c>
      <c r="R199" s="300">
        <f t="shared" si="67"/>
        <v>32066.046234370449</v>
      </c>
      <c r="S199" s="300">
        <f t="shared" si="74"/>
        <v>11676.995937151996</v>
      </c>
      <c r="T199" s="300">
        <f t="shared" si="74"/>
        <v>162.46255216907133</v>
      </c>
      <c r="U199" s="300">
        <f t="shared" si="74"/>
        <v>8813.5934551721184</v>
      </c>
      <c r="V199" s="300">
        <f t="shared" si="74"/>
        <v>0</v>
      </c>
      <c r="W199" s="300">
        <f t="shared" si="74"/>
        <v>8285.590160622638</v>
      </c>
      <c r="X199" s="300">
        <f t="shared" si="74"/>
        <v>60.923457063401735</v>
      </c>
      <c r="Y199" s="300">
        <f t="shared" si="74"/>
        <v>40.615638042267832</v>
      </c>
      <c r="Z199" s="300">
        <f t="shared" si="74"/>
        <v>40.615638042267832</v>
      </c>
      <c r="AA199" s="300">
        <f t="shared" si="74"/>
        <v>182.77037119020522</v>
      </c>
      <c r="AB199" s="300">
        <f t="shared" si="74"/>
        <v>203.07819021133915</v>
      </c>
      <c r="AC199" s="300">
        <f t="shared" si="74"/>
        <v>101.53909510566957</v>
      </c>
      <c r="AD199" s="300">
        <f t="shared" si="74"/>
        <v>264.00164727474089</v>
      </c>
      <c r="AE199" s="300">
        <f t="shared" si="74"/>
        <v>0</v>
      </c>
      <c r="AF199" s="300">
        <f t="shared" si="74"/>
        <v>0</v>
      </c>
      <c r="AG199" s="300">
        <f t="shared" si="64"/>
        <v>284.30946629587481</v>
      </c>
      <c r="AH199" s="300">
        <f t="shared" si="64"/>
        <v>182.77037119020522</v>
      </c>
      <c r="AI199" s="300">
        <f t="shared" si="64"/>
        <v>142.15473314793741</v>
      </c>
      <c r="AJ199" s="300">
        <f t="shared" si="64"/>
        <v>81.231276084535665</v>
      </c>
      <c r="AK199" s="300">
        <f t="shared" si="65"/>
        <v>1543.3942456061775</v>
      </c>
      <c r="AL199" s="1380" t="s">
        <v>1398</v>
      </c>
      <c r="AM199" s="72" t="s">
        <v>1398</v>
      </c>
      <c r="AN199" s="1380" t="s">
        <v>1398</v>
      </c>
      <c r="AO199" s="300">
        <f t="shared" si="68"/>
        <v>32066.016199999998</v>
      </c>
      <c r="AP199" s="300">
        <f t="shared" si="75"/>
        <v>11676.984999999995</v>
      </c>
      <c r="AQ199" s="300">
        <f t="shared" si="75"/>
        <v>162.46240000000003</v>
      </c>
      <c r="AR199" s="300">
        <f t="shared" si="75"/>
        <v>8813.5851999999995</v>
      </c>
      <c r="AS199" s="300">
        <f t="shared" si="75"/>
        <v>0</v>
      </c>
      <c r="AT199" s="300">
        <f t="shared" si="75"/>
        <v>8285.5824000000011</v>
      </c>
      <c r="AU199" s="300">
        <f t="shared" si="75"/>
        <v>60.923399999999987</v>
      </c>
      <c r="AV199" s="300">
        <f t="shared" si="75"/>
        <v>40.615600000000008</v>
      </c>
      <c r="AW199" s="300">
        <f t="shared" si="75"/>
        <v>40.615600000000008</v>
      </c>
      <c r="AX199" s="300">
        <f t="shared" si="75"/>
        <v>182.77019999999999</v>
      </c>
      <c r="AY199" s="300">
        <f t="shared" si="75"/>
        <v>203.078</v>
      </c>
      <c r="AZ199" s="300">
        <f t="shared" si="75"/>
        <v>101.539</v>
      </c>
      <c r="BA199" s="300">
        <f t="shared" si="75"/>
        <v>264.00140000000005</v>
      </c>
      <c r="BB199" s="300">
        <f t="shared" si="75"/>
        <v>0</v>
      </c>
      <c r="BC199" s="300">
        <f t="shared" si="75"/>
        <v>0</v>
      </c>
      <c r="BD199" s="300">
        <f t="shared" si="71"/>
        <v>284.30920000000003</v>
      </c>
      <c r="BE199" s="300">
        <f t="shared" si="71"/>
        <v>182.77019999999999</v>
      </c>
      <c r="BF199" s="300">
        <f t="shared" si="71"/>
        <v>142.15460000000002</v>
      </c>
      <c r="BG199" s="300">
        <f t="shared" si="71"/>
        <v>81.231200000000015</v>
      </c>
      <c r="BH199" s="300">
        <f t="shared" si="66"/>
        <v>1543.3928000000001</v>
      </c>
    </row>
    <row r="200" spans="1:60" ht="14.25" x14ac:dyDescent="0.2">
      <c r="A200" s="1706"/>
      <c r="B200" s="2382" t="s">
        <v>98</v>
      </c>
      <c r="C200" s="2207" t="s">
        <v>35</v>
      </c>
      <c r="D200" s="2208" t="s">
        <v>37</v>
      </c>
      <c r="E200" s="2207" t="s">
        <v>15</v>
      </c>
      <c r="F200" s="2217" t="s">
        <v>16</v>
      </c>
      <c r="G200" s="2468">
        <v>17.25</v>
      </c>
      <c r="H200" s="2469">
        <v>277.31485245944191</v>
      </c>
      <c r="I200" s="2445">
        <v>277.31485245944191</v>
      </c>
      <c r="J200" s="2445">
        <v>277.31</v>
      </c>
      <c r="K200" s="2462">
        <v>16.02</v>
      </c>
      <c r="L200" s="1760">
        <v>1</v>
      </c>
      <c r="R200" s="300">
        <f t="shared" si="67"/>
        <v>4378.8015203345876</v>
      </c>
      <c r="S200" s="300">
        <f t="shared" si="74"/>
        <v>1594.5604016417903</v>
      </c>
      <c r="T200" s="300">
        <f t="shared" si="74"/>
        <v>22.185188196755355</v>
      </c>
      <c r="U200" s="300">
        <f t="shared" si="74"/>
        <v>1203.5464596739778</v>
      </c>
      <c r="V200" s="300">
        <f t="shared" si="74"/>
        <v>0</v>
      </c>
      <c r="W200" s="300">
        <f t="shared" si="74"/>
        <v>1131.4445980345231</v>
      </c>
      <c r="X200" s="300">
        <f t="shared" si="74"/>
        <v>8.3194455737832556</v>
      </c>
      <c r="Y200" s="300">
        <f t="shared" si="74"/>
        <v>5.5462970491888388</v>
      </c>
      <c r="Z200" s="300">
        <f t="shared" si="74"/>
        <v>5.5462970491888388</v>
      </c>
      <c r="AA200" s="300">
        <f t="shared" si="74"/>
        <v>24.95833672134977</v>
      </c>
      <c r="AB200" s="300">
        <f t="shared" si="74"/>
        <v>27.731485245944192</v>
      </c>
      <c r="AC200" s="300">
        <f t="shared" si="74"/>
        <v>13.865742622972096</v>
      </c>
      <c r="AD200" s="300">
        <f t="shared" si="74"/>
        <v>36.050930819727455</v>
      </c>
      <c r="AE200" s="300">
        <f t="shared" si="74"/>
        <v>0</v>
      </c>
      <c r="AF200" s="300">
        <f t="shared" si="74"/>
        <v>0</v>
      </c>
      <c r="AG200" s="300">
        <f t="shared" si="64"/>
        <v>38.824079344321866</v>
      </c>
      <c r="AH200" s="300">
        <f t="shared" si="64"/>
        <v>24.95833672134977</v>
      </c>
      <c r="AI200" s="300">
        <f t="shared" si="64"/>
        <v>19.412039672160933</v>
      </c>
      <c r="AJ200" s="300">
        <f t="shared" si="64"/>
        <v>11.092594098377678</v>
      </c>
      <c r="AK200" s="300">
        <f t="shared" si="65"/>
        <v>210.75928786917586</v>
      </c>
      <c r="AL200" s="1380" t="s">
        <v>1398</v>
      </c>
      <c r="AM200" s="72" t="s">
        <v>1398</v>
      </c>
      <c r="AN200" s="1380" t="s">
        <v>1398</v>
      </c>
      <c r="AO200" s="300">
        <f t="shared" si="68"/>
        <v>4442.5061999999998</v>
      </c>
      <c r="AP200" s="300">
        <f t="shared" si="75"/>
        <v>1617.7587492083592</v>
      </c>
      <c r="AQ200" s="300">
        <f t="shared" si="75"/>
        <v>22.507947815072836</v>
      </c>
      <c r="AR200" s="300">
        <f t="shared" si="75"/>
        <v>1221.0561689677011</v>
      </c>
      <c r="AS200" s="300">
        <f t="shared" si="75"/>
        <v>0</v>
      </c>
      <c r="AT200" s="300">
        <f t="shared" si="75"/>
        <v>1147.9053385687143</v>
      </c>
      <c r="AU200" s="300">
        <f t="shared" si="75"/>
        <v>8.4404804306523094</v>
      </c>
      <c r="AV200" s="300">
        <f t="shared" si="75"/>
        <v>5.6269869537682089</v>
      </c>
      <c r="AW200" s="300">
        <f t="shared" si="75"/>
        <v>5.6269869537682089</v>
      </c>
      <c r="AX200" s="300">
        <f t="shared" si="75"/>
        <v>25.321441291956933</v>
      </c>
      <c r="AY200" s="300">
        <f t="shared" si="75"/>
        <v>28.134934768841038</v>
      </c>
      <c r="AZ200" s="300">
        <f t="shared" si="75"/>
        <v>14.067467384420519</v>
      </c>
      <c r="BA200" s="300">
        <f t="shared" si="75"/>
        <v>36.575415199493357</v>
      </c>
      <c r="BB200" s="300">
        <f t="shared" si="75"/>
        <v>0</v>
      </c>
      <c r="BC200" s="300">
        <f t="shared" si="75"/>
        <v>0</v>
      </c>
      <c r="BD200" s="300">
        <f t="shared" si="71"/>
        <v>39.388908676377454</v>
      </c>
      <c r="BE200" s="300">
        <f t="shared" si="71"/>
        <v>25.321441291956933</v>
      </c>
      <c r="BF200" s="300">
        <f t="shared" si="71"/>
        <v>19.694454338188727</v>
      </c>
      <c r="BG200" s="300">
        <f t="shared" si="71"/>
        <v>11.253973907536418</v>
      </c>
      <c r="BH200" s="300">
        <f t="shared" si="66"/>
        <v>213.82550424319192</v>
      </c>
    </row>
    <row r="201" spans="1:60" ht="14.25" x14ac:dyDescent="0.2">
      <c r="A201" s="1706"/>
      <c r="B201" s="2382" t="s">
        <v>98</v>
      </c>
      <c r="C201" s="2207" t="s">
        <v>35</v>
      </c>
      <c r="D201" s="2208" t="s">
        <v>38</v>
      </c>
      <c r="E201" s="2207" t="s">
        <v>15</v>
      </c>
      <c r="F201" s="2217" t="s">
        <v>16</v>
      </c>
      <c r="G201" s="2468">
        <v>17</v>
      </c>
      <c r="H201" s="2469">
        <v>1376.9163208424247</v>
      </c>
      <c r="I201" s="2445">
        <v>1376.9163208424247</v>
      </c>
      <c r="J201" s="2445">
        <v>1376.92</v>
      </c>
      <c r="K201" s="2462">
        <v>15.79</v>
      </c>
      <c r="L201" s="1760">
        <v>1</v>
      </c>
      <c r="R201" s="300">
        <f t="shared" si="67"/>
        <v>21741.508706101886</v>
      </c>
      <c r="S201" s="300">
        <f t="shared" si="74"/>
        <v>7917.2688448439394</v>
      </c>
      <c r="T201" s="300">
        <f t="shared" si="74"/>
        <v>110.15330566739399</v>
      </c>
      <c r="U201" s="300">
        <f t="shared" si="74"/>
        <v>5975.8168324561229</v>
      </c>
      <c r="V201" s="300">
        <f t="shared" si="74"/>
        <v>0</v>
      </c>
      <c r="W201" s="300">
        <f t="shared" si="74"/>
        <v>5617.8185890370933</v>
      </c>
      <c r="X201" s="300">
        <f t="shared" si="74"/>
        <v>41.307489625272737</v>
      </c>
      <c r="Y201" s="300">
        <f t="shared" si="74"/>
        <v>27.538326416848498</v>
      </c>
      <c r="Z201" s="300">
        <f t="shared" si="74"/>
        <v>27.538326416848498</v>
      </c>
      <c r="AA201" s="300">
        <f t="shared" si="74"/>
        <v>123.92246887581821</v>
      </c>
      <c r="AB201" s="300">
        <f t="shared" si="74"/>
        <v>137.69163208424249</v>
      </c>
      <c r="AC201" s="300">
        <f t="shared" si="74"/>
        <v>68.845816042121243</v>
      </c>
      <c r="AD201" s="300">
        <f t="shared" si="74"/>
        <v>178.99912170951524</v>
      </c>
      <c r="AE201" s="300">
        <f t="shared" si="74"/>
        <v>0</v>
      </c>
      <c r="AF201" s="300">
        <f t="shared" si="74"/>
        <v>0</v>
      </c>
      <c r="AG201" s="300">
        <f t="shared" si="64"/>
        <v>192.76828491793947</v>
      </c>
      <c r="AH201" s="300">
        <f t="shared" si="64"/>
        <v>123.92246887581821</v>
      </c>
      <c r="AI201" s="300">
        <f t="shared" si="64"/>
        <v>96.384142458969734</v>
      </c>
      <c r="AJ201" s="300">
        <f t="shared" si="64"/>
        <v>55.076652833696997</v>
      </c>
      <c r="AK201" s="300">
        <f t="shared" si="65"/>
        <v>1046.456403840243</v>
      </c>
      <c r="AL201" s="1380" t="s">
        <v>1398</v>
      </c>
      <c r="AM201" s="72" t="s">
        <v>1398</v>
      </c>
      <c r="AN201" s="1380" t="s">
        <v>1398</v>
      </c>
      <c r="AO201" s="300">
        <f t="shared" si="68"/>
        <v>21741.566800000001</v>
      </c>
      <c r="AP201" s="300">
        <f t="shared" si="75"/>
        <v>7917.2899999999972</v>
      </c>
      <c r="AQ201" s="300">
        <f t="shared" si="75"/>
        <v>110.15360000000003</v>
      </c>
      <c r="AR201" s="300">
        <f t="shared" si="75"/>
        <v>5975.8328000000001</v>
      </c>
      <c r="AS201" s="300">
        <f t="shared" si="75"/>
        <v>0</v>
      </c>
      <c r="AT201" s="300">
        <f t="shared" si="75"/>
        <v>5617.8336000000008</v>
      </c>
      <c r="AU201" s="300">
        <f t="shared" si="75"/>
        <v>41.307599999999994</v>
      </c>
      <c r="AV201" s="300">
        <f t="shared" si="75"/>
        <v>27.538400000000006</v>
      </c>
      <c r="AW201" s="300">
        <f t="shared" si="75"/>
        <v>27.538400000000006</v>
      </c>
      <c r="AX201" s="300">
        <f t="shared" si="75"/>
        <v>123.9228</v>
      </c>
      <c r="AY201" s="300">
        <f t="shared" si="75"/>
        <v>137.69200000000001</v>
      </c>
      <c r="AZ201" s="300">
        <f t="shared" si="75"/>
        <v>68.846000000000004</v>
      </c>
      <c r="BA201" s="300">
        <f t="shared" si="75"/>
        <v>178.99960000000002</v>
      </c>
      <c r="BB201" s="300">
        <f t="shared" si="75"/>
        <v>0</v>
      </c>
      <c r="BC201" s="300">
        <f t="shared" si="75"/>
        <v>0</v>
      </c>
      <c r="BD201" s="300">
        <f t="shared" si="71"/>
        <v>192.76880000000003</v>
      </c>
      <c r="BE201" s="300">
        <f t="shared" si="71"/>
        <v>123.9228</v>
      </c>
      <c r="BF201" s="300">
        <f t="shared" si="71"/>
        <v>96.384400000000014</v>
      </c>
      <c r="BG201" s="300">
        <f t="shared" si="71"/>
        <v>55.076800000000013</v>
      </c>
      <c r="BH201" s="300">
        <f t="shared" si="66"/>
        <v>1046.4592</v>
      </c>
    </row>
    <row r="202" spans="1:60" s="1706" customFormat="1" ht="14.25" x14ac:dyDescent="0.2">
      <c r="B202" s="2382" t="s">
        <v>98</v>
      </c>
      <c r="C202" s="2207" t="s">
        <v>35</v>
      </c>
      <c r="D202" s="2208" t="s">
        <v>1931</v>
      </c>
      <c r="E202" s="2207" t="s">
        <v>15</v>
      </c>
      <c r="F202" s="2217" t="s">
        <v>16</v>
      </c>
      <c r="G202" s="2468">
        <v>17</v>
      </c>
      <c r="H202" s="2469">
        <v>871.57133921927004</v>
      </c>
      <c r="I202" s="2445">
        <v>871.57133921927004</v>
      </c>
      <c r="J202" s="2445">
        <v>871.57</v>
      </c>
      <c r="K202" s="2462">
        <v>15.79</v>
      </c>
      <c r="L202" s="1760">
        <v>1</v>
      </c>
      <c r="M202" s="300"/>
      <c r="N202" s="300"/>
      <c r="R202" s="300">
        <f t="shared" si="67"/>
        <v>13762.111446272273</v>
      </c>
      <c r="S202" s="300">
        <f t="shared" si="74"/>
        <v>5011.5352005108007</v>
      </c>
      <c r="T202" s="300">
        <f t="shared" si="74"/>
        <v>69.725707137541605</v>
      </c>
      <c r="U202" s="300">
        <f t="shared" si="74"/>
        <v>3782.6196122116316</v>
      </c>
      <c r="V202" s="300">
        <f t="shared" si="74"/>
        <v>0</v>
      </c>
      <c r="W202" s="300">
        <f t="shared" si="74"/>
        <v>3556.0110640146218</v>
      </c>
      <c r="X202" s="300">
        <f t="shared" si="74"/>
        <v>26.147140176578095</v>
      </c>
      <c r="Y202" s="300">
        <f t="shared" si="74"/>
        <v>17.431426784385401</v>
      </c>
      <c r="Z202" s="300">
        <f t="shared" si="74"/>
        <v>17.431426784385401</v>
      </c>
      <c r="AA202" s="300">
        <f t="shared" si="74"/>
        <v>78.441420529734287</v>
      </c>
      <c r="AB202" s="300">
        <f t="shared" si="74"/>
        <v>87.157133921926999</v>
      </c>
      <c r="AC202" s="300">
        <f t="shared" si="74"/>
        <v>43.578566960963499</v>
      </c>
      <c r="AD202" s="300">
        <f t="shared" si="74"/>
        <v>113.3042740985051</v>
      </c>
      <c r="AE202" s="300">
        <f t="shared" si="74"/>
        <v>0</v>
      </c>
      <c r="AF202" s="300">
        <f t="shared" si="74"/>
        <v>0</v>
      </c>
      <c r="AG202" s="300">
        <f t="shared" si="64"/>
        <v>122.0199874906978</v>
      </c>
      <c r="AH202" s="300">
        <f t="shared" si="64"/>
        <v>78.441420529734287</v>
      </c>
      <c r="AI202" s="300">
        <f t="shared" si="64"/>
        <v>61.009993745348901</v>
      </c>
      <c r="AJ202" s="300">
        <f t="shared" si="64"/>
        <v>34.862853568770802</v>
      </c>
      <c r="AK202" s="300">
        <f t="shared" si="65"/>
        <v>662.3942178066452</v>
      </c>
      <c r="AL202" s="1380" t="s">
        <v>1398</v>
      </c>
      <c r="AM202" s="72" t="s">
        <v>1398</v>
      </c>
      <c r="AN202" s="1380" t="s">
        <v>1398</v>
      </c>
      <c r="AO202" s="300">
        <f t="shared" si="68"/>
        <v>13762.0903</v>
      </c>
      <c r="AP202" s="300">
        <f t="shared" si="75"/>
        <v>5011.5274999999983</v>
      </c>
      <c r="AQ202" s="300">
        <f t="shared" si="75"/>
        <v>69.725600000000014</v>
      </c>
      <c r="AR202" s="300">
        <f t="shared" si="75"/>
        <v>3782.6137999999996</v>
      </c>
      <c r="AS202" s="300">
        <f t="shared" si="75"/>
        <v>0</v>
      </c>
      <c r="AT202" s="300">
        <f t="shared" si="75"/>
        <v>3556.0056000000004</v>
      </c>
      <c r="AU202" s="300">
        <f t="shared" si="75"/>
        <v>26.147099999999995</v>
      </c>
      <c r="AV202" s="300">
        <f t="shared" si="75"/>
        <v>17.431400000000004</v>
      </c>
      <c r="AW202" s="300">
        <f t="shared" si="75"/>
        <v>17.431400000000004</v>
      </c>
      <c r="AX202" s="300">
        <f t="shared" si="75"/>
        <v>78.441299999999998</v>
      </c>
      <c r="AY202" s="300">
        <f t="shared" si="75"/>
        <v>87.156999999999996</v>
      </c>
      <c r="AZ202" s="300">
        <f t="shared" si="75"/>
        <v>43.578499999999998</v>
      </c>
      <c r="BA202" s="300">
        <f t="shared" si="75"/>
        <v>113.30410000000002</v>
      </c>
      <c r="BB202" s="300">
        <f t="shared" si="75"/>
        <v>0</v>
      </c>
      <c r="BC202" s="300">
        <f t="shared" si="75"/>
        <v>0</v>
      </c>
      <c r="BD202" s="300">
        <f t="shared" si="71"/>
        <v>122.0198</v>
      </c>
      <c r="BE202" s="300">
        <f t="shared" si="71"/>
        <v>78.441299999999998</v>
      </c>
      <c r="BF202" s="300">
        <f t="shared" si="71"/>
        <v>61.009900000000002</v>
      </c>
      <c r="BG202" s="300">
        <f t="shared" si="71"/>
        <v>34.862800000000007</v>
      </c>
      <c r="BH202" s="300">
        <f t="shared" si="66"/>
        <v>662.39320000000009</v>
      </c>
    </row>
    <row r="203" spans="1:60" ht="14.25" x14ac:dyDescent="0.2">
      <c r="A203" s="1706"/>
      <c r="B203" s="2382" t="s">
        <v>98</v>
      </c>
      <c r="C203" s="2207" t="s">
        <v>1932</v>
      </c>
      <c r="D203" s="2208" t="s">
        <v>101</v>
      </c>
      <c r="E203" s="2207" t="s">
        <v>15</v>
      </c>
      <c r="F203" s="2217" t="s">
        <v>16</v>
      </c>
      <c r="G203" s="2468">
        <v>17.47</v>
      </c>
      <c r="H203" s="2469">
        <v>1394.9185728398313</v>
      </c>
      <c r="I203" s="2445">
        <v>1394.9185728398313</v>
      </c>
      <c r="J203" s="2445">
        <v>1394.92</v>
      </c>
      <c r="K203" s="2462">
        <v>15.79</v>
      </c>
      <c r="L203" s="1760">
        <v>1</v>
      </c>
      <c r="R203" s="300">
        <f t="shared" si="67"/>
        <v>22025.764265140937</v>
      </c>
      <c r="S203" s="300">
        <f t="shared" si="74"/>
        <v>8020.7817938290273</v>
      </c>
      <c r="T203" s="300">
        <f t="shared" si="74"/>
        <v>111.59348582718653</v>
      </c>
      <c r="U203" s="300">
        <f t="shared" si="74"/>
        <v>6053.9466061248677</v>
      </c>
      <c r="V203" s="300">
        <f t="shared" si="74"/>
        <v>0</v>
      </c>
      <c r="W203" s="300">
        <f t="shared" si="74"/>
        <v>5691.2677771865128</v>
      </c>
      <c r="X203" s="300">
        <f t="shared" si="74"/>
        <v>41.847557185194937</v>
      </c>
      <c r="Y203" s="300">
        <f t="shared" si="74"/>
        <v>27.898371456796632</v>
      </c>
      <c r="Z203" s="300">
        <f t="shared" si="74"/>
        <v>27.898371456796632</v>
      </c>
      <c r="AA203" s="300">
        <f t="shared" si="74"/>
        <v>125.54267155558482</v>
      </c>
      <c r="AB203" s="300">
        <f t="shared" si="74"/>
        <v>139.49185728398314</v>
      </c>
      <c r="AC203" s="300">
        <f t="shared" si="74"/>
        <v>69.745928641991568</v>
      </c>
      <c r="AD203" s="300">
        <f t="shared" si="74"/>
        <v>181.33941446917811</v>
      </c>
      <c r="AE203" s="300">
        <f t="shared" si="74"/>
        <v>0</v>
      </c>
      <c r="AF203" s="300">
        <f t="shared" si="74"/>
        <v>0</v>
      </c>
      <c r="AG203" s="300">
        <f t="shared" si="64"/>
        <v>195.28860019757641</v>
      </c>
      <c r="AH203" s="300">
        <f t="shared" si="64"/>
        <v>125.54267155558482</v>
      </c>
      <c r="AI203" s="300">
        <f t="shared" si="64"/>
        <v>97.644300098788207</v>
      </c>
      <c r="AJ203" s="300">
        <f t="shared" si="64"/>
        <v>55.796742913593263</v>
      </c>
      <c r="AK203" s="300">
        <f t="shared" si="65"/>
        <v>1060.138115358272</v>
      </c>
      <c r="AL203" s="1380" t="s">
        <v>1398</v>
      </c>
      <c r="AM203" s="72" t="s">
        <v>1398</v>
      </c>
      <c r="AN203" s="1380" t="s">
        <v>1398</v>
      </c>
      <c r="AO203" s="300">
        <f t="shared" si="68"/>
        <v>22025.786800000002</v>
      </c>
      <c r="AP203" s="300">
        <f t="shared" si="75"/>
        <v>8020.7899999999981</v>
      </c>
      <c r="AQ203" s="300">
        <f t="shared" si="75"/>
        <v>111.59360000000002</v>
      </c>
      <c r="AR203" s="300">
        <f t="shared" si="75"/>
        <v>6053.9528</v>
      </c>
      <c r="AS203" s="300">
        <f t="shared" si="75"/>
        <v>0</v>
      </c>
      <c r="AT203" s="300">
        <f t="shared" si="75"/>
        <v>5691.2736000000014</v>
      </c>
      <c r="AU203" s="300">
        <f t="shared" si="75"/>
        <v>41.8476</v>
      </c>
      <c r="AV203" s="300">
        <f t="shared" si="75"/>
        <v>27.898400000000006</v>
      </c>
      <c r="AW203" s="300">
        <f t="shared" si="75"/>
        <v>27.898400000000006</v>
      </c>
      <c r="AX203" s="300">
        <f t="shared" si="75"/>
        <v>125.5428</v>
      </c>
      <c r="AY203" s="300">
        <f t="shared" si="75"/>
        <v>139.49200000000002</v>
      </c>
      <c r="AZ203" s="300">
        <f t="shared" si="75"/>
        <v>69.746000000000009</v>
      </c>
      <c r="BA203" s="300">
        <f t="shared" si="75"/>
        <v>181.33960000000005</v>
      </c>
      <c r="BB203" s="300">
        <f t="shared" si="75"/>
        <v>0</v>
      </c>
      <c r="BC203" s="300">
        <f t="shared" si="75"/>
        <v>0</v>
      </c>
      <c r="BD203" s="300">
        <f t="shared" si="71"/>
        <v>195.28880000000004</v>
      </c>
      <c r="BE203" s="300">
        <f t="shared" si="71"/>
        <v>125.5428</v>
      </c>
      <c r="BF203" s="300">
        <f t="shared" si="71"/>
        <v>97.644400000000019</v>
      </c>
      <c r="BG203" s="300">
        <f t="shared" si="71"/>
        <v>55.796800000000012</v>
      </c>
      <c r="BH203" s="300">
        <f t="shared" si="66"/>
        <v>1060.1392000000001</v>
      </c>
    </row>
    <row r="204" spans="1:60" s="1706" customFormat="1" ht="14.25" x14ac:dyDescent="0.2">
      <c r="B204" s="2382" t="s">
        <v>98</v>
      </c>
      <c r="C204" s="2207" t="s">
        <v>1856</v>
      </c>
      <c r="D204" s="2208" t="s">
        <v>1857</v>
      </c>
      <c r="E204" s="2207" t="s">
        <v>15</v>
      </c>
      <c r="F204" s="2217" t="s">
        <v>16</v>
      </c>
      <c r="G204" s="2468">
        <v>17.309999999999999</v>
      </c>
      <c r="H204" s="2469">
        <v>4025.3637800000001</v>
      </c>
      <c r="I204" s="2445">
        <v>4025.3637800000001</v>
      </c>
      <c r="J204" s="2445">
        <v>4025.36</v>
      </c>
      <c r="K204" s="2462">
        <v>15.79</v>
      </c>
      <c r="L204" s="1760">
        <v>1</v>
      </c>
      <c r="M204" s="300"/>
      <c r="N204" s="300"/>
      <c r="R204" s="300">
        <f t="shared" si="67"/>
        <v>63560.4940862</v>
      </c>
      <c r="S204" s="300">
        <f t="shared" si="74"/>
        <v>23145.841734999991</v>
      </c>
      <c r="T204" s="300">
        <f t="shared" si="74"/>
        <v>322.02910240000006</v>
      </c>
      <c r="U204" s="300">
        <f t="shared" si="74"/>
        <v>17470.078805199999</v>
      </c>
      <c r="V204" s="300">
        <f t="shared" si="74"/>
        <v>0</v>
      </c>
      <c r="W204" s="300">
        <f t="shared" si="74"/>
        <v>16423.484222400002</v>
      </c>
      <c r="X204" s="300">
        <f t="shared" si="74"/>
        <v>120.76091339999998</v>
      </c>
      <c r="Y204" s="300">
        <f t="shared" si="74"/>
        <v>80.507275600000014</v>
      </c>
      <c r="Z204" s="300">
        <f t="shared" si="74"/>
        <v>80.507275600000014</v>
      </c>
      <c r="AA204" s="300">
        <f t="shared" si="74"/>
        <v>362.28274019999998</v>
      </c>
      <c r="AB204" s="300">
        <f t="shared" si="74"/>
        <v>402.53637800000001</v>
      </c>
      <c r="AC204" s="300">
        <f t="shared" si="74"/>
        <v>201.26818900000001</v>
      </c>
      <c r="AD204" s="300">
        <f t="shared" si="74"/>
        <v>523.29729140000006</v>
      </c>
      <c r="AE204" s="300">
        <f t="shared" si="74"/>
        <v>0</v>
      </c>
      <c r="AF204" s="300">
        <f t="shared" si="74"/>
        <v>0</v>
      </c>
      <c r="AG204" s="300">
        <f t="shared" si="64"/>
        <v>563.55092920000004</v>
      </c>
      <c r="AH204" s="300">
        <f t="shared" si="64"/>
        <v>362.28274019999998</v>
      </c>
      <c r="AI204" s="300">
        <f t="shared" si="64"/>
        <v>281.77546460000002</v>
      </c>
      <c r="AJ204" s="300">
        <f t="shared" si="64"/>
        <v>161.01455120000003</v>
      </c>
      <c r="AK204" s="300">
        <f t="shared" si="65"/>
        <v>3059.2764728000002</v>
      </c>
      <c r="AL204" s="1380" t="s">
        <v>1398</v>
      </c>
      <c r="AM204" s="72" t="s">
        <v>1398</v>
      </c>
      <c r="AN204" s="1380" t="s">
        <v>1398</v>
      </c>
      <c r="AO204" s="300">
        <f t="shared" si="68"/>
        <v>63560.434399999998</v>
      </c>
      <c r="AP204" s="300">
        <f t="shared" si="75"/>
        <v>23145.819999999992</v>
      </c>
      <c r="AQ204" s="300">
        <f t="shared" si="75"/>
        <v>322.02880000000005</v>
      </c>
      <c r="AR204" s="300">
        <f t="shared" si="75"/>
        <v>17470.062399999999</v>
      </c>
      <c r="AS204" s="300">
        <f t="shared" si="75"/>
        <v>0</v>
      </c>
      <c r="AT204" s="300">
        <f t="shared" si="75"/>
        <v>16423.468800000002</v>
      </c>
      <c r="AU204" s="300">
        <f t="shared" si="75"/>
        <v>120.76079999999997</v>
      </c>
      <c r="AV204" s="300">
        <f t="shared" si="75"/>
        <v>80.507200000000012</v>
      </c>
      <c r="AW204" s="300">
        <f t="shared" si="75"/>
        <v>80.507200000000012</v>
      </c>
      <c r="AX204" s="300">
        <f t="shared" si="75"/>
        <v>362.2824</v>
      </c>
      <c r="AY204" s="300">
        <f t="shared" si="75"/>
        <v>402.536</v>
      </c>
      <c r="AZ204" s="300">
        <f t="shared" si="75"/>
        <v>201.268</v>
      </c>
      <c r="BA204" s="300">
        <f t="shared" si="75"/>
        <v>523.29680000000008</v>
      </c>
      <c r="BB204" s="300">
        <f t="shared" si="75"/>
        <v>0</v>
      </c>
      <c r="BC204" s="300">
        <f t="shared" si="75"/>
        <v>0</v>
      </c>
      <c r="BD204" s="300">
        <f t="shared" si="71"/>
        <v>563.55040000000008</v>
      </c>
      <c r="BE204" s="300">
        <f t="shared" si="71"/>
        <v>362.2824</v>
      </c>
      <c r="BF204" s="300">
        <f t="shared" si="71"/>
        <v>281.77520000000004</v>
      </c>
      <c r="BG204" s="300">
        <f t="shared" si="71"/>
        <v>161.01440000000002</v>
      </c>
      <c r="BH204" s="300">
        <f t="shared" si="66"/>
        <v>3059.2736</v>
      </c>
    </row>
    <row r="205" spans="1:60" s="1706" customFormat="1" ht="14.25" x14ac:dyDescent="0.2">
      <c r="B205" s="2382" t="s">
        <v>98</v>
      </c>
      <c r="C205" s="2207" t="s">
        <v>1858</v>
      </c>
      <c r="D205" s="2208" t="s">
        <v>1859</v>
      </c>
      <c r="E205" s="2207" t="s">
        <v>15</v>
      </c>
      <c r="F205" s="2217" t="s">
        <v>16</v>
      </c>
      <c r="G205" s="2468">
        <v>17.38</v>
      </c>
      <c r="H205" s="2469">
        <v>0</v>
      </c>
      <c r="I205" s="2445">
        <v>0</v>
      </c>
      <c r="J205" s="2445">
        <v>0</v>
      </c>
      <c r="K205" s="2462">
        <v>15.79</v>
      </c>
      <c r="L205" s="1760">
        <v>1</v>
      </c>
      <c r="M205" s="300"/>
      <c r="N205" s="300"/>
      <c r="R205" s="300">
        <f t="shared" si="67"/>
        <v>0</v>
      </c>
      <c r="S205" s="300">
        <f t="shared" si="74"/>
        <v>0</v>
      </c>
      <c r="T205" s="300">
        <f t="shared" si="74"/>
        <v>0</v>
      </c>
      <c r="U205" s="300">
        <f t="shared" ref="S205:AF223" si="76">+$R205*VLOOKUP($E205,$P$5:$AF$7,U$1+3,FALSE)</f>
        <v>0</v>
      </c>
      <c r="V205" s="300">
        <f t="shared" si="76"/>
        <v>0</v>
      </c>
      <c r="W205" s="300">
        <f t="shared" si="76"/>
        <v>0</v>
      </c>
      <c r="X205" s="300">
        <f t="shared" si="76"/>
        <v>0</v>
      </c>
      <c r="Y205" s="300">
        <f t="shared" si="76"/>
        <v>0</v>
      </c>
      <c r="Z205" s="300">
        <f t="shared" si="76"/>
        <v>0</v>
      </c>
      <c r="AA205" s="300">
        <f t="shared" si="76"/>
        <v>0</v>
      </c>
      <c r="AB205" s="300">
        <f t="shared" si="76"/>
        <v>0</v>
      </c>
      <c r="AC205" s="300">
        <f t="shared" si="76"/>
        <v>0</v>
      </c>
      <c r="AD205" s="300">
        <f t="shared" si="76"/>
        <v>0</v>
      </c>
      <c r="AE205" s="300">
        <f t="shared" si="76"/>
        <v>0</v>
      </c>
      <c r="AF205" s="300">
        <f t="shared" si="76"/>
        <v>0</v>
      </c>
      <c r="AG205" s="300">
        <f t="shared" si="64"/>
        <v>0</v>
      </c>
      <c r="AH205" s="300">
        <f t="shared" si="64"/>
        <v>0</v>
      </c>
      <c r="AI205" s="300">
        <f t="shared" si="64"/>
        <v>0</v>
      </c>
      <c r="AJ205" s="300">
        <f t="shared" ref="AG205:AJ268" si="77">+$R205*VLOOKUP($E205,$P$5:$AJ$7,AJ$1+3,FALSE)</f>
        <v>0</v>
      </c>
      <c r="AK205" s="300">
        <f t="shared" si="65"/>
        <v>0</v>
      </c>
      <c r="AL205" s="1380" t="s">
        <v>1398</v>
      </c>
      <c r="AM205" s="72" t="s">
        <v>1398</v>
      </c>
      <c r="AN205" s="1380" t="s">
        <v>1398</v>
      </c>
      <c r="AO205" s="300">
        <f t="shared" si="68"/>
        <v>0</v>
      </c>
      <c r="AP205" s="300">
        <f t="shared" si="75"/>
        <v>0</v>
      </c>
      <c r="AQ205" s="300">
        <f t="shared" si="75"/>
        <v>0</v>
      </c>
      <c r="AR205" s="300">
        <f t="shared" si="75"/>
        <v>0</v>
      </c>
      <c r="AS205" s="300">
        <f t="shared" si="75"/>
        <v>0</v>
      </c>
      <c r="AT205" s="300">
        <f t="shared" si="75"/>
        <v>0</v>
      </c>
      <c r="AU205" s="300">
        <f t="shared" ref="AP205:BC223" si="78">+$AO205*VLOOKUP($E205,$AM$5:$BC$7,AU$1+3,FALSE)</f>
        <v>0</v>
      </c>
      <c r="AV205" s="300">
        <f t="shared" si="78"/>
        <v>0</v>
      </c>
      <c r="AW205" s="300">
        <f t="shared" si="78"/>
        <v>0</v>
      </c>
      <c r="AX205" s="300">
        <f t="shared" si="78"/>
        <v>0</v>
      </c>
      <c r="AY205" s="300">
        <f t="shared" si="78"/>
        <v>0</v>
      </c>
      <c r="AZ205" s="300">
        <f t="shared" si="78"/>
        <v>0</v>
      </c>
      <c r="BA205" s="300">
        <f t="shared" si="78"/>
        <v>0</v>
      </c>
      <c r="BB205" s="300">
        <f t="shared" si="78"/>
        <v>0</v>
      </c>
      <c r="BC205" s="300">
        <f t="shared" si="78"/>
        <v>0</v>
      </c>
      <c r="BD205" s="300">
        <f t="shared" si="71"/>
        <v>0</v>
      </c>
      <c r="BE205" s="300">
        <f t="shared" si="71"/>
        <v>0</v>
      </c>
      <c r="BF205" s="300">
        <f t="shared" si="71"/>
        <v>0</v>
      </c>
      <c r="BG205" s="300">
        <f t="shared" si="71"/>
        <v>0</v>
      </c>
      <c r="BH205" s="300">
        <f t="shared" si="66"/>
        <v>0</v>
      </c>
    </row>
    <row r="206" spans="1:60" s="1706" customFormat="1" ht="14.25" x14ac:dyDescent="0.2">
      <c r="B206" s="2382" t="s">
        <v>98</v>
      </c>
      <c r="C206" s="2207" t="s">
        <v>1860</v>
      </c>
      <c r="D206" s="2208" t="s">
        <v>1861</v>
      </c>
      <c r="E206" s="2207" t="s">
        <v>15</v>
      </c>
      <c r="F206" s="2217" t="s">
        <v>16</v>
      </c>
      <c r="G206" s="2468">
        <v>17.38</v>
      </c>
      <c r="H206" s="2469">
        <v>0</v>
      </c>
      <c r="I206" s="2445">
        <v>0</v>
      </c>
      <c r="J206" s="2445">
        <v>0</v>
      </c>
      <c r="K206" s="2462">
        <v>15.79</v>
      </c>
      <c r="L206" s="1760">
        <v>1</v>
      </c>
      <c r="M206" s="300"/>
      <c r="N206" s="300"/>
      <c r="R206" s="300">
        <f t="shared" si="67"/>
        <v>0</v>
      </c>
      <c r="S206" s="300">
        <f t="shared" si="76"/>
        <v>0</v>
      </c>
      <c r="T206" s="300">
        <f t="shared" si="76"/>
        <v>0</v>
      </c>
      <c r="U206" s="300">
        <f t="shared" si="76"/>
        <v>0</v>
      </c>
      <c r="V206" s="300">
        <f t="shared" si="76"/>
        <v>0</v>
      </c>
      <c r="W206" s="300">
        <f t="shared" si="76"/>
        <v>0</v>
      </c>
      <c r="X206" s="300">
        <f t="shared" si="76"/>
        <v>0</v>
      </c>
      <c r="Y206" s="300">
        <f t="shared" si="76"/>
        <v>0</v>
      </c>
      <c r="Z206" s="300">
        <f t="shared" si="76"/>
        <v>0</v>
      </c>
      <c r="AA206" s="300">
        <f t="shared" si="76"/>
        <v>0</v>
      </c>
      <c r="AB206" s="300">
        <f t="shared" si="76"/>
        <v>0</v>
      </c>
      <c r="AC206" s="300">
        <f t="shared" si="76"/>
        <v>0</v>
      </c>
      <c r="AD206" s="300">
        <f t="shared" si="76"/>
        <v>0</v>
      </c>
      <c r="AE206" s="300">
        <f t="shared" si="76"/>
        <v>0</v>
      </c>
      <c r="AF206" s="300">
        <f t="shared" si="76"/>
        <v>0</v>
      </c>
      <c r="AG206" s="300">
        <f t="shared" si="77"/>
        <v>0</v>
      </c>
      <c r="AH206" s="300">
        <f t="shared" si="77"/>
        <v>0</v>
      </c>
      <c r="AI206" s="300">
        <f t="shared" si="77"/>
        <v>0</v>
      </c>
      <c r="AJ206" s="300">
        <f t="shared" si="77"/>
        <v>0</v>
      </c>
      <c r="AK206" s="300">
        <f t="shared" ref="AK206:AK269" si="79">+$R206*VLOOKUP($E206,$P$5:$AK$7,AK$1+3,FALSE)</f>
        <v>0</v>
      </c>
      <c r="AL206" s="1380" t="s">
        <v>1398</v>
      </c>
      <c r="AM206" s="72" t="s">
        <v>1398</v>
      </c>
      <c r="AN206" s="1380" t="s">
        <v>1398</v>
      </c>
      <c r="AO206" s="300">
        <f t="shared" si="68"/>
        <v>0</v>
      </c>
      <c r="AP206" s="300">
        <f t="shared" si="78"/>
        <v>0</v>
      </c>
      <c r="AQ206" s="300">
        <f t="shared" si="78"/>
        <v>0</v>
      </c>
      <c r="AR206" s="300">
        <f t="shared" si="78"/>
        <v>0</v>
      </c>
      <c r="AS206" s="300">
        <f t="shared" si="78"/>
        <v>0</v>
      </c>
      <c r="AT206" s="300">
        <f t="shared" si="78"/>
        <v>0</v>
      </c>
      <c r="AU206" s="300">
        <f t="shared" si="78"/>
        <v>0</v>
      </c>
      <c r="AV206" s="300">
        <f t="shared" si="78"/>
        <v>0</v>
      </c>
      <c r="AW206" s="300">
        <f t="shared" si="78"/>
        <v>0</v>
      </c>
      <c r="AX206" s="300">
        <f t="shared" si="78"/>
        <v>0</v>
      </c>
      <c r="AY206" s="300">
        <f t="shared" si="78"/>
        <v>0</v>
      </c>
      <c r="AZ206" s="300">
        <f t="shared" si="78"/>
        <v>0</v>
      </c>
      <c r="BA206" s="300">
        <f t="shared" si="78"/>
        <v>0</v>
      </c>
      <c r="BB206" s="300">
        <f t="shared" si="78"/>
        <v>0</v>
      </c>
      <c r="BC206" s="300">
        <f t="shared" si="78"/>
        <v>0</v>
      </c>
      <c r="BD206" s="300">
        <f t="shared" si="71"/>
        <v>0</v>
      </c>
      <c r="BE206" s="300">
        <f t="shared" si="71"/>
        <v>0</v>
      </c>
      <c r="BF206" s="300">
        <f t="shared" si="71"/>
        <v>0</v>
      </c>
      <c r="BG206" s="300">
        <f t="shared" si="71"/>
        <v>0</v>
      </c>
      <c r="BH206" s="300">
        <f t="shared" ref="BH206:BH269" si="80">+$AO206*VLOOKUP($E206,$AM$5:$BH$7,BH$1+3,FALSE)</f>
        <v>0</v>
      </c>
    </row>
    <row r="207" spans="1:60" ht="14.25" x14ac:dyDescent="0.2">
      <c r="A207" s="1706"/>
      <c r="B207" s="2382" t="s">
        <v>98</v>
      </c>
      <c r="C207" s="2207" t="s">
        <v>24</v>
      </c>
      <c r="D207" s="2208" t="s">
        <v>23</v>
      </c>
      <c r="E207" s="2207" t="s">
        <v>25</v>
      </c>
      <c r="F207" s="2217" t="s">
        <v>26</v>
      </c>
      <c r="G207" s="2468">
        <v>17</v>
      </c>
      <c r="H207" s="2469">
        <v>13315.591324713012</v>
      </c>
      <c r="I207" s="2445">
        <v>13315.591324713012</v>
      </c>
      <c r="J207" s="2445">
        <v>13315.59</v>
      </c>
      <c r="K207" s="2462">
        <v>13</v>
      </c>
      <c r="L207" s="1760">
        <v>1</v>
      </c>
      <c r="R207" s="300">
        <f t="shared" ref="R207:R270" si="81">+I207*VLOOKUP($E207,$P$5:$R$7,3,FALSE)</f>
        <v>173102.68722126915</v>
      </c>
      <c r="S207" s="300">
        <f t="shared" si="76"/>
        <v>76564.650117099809</v>
      </c>
      <c r="T207" s="300">
        <f t="shared" si="76"/>
        <v>1065.2473059770412</v>
      </c>
      <c r="U207" s="300">
        <f t="shared" si="76"/>
        <v>57789.666349254469</v>
      </c>
      <c r="V207" s="300">
        <f t="shared" si="76"/>
        <v>0</v>
      </c>
      <c r="W207" s="300">
        <f t="shared" si="76"/>
        <v>17177.112808879785</v>
      </c>
      <c r="X207" s="300">
        <f t="shared" si="76"/>
        <v>399.46773974139029</v>
      </c>
      <c r="Y207" s="300">
        <f t="shared" si="76"/>
        <v>266.31182649426029</v>
      </c>
      <c r="Z207" s="300">
        <f t="shared" si="76"/>
        <v>266.31182649426029</v>
      </c>
      <c r="AA207" s="300">
        <f t="shared" si="76"/>
        <v>1198.4032192241709</v>
      </c>
      <c r="AB207" s="300">
        <f t="shared" si="76"/>
        <v>1331.5591324713012</v>
      </c>
      <c r="AC207" s="300">
        <f t="shared" si="76"/>
        <v>665.77956623565058</v>
      </c>
      <c r="AD207" s="300">
        <f t="shared" si="76"/>
        <v>1731.0268722126916</v>
      </c>
      <c r="AE207" s="300">
        <f t="shared" si="76"/>
        <v>0</v>
      </c>
      <c r="AF207" s="300">
        <f t="shared" si="76"/>
        <v>0</v>
      </c>
      <c r="AG207" s="300">
        <f t="shared" si="77"/>
        <v>1864.1827854598218</v>
      </c>
      <c r="AH207" s="300">
        <f t="shared" si="77"/>
        <v>1198.4032192241709</v>
      </c>
      <c r="AI207" s="300">
        <f t="shared" si="77"/>
        <v>932.09139272991092</v>
      </c>
      <c r="AJ207" s="300">
        <f t="shared" si="77"/>
        <v>532.62365298852058</v>
      </c>
      <c r="AK207" s="300">
        <f t="shared" si="79"/>
        <v>10119.849406781888</v>
      </c>
      <c r="AL207" s="1380" t="s">
        <v>1398</v>
      </c>
      <c r="AM207" s="72" t="s">
        <v>1398</v>
      </c>
      <c r="AN207" s="1380" t="s">
        <v>1398</v>
      </c>
      <c r="AO207" s="300">
        <f t="shared" ref="AO207:AO270" si="82">+J207*K207</f>
        <v>173102.67</v>
      </c>
      <c r="AP207" s="300">
        <f t="shared" si="78"/>
        <v>76564.642500000002</v>
      </c>
      <c r="AQ207" s="300">
        <f t="shared" si="78"/>
        <v>1065.2472000000002</v>
      </c>
      <c r="AR207" s="300">
        <f t="shared" si="78"/>
        <v>57789.660600000003</v>
      </c>
      <c r="AS207" s="300">
        <f t="shared" si="78"/>
        <v>0</v>
      </c>
      <c r="AT207" s="300">
        <f t="shared" si="78"/>
        <v>17177.111099999998</v>
      </c>
      <c r="AU207" s="300">
        <f t="shared" si="78"/>
        <v>399.46769999999998</v>
      </c>
      <c r="AV207" s="300">
        <f t="shared" si="78"/>
        <v>266.31180000000006</v>
      </c>
      <c r="AW207" s="300">
        <f t="shared" si="78"/>
        <v>266.31180000000006</v>
      </c>
      <c r="AX207" s="300">
        <f t="shared" si="78"/>
        <v>1198.4031</v>
      </c>
      <c r="AY207" s="300">
        <f t="shared" si="78"/>
        <v>1331.5590000000002</v>
      </c>
      <c r="AZ207" s="300">
        <f t="shared" si="78"/>
        <v>665.7795000000001</v>
      </c>
      <c r="BA207" s="300">
        <f t="shared" si="78"/>
        <v>1731.0267000000001</v>
      </c>
      <c r="BB207" s="300">
        <f t="shared" si="78"/>
        <v>0</v>
      </c>
      <c r="BC207" s="300">
        <f t="shared" si="78"/>
        <v>0</v>
      </c>
      <c r="BD207" s="300">
        <f t="shared" si="71"/>
        <v>1864.1826000000003</v>
      </c>
      <c r="BE207" s="300">
        <f t="shared" si="71"/>
        <v>1198.4031</v>
      </c>
      <c r="BF207" s="300">
        <f t="shared" si="71"/>
        <v>932.09130000000016</v>
      </c>
      <c r="BG207" s="300">
        <f t="shared" si="71"/>
        <v>532.62360000000012</v>
      </c>
      <c r="BH207" s="300">
        <f t="shared" si="80"/>
        <v>10119.848400000001</v>
      </c>
    </row>
    <row r="208" spans="1:60" ht="14.25" x14ac:dyDescent="0.2">
      <c r="A208" s="1706"/>
      <c r="B208" s="2382" t="s">
        <v>98</v>
      </c>
      <c r="C208" s="2207" t="s">
        <v>24</v>
      </c>
      <c r="D208" s="2208" t="s">
        <v>27</v>
      </c>
      <c r="E208" s="2207" t="s">
        <v>25</v>
      </c>
      <c r="F208" s="2217" t="s">
        <v>26</v>
      </c>
      <c r="G208" s="2468">
        <v>17</v>
      </c>
      <c r="H208" s="2469">
        <v>40579.292595069659</v>
      </c>
      <c r="I208" s="2445">
        <v>40579.292595069659</v>
      </c>
      <c r="J208" s="2445">
        <v>40579.29</v>
      </c>
      <c r="K208" s="2462">
        <v>13</v>
      </c>
      <c r="L208" s="1760">
        <v>1</v>
      </c>
      <c r="R208" s="300">
        <f t="shared" si="81"/>
        <v>527530.80373590556</v>
      </c>
      <c r="S208" s="300">
        <f t="shared" si="76"/>
        <v>233330.93242165053</v>
      </c>
      <c r="T208" s="300">
        <f t="shared" si="76"/>
        <v>3246.3434076055732</v>
      </c>
      <c r="U208" s="300">
        <f t="shared" si="76"/>
        <v>176114.12986260231</v>
      </c>
      <c r="V208" s="300">
        <f t="shared" si="76"/>
        <v>0</v>
      </c>
      <c r="W208" s="300">
        <f t="shared" si="76"/>
        <v>52347.28744763985</v>
      </c>
      <c r="X208" s="300">
        <f t="shared" si="76"/>
        <v>1217.3787778520896</v>
      </c>
      <c r="Y208" s="300">
        <f t="shared" si="76"/>
        <v>811.58585190139331</v>
      </c>
      <c r="Z208" s="300">
        <f t="shared" si="76"/>
        <v>811.58585190139331</v>
      </c>
      <c r="AA208" s="300">
        <f t="shared" si="76"/>
        <v>3652.1363335562687</v>
      </c>
      <c r="AB208" s="300">
        <f t="shared" si="76"/>
        <v>4057.929259506966</v>
      </c>
      <c r="AC208" s="300">
        <f t="shared" si="76"/>
        <v>2028.964629753483</v>
      </c>
      <c r="AD208" s="300">
        <f t="shared" si="76"/>
        <v>5275.3080373590556</v>
      </c>
      <c r="AE208" s="300">
        <f t="shared" si="76"/>
        <v>0</v>
      </c>
      <c r="AF208" s="300">
        <f t="shared" si="76"/>
        <v>0</v>
      </c>
      <c r="AG208" s="300">
        <f t="shared" si="77"/>
        <v>5681.1009633097528</v>
      </c>
      <c r="AH208" s="300">
        <f t="shared" si="77"/>
        <v>3652.1363335562687</v>
      </c>
      <c r="AI208" s="300">
        <f t="shared" si="77"/>
        <v>2840.5504816548764</v>
      </c>
      <c r="AJ208" s="300">
        <f t="shared" si="77"/>
        <v>1623.1717038027866</v>
      </c>
      <c r="AK208" s="300">
        <f t="shared" si="79"/>
        <v>30840.262372252939</v>
      </c>
      <c r="AL208" s="1380" t="s">
        <v>1398</v>
      </c>
      <c r="AM208" s="72" t="s">
        <v>1398</v>
      </c>
      <c r="AN208" s="1380" t="s">
        <v>1398</v>
      </c>
      <c r="AO208" s="300">
        <f t="shared" si="82"/>
        <v>527530.77</v>
      </c>
      <c r="AP208" s="300">
        <f t="shared" si="78"/>
        <v>233330.91750000001</v>
      </c>
      <c r="AQ208" s="300">
        <f t="shared" si="78"/>
        <v>3246.3432000000007</v>
      </c>
      <c r="AR208" s="300">
        <f t="shared" si="78"/>
        <v>176114.11860000002</v>
      </c>
      <c r="AS208" s="300">
        <f t="shared" si="78"/>
        <v>0</v>
      </c>
      <c r="AT208" s="300">
        <f t="shared" si="78"/>
        <v>52347.284099999997</v>
      </c>
      <c r="AU208" s="300">
        <f t="shared" si="78"/>
        <v>1217.3787</v>
      </c>
      <c r="AV208" s="300">
        <f t="shared" si="78"/>
        <v>811.58580000000018</v>
      </c>
      <c r="AW208" s="300">
        <f t="shared" si="78"/>
        <v>811.58580000000018</v>
      </c>
      <c r="AX208" s="300">
        <f t="shared" si="78"/>
        <v>3652.1360999999997</v>
      </c>
      <c r="AY208" s="300">
        <f t="shared" si="78"/>
        <v>4057.9290000000005</v>
      </c>
      <c r="AZ208" s="300">
        <f t="shared" si="78"/>
        <v>2028.9645000000003</v>
      </c>
      <c r="BA208" s="300">
        <f t="shared" si="78"/>
        <v>5275.3077000000003</v>
      </c>
      <c r="BB208" s="300">
        <f t="shared" si="78"/>
        <v>0</v>
      </c>
      <c r="BC208" s="300">
        <f t="shared" si="78"/>
        <v>0</v>
      </c>
      <c r="BD208" s="300">
        <f t="shared" si="71"/>
        <v>5681.1006000000007</v>
      </c>
      <c r="BE208" s="300">
        <f t="shared" si="71"/>
        <v>3652.1360999999997</v>
      </c>
      <c r="BF208" s="300">
        <f t="shared" si="71"/>
        <v>2840.5503000000003</v>
      </c>
      <c r="BG208" s="300">
        <f t="shared" si="71"/>
        <v>1623.1716000000004</v>
      </c>
      <c r="BH208" s="300">
        <f t="shared" si="80"/>
        <v>30840.260399999999</v>
      </c>
    </row>
    <row r="209" spans="1:60" ht="14.25" x14ac:dyDescent="0.2">
      <c r="A209" s="1706"/>
      <c r="B209" s="2382" t="s">
        <v>98</v>
      </c>
      <c r="C209" s="2207" t="s">
        <v>24</v>
      </c>
      <c r="D209" s="2208" t="s">
        <v>28</v>
      </c>
      <c r="E209" s="2207" t="s">
        <v>25</v>
      </c>
      <c r="F209" s="2217" t="s">
        <v>26</v>
      </c>
      <c r="G209" s="2468">
        <v>17</v>
      </c>
      <c r="H209" s="2469">
        <v>4952.8095855399206</v>
      </c>
      <c r="I209" s="2445">
        <v>4952.8095855399206</v>
      </c>
      <c r="J209" s="2445">
        <v>4952.8100000000004</v>
      </c>
      <c r="K209" s="2462">
        <v>13</v>
      </c>
      <c r="L209" s="1760">
        <v>1</v>
      </c>
      <c r="R209" s="300">
        <f t="shared" si="81"/>
        <v>64386.524612018969</v>
      </c>
      <c r="S209" s="300">
        <f t="shared" si="76"/>
        <v>28478.655116854545</v>
      </c>
      <c r="T209" s="300">
        <f t="shared" si="76"/>
        <v>396.22476684319372</v>
      </c>
      <c r="U209" s="300">
        <f t="shared" si="76"/>
        <v>21495.193601243256</v>
      </c>
      <c r="V209" s="300">
        <f t="shared" si="76"/>
        <v>0</v>
      </c>
      <c r="W209" s="300">
        <f t="shared" si="76"/>
        <v>6389.1243653464971</v>
      </c>
      <c r="X209" s="300">
        <f t="shared" si="76"/>
        <v>148.58428756619762</v>
      </c>
      <c r="Y209" s="300">
        <f t="shared" si="76"/>
        <v>99.05619171079843</v>
      </c>
      <c r="Z209" s="300">
        <f t="shared" si="76"/>
        <v>99.05619171079843</v>
      </c>
      <c r="AA209" s="300">
        <f t="shared" si="76"/>
        <v>445.75286269859282</v>
      </c>
      <c r="AB209" s="300">
        <f t="shared" si="76"/>
        <v>495.28095855399209</v>
      </c>
      <c r="AC209" s="300">
        <f t="shared" si="76"/>
        <v>247.64047927699605</v>
      </c>
      <c r="AD209" s="300">
        <f t="shared" si="76"/>
        <v>643.86524612018968</v>
      </c>
      <c r="AE209" s="300">
        <f t="shared" si="76"/>
        <v>0</v>
      </c>
      <c r="AF209" s="300">
        <f t="shared" si="76"/>
        <v>0</v>
      </c>
      <c r="AG209" s="300">
        <f t="shared" si="77"/>
        <v>693.39334197558901</v>
      </c>
      <c r="AH209" s="300">
        <f t="shared" si="77"/>
        <v>445.75286269859282</v>
      </c>
      <c r="AI209" s="300">
        <f t="shared" si="77"/>
        <v>346.6966709877945</v>
      </c>
      <c r="AJ209" s="300">
        <f t="shared" si="77"/>
        <v>198.11238342159686</v>
      </c>
      <c r="AK209" s="300">
        <f t="shared" si="79"/>
        <v>3764.1352850103399</v>
      </c>
      <c r="AL209" s="1380" t="s">
        <v>1398</v>
      </c>
      <c r="AM209" s="72" t="s">
        <v>1398</v>
      </c>
      <c r="AN209" s="1380" t="s">
        <v>1398</v>
      </c>
      <c r="AO209" s="300">
        <f t="shared" si="82"/>
        <v>64386.530000000006</v>
      </c>
      <c r="AP209" s="300">
        <f t="shared" si="78"/>
        <v>28478.657500000001</v>
      </c>
      <c r="AQ209" s="300">
        <f t="shared" si="78"/>
        <v>396.22480000000007</v>
      </c>
      <c r="AR209" s="300">
        <f t="shared" si="78"/>
        <v>21495.195400000001</v>
      </c>
      <c r="AS209" s="300">
        <f t="shared" si="78"/>
        <v>0</v>
      </c>
      <c r="AT209" s="300">
        <f t="shared" si="78"/>
        <v>6389.1248999999998</v>
      </c>
      <c r="AU209" s="300">
        <f t="shared" si="78"/>
        <v>148.58430000000001</v>
      </c>
      <c r="AV209" s="300">
        <f t="shared" si="78"/>
        <v>99.056200000000018</v>
      </c>
      <c r="AW209" s="300">
        <f t="shared" si="78"/>
        <v>99.056200000000018</v>
      </c>
      <c r="AX209" s="300">
        <f t="shared" si="78"/>
        <v>445.75290000000001</v>
      </c>
      <c r="AY209" s="300">
        <f t="shared" si="78"/>
        <v>495.28100000000006</v>
      </c>
      <c r="AZ209" s="300">
        <f t="shared" si="78"/>
        <v>247.64050000000003</v>
      </c>
      <c r="BA209" s="300">
        <f t="shared" si="78"/>
        <v>643.86530000000005</v>
      </c>
      <c r="BB209" s="300">
        <f t="shared" si="78"/>
        <v>0</v>
      </c>
      <c r="BC209" s="300">
        <f t="shared" si="78"/>
        <v>0</v>
      </c>
      <c r="BD209" s="300">
        <f t="shared" si="71"/>
        <v>693.39340000000016</v>
      </c>
      <c r="BE209" s="300">
        <f t="shared" si="71"/>
        <v>445.75290000000001</v>
      </c>
      <c r="BF209" s="300">
        <f t="shared" si="71"/>
        <v>346.69670000000008</v>
      </c>
      <c r="BG209" s="300">
        <f t="shared" si="71"/>
        <v>198.11240000000004</v>
      </c>
      <c r="BH209" s="300">
        <f t="shared" si="80"/>
        <v>3764.1356000000005</v>
      </c>
    </row>
    <row r="210" spans="1:60" ht="14.25" x14ac:dyDescent="0.2">
      <c r="A210" s="1706"/>
      <c r="B210" s="2382" t="s">
        <v>98</v>
      </c>
      <c r="C210" s="2207" t="s">
        <v>24</v>
      </c>
      <c r="D210" s="2208" t="s">
        <v>29</v>
      </c>
      <c r="E210" s="2207" t="s">
        <v>25</v>
      </c>
      <c r="F210" s="2217" t="s">
        <v>26</v>
      </c>
      <c r="G210" s="2468">
        <v>17.329999999999998</v>
      </c>
      <c r="H210" s="2469">
        <v>0</v>
      </c>
      <c r="I210" s="2445">
        <v>0</v>
      </c>
      <c r="J210" s="2445">
        <v>0</v>
      </c>
      <c r="K210" s="2462">
        <v>13</v>
      </c>
      <c r="L210" s="1760">
        <v>1</v>
      </c>
      <c r="R210" s="300">
        <f t="shared" si="81"/>
        <v>0</v>
      </c>
      <c r="S210" s="300">
        <f t="shared" si="76"/>
        <v>0</v>
      </c>
      <c r="T210" s="300">
        <f t="shared" si="76"/>
        <v>0</v>
      </c>
      <c r="U210" s="300">
        <f t="shared" si="76"/>
        <v>0</v>
      </c>
      <c r="V210" s="300">
        <f t="shared" si="76"/>
        <v>0</v>
      </c>
      <c r="W210" s="300">
        <f t="shared" si="76"/>
        <v>0</v>
      </c>
      <c r="X210" s="300">
        <f t="shared" si="76"/>
        <v>0</v>
      </c>
      <c r="Y210" s="300">
        <f t="shared" si="76"/>
        <v>0</v>
      </c>
      <c r="Z210" s="300">
        <f t="shared" si="76"/>
        <v>0</v>
      </c>
      <c r="AA210" s="300">
        <f t="shared" si="76"/>
        <v>0</v>
      </c>
      <c r="AB210" s="300">
        <f t="shared" si="76"/>
        <v>0</v>
      </c>
      <c r="AC210" s="300">
        <f t="shared" si="76"/>
        <v>0</v>
      </c>
      <c r="AD210" s="300">
        <f t="shared" si="76"/>
        <v>0</v>
      </c>
      <c r="AE210" s="300">
        <f t="shared" si="76"/>
        <v>0</v>
      </c>
      <c r="AF210" s="300">
        <f t="shared" si="76"/>
        <v>0</v>
      </c>
      <c r="AG210" s="300">
        <f t="shared" si="77"/>
        <v>0</v>
      </c>
      <c r="AH210" s="300">
        <f t="shared" si="77"/>
        <v>0</v>
      </c>
      <c r="AI210" s="300">
        <f t="shared" si="77"/>
        <v>0</v>
      </c>
      <c r="AJ210" s="300">
        <f t="shared" si="77"/>
        <v>0</v>
      </c>
      <c r="AK210" s="300">
        <f t="shared" si="79"/>
        <v>0</v>
      </c>
      <c r="AL210" s="1380" t="s">
        <v>1398</v>
      </c>
      <c r="AM210" s="72" t="s">
        <v>1398</v>
      </c>
      <c r="AN210" s="1380" t="s">
        <v>1398</v>
      </c>
      <c r="AO210" s="300">
        <f t="shared" si="82"/>
        <v>0</v>
      </c>
      <c r="AP210" s="300">
        <f t="shared" si="78"/>
        <v>0</v>
      </c>
      <c r="AQ210" s="300">
        <f t="shared" si="78"/>
        <v>0</v>
      </c>
      <c r="AR210" s="300">
        <f t="shared" si="78"/>
        <v>0</v>
      </c>
      <c r="AS210" s="300">
        <f t="shared" si="78"/>
        <v>0</v>
      </c>
      <c r="AT210" s="300">
        <f t="shared" si="78"/>
        <v>0</v>
      </c>
      <c r="AU210" s="300">
        <f t="shared" si="78"/>
        <v>0</v>
      </c>
      <c r="AV210" s="300">
        <f t="shared" si="78"/>
        <v>0</v>
      </c>
      <c r="AW210" s="300">
        <f t="shared" si="78"/>
        <v>0</v>
      </c>
      <c r="AX210" s="300">
        <f t="shared" si="78"/>
        <v>0</v>
      </c>
      <c r="AY210" s="300">
        <f t="shared" si="78"/>
        <v>0</v>
      </c>
      <c r="AZ210" s="300">
        <f t="shared" si="78"/>
        <v>0</v>
      </c>
      <c r="BA210" s="300">
        <f t="shared" si="78"/>
        <v>0</v>
      </c>
      <c r="BB210" s="300">
        <f t="shared" si="78"/>
        <v>0</v>
      </c>
      <c r="BC210" s="300">
        <f t="shared" si="78"/>
        <v>0</v>
      </c>
      <c r="BD210" s="300">
        <f t="shared" si="71"/>
        <v>0</v>
      </c>
      <c r="BE210" s="300">
        <f t="shared" si="71"/>
        <v>0</v>
      </c>
      <c r="BF210" s="300">
        <f t="shared" si="71"/>
        <v>0</v>
      </c>
      <c r="BG210" s="300">
        <f t="shared" si="71"/>
        <v>0</v>
      </c>
      <c r="BH210" s="300">
        <f t="shared" si="80"/>
        <v>0</v>
      </c>
    </row>
    <row r="211" spans="1:60" ht="14.25" x14ac:dyDescent="0.2">
      <c r="A211" s="1706"/>
      <c r="B211" s="2382" t="s">
        <v>98</v>
      </c>
      <c r="C211" s="2207" t="s">
        <v>24</v>
      </c>
      <c r="D211" s="2208" t="s">
        <v>30</v>
      </c>
      <c r="E211" s="2207" t="s">
        <v>25</v>
      </c>
      <c r="F211" s="2217" t="s">
        <v>26</v>
      </c>
      <c r="G211" s="2468">
        <v>17.329999999999998</v>
      </c>
      <c r="H211" s="2469">
        <v>910.70328348883527</v>
      </c>
      <c r="I211" s="2445">
        <v>910.70328348883527</v>
      </c>
      <c r="J211" s="2445">
        <v>910.7</v>
      </c>
      <c r="K211" s="2462">
        <v>13</v>
      </c>
      <c r="L211" s="1760">
        <v>1</v>
      </c>
      <c r="R211" s="300">
        <f t="shared" si="81"/>
        <v>11839.142685354858</v>
      </c>
      <c r="S211" s="300">
        <f t="shared" si="76"/>
        <v>5236.5438800608026</v>
      </c>
      <c r="T211" s="300">
        <f t="shared" si="76"/>
        <v>72.856262679106834</v>
      </c>
      <c r="U211" s="300">
        <f t="shared" si="76"/>
        <v>3952.4522503415451</v>
      </c>
      <c r="V211" s="300">
        <f t="shared" si="76"/>
        <v>0</v>
      </c>
      <c r="W211" s="300">
        <f t="shared" si="76"/>
        <v>1174.8072357005974</v>
      </c>
      <c r="X211" s="300">
        <f t="shared" si="76"/>
        <v>27.321098504665056</v>
      </c>
      <c r="Y211" s="300">
        <f t="shared" si="76"/>
        <v>18.214065669776708</v>
      </c>
      <c r="Z211" s="300">
        <f t="shared" si="76"/>
        <v>18.214065669776708</v>
      </c>
      <c r="AA211" s="300">
        <f t="shared" si="76"/>
        <v>81.963295513995163</v>
      </c>
      <c r="AB211" s="300">
        <f t="shared" si="76"/>
        <v>91.070328348883535</v>
      </c>
      <c r="AC211" s="300">
        <f t="shared" si="76"/>
        <v>45.535164174441768</v>
      </c>
      <c r="AD211" s="300">
        <f t="shared" si="76"/>
        <v>118.39142685354858</v>
      </c>
      <c r="AE211" s="300">
        <f t="shared" si="76"/>
        <v>0</v>
      </c>
      <c r="AF211" s="300">
        <f t="shared" si="76"/>
        <v>0</v>
      </c>
      <c r="AG211" s="300">
        <f t="shared" si="77"/>
        <v>127.49845968843695</v>
      </c>
      <c r="AH211" s="300">
        <f t="shared" si="77"/>
        <v>81.963295513995163</v>
      </c>
      <c r="AI211" s="300">
        <f t="shared" si="77"/>
        <v>63.749229844218476</v>
      </c>
      <c r="AJ211" s="300">
        <f t="shared" si="77"/>
        <v>36.428131339553417</v>
      </c>
      <c r="AK211" s="300">
        <f t="shared" si="79"/>
        <v>692.13449545151479</v>
      </c>
      <c r="AL211" s="1380" t="s">
        <v>1398</v>
      </c>
      <c r="AM211" s="72" t="s">
        <v>1398</v>
      </c>
      <c r="AN211" s="1380" t="s">
        <v>1398</v>
      </c>
      <c r="AO211" s="300">
        <f t="shared" si="82"/>
        <v>11839.1</v>
      </c>
      <c r="AP211" s="300">
        <f t="shared" si="78"/>
        <v>5236.5249999999996</v>
      </c>
      <c r="AQ211" s="300">
        <f t="shared" si="78"/>
        <v>72.856000000000009</v>
      </c>
      <c r="AR211" s="300">
        <f t="shared" si="78"/>
        <v>3952.4380000000001</v>
      </c>
      <c r="AS211" s="300">
        <f t="shared" si="78"/>
        <v>0</v>
      </c>
      <c r="AT211" s="300">
        <f t="shared" si="78"/>
        <v>1174.8029999999999</v>
      </c>
      <c r="AU211" s="300">
        <f t="shared" si="78"/>
        <v>27.320999999999998</v>
      </c>
      <c r="AV211" s="300">
        <f t="shared" si="78"/>
        <v>18.214000000000002</v>
      </c>
      <c r="AW211" s="300">
        <f t="shared" si="78"/>
        <v>18.214000000000002</v>
      </c>
      <c r="AX211" s="300">
        <f t="shared" si="78"/>
        <v>81.962999999999994</v>
      </c>
      <c r="AY211" s="300">
        <f t="shared" si="78"/>
        <v>91.070000000000007</v>
      </c>
      <c r="AZ211" s="300">
        <f t="shared" si="78"/>
        <v>45.535000000000004</v>
      </c>
      <c r="BA211" s="300">
        <f t="shared" si="78"/>
        <v>118.39100000000001</v>
      </c>
      <c r="BB211" s="300">
        <f t="shared" si="78"/>
        <v>0</v>
      </c>
      <c r="BC211" s="300">
        <f t="shared" si="78"/>
        <v>0</v>
      </c>
      <c r="BD211" s="300">
        <f t="shared" si="71"/>
        <v>127.49800000000002</v>
      </c>
      <c r="BE211" s="300">
        <f t="shared" si="71"/>
        <v>81.962999999999994</v>
      </c>
      <c r="BF211" s="300">
        <f t="shared" si="71"/>
        <v>63.749000000000009</v>
      </c>
      <c r="BG211" s="300">
        <f t="shared" si="71"/>
        <v>36.428000000000004</v>
      </c>
      <c r="BH211" s="300">
        <f t="shared" si="80"/>
        <v>692.13200000000006</v>
      </c>
    </row>
    <row r="212" spans="1:60" ht="14.25" x14ac:dyDescent="0.2">
      <c r="A212" s="1706"/>
      <c r="B212" s="2382" t="s">
        <v>98</v>
      </c>
      <c r="C212" s="2207" t="s">
        <v>24</v>
      </c>
      <c r="D212" s="2208" t="s">
        <v>31</v>
      </c>
      <c r="E212" s="2207" t="s">
        <v>25</v>
      </c>
      <c r="F212" s="2217" t="s">
        <v>26</v>
      </c>
      <c r="G212" s="2468">
        <v>17.329999999999998</v>
      </c>
      <c r="H212" s="2469">
        <v>2280.9679168574321</v>
      </c>
      <c r="I212" s="2445">
        <v>2280.9679168574321</v>
      </c>
      <c r="J212" s="2445">
        <v>2280.9699999999998</v>
      </c>
      <c r="K212" s="2462">
        <v>13</v>
      </c>
      <c r="L212" s="1760">
        <v>1</v>
      </c>
      <c r="R212" s="300">
        <f t="shared" si="81"/>
        <v>29652.582919146618</v>
      </c>
      <c r="S212" s="300">
        <f t="shared" si="76"/>
        <v>13115.565521930235</v>
      </c>
      <c r="T212" s="300">
        <f t="shared" si="76"/>
        <v>182.47743334859459</v>
      </c>
      <c r="U212" s="300">
        <f t="shared" si="76"/>
        <v>9899.4007591612553</v>
      </c>
      <c r="V212" s="300">
        <f t="shared" si="76"/>
        <v>0</v>
      </c>
      <c r="W212" s="300">
        <f t="shared" si="76"/>
        <v>2942.4486127460873</v>
      </c>
      <c r="X212" s="300">
        <f t="shared" si="76"/>
        <v>68.42903750572296</v>
      </c>
      <c r="Y212" s="300">
        <f t="shared" si="76"/>
        <v>45.619358337148647</v>
      </c>
      <c r="Z212" s="300">
        <f t="shared" si="76"/>
        <v>45.619358337148647</v>
      </c>
      <c r="AA212" s="300">
        <f t="shared" si="76"/>
        <v>205.28711251716888</v>
      </c>
      <c r="AB212" s="300">
        <f t="shared" si="76"/>
        <v>228.09679168574323</v>
      </c>
      <c r="AC212" s="300">
        <f t="shared" si="76"/>
        <v>114.04839584287161</v>
      </c>
      <c r="AD212" s="300">
        <f t="shared" si="76"/>
        <v>296.52582919146619</v>
      </c>
      <c r="AE212" s="300">
        <f t="shared" si="76"/>
        <v>0</v>
      </c>
      <c r="AF212" s="300">
        <f t="shared" si="76"/>
        <v>0</v>
      </c>
      <c r="AG212" s="300">
        <f t="shared" si="77"/>
        <v>319.33550836004054</v>
      </c>
      <c r="AH212" s="300">
        <f t="shared" si="77"/>
        <v>205.28711251716888</v>
      </c>
      <c r="AI212" s="300">
        <f t="shared" si="77"/>
        <v>159.66775418002027</v>
      </c>
      <c r="AJ212" s="300">
        <f t="shared" si="77"/>
        <v>91.238716674297294</v>
      </c>
      <c r="AK212" s="300">
        <f t="shared" si="79"/>
        <v>1733.5356168116484</v>
      </c>
      <c r="AL212" s="1380" t="s">
        <v>1398</v>
      </c>
      <c r="AM212" s="72" t="s">
        <v>1398</v>
      </c>
      <c r="AN212" s="1380" t="s">
        <v>1398</v>
      </c>
      <c r="AO212" s="300">
        <f t="shared" si="82"/>
        <v>29652.609999999997</v>
      </c>
      <c r="AP212" s="300">
        <f t="shared" si="78"/>
        <v>13115.577499999998</v>
      </c>
      <c r="AQ212" s="300">
        <f t="shared" si="78"/>
        <v>182.4776</v>
      </c>
      <c r="AR212" s="300">
        <f t="shared" si="78"/>
        <v>9899.4097999999994</v>
      </c>
      <c r="AS212" s="300">
        <f t="shared" si="78"/>
        <v>0</v>
      </c>
      <c r="AT212" s="300">
        <f t="shared" si="78"/>
        <v>2942.4512999999993</v>
      </c>
      <c r="AU212" s="300">
        <f t="shared" si="78"/>
        <v>68.429099999999991</v>
      </c>
      <c r="AV212" s="300">
        <f t="shared" si="78"/>
        <v>45.619399999999999</v>
      </c>
      <c r="AW212" s="300">
        <f t="shared" si="78"/>
        <v>45.619399999999999</v>
      </c>
      <c r="AX212" s="300">
        <f t="shared" si="78"/>
        <v>205.28729999999996</v>
      </c>
      <c r="AY212" s="300">
        <f t="shared" si="78"/>
        <v>228.09699999999998</v>
      </c>
      <c r="AZ212" s="300">
        <f t="shared" si="78"/>
        <v>114.04849999999999</v>
      </c>
      <c r="BA212" s="300">
        <f t="shared" si="78"/>
        <v>296.52609999999999</v>
      </c>
      <c r="BB212" s="300">
        <f t="shared" si="78"/>
        <v>0</v>
      </c>
      <c r="BC212" s="300">
        <f t="shared" si="78"/>
        <v>0</v>
      </c>
      <c r="BD212" s="300">
        <f t="shared" si="71"/>
        <v>319.33580000000001</v>
      </c>
      <c r="BE212" s="300">
        <f t="shared" si="71"/>
        <v>205.28729999999996</v>
      </c>
      <c r="BF212" s="300">
        <f t="shared" si="71"/>
        <v>159.6679</v>
      </c>
      <c r="BG212" s="300">
        <f t="shared" si="71"/>
        <v>91.238799999999998</v>
      </c>
      <c r="BH212" s="300">
        <f t="shared" si="80"/>
        <v>1733.5371999999998</v>
      </c>
    </row>
    <row r="213" spans="1:60" ht="14.25" x14ac:dyDescent="0.2">
      <c r="A213" s="1706"/>
      <c r="B213" s="2382" t="s">
        <v>98</v>
      </c>
      <c r="C213" s="2207" t="s">
        <v>24</v>
      </c>
      <c r="D213" s="2208" t="s">
        <v>32</v>
      </c>
      <c r="E213" s="2207" t="s">
        <v>25</v>
      </c>
      <c r="F213" s="2217" t="s">
        <v>26</v>
      </c>
      <c r="G213" s="2468">
        <v>17.329999999999998</v>
      </c>
      <c r="H213" s="2469">
        <v>3555.9013848208383</v>
      </c>
      <c r="I213" s="2445">
        <v>3555.9013848208383</v>
      </c>
      <c r="J213" s="2445">
        <v>3555.9</v>
      </c>
      <c r="K213" s="2462">
        <v>13</v>
      </c>
      <c r="L213" s="1760">
        <v>1</v>
      </c>
      <c r="R213" s="300">
        <f t="shared" si="81"/>
        <v>46226.718002670896</v>
      </c>
      <c r="S213" s="300">
        <f t="shared" si="76"/>
        <v>20446.432962719817</v>
      </c>
      <c r="T213" s="300">
        <f t="shared" si="76"/>
        <v>284.4721107856671</v>
      </c>
      <c r="U213" s="300">
        <f t="shared" si="76"/>
        <v>15432.612010122437</v>
      </c>
      <c r="V213" s="300">
        <f t="shared" si="76"/>
        <v>0</v>
      </c>
      <c r="W213" s="300">
        <f t="shared" si="76"/>
        <v>4587.1127864188811</v>
      </c>
      <c r="X213" s="300">
        <f t="shared" si="76"/>
        <v>106.67704154462514</v>
      </c>
      <c r="Y213" s="300">
        <f t="shared" si="76"/>
        <v>71.118027696416775</v>
      </c>
      <c r="Z213" s="300">
        <f t="shared" si="76"/>
        <v>71.118027696416775</v>
      </c>
      <c r="AA213" s="300">
        <f t="shared" si="76"/>
        <v>320.03112463387538</v>
      </c>
      <c r="AB213" s="300">
        <f t="shared" si="76"/>
        <v>355.59013848208383</v>
      </c>
      <c r="AC213" s="300">
        <f t="shared" si="76"/>
        <v>177.79506924104192</v>
      </c>
      <c r="AD213" s="300">
        <f t="shared" si="76"/>
        <v>462.26718002670896</v>
      </c>
      <c r="AE213" s="300">
        <f t="shared" si="76"/>
        <v>0</v>
      </c>
      <c r="AF213" s="300">
        <f t="shared" si="76"/>
        <v>0</v>
      </c>
      <c r="AG213" s="300">
        <f t="shared" si="77"/>
        <v>497.82619387491741</v>
      </c>
      <c r="AH213" s="300">
        <f t="shared" si="77"/>
        <v>320.03112463387538</v>
      </c>
      <c r="AI213" s="300">
        <f t="shared" si="77"/>
        <v>248.9130969374587</v>
      </c>
      <c r="AJ213" s="300">
        <f t="shared" si="77"/>
        <v>142.23605539283355</v>
      </c>
      <c r="AK213" s="300">
        <f t="shared" si="79"/>
        <v>2702.4850524638368</v>
      </c>
      <c r="AL213" s="1380" t="s">
        <v>1398</v>
      </c>
      <c r="AM213" s="72" t="s">
        <v>1398</v>
      </c>
      <c r="AN213" s="1380" t="s">
        <v>1398</v>
      </c>
      <c r="AO213" s="300">
        <f t="shared" si="82"/>
        <v>46226.700000000004</v>
      </c>
      <c r="AP213" s="300">
        <f t="shared" si="78"/>
        <v>20446.425000000003</v>
      </c>
      <c r="AQ213" s="300">
        <f t="shared" si="78"/>
        <v>284.47200000000009</v>
      </c>
      <c r="AR213" s="300">
        <f t="shared" si="78"/>
        <v>15432.606000000002</v>
      </c>
      <c r="AS213" s="300">
        <f t="shared" si="78"/>
        <v>0</v>
      </c>
      <c r="AT213" s="300">
        <f t="shared" si="78"/>
        <v>4587.1109999999999</v>
      </c>
      <c r="AU213" s="300">
        <f t="shared" si="78"/>
        <v>106.67700000000001</v>
      </c>
      <c r="AV213" s="300">
        <f t="shared" si="78"/>
        <v>71.118000000000023</v>
      </c>
      <c r="AW213" s="300">
        <f t="shared" si="78"/>
        <v>71.118000000000023</v>
      </c>
      <c r="AX213" s="300">
        <f t="shared" si="78"/>
        <v>320.03100000000001</v>
      </c>
      <c r="AY213" s="300">
        <f t="shared" si="78"/>
        <v>355.59000000000003</v>
      </c>
      <c r="AZ213" s="300">
        <f t="shared" si="78"/>
        <v>177.79500000000002</v>
      </c>
      <c r="BA213" s="300">
        <f t="shared" si="78"/>
        <v>462.26700000000005</v>
      </c>
      <c r="BB213" s="300">
        <f t="shared" si="78"/>
        <v>0</v>
      </c>
      <c r="BC213" s="300">
        <f t="shared" si="78"/>
        <v>0</v>
      </c>
      <c r="BD213" s="300">
        <f t="shared" si="71"/>
        <v>497.82600000000008</v>
      </c>
      <c r="BE213" s="300">
        <f t="shared" si="71"/>
        <v>320.03100000000001</v>
      </c>
      <c r="BF213" s="300">
        <f t="shared" si="71"/>
        <v>248.91300000000004</v>
      </c>
      <c r="BG213" s="300">
        <f t="shared" si="71"/>
        <v>142.23600000000005</v>
      </c>
      <c r="BH213" s="300">
        <f t="shared" si="80"/>
        <v>2702.4840000000004</v>
      </c>
    </row>
    <row r="214" spans="1:60" ht="14.25" x14ac:dyDescent="0.2">
      <c r="A214" s="1706"/>
      <c r="B214" s="2382" t="s">
        <v>98</v>
      </c>
      <c r="C214" s="2207" t="s">
        <v>24</v>
      </c>
      <c r="D214" s="2208" t="s">
        <v>33</v>
      </c>
      <c r="E214" s="2207" t="s">
        <v>25</v>
      </c>
      <c r="F214" s="2217" t="s">
        <v>26</v>
      </c>
      <c r="G214" s="2468">
        <v>17.329999999999998</v>
      </c>
      <c r="H214" s="2469">
        <v>2448.9537284362518</v>
      </c>
      <c r="I214" s="2445">
        <v>2448.9537284362518</v>
      </c>
      <c r="J214" s="2445">
        <v>2448.9499999999998</v>
      </c>
      <c r="K214" s="2462">
        <v>13</v>
      </c>
      <c r="L214" s="1760">
        <v>1</v>
      </c>
      <c r="R214" s="300">
        <f t="shared" si="81"/>
        <v>31836.398469671272</v>
      </c>
      <c r="S214" s="300">
        <f t="shared" si="76"/>
        <v>14081.483938508447</v>
      </c>
      <c r="T214" s="300">
        <f t="shared" si="76"/>
        <v>195.91629827490016</v>
      </c>
      <c r="U214" s="300">
        <f t="shared" si="76"/>
        <v>10628.459181413333</v>
      </c>
      <c r="V214" s="300">
        <f t="shared" si="76"/>
        <v>0</v>
      </c>
      <c r="W214" s="300">
        <f t="shared" si="76"/>
        <v>3159.1503096827641</v>
      </c>
      <c r="X214" s="300">
        <f t="shared" si="76"/>
        <v>73.468611853087538</v>
      </c>
      <c r="Y214" s="300">
        <f t="shared" si="76"/>
        <v>48.979074568725039</v>
      </c>
      <c r="Z214" s="300">
        <f t="shared" si="76"/>
        <v>48.979074568725039</v>
      </c>
      <c r="AA214" s="300">
        <f t="shared" si="76"/>
        <v>220.40583555926264</v>
      </c>
      <c r="AB214" s="300">
        <f t="shared" si="76"/>
        <v>244.89537284362518</v>
      </c>
      <c r="AC214" s="300">
        <f t="shared" si="76"/>
        <v>122.44768642181259</v>
      </c>
      <c r="AD214" s="300">
        <f t="shared" si="76"/>
        <v>318.36398469671275</v>
      </c>
      <c r="AE214" s="300">
        <f t="shared" si="76"/>
        <v>0</v>
      </c>
      <c r="AF214" s="300">
        <f t="shared" si="76"/>
        <v>0</v>
      </c>
      <c r="AG214" s="300">
        <f t="shared" si="77"/>
        <v>342.85352198107529</v>
      </c>
      <c r="AH214" s="300">
        <f t="shared" si="77"/>
        <v>220.40583555926264</v>
      </c>
      <c r="AI214" s="300">
        <f t="shared" si="77"/>
        <v>171.42676099053764</v>
      </c>
      <c r="AJ214" s="300">
        <f t="shared" si="77"/>
        <v>97.958149137450079</v>
      </c>
      <c r="AK214" s="300">
        <f t="shared" si="79"/>
        <v>1861.2048336115513</v>
      </c>
      <c r="AL214" s="1380" t="s">
        <v>1398</v>
      </c>
      <c r="AM214" s="72" t="s">
        <v>1398</v>
      </c>
      <c r="AN214" s="1380" t="s">
        <v>1398</v>
      </c>
      <c r="AO214" s="300">
        <f t="shared" si="82"/>
        <v>31836.35</v>
      </c>
      <c r="AP214" s="300">
        <f t="shared" si="78"/>
        <v>14081.4625</v>
      </c>
      <c r="AQ214" s="300">
        <f t="shared" si="78"/>
        <v>195.91600000000003</v>
      </c>
      <c r="AR214" s="300">
        <f t="shared" si="78"/>
        <v>10628.442999999999</v>
      </c>
      <c r="AS214" s="300">
        <f t="shared" si="78"/>
        <v>0</v>
      </c>
      <c r="AT214" s="300">
        <f t="shared" si="78"/>
        <v>3159.1454999999996</v>
      </c>
      <c r="AU214" s="300">
        <f t="shared" si="78"/>
        <v>73.468499999999992</v>
      </c>
      <c r="AV214" s="300">
        <f t="shared" si="78"/>
        <v>48.979000000000006</v>
      </c>
      <c r="AW214" s="300">
        <f t="shared" si="78"/>
        <v>48.979000000000006</v>
      </c>
      <c r="AX214" s="300">
        <f t="shared" si="78"/>
        <v>220.40549999999996</v>
      </c>
      <c r="AY214" s="300">
        <f t="shared" si="78"/>
        <v>244.89500000000001</v>
      </c>
      <c r="AZ214" s="300">
        <f t="shared" si="78"/>
        <v>122.44750000000001</v>
      </c>
      <c r="BA214" s="300">
        <f t="shared" si="78"/>
        <v>318.36349999999999</v>
      </c>
      <c r="BB214" s="300">
        <f t="shared" si="78"/>
        <v>0</v>
      </c>
      <c r="BC214" s="300">
        <f t="shared" si="78"/>
        <v>0</v>
      </c>
      <c r="BD214" s="300">
        <f t="shared" si="71"/>
        <v>342.85300000000001</v>
      </c>
      <c r="BE214" s="300">
        <f t="shared" si="71"/>
        <v>220.40549999999996</v>
      </c>
      <c r="BF214" s="300">
        <f t="shared" si="71"/>
        <v>171.4265</v>
      </c>
      <c r="BG214" s="300">
        <f t="shared" si="71"/>
        <v>97.958000000000013</v>
      </c>
      <c r="BH214" s="300">
        <f t="shared" si="80"/>
        <v>1861.202</v>
      </c>
    </row>
    <row r="215" spans="1:60" ht="14.25" x14ac:dyDescent="0.2">
      <c r="A215" s="1706"/>
      <c r="B215" s="2382" t="s">
        <v>98</v>
      </c>
      <c r="C215" s="2207" t="s">
        <v>24</v>
      </c>
      <c r="D215" s="2208" t="s">
        <v>34</v>
      </c>
      <c r="E215" s="2207" t="s">
        <v>25</v>
      </c>
      <c r="F215" s="2217" t="s">
        <v>26</v>
      </c>
      <c r="G215" s="2468">
        <v>17.45</v>
      </c>
      <c r="H215" s="2469">
        <v>27.241237377545747</v>
      </c>
      <c r="I215" s="2445">
        <v>27.241237377545747</v>
      </c>
      <c r="J215" s="2445">
        <v>27.24</v>
      </c>
      <c r="K215" s="2462">
        <v>13</v>
      </c>
      <c r="L215" s="1760">
        <v>1</v>
      </c>
      <c r="R215" s="300">
        <f t="shared" si="81"/>
        <v>354.13608590809474</v>
      </c>
      <c r="S215" s="300">
        <f t="shared" si="76"/>
        <v>156.63711492088805</v>
      </c>
      <c r="T215" s="300">
        <f t="shared" si="76"/>
        <v>2.1792989902036601</v>
      </c>
      <c r="U215" s="300">
        <f t="shared" si="76"/>
        <v>118.22697021854856</v>
      </c>
      <c r="V215" s="300">
        <f t="shared" si="76"/>
        <v>0</v>
      </c>
      <c r="W215" s="300">
        <f t="shared" si="76"/>
        <v>35.141196217034015</v>
      </c>
      <c r="X215" s="300">
        <f t="shared" si="76"/>
        <v>0.81723712132637238</v>
      </c>
      <c r="Y215" s="300">
        <f t="shared" si="76"/>
        <v>0.54482474755091503</v>
      </c>
      <c r="Z215" s="300">
        <f t="shared" si="76"/>
        <v>0.54482474755091503</v>
      </c>
      <c r="AA215" s="300">
        <f t="shared" si="76"/>
        <v>2.451711363979117</v>
      </c>
      <c r="AB215" s="300">
        <f t="shared" si="76"/>
        <v>2.7241237377545753</v>
      </c>
      <c r="AC215" s="300">
        <f t="shared" si="76"/>
        <v>1.3620618688772876</v>
      </c>
      <c r="AD215" s="300">
        <f t="shared" si="76"/>
        <v>3.5413608590809473</v>
      </c>
      <c r="AE215" s="300">
        <f t="shared" si="76"/>
        <v>0</v>
      </c>
      <c r="AF215" s="300">
        <f t="shared" si="76"/>
        <v>0</v>
      </c>
      <c r="AG215" s="300">
        <f t="shared" si="77"/>
        <v>3.8137732328564056</v>
      </c>
      <c r="AH215" s="300">
        <f t="shared" si="77"/>
        <v>2.451711363979117</v>
      </c>
      <c r="AI215" s="300">
        <f t="shared" si="77"/>
        <v>1.9068866164282028</v>
      </c>
      <c r="AJ215" s="300">
        <f t="shared" si="77"/>
        <v>1.0896494951018301</v>
      </c>
      <c r="AK215" s="300">
        <f t="shared" si="79"/>
        <v>20.703340406934768</v>
      </c>
      <c r="AL215" s="1380" t="s">
        <v>1398</v>
      </c>
      <c r="AM215" s="72" t="s">
        <v>1398</v>
      </c>
      <c r="AN215" s="1380" t="s">
        <v>1398</v>
      </c>
      <c r="AO215" s="300">
        <f t="shared" si="82"/>
        <v>354.12</v>
      </c>
      <c r="AP215" s="300">
        <f t="shared" si="78"/>
        <v>156.63</v>
      </c>
      <c r="AQ215" s="300">
        <f t="shared" si="78"/>
        <v>2.1792000000000002</v>
      </c>
      <c r="AR215" s="300">
        <f t="shared" si="78"/>
        <v>118.2216</v>
      </c>
      <c r="AS215" s="300">
        <f t="shared" si="78"/>
        <v>0</v>
      </c>
      <c r="AT215" s="300">
        <f t="shared" si="78"/>
        <v>35.139599999999994</v>
      </c>
      <c r="AU215" s="300">
        <f t="shared" si="78"/>
        <v>0.81719999999999993</v>
      </c>
      <c r="AV215" s="300">
        <f t="shared" si="78"/>
        <v>0.54480000000000006</v>
      </c>
      <c r="AW215" s="300">
        <f t="shared" si="78"/>
        <v>0.54480000000000006</v>
      </c>
      <c r="AX215" s="300">
        <f t="shared" si="78"/>
        <v>2.4516</v>
      </c>
      <c r="AY215" s="300">
        <f t="shared" si="78"/>
        <v>2.7240000000000002</v>
      </c>
      <c r="AZ215" s="300">
        <f t="shared" si="78"/>
        <v>1.3620000000000001</v>
      </c>
      <c r="BA215" s="300">
        <f t="shared" si="78"/>
        <v>3.5411999999999999</v>
      </c>
      <c r="BB215" s="300">
        <f t="shared" si="78"/>
        <v>0</v>
      </c>
      <c r="BC215" s="300">
        <f t="shared" si="78"/>
        <v>0</v>
      </c>
      <c r="BD215" s="300">
        <f t="shared" si="71"/>
        <v>3.8136000000000005</v>
      </c>
      <c r="BE215" s="300">
        <f t="shared" si="71"/>
        <v>2.4516</v>
      </c>
      <c r="BF215" s="300">
        <f t="shared" si="71"/>
        <v>1.9068000000000003</v>
      </c>
      <c r="BG215" s="300">
        <f t="shared" si="71"/>
        <v>1.0896000000000001</v>
      </c>
      <c r="BH215" s="300">
        <f t="shared" si="80"/>
        <v>20.702400000000001</v>
      </c>
    </row>
    <row r="216" spans="1:60" s="1706" customFormat="1" ht="14.25" x14ac:dyDescent="0.2">
      <c r="B216" s="2383" t="s">
        <v>98</v>
      </c>
      <c r="C216" s="2213" t="s">
        <v>292</v>
      </c>
      <c r="D216" s="2212" t="s">
        <v>90</v>
      </c>
      <c r="E216" s="2213" t="s">
        <v>25</v>
      </c>
      <c r="F216" s="2219" t="s">
        <v>26</v>
      </c>
      <c r="G216" s="2470">
        <v>17</v>
      </c>
      <c r="H216" s="2471">
        <v>1061.429790488932</v>
      </c>
      <c r="I216" s="2466">
        <v>1061.429790488932</v>
      </c>
      <c r="J216" s="2466">
        <v>1061.43</v>
      </c>
      <c r="K216" s="2467">
        <v>13</v>
      </c>
      <c r="L216" s="1760">
        <v>1</v>
      </c>
      <c r="M216" s="300"/>
      <c r="N216" s="300"/>
      <c r="R216" s="300">
        <f t="shared" si="81"/>
        <v>13798.587276356116</v>
      </c>
      <c r="S216" s="300">
        <f t="shared" si="76"/>
        <v>6103.2212953113594</v>
      </c>
      <c r="T216" s="300">
        <f t="shared" si="76"/>
        <v>84.914383239114571</v>
      </c>
      <c r="U216" s="300">
        <f t="shared" si="76"/>
        <v>4606.6052907219655</v>
      </c>
      <c r="V216" s="300">
        <f t="shared" si="76"/>
        <v>0</v>
      </c>
      <c r="W216" s="300">
        <f t="shared" si="76"/>
        <v>1369.2444297307222</v>
      </c>
      <c r="X216" s="300">
        <f t="shared" si="76"/>
        <v>31.842893714667959</v>
      </c>
      <c r="Y216" s="300">
        <f t="shared" si="76"/>
        <v>21.228595809778643</v>
      </c>
      <c r="Z216" s="300">
        <f t="shared" si="76"/>
        <v>21.228595809778643</v>
      </c>
      <c r="AA216" s="300">
        <f t="shared" si="76"/>
        <v>95.528681144003869</v>
      </c>
      <c r="AB216" s="300">
        <f t="shared" si="76"/>
        <v>106.14297904889321</v>
      </c>
      <c r="AC216" s="300">
        <f t="shared" si="76"/>
        <v>53.071489524446605</v>
      </c>
      <c r="AD216" s="300">
        <f t="shared" si="76"/>
        <v>137.98587276356116</v>
      </c>
      <c r="AE216" s="300">
        <f t="shared" si="76"/>
        <v>0</v>
      </c>
      <c r="AF216" s="300">
        <f t="shared" si="76"/>
        <v>0</v>
      </c>
      <c r="AG216" s="300">
        <f t="shared" si="77"/>
        <v>148.60017066845052</v>
      </c>
      <c r="AH216" s="300">
        <f t="shared" si="77"/>
        <v>95.528681144003869</v>
      </c>
      <c r="AI216" s="300">
        <f t="shared" si="77"/>
        <v>74.300085334225258</v>
      </c>
      <c r="AJ216" s="300">
        <f t="shared" si="77"/>
        <v>42.457191619557285</v>
      </c>
      <c r="AK216" s="300">
        <f t="shared" si="79"/>
        <v>806.68664077158837</v>
      </c>
      <c r="AL216" s="1380" t="s">
        <v>1398</v>
      </c>
      <c r="AM216" s="72" t="s">
        <v>1398</v>
      </c>
      <c r="AN216" s="1380" t="s">
        <v>1398</v>
      </c>
      <c r="AO216" s="300">
        <f t="shared" si="82"/>
        <v>13798.59</v>
      </c>
      <c r="AP216" s="300">
        <f t="shared" si="78"/>
        <v>6103.2224999999999</v>
      </c>
      <c r="AQ216" s="300">
        <f t="shared" si="78"/>
        <v>84.914400000000015</v>
      </c>
      <c r="AR216" s="300">
        <f t="shared" si="78"/>
        <v>4606.6062000000002</v>
      </c>
      <c r="AS216" s="300">
        <f t="shared" si="78"/>
        <v>0</v>
      </c>
      <c r="AT216" s="300">
        <f t="shared" si="78"/>
        <v>1369.2447</v>
      </c>
      <c r="AU216" s="300">
        <f t="shared" si="78"/>
        <v>31.842899999999997</v>
      </c>
      <c r="AV216" s="300">
        <f t="shared" si="78"/>
        <v>21.228600000000004</v>
      </c>
      <c r="AW216" s="300">
        <f t="shared" si="78"/>
        <v>21.228600000000004</v>
      </c>
      <c r="AX216" s="300">
        <f t="shared" si="78"/>
        <v>95.528699999999986</v>
      </c>
      <c r="AY216" s="300">
        <f t="shared" si="78"/>
        <v>106.143</v>
      </c>
      <c r="AZ216" s="300">
        <f t="shared" si="78"/>
        <v>53.0715</v>
      </c>
      <c r="BA216" s="300">
        <f t="shared" si="78"/>
        <v>137.98590000000002</v>
      </c>
      <c r="BB216" s="300">
        <f t="shared" si="78"/>
        <v>0</v>
      </c>
      <c r="BC216" s="300">
        <f t="shared" si="78"/>
        <v>0</v>
      </c>
      <c r="BD216" s="300">
        <f t="shared" si="71"/>
        <v>148.60020000000003</v>
      </c>
      <c r="BE216" s="300">
        <f t="shared" si="71"/>
        <v>95.528699999999986</v>
      </c>
      <c r="BF216" s="300">
        <f t="shared" si="71"/>
        <v>74.300100000000015</v>
      </c>
      <c r="BG216" s="300">
        <f t="shared" si="71"/>
        <v>42.457200000000007</v>
      </c>
      <c r="BH216" s="300">
        <f t="shared" si="80"/>
        <v>806.68679999999995</v>
      </c>
    </row>
    <row r="217" spans="1:60" ht="14.25" x14ac:dyDescent="0.2">
      <c r="A217" s="1706"/>
      <c r="B217" s="2207" t="s">
        <v>130</v>
      </c>
      <c r="C217" s="2207" t="s">
        <v>131</v>
      </c>
      <c r="D217" s="2208" t="s">
        <v>107</v>
      </c>
      <c r="E217" s="2207" t="s">
        <v>19</v>
      </c>
      <c r="F217" s="2217" t="s">
        <v>16</v>
      </c>
      <c r="G217" s="2472">
        <v>17</v>
      </c>
      <c r="H217" s="2469">
        <v>8056.0302736000003</v>
      </c>
      <c r="I217" s="2459">
        <v>8056.0302736000003</v>
      </c>
      <c r="J217" s="2459">
        <v>8056.0302736000003</v>
      </c>
      <c r="K217" s="2447">
        <v>20.6</v>
      </c>
      <c r="L217" s="1760">
        <v>1</v>
      </c>
      <c r="R217" s="300">
        <f t="shared" si="81"/>
        <v>165954.22363616002</v>
      </c>
      <c r="S217" s="300">
        <f t="shared" si="76"/>
        <v>46322.174073200003</v>
      </c>
      <c r="T217" s="300">
        <f t="shared" si="76"/>
        <v>644.48242188800009</v>
      </c>
      <c r="U217" s="300">
        <f t="shared" si="76"/>
        <v>34963.171387424001</v>
      </c>
      <c r="V217" s="300">
        <f t="shared" si="76"/>
        <v>0</v>
      </c>
      <c r="W217" s="300">
        <f t="shared" si="76"/>
        <v>71618.109132304016</v>
      </c>
      <c r="X217" s="300">
        <f t="shared" si="76"/>
        <v>241.68090820799998</v>
      </c>
      <c r="Y217" s="300">
        <f t="shared" si="76"/>
        <v>161.12060547200002</v>
      </c>
      <c r="Z217" s="300">
        <f t="shared" si="76"/>
        <v>161.12060547200002</v>
      </c>
      <c r="AA217" s="300">
        <f t="shared" si="76"/>
        <v>725.04272462400002</v>
      </c>
      <c r="AB217" s="300">
        <f t="shared" si="76"/>
        <v>805.60302736000006</v>
      </c>
      <c r="AC217" s="300">
        <f t="shared" si="76"/>
        <v>402.80151368000003</v>
      </c>
      <c r="AD217" s="300">
        <f t="shared" si="76"/>
        <v>1047.2839355680001</v>
      </c>
      <c r="AE217" s="300">
        <f t="shared" si="76"/>
        <v>0</v>
      </c>
      <c r="AF217" s="300">
        <f t="shared" si="76"/>
        <v>0</v>
      </c>
      <c r="AG217" s="300">
        <f t="shared" si="77"/>
        <v>1127.8442383040001</v>
      </c>
      <c r="AH217" s="300">
        <f t="shared" si="77"/>
        <v>725.04272462400002</v>
      </c>
      <c r="AI217" s="300">
        <f t="shared" si="77"/>
        <v>563.92211915200005</v>
      </c>
      <c r="AJ217" s="300">
        <f t="shared" si="77"/>
        <v>322.24121094400004</v>
      </c>
      <c r="AK217" s="300">
        <f t="shared" si="79"/>
        <v>6122.5830079360003</v>
      </c>
      <c r="AL217" s="1380" t="s">
        <v>1398</v>
      </c>
      <c r="AM217" s="72" t="s">
        <v>1398</v>
      </c>
      <c r="AN217" s="1380" t="s">
        <v>1398</v>
      </c>
      <c r="AO217" s="300">
        <f t="shared" si="82"/>
        <v>165954.22363616002</v>
      </c>
      <c r="AP217" s="300">
        <f t="shared" si="78"/>
        <v>46322.174073200003</v>
      </c>
      <c r="AQ217" s="300">
        <f t="shared" si="78"/>
        <v>644.48242188800009</v>
      </c>
      <c r="AR217" s="300">
        <f t="shared" si="78"/>
        <v>34963.171387424001</v>
      </c>
      <c r="AS217" s="300">
        <f t="shared" si="78"/>
        <v>0</v>
      </c>
      <c r="AT217" s="300">
        <f t="shared" si="78"/>
        <v>71618.109132304016</v>
      </c>
      <c r="AU217" s="300">
        <f t="shared" si="78"/>
        <v>241.68090820799998</v>
      </c>
      <c r="AV217" s="300">
        <f t="shared" si="78"/>
        <v>161.12060547200002</v>
      </c>
      <c r="AW217" s="300">
        <f t="shared" si="78"/>
        <v>161.12060547200002</v>
      </c>
      <c r="AX217" s="300">
        <f t="shared" si="78"/>
        <v>725.04272462400002</v>
      </c>
      <c r="AY217" s="300">
        <f t="shared" si="78"/>
        <v>805.60302736000006</v>
      </c>
      <c r="AZ217" s="300">
        <f t="shared" si="78"/>
        <v>402.80151368000003</v>
      </c>
      <c r="BA217" s="300">
        <f t="shared" si="78"/>
        <v>1047.2839355680001</v>
      </c>
      <c r="BB217" s="300">
        <f t="shared" si="78"/>
        <v>0</v>
      </c>
      <c r="BC217" s="300">
        <f t="shared" si="78"/>
        <v>0</v>
      </c>
      <c r="BD217" s="300">
        <f t="shared" si="71"/>
        <v>1127.8442383040001</v>
      </c>
      <c r="BE217" s="300">
        <f t="shared" si="71"/>
        <v>725.04272462400002</v>
      </c>
      <c r="BF217" s="300">
        <f t="shared" si="71"/>
        <v>563.92211915200005</v>
      </c>
      <c r="BG217" s="300">
        <f t="shared" si="71"/>
        <v>322.24121094400004</v>
      </c>
      <c r="BH217" s="300">
        <f t="shared" si="80"/>
        <v>6122.5830079360003</v>
      </c>
    </row>
    <row r="218" spans="1:60" ht="14.25" x14ac:dyDescent="0.2">
      <c r="A218" s="1706"/>
      <c r="B218" s="2382" t="s">
        <v>130</v>
      </c>
      <c r="C218" s="2207" t="s">
        <v>132</v>
      </c>
      <c r="D218" s="2208" t="s">
        <v>54</v>
      </c>
      <c r="E218" s="2207" t="s">
        <v>19</v>
      </c>
      <c r="F218" s="2217" t="s">
        <v>16</v>
      </c>
      <c r="G218" s="2472">
        <v>17</v>
      </c>
      <c r="H218" s="2469">
        <v>10334.2023455904</v>
      </c>
      <c r="I218" s="2459">
        <v>10334.2023455904</v>
      </c>
      <c r="J218" s="2459">
        <v>10334.2023455904</v>
      </c>
      <c r="K218" s="2447">
        <v>20.6</v>
      </c>
      <c r="L218" s="1760">
        <v>1</v>
      </c>
      <c r="R218" s="300">
        <f t="shared" si="81"/>
        <v>212884.56831916227</v>
      </c>
      <c r="S218" s="300">
        <f t="shared" si="76"/>
        <v>59421.663487144804</v>
      </c>
      <c r="T218" s="300">
        <f t="shared" si="76"/>
        <v>826.73618764723221</v>
      </c>
      <c r="U218" s="300">
        <f t="shared" si="76"/>
        <v>44850.438179862336</v>
      </c>
      <c r="V218" s="300">
        <f t="shared" si="76"/>
        <v>0</v>
      </c>
      <c r="W218" s="300">
        <f t="shared" si="76"/>
        <v>91871.05885229868</v>
      </c>
      <c r="X218" s="300">
        <f t="shared" si="76"/>
        <v>310.02607036771195</v>
      </c>
      <c r="Y218" s="300">
        <f t="shared" si="76"/>
        <v>206.68404691180805</v>
      </c>
      <c r="Z218" s="300">
        <f t="shared" si="76"/>
        <v>206.68404691180805</v>
      </c>
      <c r="AA218" s="300">
        <f t="shared" si="76"/>
        <v>930.07821110313591</v>
      </c>
      <c r="AB218" s="300">
        <f t="shared" si="76"/>
        <v>1033.42023455904</v>
      </c>
      <c r="AC218" s="300">
        <f t="shared" si="76"/>
        <v>516.71011727951998</v>
      </c>
      <c r="AD218" s="300">
        <f t="shared" si="76"/>
        <v>1343.4463049267522</v>
      </c>
      <c r="AE218" s="300">
        <f t="shared" si="76"/>
        <v>0</v>
      </c>
      <c r="AF218" s="300">
        <f t="shared" si="76"/>
        <v>0</v>
      </c>
      <c r="AG218" s="300">
        <f t="shared" si="77"/>
        <v>1446.7883283826561</v>
      </c>
      <c r="AH218" s="300">
        <f t="shared" si="77"/>
        <v>930.07821110313591</v>
      </c>
      <c r="AI218" s="300">
        <f t="shared" si="77"/>
        <v>723.39416419132806</v>
      </c>
      <c r="AJ218" s="300">
        <f t="shared" si="77"/>
        <v>413.36809382361611</v>
      </c>
      <c r="AK218" s="300">
        <f t="shared" si="79"/>
        <v>7853.9937826487048</v>
      </c>
      <c r="AL218" s="1380" t="s">
        <v>1398</v>
      </c>
      <c r="AM218" s="72" t="s">
        <v>1398</v>
      </c>
      <c r="AN218" s="1380" t="s">
        <v>1398</v>
      </c>
      <c r="AO218" s="300">
        <f t="shared" si="82"/>
        <v>212884.56831916227</v>
      </c>
      <c r="AP218" s="300">
        <f t="shared" si="78"/>
        <v>59421.663487144804</v>
      </c>
      <c r="AQ218" s="300">
        <f t="shared" si="78"/>
        <v>826.73618764723221</v>
      </c>
      <c r="AR218" s="300">
        <f t="shared" si="78"/>
        <v>44850.438179862336</v>
      </c>
      <c r="AS218" s="300">
        <f t="shared" si="78"/>
        <v>0</v>
      </c>
      <c r="AT218" s="300">
        <f t="shared" si="78"/>
        <v>91871.05885229868</v>
      </c>
      <c r="AU218" s="300">
        <f t="shared" si="78"/>
        <v>310.02607036771195</v>
      </c>
      <c r="AV218" s="300">
        <f t="shared" si="78"/>
        <v>206.68404691180805</v>
      </c>
      <c r="AW218" s="300">
        <f t="shared" si="78"/>
        <v>206.68404691180805</v>
      </c>
      <c r="AX218" s="300">
        <f t="shared" si="78"/>
        <v>930.07821110313591</v>
      </c>
      <c r="AY218" s="300">
        <f t="shared" si="78"/>
        <v>1033.42023455904</v>
      </c>
      <c r="AZ218" s="300">
        <f t="shared" si="78"/>
        <v>516.71011727951998</v>
      </c>
      <c r="BA218" s="300">
        <f t="shared" si="78"/>
        <v>1343.4463049267522</v>
      </c>
      <c r="BB218" s="300">
        <f t="shared" si="78"/>
        <v>0</v>
      </c>
      <c r="BC218" s="300">
        <f t="shared" si="78"/>
        <v>0</v>
      </c>
      <c r="BD218" s="300">
        <f t="shared" si="71"/>
        <v>1446.7883283826561</v>
      </c>
      <c r="BE218" s="300">
        <f t="shared" si="71"/>
        <v>930.07821110313591</v>
      </c>
      <c r="BF218" s="300">
        <f t="shared" si="71"/>
        <v>723.39416419132806</v>
      </c>
      <c r="BG218" s="300">
        <f t="shared" si="71"/>
        <v>413.36809382361611</v>
      </c>
      <c r="BH218" s="300">
        <f t="shared" si="80"/>
        <v>7853.9937826487048</v>
      </c>
    </row>
    <row r="219" spans="1:60" ht="14.25" x14ac:dyDescent="0.2">
      <c r="A219" s="1706"/>
      <c r="B219" s="2382" t="s">
        <v>130</v>
      </c>
      <c r="C219" s="2207" t="s">
        <v>135</v>
      </c>
      <c r="D219" s="2208" t="s">
        <v>136</v>
      </c>
      <c r="E219" s="2207" t="s">
        <v>19</v>
      </c>
      <c r="F219" s="2217" t="s">
        <v>16</v>
      </c>
      <c r="G219" s="2472">
        <v>17</v>
      </c>
      <c r="H219" s="2469">
        <v>62169.214706882041</v>
      </c>
      <c r="I219" s="2459">
        <v>62169.214706882041</v>
      </c>
      <c r="J219" s="2459">
        <v>62169.214706882041</v>
      </c>
      <c r="K219" s="2447">
        <v>20.6</v>
      </c>
      <c r="L219" s="1760">
        <v>1</v>
      </c>
      <c r="R219" s="300">
        <f t="shared" si="81"/>
        <v>1280685.8229617702</v>
      </c>
      <c r="S219" s="300">
        <f t="shared" si="76"/>
        <v>357472.98456457176</v>
      </c>
      <c r="T219" s="300">
        <f t="shared" si="76"/>
        <v>4973.5371765505643</v>
      </c>
      <c r="U219" s="300">
        <f t="shared" si="76"/>
        <v>269814.39182786806</v>
      </c>
      <c r="V219" s="300">
        <f t="shared" si="76"/>
        <v>0</v>
      </c>
      <c r="W219" s="300">
        <f t="shared" si="76"/>
        <v>552684.31874418154</v>
      </c>
      <c r="X219" s="300">
        <f t="shared" si="76"/>
        <v>1865.0764412064609</v>
      </c>
      <c r="Y219" s="300">
        <f t="shared" si="76"/>
        <v>1243.3842941376411</v>
      </c>
      <c r="Z219" s="300">
        <f t="shared" si="76"/>
        <v>1243.3842941376411</v>
      </c>
      <c r="AA219" s="300">
        <f t="shared" si="76"/>
        <v>5595.2293236193836</v>
      </c>
      <c r="AB219" s="300">
        <f t="shared" si="76"/>
        <v>6216.9214706882049</v>
      </c>
      <c r="AC219" s="300">
        <f t="shared" si="76"/>
        <v>3108.4607353441024</v>
      </c>
      <c r="AD219" s="300">
        <f t="shared" si="76"/>
        <v>8081.9979118946658</v>
      </c>
      <c r="AE219" s="300">
        <f t="shared" si="76"/>
        <v>0</v>
      </c>
      <c r="AF219" s="300">
        <f t="shared" si="76"/>
        <v>0</v>
      </c>
      <c r="AG219" s="300">
        <f t="shared" si="77"/>
        <v>8703.6900589634861</v>
      </c>
      <c r="AH219" s="300">
        <f t="shared" si="77"/>
        <v>5595.2293236193836</v>
      </c>
      <c r="AI219" s="300">
        <f t="shared" si="77"/>
        <v>4351.845029481743</v>
      </c>
      <c r="AJ219" s="300">
        <f t="shared" si="77"/>
        <v>2486.7685882752821</v>
      </c>
      <c r="AK219" s="300">
        <f t="shared" si="79"/>
        <v>47248.603177230354</v>
      </c>
      <c r="AL219" s="1380" t="s">
        <v>1398</v>
      </c>
      <c r="AM219" s="72" t="s">
        <v>1398</v>
      </c>
      <c r="AN219" s="1380" t="s">
        <v>1398</v>
      </c>
      <c r="AO219" s="300">
        <f t="shared" si="82"/>
        <v>1280685.8229617702</v>
      </c>
      <c r="AP219" s="300">
        <f t="shared" si="78"/>
        <v>357472.98456457176</v>
      </c>
      <c r="AQ219" s="300">
        <f t="shared" si="78"/>
        <v>4973.5371765505643</v>
      </c>
      <c r="AR219" s="300">
        <f t="shared" si="78"/>
        <v>269814.39182786806</v>
      </c>
      <c r="AS219" s="300">
        <f t="shared" si="78"/>
        <v>0</v>
      </c>
      <c r="AT219" s="300">
        <f t="shared" si="78"/>
        <v>552684.31874418154</v>
      </c>
      <c r="AU219" s="300">
        <f t="shared" si="78"/>
        <v>1865.0764412064609</v>
      </c>
      <c r="AV219" s="300">
        <f t="shared" si="78"/>
        <v>1243.3842941376411</v>
      </c>
      <c r="AW219" s="300">
        <f t="shared" si="78"/>
        <v>1243.3842941376411</v>
      </c>
      <c r="AX219" s="300">
        <f t="shared" si="78"/>
        <v>5595.2293236193836</v>
      </c>
      <c r="AY219" s="300">
        <f t="shared" si="78"/>
        <v>6216.9214706882049</v>
      </c>
      <c r="AZ219" s="300">
        <f t="shared" si="78"/>
        <v>3108.4607353441024</v>
      </c>
      <c r="BA219" s="300">
        <f t="shared" si="78"/>
        <v>8081.9979118946658</v>
      </c>
      <c r="BB219" s="300">
        <f t="shared" si="78"/>
        <v>0</v>
      </c>
      <c r="BC219" s="300">
        <f t="shared" si="78"/>
        <v>0</v>
      </c>
      <c r="BD219" s="300">
        <f t="shared" si="71"/>
        <v>8703.6900589634861</v>
      </c>
      <c r="BE219" s="300">
        <f t="shared" si="71"/>
        <v>5595.2293236193836</v>
      </c>
      <c r="BF219" s="300">
        <f t="shared" si="71"/>
        <v>4351.845029481743</v>
      </c>
      <c r="BG219" s="300">
        <f t="shared" si="71"/>
        <v>2486.7685882752821</v>
      </c>
      <c r="BH219" s="300">
        <f t="shared" si="80"/>
        <v>47248.603177230354</v>
      </c>
    </row>
    <row r="220" spans="1:60" ht="14.25" x14ac:dyDescent="0.2">
      <c r="A220" s="1706"/>
      <c r="B220" s="2382" t="s">
        <v>130</v>
      </c>
      <c r="C220" s="2207" t="s">
        <v>35</v>
      </c>
      <c r="D220" s="2208" t="s">
        <v>36</v>
      </c>
      <c r="E220" s="2207" t="s">
        <v>25</v>
      </c>
      <c r="F220" s="2217" t="s">
        <v>26</v>
      </c>
      <c r="G220" s="2472">
        <v>17</v>
      </c>
      <c r="H220" s="2469">
        <v>45222.59795120237</v>
      </c>
      <c r="I220" s="2459">
        <v>45222.59795120237</v>
      </c>
      <c r="J220" s="2459">
        <v>45222.59795120237</v>
      </c>
      <c r="K220" s="2447">
        <v>13</v>
      </c>
      <c r="L220" s="1760">
        <v>1</v>
      </c>
      <c r="R220" s="300">
        <f t="shared" si="81"/>
        <v>587893.77336563077</v>
      </c>
      <c r="S220" s="300">
        <f t="shared" si="76"/>
        <v>260029.9382194136</v>
      </c>
      <c r="T220" s="300">
        <f t="shared" si="76"/>
        <v>3617.8078360961899</v>
      </c>
      <c r="U220" s="300">
        <f t="shared" si="76"/>
        <v>196266.07510821827</v>
      </c>
      <c r="V220" s="300">
        <f t="shared" si="76"/>
        <v>0</v>
      </c>
      <c r="W220" s="300">
        <f t="shared" si="76"/>
        <v>58337.151357051043</v>
      </c>
      <c r="X220" s="300">
        <f t="shared" si="76"/>
        <v>1356.6779385360708</v>
      </c>
      <c r="Y220" s="300">
        <f t="shared" si="76"/>
        <v>904.45195902404748</v>
      </c>
      <c r="Z220" s="300">
        <f t="shared" si="76"/>
        <v>904.45195902404748</v>
      </c>
      <c r="AA220" s="300">
        <f t="shared" si="76"/>
        <v>4070.0338156082125</v>
      </c>
      <c r="AB220" s="300">
        <f t="shared" si="76"/>
        <v>4522.259795120237</v>
      </c>
      <c r="AC220" s="300">
        <f t="shared" si="76"/>
        <v>2261.1298975601185</v>
      </c>
      <c r="AD220" s="300">
        <f t="shared" si="76"/>
        <v>5878.9377336563075</v>
      </c>
      <c r="AE220" s="300">
        <f t="shared" si="76"/>
        <v>0</v>
      </c>
      <c r="AF220" s="300">
        <f t="shared" si="76"/>
        <v>0</v>
      </c>
      <c r="AG220" s="300">
        <f t="shared" si="77"/>
        <v>6331.1637131683319</v>
      </c>
      <c r="AH220" s="300">
        <f t="shared" si="77"/>
        <v>4070.0338156082125</v>
      </c>
      <c r="AI220" s="300">
        <f t="shared" si="77"/>
        <v>3165.581856584166</v>
      </c>
      <c r="AJ220" s="300">
        <f t="shared" si="77"/>
        <v>1808.903918048095</v>
      </c>
      <c r="AK220" s="300">
        <f t="shared" si="79"/>
        <v>34369.174442913798</v>
      </c>
      <c r="AL220" s="1380" t="s">
        <v>1398</v>
      </c>
      <c r="AM220" s="72" t="s">
        <v>1398</v>
      </c>
      <c r="AN220" s="1380" t="s">
        <v>1398</v>
      </c>
      <c r="AO220" s="300">
        <f t="shared" si="82"/>
        <v>587893.77336563077</v>
      </c>
      <c r="AP220" s="300">
        <f t="shared" si="78"/>
        <v>260029.9382194136</v>
      </c>
      <c r="AQ220" s="300">
        <f t="shared" si="78"/>
        <v>3617.8078360961899</v>
      </c>
      <c r="AR220" s="300">
        <f t="shared" si="78"/>
        <v>196266.07510821827</v>
      </c>
      <c r="AS220" s="300">
        <f t="shared" si="78"/>
        <v>0</v>
      </c>
      <c r="AT220" s="300">
        <f t="shared" si="78"/>
        <v>58337.151357051043</v>
      </c>
      <c r="AU220" s="300">
        <f t="shared" si="78"/>
        <v>1356.6779385360708</v>
      </c>
      <c r="AV220" s="300">
        <f t="shared" si="78"/>
        <v>904.45195902404748</v>
      </c>
      <c r="AW220" s="300">
        <f t="shared" si="78"/>
        <v>904.45195902404748</v>
      </c>
      <c r="AX220" s="300">
        <f t="shared" si="78"/>
        <v>4070.0338156082125</v>
      </c>
      <c r="AY220" s="300">
        <f t="shared" si="78"/>
        <v>4522.259795120237</v>
      </c>
      <c r="AZ220" s="300">
        <f t="shared" si="78"/>
        <v>2261.1298975601185</v>
      </c>
      <c r="BA220" s="300">
        <f t="shared" si="78"/>
        <v>5878.9377336563075</v>
      </c>
      <c r="BB220" s="300">
        <f t="shared" si="78"/>
        <v>0</v>
      </c>
      <c r="BC220" s="300">
        <f t="shared" si="78"/>
        <v>0</v>
      </c>
      <c r="BD220" s="300">
        <f t="shared" si="71"/>
        <v>6331.1637131683319</v>
      </c>
      <c r="BE220" s="300">
        <f t="shared" si="71"/>
        <v>4070.0338156082125</v>
      </c>
      <c r="BF220" s="300">
        <f t="shared" si="71"/>
        <v>3165.581856584166</v>
      </c>
      <c r="BG220" s="300">
        <f t="shared" si="71"/>
        <v>1808.903918048095</v>
      </c>
      <c r="BH220" s="300">
        <f t="shared" si="80"/>
        <v>34369.174442913798</v>
      </c>
    </row>
    <row r="221" spans="1:60" ht="14.25" x14ac:dyDescent="0.2">
      <c r="A221" s="1706"/>
      <c r="B221" s="2382" t="s">
        <v>130</v>
      </c>
      <c r="C221" s="2207" t="s">
        <v>35</v>
      </c>
      <c r="D221" s="2208" t="s">
        <v>23</v>
      </c>
      <c r="E221" s="2207" t="s">
        <v>25</v>
      </c>
      <c r="F221" s="2217" t="s">
        <v>26</v>
      </c>
      <c r="G221" s="2472">
        <v>17</v>
      </c>
      <c r="H221" s="2469">
        <v>4647.9925916542288</v>
      </c>
      <c r="I221" s="2459">
        <v>4647.9925916542288</v>
      </c>
      <c r="J221" s="2459">
        <v>4647.9925916542288</v>
      </c>
      <c r="K221" s="2447">
        <v>13</v>
      </c>
      <c r="L221" s="1760">
        <v>1</v>
      </c>
      <c r="R221" s="300">
        <f t="shared" si="81"/>
        <v>60423.903691504973</v>
      </c>
      <c r="S221" s="300">
        <f t="shared" si="76"/>
        <v>26725.957402011813</v>
      </c>
      <c r="T221" s="300">
        <f t="shared" si="76"/>
        <v>371.83940733233834</v>
      </c>
      <c r="U221" s="300">
        <f t="shared" si="76"/>
        <v>20172.287847779353</v>
      </c>
      <c r="V221" s="300">
        <f t="shared" si="76"/>
        <v>0</v>
      </c>
      <c r="W221" s="300">
        <f t="shared" si="76"/>
        <v>5995.9104432339545</v>
      </c>
      <c r="X221" s="300">
        <f t="shared" si="76"/>
        <v>139.43977774962684</v>
      </c>
      <c r="Y221" s="300">
        <f t="shared" si="76"/>
        <v>92.959851833084585</v>
      </c>
      <c r="Z221" s="300">
        <f t="shared" si="76"/>
        <v>92.959851833084585</v>
      </c>
      <c r="AA221" s="300">
        <f t="shared" si="76"/>
        <v>418.31933324888053</v>
      </c>
      <c r="AB221" s="300">
        <f t="shared" si="76"/>
        <v>464.79925916542288</v>
      </c>
      <c r="AC221" s="300">
        <f t="shared" si="76"/>
        <v>232.39962958271144</v>
      </c>
      <c r="AD221" s="300">
        <f t="shared" si="76"/>
        <v>604.23903691504972</v>
      </c>
      <c r="AE221" s="300">
        <f t="shared" si="76"/>
        <v>0</v>
      </c>
      <c r="AF221" s="300">
        <f t="shared" si="76"/>
        <v>0</v>
      </c>
      <c r="AG221" s="300">
        <f t="shared" si="77"/>
        <v>650.71896283159208</v>
      </c>
      <c r="AH221" s="300">
        <f t="shared" si="77"/>
        <v>418.31933324888053</v>
      </c>
      <c r="AI221" s="300">
        <f t="shared" si="77"/>
        <v>325.35948141579604</v>
      </c>
      <c r="AJ221" s="300">
        <f t="shared" si="77"/>
        <v>185.91970366616917</v>
      </c>
      <c r="AK221" s="300">
        <f t="shared" si="79"/>
        <v>3532.4743696572136</v>
      </c>
      <c r="AL221" s="1380" t="s">
        <v>1398</v>
      </c>
      <c r="AM221" s="72" t="s">
        <v>1398</v>
      </c>
      <c r="AN221" s="1380" t="s">
        <v>1398</v>
      </c>
      <c r="AO221" s="300">
        <f t="shared" si="82"/>
        <v>60423.903691504973</v>
      </c>
      <c r="AP221" s="300">
        <f t="shared" si="78"/>
        <v>26725.957402011813</v>
      </c>
      <c r="AQ221" s="300">
        <f t="shared" si="78"/>
        <v>371.83940733233834</v>
      </c>
      <c r="AR221" s="300">
        <f t="shared" si="78"/>
        <v>20172.287847779353</v>
      </c>
      <c r="AS221" s="300">
        <f t="shared" si="78"/>
        <v>0</v>
      </c>
      <c r="AT221" s="300">
        <f t="shared" si="78"/>
        <v>5995.9104432339545</v>
      </c>
      <c r="AU221" s="300">
        <f t="shared" si="78"/>
        <v>139.43977774962684</v>
      </c>
      <c r="AV221" s="300">
        <f t="shared" si="78"/>
        <v>92.959851833084585</v>
      </c>
      <c r="AW221" s="300">
        <f t="shared" si="78"/>
        <v>92.959851833084585</v>
      </c>
      <c r="AX221" s="300">
        <f t="shared" si="78"/>
        <v>418.31933324888053</v>
      </c>
      <c r="AY221" s="300">
        <f t="shared" si="78"/>
        <v>464.79925916542288</v>
      </c>
      <c r="AZ221" s="300">
        <f t="shared" si="78"/>
        <v>232.39962958271144</v>
      </c>
      <c r="BA221" s="300">
        <f t="shared" si="78"/>
        <v>604.23903691504972</v>
      </c>
      <c r="BB221" s="300">
        <f t="shared" si="78"/>
        <v>0</v>
      </c>
      <c r="BC221" s="300">
        <f t="shared" si="78"/>
        <v>0</v>
      </c>
      <c r="BD221" s="300">
        <f t="shared" si="71"/>
        <v>650.71896283159208</v>
      </c>
      <c r="BE221" s="300">
        <f t="shared" si="71"/>
        <v>418.31933324888053</v>
      </c>
      <c r="BF221" s="300">
        <f t="shared" si="71"/>
        <v>325.35948141579604</v>
      </c>
      <c r="BG221" s="300">
        <f t="shared" si="71"/>
        <v>185.91970366616917</v>
      </c>
      <c r="BH221" s="300">
        <f t="shared" si="80"/>
        <v>3532.4743696572136</v>
      </c>
    </row>
    <row r="222" spans="1:60" ht="14.25" x14ac:dyDescent="0.2">
      <c r="A222" s="1706"/>
      <c r="B222" s="2382" t="s">
        <v>130</v>
      </c>
      <c r="C222" s="2207" t="s">
        <v>35</v>
      </c>
      <c r="D222" s="2208" t="s">
        <v>37</v>
      </c>
      <c r="E222" s="2207" t="s">
        <v>25</v>
      </c>
      <c r="F222" s="2217" t="s">
        <v>26</v>
      </c>
      <c r="G222" s="2473">
        <v>17.25</v>
      </c>
      <c r="H222" s="2463">
        <v>2303.8749416212218</v>
      </c>
      <c r="I222" s="2459">
        <v>2303.8749416212218</v>
      </c>
      <c r="J222" s="2459">
        <v>2303.8749416212218</v>
      </c>
      <c r="K222" s="2462">
        <v>13</v>
      </c>
      <c r="L222" s="1760">
        <v>1</v>
      </c>
      <c r="R222" s="300">
        <f t="shared" si="81"/>
        <v>29950.374241075882</v>
      </c>
      <c r="S222" s="300">
        <f t="shared" si="76"/>
        <v>13247.280914322024</v>
      </c>
      <c r="T222" s="300">
        <f t="shared" si="76"/>
        <v>184.30999532969776</v>
      </c>
      <c r="U222" s="300">
        <f t="shared" si="76"/>
        <v>9998.8172466361029</v>
      </c>
      <c r="V222" s="300">
        <f t="shared" si="76"/>
        <v>0</v>
      </c>
      <c r="W222" s="300">
        <f t="shared" si="76"/>
        <v>2971.9986746913755</v>
      </c>
      <c r="X222" s="300">
        <f t="shared" si="76"/>
        <v>69.116248248636651</v>
      </c>
      <c r="Y222" s="300">
        <f t="shared" si="76"/>
        <v>46.077498832424439</v>
      </c>
      <c r="Z222" s="300">
        <f t="shared" si="76"/>
        <v>46.077498832424439</v>
      </c>
      <c r="AA222" s="300">
        <f t="shared" si="76"/>
        <v>207.34874474590993</v>
      </c>
      <c r="AB222" s="300">
        <f t="shared" si="76"/>
        <v>230.38749416212218</v>
      </c>
      <c r="AC222" s="300">
        <f t="shared" si="76"/>
        <v>115.19374708106109</v>
      </c>
      <c r="AD222" s="300">
        <f t="shared" si="76"/>
        <v>299.50374241075883</v>
      </c>
      <c r="AE222" s="300">
        <f t="shared" si="76"/>
        <v>0</v>
      </c>
      <c r="AF222" s="300">
        <f t="shared" si="76"/>
        <v>0</v>
      </c>
      <c r="AG222" s="300">
        <f t="shared" si="77"/>
        <v>322.54249182697106</v>
      </c>
      <c r="AH222" s="300">
        <f t="shared" si="77"/>
        <v>207.34874474590993</v>
      </c>
      <c r="AI222" s="300">
        <f t="shared" si="77"/>
        <v>161.27124591348553</v>
      </c>
      <c r="AJ222" s="300">
        <f t="shared" si="77"/>
        <v>92.154997664848878</v>
      </c>
      <c r="AK222" s="300">
        <f t="shared" si="79"/>
        <v>1750.9449556321285</v>
      </c>
      <c r="AL222" s="1380" t="s">
        <v>1398</v>
      </c>
      <c r="AM222" s="72" t="s">
        <v>1398</v>
      </c>
      <c r="AN222" s="1380" t="s">
        <v>1398</v>
      </c>
      <c r="AO222" s="300">
        <f t="shared" si="82"/>
        <v>29950.374241075882</v>
      </c>
      <c r="AP222" s="300">
        <f t="shared" si="78"/>
        <v>13247.280914322024</v>
      </c>
      <c r="AQ222" s="300">
        <f t="shared" si="78"/>
        <v>184.30999532969776</v>
      </c>
      <c r="AR222" s="300">
        <f t="shared" si="78"/>
        <v>9998.8172466361029</v>
      </c>
      <c r="AS222" s="300">
        <f t="shared" si="78"/>
        <v>0</v>
      </c>
      <c r="AT222" s="300">
        <f t="shared" si="78"/>
        <v>2971.9986746913755</v>
      </c>
      <c r="AU222" s="300">
        <f t="shared" si="78"/>
        <v>69.116248248636651</v>
      </c>
      <c r="AV222" s="300">
        <f t="shared" si="78"/>
        <v>46.077498832424439</v>
      </c>
      <c r="AW222" s="300">
        <f t="shared" si="78"/>
        <v>46.077498832424439</v>
      </c>
      <c r="AX222" s="300">
        <f t="shared" si="78"/>
        <v>207.34874474590993</v>
      </c>
      <c r="AY222" s="300">
        <f t="shared" si="78"/>
        <v>230.38749416212218</v>
      </c>
      <c r="AZ222" s="300">
        <f t="shared" si="78"/>
        <v>115.19374708106109</v>
      </c>
      <c r="BA222" s="300">
        <f t="shared" si="78"/>
        <v>299.50374241075883</v>
      </c>
      <c r="BB222" s="300">
        <f t="shared" si="78"/>
        <v>0</v>
      </c>
      <c r="BC222" s="300">
        <f t="shared" si="78"/>
        <v>0</v>
      </c>
      <c r="BD222" s="300">
        <f t="shared" si="71"/>
        <v>322.54249182697106</v>
      </c>
      <c r="BE222" s="300">
        <f t="shared" si="71"/>
        <v>207.34874474590993</v>
      </c>
      <c r="BF222" s="300">
        <f t="shared" si="71"/>
        <v>161.27124591348553</v>
      </c>
      <c r="BG222" s="300">
        <f t="shared" si="71"/>
        <v>92.154997664848878</v>
      </c>
      <c r="BH222" s="300">
        <f t="shared" si="80"/>
        <v>1750.9449556321285</v>
      </c>
    </row>
    <row r="223" spans="1:60" ht="14.25" x14ac:dyDescent="0.2">
      <c r="A223" s="1706"/>
      <c r="B223" s="2382" t="s">
        <v>130</v>
      </c>
      <c r="C223" s="2207" t="s">
        <v>35</v>
      </c>
      <c r="D223" s="2208" t="s">
        <v>38</v>
      </c>
      <c r="E223" s="2207" t="s">
        <v>25</v>
      </c>
      <c r="F223" s="2217" t="s">
        <v>26</v>
      </c>
      <c r="G223" s="2473">
        <v>17</v>
      </c>
      <c r="H223" s="2463">
        <v>11439.13851048457</v>
      </c>
      <c r="I223" s="2459">
        <v>11439.13851048457</v>
      </c>
      <c r="J223" s="2459">
        <v>11439.13851048457</v>
      </c>
      <c r="K223" s="2462">
        <v>13</v>
      </c>
      <c r="L223" s="1760">
        <v>1</v>
      </c>
      <c r="R223" s="300">
        <f t="shared" si="81"/>
        <v>148708.80063629942</v>
      </c>
      <c r="S223" s="300">
        <f t="shared" si="76"/>
        <v>65775.046435286276</v>
      </c>
      <c r="T223" s="300">
        <f t="shared" si="76"/>
        <v>915.1310808387658</v>
      </c>
      <c r="U223" s="300">
        <f t="shared" si="76"/>
        <v>49645.861135503037</v>
      </c>
      <c r="V223" s="300">
        <f t="shared" si="76"/>
        <v>0</v>
      </c>
      <c r="W223" s="300">
        <f t="shared" si="76"/>
        <v>14756.488678525095</v>
      </c>
      <c r="X223" s="300">
        <f t="shared" ref="S223:AF241" si="83">+$R223*VLOOKUP($E223,$P$5:$AF$7,X$1+3,FALSE)</f>
        <v>343.17415531453707</v>
      </c>
      <c r="Y223" s="300">
        <f t="shared" si="83"/>
        <v>228.78277020969145</v>
      </c>
      <c r="Z223" s="300">
        <f t="shared" si="83"/>
        <v>228.78277020969145</v>
      </c>
      <c r="AA223" s="300">
        <f t="shared" si="83"/>
        <v>1029.5224659436112</v>
      </c>
      <c r="AB223" s="300">
        <f t="shared" si="83"/>
        <v>1143.9138510484572</v>
      </c>
      <c r="AC223" s="300">
        <f t="shared" si="83"/>
        <v>571.95692552422861</v>
      </c>
      <c r="AD223" s="300">
        <f t="shared" si="83"/>
        <v>1487.0880063629943</v>
      </c>
      <c r="AE223" s="300">
        <f t="shared" si="83"/>
        <v>0</v>
      </c>
      <c r="AF223" s="300">
        <f t="shared" si="83"/>
        <v>0</v>
      </c>
      <c r="AG223" s="300">
        <f t="shared" si="77"/>
        <v>1601.4793914678401</v>
      </c>
      <c r="AH223" s="300">
        <f t="shared" si="77"/>
        <v>1029.5224659436112</v>
      </c>
      <c r="AI223" s="300">
        <f t="shared" si="77"/>
        <v>800.73969573392003</v>
      </c>
      <c r="AJ223" s="300">
        <f t="shared" si="77"/>
        <v>457.5655404193829</v>
      </c>
      <c r="AK223" s="300">
        <f t="shared" si="79"/>
        <v>8693.7452679682738</v>
      </c>
      <c r="AL223" s="1380" t="s">
        <v>1398</v>
      </c>
      <c r="AM223" s="72" t="s">
        <v>1398</v>
      </c>
      <c r="AN223" s="1380" t="s">
        <v>1398</v>
      </c>
      <c r="AO223" s="300">
        <f t="shared" si="82"/>
        <v>148708.80063629942</v>
      </c>
      <c r="AP223" s="300">
        <f t="shared" si="78"/>
        <v>65775.046435286276</v>
      </c>
      <c r="AQ223" s="300">
        <f t="shared" si="78"/>
        <v>915.1310808387658</v>
      </c>
      <c r="AR223" s="300">
        <f t="shared" si="78"/>
        <v>49645.861135503037</v>
      </c>
      <c r="AS223" s="300">
        <f t="shared" si="78"/>
        <v>0</v>
      </c>
      <c r="AT223" s="300">
        <f t="shared" si="78"/>
        <v>14756.488678525095</v>
      </c>
      <c r="AU223" s="300">
        <f t="shared" si="78"/>
        <v>343.17415531453707</v>
      </c>
      <c r="AV223" s="300">
        <f t="shared" si="78"/>
        <v>228.78277020969145</v>
      </c>
      <c r="AW223" s="300">
        <f t="shared" si="78"/>
        <v>228.78277020969145</v>
      </c>
      <c r="AX223" s="300">
        <f t="shared" ref="AP223:BC241" si="84">+$AO223*VLOOKUP($E223,$AM$5:$BC$7,AX$1+3,FALSE)</f>
        <v>1029.5224659436112</v>
      </c>
      <c r="AY223" s="300">
        <f t="shared" si="84"/>
        <v>1143.9138510484572</v>
      </c>
      <c r="AZ223" s="300">
        <f t="shared" si="84"/>
        <v>571.95692552422861</v>
      </c>
      <c r="BA223" s="300">
        <f t="shared" si="84"/>
        <v>1487.0880063629943</v>
      </c>
      <c r="BB223" s="300">
        <f t="shared" si="84"/>
        <v>0</v>
      </c>
      <c r="BC223" s="300">
        <f t="shared" si="84"/>
        <v>0</v>
      </c>
      <c r="BD223" s="300">
        <f t="shared" si="71"/>
        <v>1601.4793914678401</v>
      </c>
      <c r="BE223" s="300">
        <f t="shared" si="71"/>
        <v>1029.5224659436112</v>
      </c>
      <c r="BF223" s="300">
        <f t="shared" si="71"/>
        <v>800.73969573392003</v>
      </c>
      <c r="BG223" s="300">
        <f t="shared" ref="BD223:BG286" si="85">+$AO223*VLOOKUP($E223,$AM$5:$BG$7,BG$1+3,FALSE)</f>
        <v>457.5655404193829</v>
      </c>
      <c r="BH223" s="300">
        <f t="shared" si="80"/>
        <v>8693.7452679682738</v>
      </c>
    </row>
    <row r="224" spans="1:60" s="1706" customFormat="1" ht="14.25" x14ac:dyDescent="0.2">
      <c r="B224" s="2382" t="s">
        <v>130</v>
      </c>
      <c r="C224" s="2207" t="s">
        <v>35</v>
      </c>
      <c r="D224" s="2208" t="s">
        <v>1931</v>
      </c>
      <c r="E224" s="2207" t="s">
        <v>25</v>
      </c>
      <c r="F224" s="2217" t="s">
        <v>26</v>
      </c>
      <c r="G224" s="2473">
        <v>17</v>
      </c>
      <c r="H224" s="2463">
        <v>7240.8360044696865</v>
      </c>
      <c r="I224" s="2459">
        <v>7240.8360044696865</v>
      </c>
      <c r="J224" s="2459">
        <v>7240.8360044696865</v>
      </c>
      <c r="K224" s="2462">
        <v>13</v>
      </c>
      <c r="L224" s="1760">
        <v>1</v>
      </c>
      <c r="M224" s="300"/>
      <c r="N224" s="300"/>
      <c r="R224" s="300">
        <f t="shared" si="81"/>
        <v>94130.868058105931</v>
      </c>
      <c r="S224" s="300">
        <f t="shared" si="83"/>
        <v>41634.807025700698</v>
      </c>
      <c r="T224" s="300">
        <f t="shared" si="83"/>
        <v>579.26688035757502</v>
      </c>
      <c r="U224" s="300">
        <f t="shared" si="83"/>
        <v>31425.228259398442</v>
      </c>
      <c r="V224" s="300">
        <f t="shared" si="83"/>
        <v>0</v>
      </c>
      <c r="W224" s="300">
        <f t="shared" si="83"/>
        <v>9340.678445765896</v>
      </c>
      <c r="X224" s="300">
        <f t="shared" si="83"/>
        <v>217.22508013409058</v>
      </c>
      <c r="Y224" s="300">
        <f t="shared" si="83"/>
        <v>144.81672008939375</v>
      </c>
      <c r="Z224" s="300">
        <f t="shared" si="83"/>
        <v>144.81672008939375</v>
      </c>
      <c r="AA224" s="300">
        <f t="shared" si="83"/>
        <v>651.67524040227181</v>
      </c>
      <c r="AB224" s="300">
        <f t="shared" si="83"/>
        <v>724.08360044696872</v>
      </c>
      <c r="AC224" s="300">
        <f t="shared" si="83"/>
        <v>362.04180022348436</v>
      </c>
      <c r="AD224" s="300">
        <f t="shared" si="83"/>
        <v>941.30868058105932</v>
      </c>
      <c r="AE224" s="300">
        <f t="shared" si="83"/>
        <v>0</v>
      </c>
      <c r="AF224" s="300">
        <f t="shared" si="83"/>
        <v>0</v>
      </c>
      <c r="AG224" s="300">
        <f t="shared" si="77"/>
        <v>1013.7170406257563</v>
      </c>
      <c r="AH224" s="300">
        <f t="shared" si="77"/>
        <v>651.67524040227181</v>
      </c>
      <c r="AI224" s="300">
        <f t="shared" si="77"/>
        <v>506.85852031287817</v>
      </c>
      <c r="AJ224" s="300">
        <f t="shared" si="77"/>
        <v>289.63344017878751</v>
      </c>
      <c r="AK224" s="300">
        <f t="shared" si="79"/>
        <v>5503.0353633969617</v>
      </c>
      <c r="AL224" s="1380" t="s">
        <v>1398</v>
      </c>
      <c r="AM224" s="72" t="s">
        <v>1398</v>
      </c>
      <c r="AN224" s="1380" t="s">
        <v>1398</v>
      </c>
      <c r="AO224" s="300">
        <f t="shared" si="82"/>
        <v>94130.868058105931</v>
      </c>
      <c r="AP224" s="300">
        <f t="shared" si="84"/>
        <v>41634.807025700698</v>
      </c>
      <c r="AQ224" s="300">
        <f t="shared" si="84"/>
        <v>579.26688035757502</v>
      </c>
      <c r="AR224" s="300">
        <f t="shared" si="84"/>
        <v>31425.228259398442</v>
      </c>
      <c r="AS224" s="300">
        <f t="shared" si="84"/>
        <v>0</v>
      </c>
      <c r="AT224" s="300">
        <f t="shared" si="84"/>
        <v>9340.678445765896</v>
      </c>
      <c r="AU224" s="300">
        <f t="shared" si="84"/>
        <v>217.22508013409058</v>
      </c>
      <c r="AV224" s="300">
        <f t="shared" si="84"/>
        <v>144.81672008939375</v>
      </c>
      <c r="AW224" s="300">
        <f t="shared" si="84"/>
        <v>144.81672008939375</v>
      </c>
      <c r="AX224" s="300">
        <f t="shared" si="84"/>
        <v>651.67524040227181</v>
      </c>
      <c r="AY224" s="300">
        <f t="shared" si="84"/>
        <v>724.08360044696872</v>
      </c>
      <c r="AZ224" s="300">
        <f t="shared" si="84"/>
        <v>362.04180022348436</v>
      </c>
      <c r="BA224" s="300">
        <f t="shared" si="84"/>
        <v>941.30868058105932</v>
      </c>
      <c r="BB224" s="300">
        <f t="shared" si="84"/>
        <v>0</v>
      </c>
      <c r="BC224" s="300">
        <f t="shared" si="84"/>
        <v>0</v>
      </c>
      <c r="BD224" s="300">
        <f t="shared" si="85"/>
        <v>1013.7170406257563</v>
      </c>
      <c r="BE224" s="300">
        <f t="shared" si="85"/>
        <v>651.67524040227181</v>
      </c>
      <c r="BF224" s="300">
        <f t="shared" si="85"/>
        <v>506.85852031287817</v>
      </c>
      <c r="BG224" s="300">
        <f t="shared" si="85"/>
        <v>289.63344017878751</v>
      </c>
      <c r="BH224" s="300">
        <f t="shared" si="80"/>
        <v>5503.0353633969617</v>
      </c>
    </row>
    <row r="225" spans="1:60" ht="14.25" x14ac:dyDescent="0.2">
      <c r="A225" s="1706"/>
      <c r="B225" s="2382" t="s">
        <v>130</v>
      </c>
      <c r="C225" s="2207" t="s">
        <v>24</v>
      </c>
      <c r="D225" s="2208" t="s">
        <v>23</v>
      </c>
      <c r="E225" s="2207" t="s">
        <v>25</v>
      </c>
      <c r="F225" s="2217" t="s">
        <v>26</v>
      </c>
      <c r="G225" s="2473">
        <v>17</v>
      </c>
      <c r="H225" s="2463">
        <v>2775.5104900926981</v>
      </c>
      <c r="I225" s="2459">
        <v>2775.5104900926981</v>
      </c>
      <c r="J225" s="2459">
        <v>2775.5104900926981</v>
      </c>
      <c r="K225" s="2462">
        <v>13</v>
      </c>
      <c r="L225" s="1760">
        <v>1</v>
      </c>
      <c r="R225" s="300">
        <f t="shared" si="81"/>
        <v>36081.636371205073</v>
      </c>
      <c r="S225" s="300">
        <f t="shared" si="83"/>
        <v>15959.185318033013</v>
      </c>
      <c r="T225" s="300">
        <f t="shared" si="83"/>
        <v>222.04083920741587</v>
      </c>
      <c r="U225" s="300">
        <f t="shared" si="83"/>
        <v>12045.715527002309</v>
      </c>
      <c r="V225" s="300">
        <f t="shared" si="83"/>
        <v>0</v>
      </c>
      <c r="W225" s="300">
        <f t="shared" si="83"/>
        <v>3580.4085322195801</v>
      </c>
      <c r="X225" s="300">
        <f t="shared" si="83"/>
        <v>83.265314702780927</v>
      </c>
      <c r="Y225" s="300">
        <f t="shared" si="83"/>
        <v>55.510209801853968</v>
      </c>
      <c r="Z225" s="300">
        <f t="shared" si="83"/>
        <v>55.510209801853968</v>
      </c>
      <c r="AA225" s="300">
        <f t="shared" si="83"/>
        <v>249.79594410834278</v>
      </c>
      <c r="AB225" s="300">
        <f t="shared" si="83"/>
        <v>277.55104900926983</v>
      </c>
      <c r="AC225" s="300">
        <f t="shared" si="83"/>
        <v>138.77552450463492</v>
      </c>
      <c r="AD225" s="300">
        <f t="shared" si="83"/>
        <v>360.81636371205076</v>
      </c>
      <c r="AE225" s="300">
        <f t="shared" si="83"/>
        <v>0</v>
      </c>
      <c r="AF225" s="300">
        <f t="shared" si="83"/>
        <v>0</v>
      </c>
      <c r="AG225" s="300">
        <f t="shared" si="77"/>
        <v>388.57146861297775</v>
      </c>
      <c r="AH225" s="300">
        <f t="shared" si="77"/>
        <v>249.79594410834278</v>
      </c>
      <c r="AI225" s="300">
        <f t="shared" si="77"/>
        <v>194.28573430648888</v>
      </c>
      <c r="AJ225" s="300">
        <f t="shared" si="77"/>
        <v>111.02041960370794</v>
      </c>
      <c r="AK225" s="300">
        <f t="shared" si="79"/>
        <v>2109.3879724704502</v>
      </c>
      <c r="AL225" s="1380" t="s">
        <v>1398</v>
      </c>
      <c r="AM225" s="72" t="s">
        <v>1398</v>
      </c>
      <c r="AN225" s="1380" t="s">
        <v>1398</v>
      </c>
      <c r="AO225" s="300">
        <f t="shared" si="82"/>
        <v>36081.636371205073</v>
      </c>
      <c r="AP225" s="300">
        <f t="shared" si="84"/>
        <v>15959.185318033013</v>
      </c>
      <c r="AQ225" s="300">
        <f t="shared" si="84"/>
        <v>222.04083920741587</v>
      </c>
      <c r="AR225" s="300">
        <f t="shared" si="84"/>
        <v>12045.715527002309</v>
      </c>
      <c r="AS225" s="300">
        <f t="shared" si="84"/>
        <v>0</v>
      </c>
      <c r="AT225" s="300">
        <f t="shared" si="84"/>
        <v>3580.4085322195801</v>
      </c>
      <c r="AU225" s="300">
        <f t="shared" si="84"/>
        <v>83.265314702780927</v>
      </c>
      <c r="AV225" s="300">
        <f t="shared" si="84"/>
        <v>55.510209801853968</v>
      </c>
      <c r="AW225" s="300">
        <f t="shared" si="84"/>
        <v>55.510209801853968</v>
      </c>
      <c r="AX225" s="300">
        <f t="shared" si="84"/>
        <v>249.79594410834278</v>
      </c>
      <c r="AY225" s="300">
        <f t="shared" si="84"/>
        <v>277.55104900926983</v>
      </c>
      <c r="AZ225" s="300">
        <f t="shared" si="84"/>
        <v>138.77552450463492</v>
      </c>
      <c r="BA225" s="300">
        <f t="shared" si="84"/>
        <v>360.81636371205076</v>
      </c>
      <c r="BB225" s="300">
        <f t="shared" si="84"/>
        <v>0</v>
      </c>
      <c r="BC225" s="300">
        <f t="shared" si="84"/>
        <v>0</v>
      </c>
      <c r="BD225" s="300">
        <f t="shared" si="85"/>
        <v>388.57146861297775</v>
      </c>
      <c r="BE225" s="300">
        <f t="shared" si="85"/>
        <v>249.79594410834278</v>
      </c>
      <c r="BF225" s="300">
        <f t="shared" si="85"/>
        <v>194.28573430648888</v>
      </c>
      <c r="BG225" s="300">
        <f t="shared" si="85"/>
        <v>111.02041960370794</v>
      </c>
      <c r="BH225" s="300">
        <f t="shared" si="80"/>
        <v>2109.3879724704502</v>
      </c>
    </row>
    <row r="226" spans="1:60" ht="14.25" x14ac:dyDescent="0.2">
      <c r="A226" s="1706"/>
      <c r="B226" s="2382" t="s">
        <v>130</v>
      </c>
      <c r="C226" s="2207" t="s">
        <v>24</v>
      </c>
      <c r="D226" s="2208" t="s">
        <v>27</v>
      </c>
      <c r="E226" s="2207" t="s">
        <v>25</v>
      </c>
      <c r="F226" s="2217" t="s">
        <v>26</v>
      </c>
      <c r="G226" s="2473">
        <v>17</v>
      </c>
      <c r="H226" s="2463">
        <v>30706.559983464726</v>
      </c>
      <c r="I226" s="2459">
        <v>30706.559983464726</v>
      </c>
      <c r="J226" s="2459">
        <v>30706.559983464726</v>
      </c>
      <c r="K226" s="2462">
        <v>13</v>
      </c>
      <c r="L226" s="1760">
        <v>1</v>
      </c>
      <c r="R226" s="300">
        <f t="shared" si="81"/>
        <v>399185.27978504141</v>
      </c>
      <c r="S226" s="300">
        <f t="shared" si="83"/>
        <v>176562.71990492215</v>
      </c>
      <c r="T226" s="300">
        <f t="shared" si="83"/>
        <v>2456.5247986771783</v>
      </c>
      <c r="U226" s="300">
        <f t="shared" si="83"/>
        <v>133266.4703282369</v>
      </c>
      <c r="V226" s="300">
        <f t="shared" si="83"/>
        <v>0</v>
      </c>
      <c r="W226" s="300">
        <f t="shared" si="83"/>
        <v>39611.462378669486</v>
      </c>
      <c r="X226" s="300">
        <f t="shared" si="83"/>
        <v>921.19679950394163</v>
      </c>
      <c r="Y226" s="300">
        <f t="shared" si="83"/>
        <v>614.13119966929457</v>
      </c>
      <c r="Z226" s="300">
        <f t="shared" si="83"/>
        <v>614.13119966929457</v>
      </c>
      <c r="AA226" s="300">
        <f t="shared" si="83"/>
        <v>2763.5903985118248</v>
      </c>
      <c r="AB226" s="300">
        <f t="shared" si="83"/>
        <v>3070.6559983464726</v>
      </c>
      <c r="AC226" s="300">
        <f t="shared" si="83"/>
        <v>1535.3279991732363</v>
      </c>
      <c r="AD226" s="300">
        <f t="shared" si="83"/>
        <v>3991.8527978504139</v>
      </c>
      <c r="AE226" s="300">
        <f t="shared" si="83"/>
        <v>0</v>
      </c>
      <c r="AF226" s="300">
        <f t="shared" si="83"/>
        <v>0</v>
      </c>
      <c r="AG226" s="300">
        <f t="shared" si="77"/>
        <v>4298.9183976850618</v>
      </c>
      <c r="AH226" s="300">
        <f t="shared" si="77"/>
        <v>2763.5903985118248</v>
      </c>
      <c r="AI226" s="300">
        <f t="shared" si="77"/>
        <v>2149.4591988425309</v>
      </c>
      <c r="AJ226" s="300">
        <f t="shared" si="77"/>
        <v>1228.2623993385891</v>
      </c>
      <c r="AK226" s="300">
        <f t="shared" si="79"/>
        <v>23336.985587433188</v>
      </c>
      <c r="AL226" s="1380" t="s">
        <v>1398</v>
      </c>
      <c r="AM226" s="72" t="s">
        <v>1398</v>
      </c>
      <c r="AN226" s="1380" t="s">
        <v>1398</v>
      </c>
      <c r="AO226" s="300">
        <f t="shared" si="82"/>
        <v>399185.27978504141</v>
      </c>
      <c r="AP226" s="300">
        <f t="shared" si="84"/>
        <v>176562.71990492215</v>
      </c>
      <c r="AQ226" s="300">
        <f t="shared" si="84"/>
        <v>2456.5247986771783</v>
      </c>
      <c r="AR226" s="300">
        <f t="shared" si="84"/>
        <v>133266.4703282369</v>
      </c>
      <c r="AS226" s="300">
        <f t="shared" si="84"/>
        <v>0</v>
      </c>
      <c r="AT226" s="300">
        <f t="shared" si="84"/>
        <v>39611.462378669486</v>
      </c>
      <c r="AU226" s="300">
        <f t="shared" si="84"/>
        <v>921.19679950394163</v>
      </c>
      <c r="AV226" s="300">
        <f t="shared" si="84"/>
        <v>614.13119966929457</v>
      </c>
      <c r="AW226" s="300">
        <f t="shared" si="84"/>
        <v>614.13119966929457</v>
      </c>
      <c r="AX226" s="300">
        <f t="shared" si="84"/>
        <v>2763.5903985118248</v>
      </c>
      <c r="AY226" s="300">
        <f t="shared" si="84"/>
        <v>3070.6559983464726</v>
      </c>
      <c r="AZ226" s="300">
        <f t="shared" si="84"/>
        <v>1535.3279991732363</v>
      </c>
      <c r="BA226" s="300">
        <f t="shared" si="84"/>
        <v>3991.8527978504139</v>
      </c>
      <c r="BB226" s="300">
        <f t="shared" si="84"/>
        <v>0</v>
      </c>
      <c r="BC226" s="300">
        <f t="shared" si="84"/>
        <v>0</v>
      </c>
      <c r="BD226" s="300">
        <f t="shared" si="85"/>
        <v>4298.9183976850618</v>
      </c>
      <c r="BE226" s="300">
        <f t="shared" si="85"/>
        <v>2763.5903985118248</v>
      </c>
      <c r="BF226" s="300">
        <f t="shared" si="85"/>
        <v>2149.4591988425309</v>
      </c>
      <c r="BG226" s="300">
        <f t="shared" si="85"/>
        <v>1228.2623993385891</v>
      </c>
      <c r="BH226" s="300">
        <f t="shared" si="80"/>
        <v>23336.985587433188</v>
      </c>
    </row>
    <row r="227" spans="1:60" ht="14.25" x14ac:dyDescent="0.2">
      <c r="A227" s="1706"/>
      <c r="B227" s="2382" t="s">
        <v>130</v>
      </c>
      <c r="C227" s="2207" t="s">
        <v>24</v>
      </c>
      <c r="D227" s="2208" t="s">
        <v>28</v>
      </c>
      <c r="E227" s="2207" t="s">
        <v>25</v>
      </c>
      <c r="F227" s="2217" t="s">
        <v>26</v>
      </c>
      <c r="G227" s="2473">
        <v>17</v>
      </c>
      <c r="H227" s="2463">
        <v>3747.816556159943</v>
      </c>
      <c r="I227" s="2459">
        <v>3747.816556159943</v>
      </c>
      <c r="J227" s="2459">
        <v>3747.816556159943</v>
      </c>
      <c r="K227" s="2462">
        <v>13</v>
      </c>
      <c r="L227" s="1760">
        <v>1</v>
      </c>
      <c r="R227" s="300">
        <f t="shared" si="81"/>
        <v>48721.61523007926</v>
      </c>
      <c r="S227" s="300">
        <f t="shared" si="83"/>
        <v>21549.945197919671</v>
      </c>
      <c r="T227" s="300">
        <f t="shared" si="83"/>
        <v>299.82532449279552</v>
      </c>
      <c r="U227" s="300">
        <f t="shared" si="83"/>
        <v>16265.523853734154</v>
      </c>
      <c r="V227" s="300">
        <f t="shared" si="83"/>
        <v>0</v>
      </c>
      <c r="W227" s="300">
        <f t="shared" si="83"/>
        <v>4834.6833574463262</v>
      </c>
      <c r="X227" s="300">
        <f t="shared" si="83"/>
        <v>112.43449668479828</v>
      </c>
      <c r="Y227" s="300">
        <f t="shared" si="83"/>
        <v>74.956331123198879</v>
      </c>
      <c r="Z227" s="300">
        <f t="shared" si="83"/>
        <v>74.956331123198879</v>
      </c>
      <c r="AA227" s="300">
        <f t="shared" si="83"/>
        <v>337.30349005439484</v>
      </c>
      <c r="AB227" s="300">
        <f t="shared" si="83"/>
        <v>374.78165561599434</v>
      </c>
      <c r="AC227" s="300">
        <f t="shared" si="83"/>
        <v>187.39082780799717</v>
      </c>
      <c r="AD227" s="300">
        <f t="shared" si="83"/>
        <v>487.2161523007926</v>
      </c>
      <c r="AE227" s="300">
        <f t="shared" si="83"/>
        <v>0</v>
      </c>
      <c r="AF227" s="300">
        <f t="shared" si="83"/>
        <v>0</v>
      </c>
      <c r="AG227" s="300">
        <f t="shared" si="77"/>
        <v>524.69431786239204</v>
      </c>
      <c r="AH227" s="300">
        <f t="shared" si="77"/>
        <v>337.30349005439484</v>
      </c>
      <c r="AI227" s="300">
        <f t="shared" si="77"/>
        <v>262.34715893119602</v>
      </c>
      <c r="AJ227" s="300">
        <f t="shared" si="77"/>
        <v>149.91266224639776</v>
      </c>
      <c r="AK227" s="300">
        <f t="shared" si="79"/>
        <v>2848.3405826815565</v>
      </c>
      <c r="AL227" s="1380" t="s">
        <v>1398</v>
      </c>
      <c r="AM227" s="72" t="s">
        <v>1398</v>
      </c>
      <c r="AN227" s="1380" t="s">
        <v>1398</v>
      </c>
      <c r="AO227" s="300">
        <f t="shared" si="82"/>
        <v>48721.61523007926</v>
      </c>
      <c r="AP227" s="300">
        <f t="shared" si="84"/>
        <v>21549.945197919671</v>
      </c>
      <c r="AQ227" s="300">
        <f t="shared" si="84"/>
        <v>299.82532449279552</v>
      </c>
      <c r="AR227" s="300">
        <f t="shared" si="84"/>
        <v>16265.523853734154</v>
      </c>
      <c r="AS227" s="300">
        <f t="shared" si="84"/>
        <v>0</v>
      </c>
      <c r="AT227" s="300">
        <f t="shared" si="84"/>
        <v>4834.6833574463262</v>
      </c>
      <c r="AU227" s="300">
        <f t="shared" si="84"/>
        <v>112.43449668479828</v>
      </c>
      <c r="AV227" s="300">
        <f t="shared" si="84"/>
        <v>74.956331123198879</v>
      </c>
      <c r="AW227" s="300">
        <f t="shared" si="84"/>
        <v>74.956331123198879</v>
      </c>
      <c r="AX227" s="300">
        <f t="shared" si="84"/>
        <v>337.30349005439484</v>
      </c>
      <c r="AY227" s="300">
        <f t="shared" si="84"/>
        <v>374.78165561599434</v>
      </c>
      <c r="AZ227" s="300">
        <f t="shared" si="84"/>
        <v>187.39082780799717</v>
      </c>
      <c r="BA227" s="300">
        <f t="shared" si="84"/>
        <v>487.2161523007926</v>
      </c>
      <c r="BB227" s="300">
        <f t="shared" si="84"/>
        <v>0</v>
      </c>
      <c r="BC227" s="300">
        <f t="shared" si="84"/>
        <v>0</v>
      </c>
      <c r="BD227" s="300">
        <f t="shared" si="85"/>
        <v>524.69431786239204</v>
      </c>
      <c r="BE227" s="300">
        <f t="shared" si="85"/>
        <v>337.30349005439484</v>
      </c>
      <c r="BF227" s="300">
        <f t="shared" si="85"/>
        <v>262.34715893119602</v>
      </c>
      <c r="BG227" s="300">
        <f t="shared" si="85"/>
        <v>149.91266224639776</v>
      </c>
      <c r="BH227" s="300">
        <f t="shared" si="80"/>
        <v>2848.3405826815565</v>
      </c>
    </row>
    <row r="228" spans="1:60" ht="14.25" x14ac:dyDescent="0.2">
      <c r="A228" s="1706"/>
      <c r="B228" s="2382" t="s">
        <v>130</v>
      </c>
      <c r="C228" s="2207" t="s">
        <v>24</v>
      </c>
      <c r="D228" s="2208" t="s">
        <v>29</v>
      </c>
      <c r="E228" s="2207" t="s">
        <v>25</v>
      </c>
      <c r="F228" s="2217" t="s">
        <v>26</v>
      </c>
      <c r="G228" s="2473">
        <v>17.329999999999998</v>
      </c>
      <c r="H228" s="2463">
        <v>0</v>
      </c>
      <c r="I228" s="2459">
        <v>0</v>
      </c>
      <c r="J228" s="2459">
        <v>0</v>
      </c>
      <c r="K228" s="2462">
        <v>13</v>
      </c>
      <c r="L228" s="1760">
        <v>1</v>
      </c>
      <c r="R228" s="300">
        <f t="shared" si="81"/>
        <v>0</v>
      </c>
      <c r="S228" s="300">
        <f t="shared" si="83"/>
        <v>0</v>
      </c>
      <c r="T228" s="300">
        <f t="shared" si="83"/>
        <v>0</v>
      </c>
      <c r="U228" s="300">
        <f t="shared" si="83"/>
        <v>0</v>
      </c>
      <c r="V228" s="300">
        <f t="shared" si="83"/>
        <v>0</v>
      </c>
      <c r="W228" s="300">
        <f t="shared" si="83"/>
        <v>0</v>
      </c>
      <c r="X228" s="300">
        <f t="shared" si="83"/>
        <v>0</v>
      </c>
      <c r="Y228" s="300">
        <f t="shared" si="83"/>
        <v>0</v>
      </c>
      <c r="Z228" s="300">
        <f t="shared" si="83"/>
        <v>0</v>
      </c>
      <c r="AA228" s="300">
        <f t="shared" si="83"/>
        <v>0</v>
      </c>
      <c r="AB228" s="300">
        <f t="shared" si="83"/>
        <v>0</v>
      </c>
      <c r="AC228" s="300">
        <f t="shared" si="83"/>
        <v>0</v>
      </c>
      <c r="AD228" s="300">
        <f t="shared" si="83"/>
        <v>0</v>
      </c>
      <c r="AE228" s="300">
        <f t="shared" si="83"/>
        <v>0</v>
      </c>
      <c r="AF228" s="300">
        <f t="shared" si="83"/>
        <v>0</v>
      </c>
      <c r="AG228" s="300">
        <f t="shared" si="77"/>
        <v>0</v>
      </c>
      <c r="AH228" s="300">
        <f t="shared" si="77"/>
        <v>0</v>
      </c>
      <c r="AI228" s="300">
        <f t="shared" si="77"/>
        <v>0</v>
      </c>
      <c r="AJ228" s="300">
        <f t="shared" si="77"/>
        <v>0</v>
      </c>
      <c r="AK228" s="300">
        <f t="shared" si="79"/>
        <v>0</v>
      </c>
      <c r="AL228" s="1380" t="s">
        <v>1398</v>
      </c>
      <c r="AM228" s="72" t="s">
        <v>1398</v>
      </c>
      <c r="AN228" s="1380" t="s">
        <v>1398</v>
      </c>
      <c r="AO228" s="300">
        <f t="shared" si="82"/>
        <v>0</v>
      </c>
      <c r="AP228" s="300">
        <f t="shared" si="84"/>
        <v>0</v>
      </c>
      <c r="AQ228" s="300">
        <f t="shared" si="84"/>
        <v>0</v>
      </c>
      <c r="AR228" s="300">
        <f t="shared" si="84"/>
        <v>0</v>
      </c>
      <c r="AS228" s="300">
        <f t="shared" si="84"/>
        <v>0</v>
      </c>
      <c r="AT228" s="300">
        <f t="shared" si="84"/>
        <v>0</v>
      </c>
      <c r="AU228" s="300">
        <f t="shared" si="84"/>
        <v>0</v>
      </c>
      <c r="AV228" s="300">
        <f t="shared" si="84"/>
        <v>0</v>
      </c>
      <c r="AW228" s="300">
        <f t="shared" si="84"/>
        <v>0</v>
      </c>
      <c r="AX228" s="300">
        <f t="shared" si="84"/>
        <v>0</v>
      </c>
      <c r="AY228" s="300">
        <f t="shared" si="84"/>
        <v>0</v>
      </c>
      <c r="AZ228" s="300">
        <f t="shared" si="84"/>
        <v>0</v>
      </c>
      <c r="BA228" s="300">
        <f t="shared" si="84"/>
        <v>0</v>
      </c>
      <c r="BB228" s="300">
        <f t="shared" si="84"/>
        <v>0</v>
      </c>
      <c r="BC228" s="300">
        <f t="shared" si="84"/>
        <v>0</v>
      </c>
      <c r="BD228" s="300">
        <f t="shared" si="85"/>
        <v>0</v>
      </c>
      <c r="BE228" s="300">
        <f t="shared" si="85"/>
        <v>0</v>
      </c>
      <c r="BF228" s="300">
        <f t="shared" si="85"/>
        <v>0</v>
      </c>
      <c r="BG228" s="300">
        <f t="shared" si="85"/>
        <v>0</v>
      </c>
      <c r="BH228" s="300">
        <f t="shared" si="80"/>
        <v>0</v>
      </c>
    </row>
    <row r="229" spans="1:60" ht="14.25" x14ac:dyDescent="0.2">
      <c r="A229" s="1706"/>
      <c r="B229" s="2382" t="s">
        <v>130</v>
      </c>
      <c r="C229" s="2207" t="s">
        <v>24</v>
      </c>
      <c r="D229" s="2208" t="s">
        <v>30</v>
      </c>
      <c r="E229" s="2207" t="s">
        <v>25</v>
      </c>
      <c r="F229" s="2217" t="s">
        <v>26</v>
      </c>
      <c r="G229" s="2473">
        <v>17.329999999999998</v>
      </c>
      <c r="H229" s="2463">
        <v>689.13387132297794</v>
      </c>
      <c r="I229" s="2459">
        <v>689.13387132297794</v>
      </c>
      <c r="J229" s="2459">
        <v>689.13387132297794</v>
      </c>
      <c r="K229" s="2462">
        <v>13</v>
      </c>
      <c r="L229" s="1760">
        <v>1</v>
      </c>
      <c r="R229" s="300">
        <f t="shared" si="81"/>
        <v>8958.7403271987132</v>
      </c>
      <c r="S229" s="300">
        <f t="shared" si="83"/>
        <v>3962.5197601071231</v>
      </c>
      <c r="T229" s="300">
        <f t="shared" si="83"/>
        <v>55.130709705838242</v>
      </c>
      <c r="U229" s="300">
        <f t="shared" si="83"/>
        <v>2990.8410015417244</v>
      </c>
      <c r="V229" s="300">
        <f t="shared" si="83"/>
        <v>0</v>
      </c>
      <c r="W229" s="300">
        <f t="shared" si="83"/>
        <v>888.9826940066414</v>
      </c>
      <c r="X229" s="300">
        <f t="shared" si="83"/>
        <v>20.674016139689336</v>
      </c>
      <c r="Y229" s="300">
        <f t="shared" si="83"/>
        <v>13.782677426459561</v>
      </c>
      <c r="Z229" s="300">
        <f t="shared" si="83"/>
        <v>13.782677426459561</v>
      </c>
      <c r="AA229" s="300">
        <f t="shared" si="83"/>
        <v>62.022048419068007</v>
      </c>
      <c r="AB229" s="300">
        <f t="shared" si="83"/>
        <v>68.9133871322978</v>
      </c>
      <c r="AC229" s="300">
        <f t="shared" si="83"/>
        <v>34.4566935661489</v>
      </c>
      <c r="AD229" s="300">
        <f t="shared" si="83"/>
        <v>89.587403271987128</v>
      </c>
      <c r="AE229" s="300">
        <f t="shared" si="83"/>
        <v>0</v>
      </c>
      <c r="AF229" s="300">
        <f t="shared" si="83"/>
        <v>0</v>
      </c>
      <c r="AG229" s="300">
        <f t="shared" si="77"/>
        <v>96.478741985216928</v>
      </c>
      <c r="AH229" s="300">
        <f t="shared" si="77"/>
        <v>62.022048419068007</v>
      </c>
      <c r="AI229" s="300">
        <f t="shared" si="77"/>
        <v>48.239370992608464</v>
      </c>
      <c r="AJ229" s="300">
        <f t="shared" si="77"/>
        <v>27.565354852919121</v>
      </c>
      <c r="AK229" s="300">
        <f t="shared" si="79"/>
        <v>523.7417422054632</v>
      </c>
      <c r="AL229" s="1380" t="s">
        <v>1398</v>
      </c>
      <c r="AM229" s="72" t="s">
        <v>1398</v>
      </c>
      <c r="AN229" s="1380" t="s">
        <v>1398</v>
      </c>
      <c r="AO229" s="300">
        <f t="shared" si="82"/>
        <v>8958.7403271987132</v>
      </c>
      <c r="AP229" s="300">
        <f t="shared" si="84"/>
        <v>3962.5197601071231</v>
      </c>
      <c r="AQ229" s="300">
        <f t="shared" si="84"/>
        <v>55.130709705838242</v>
      </c>
      <c r="AR229" s="300">
        <f t="shared" si="84"/>
        <v>2990.8410015417244</v>
      </c>
      <c r="AS229" s="300">
        <f t="shared" si="84"/>
        <v>0</v>
      </c>
      <c r="AT229" s="300">
        <f t="shared" si="84"/>
        <v>888.9826940066414</v>
      </c>
      <c r="AU229" s="300">
        <f t="shared" si="84"/>
        <v>20.674016139689336</v>
      </c>
      <c r="AV229" s="300">
        <f t="shared" si="84"/>
        <v>13.782677426459561</v>
      </c>
      <c r="AW229" s="300">
        <f t="shared" si="84"/>
        <v>13.782677426459561</v>
      </c>
      <c r="AX229" s="300">
        <f t="shared" si="84"/>
        <v>62.022048419068007</v>
      </c>
      <c r="AY229" s="300">
        <f t="shared" si="84"/>
        <v>68.9133871322978</v>
      </c>
      <c r="AZ229" s="300">
        <f t="shared" si="84"/>
        <v>34.4566935661489</v>
      </c>
      <c r="BA229" s="300">
        <f t="shared" si="84"/>
        <v>89.587403271987128</v>
      </c>
      <c r="BB229" s="300">
        <f t="shared" si="84"/>
        <v>0</v>
      </c>
      <c r="BC229" s="300">
        <f t="shared" si="84"/>
        <v>0</v>
      </c>
      <c r="BD229" s="300">
        <f t="shared" si="85"/>
        <v>96.478741985216928</v>
      </c>
      <c r="BE229" s="300">
        <f t="shared" si="85"/>
        <v>62.022048419068007</v>
      </c>
      <c r="BF229" s="300">
        <f t="shared" si="85"/>
        <v>48.239370992608464</v>
      </c>
      <c r="BG229" s="300">
        <f t="shared" si="85"/>
        <v>27.565354852919121</v>
      </c>
      <c r="BH229" s="300">
        <f t="shared" si="80"/>
        <v>523.7417422054632</v>
      </c>
    </row>
    <row r="230" spans="1:60" ht="14.25" x14ac:dyDescent="0.2">
      <c r="A230" s="1706"/>
      <c r="B230" s="2382" t="s">
        <v>130</v>
      </c>
      <c r="C230" s="2207" t="s">
        <v>24</v>
      </c>
      <c r="D230" s="2208" t="s">
        <v>31</v>
      </c>
      <c r="E230" s="2207" t="s">
        <v>25</v>
      </c>
      <c r="F230" s="2217" t="s">
        <v>26</v>
      </c>
      <c r="G230" s="2473">
        <v>17.329999999999998</v>
      </c>
      <c r="H230" s="2463">
        <v>1726.0201861638955</v>
      </c>
      <c r="I230" s="2459">
        <v>1726.0201861638955</v>
      </c>
      <c r="J230" s="2459">
        <v>1726.0201861638955</v>
      </c>
      <c r="K230" s="2462">
        <v>13</v>
      </c>
      <c r="L230" s="1760">
        <v>1</v>
      </c>
      <c r="R230" s="300">
        <f t="shared" si="81"/>
        <v>22438.262420130643</v>
      </c>
      <c r="S230" s="300">
        <f t="shared" si="83"/>
        <v>9924.6160704424001</v>
      </c>
      <c r="T230" s="300">
        <f t="shared" si="83"/>
        <v>138.08161489311166</v>
      </c>
      <c r="U230" s="300">
        <f t="shared" si="83"/>
        <v>7490.9276079513065</v>
      </c>
      <c r="V230" s="300">
        <f t="shared" si="83"/>
        <v>0</v>
      </c>
      <c r="W230" s="300">
        <f t="shared" si="83"/>
        <v>2226.5660401514251</v>
      </c>
      <c r="X230" s="300">
        <f t="shared" si="83"/>
        <v>51.780605584916863</v>
      </c>
      <c r="Y230" s="300">
        <f t="shared" si="83"/>
        <v>34.520403723277916</v>
      </c>
      <c r="Z230" s="300">
        <f t="shared" si="83"/>
        <v>34.520403723277916</v>
      </c>
      <c r="AA230" s="300">
        <f t="shared" si="83"/>
        <v>155.3418167547506</v>
      </c>
      <c r="AB230" s="300">
        <f t="shared" si="83"/>
        <v>172.60201861638956</v>
      </c>
      <c r="AC230" s="300">
        <f t="shared" si="83"/>
        <v>86.301009308194779</v>
      </c>
      <c r="AD230" s="300">
        <f t="shared" si="83"/>
        <v>224.38262420130644</v>
      </c>
      <c r="AE230" s="300">
        <f t="shared" si="83"/>
        <v>0</v>
      </c>
      <c r="AF230" s="300">
        <f t="shared" si="83"/>
        <v>0</v>
      </c>
      <c r="AG230" s="300">
        <f t="shared" si="77"/>
        <v>241.6428260629454</v>
      </c>
      <c r="AH230" s="300">
        <f t="shared" si="77"/>
        <v>155.3418167547506</v>
      </c>
      <c r="AI230" s="300">
        <f t="shared" si="77"/>
        <v>120.8214130314727</v>
      </c>
      <c r="AJ230" s="300">
        <f t="shared" si="77"/>
        <v>69.040807446555831</v>
      </c>
      <c r="AK230" s="300">
        <f t="shared" si="79"/>
        <v>1311.7753414845606</v>
      </c>
      <c r="AL230" s="1380" t="s">
        <v>1398</v>
      </c>
      <c r="AM230" s="72" t="s">
        <v>1398</v>
      </c>
      <c r="AN230" s="1380" t="s">
        <v>1398</v>
      </c>
      <c r="AO230" s="300">
        <f t="shared" si="82"/>
        <v>22438.262420130643</v>
      </c>
      <c r="AP230" s="300">
        <f t="shared" si="84"/>
        <v>9924.6160704424001</v>
      </c>
      <c r="AQ230" s="300">
        <f t="shared" si="84"/>
        <v>138.08161489311166</v>
      </c>
      <c r="AR230" s="300">
        <f t="shared" si="84"/>
        <v>7490.9276079513065</v>
      </c>
      <c r="AS230" s="300">
        <f t="shared" si="84"/>
        <v>0</v>
      </c>
      <c r="AT230" s="300">
        <f t="shared" si="84"/>
        <v>2226.5660401514251</v>
      </c>
      <c r="AU230" s="300">
        <f t="shared" si="84"/>
        <v>51.780605584916863</v>
      </c>
      <c r="AV230" s="300">
        <f t="shared" si="84"/>
        <v>34.520403723277916</v>
      </c>
      <c r="AW230" s="300">
        <f t="shared" si="84"/>
        <v>34.520403723277916</v>
      </c>
      <c r="AX230" s="300">
        <f t="shared" si="84"/>
        <v>155.3418167547506</v>
      </c>
      <c r="AY230" s="300">
        <f t="shared" si="84"/>
        <v>172.60201861638956</v>
      </c>
      <c r="AZ230" s="300">
        <f t="shared" si="84"/>
        <v>86.301009308194779</v>
      </c>
      <c r="BA230" s="300">
        <f t="shared" si="84"/>
        <v>224.38262420130644</v>
      </c>
      <c r="BB230" s="300">
        <f t="shared" si="84"/>
        <v>0</v>
      </c>
      <c r="BC230" s="300">
        <f t="shared" si="84"/>
        <v>0</v>
      </c>
      <c r="BD230" s="300">
        <f t="shared" si="85"/>
        <v>241.6428260629454</v>
      </c>
      <c r="BE230" s="300">
        <f t="shared" si="85"/>
        <v>155.3418167547506</v>
      </c>
      <c r="BF230" s="300">
        <f t="shared" si="85"/>
        <v>120.8214130314727</v>
      </c>
      <c r="BG230" s="300">
        <f t="shared" si="85"/>
        <v>69.040807446555831</v>
      </c>
      <c r="BH230" s="300">
        <f t="shared" si="80"/>
        <v>1311.7753414845606</v>
      </c>
    </row>
    <row r="231" spans="1:60" ht="14.25" x14ac:dyDescent="0.2">
      <c r="A231" s="1706"/>
      <c r="B231" s="2382" t="s">
        <v>130</v>
      </c>
      <c r="C231" s="2207" t="s">
        <v>24</v>
      </c>
      <c r="D231" s="2208" t="s">
        <v>32</v>
      </c>
      <c r="E231" s="2207" t="s">
        <v>25</v>
      </c>
      <c r="F231" s="2217" t="s">
        <v>26</v>
      </c>
      <c r="G231" s="2473">
        <v>17.329999999999998</v>
      </c>
      <c r="H231" s="2463">
        <v>2690.7689164978883</v>
      </c>
      <c r="I231" s="2445">
        <v>2690.7689164978883</v>
      </c>
      <c r="J231" s="2445">
        <v>2690.7689164978883</v>
      </c>
      <c r="K231" s="2462">
        <v>13</v>
      </c>
      <c r="L231" s="1760">
        <v>1</v>
      </c>
      <c r="R231" s="300">
        <f t="shared" si="81"/>
        <v>34979.995914472551</v>
      </c>
      <c r="S231" s="300">
        <f t="shared" si="83"/>
        <v>15471.921269862858</v>
      </c>
      <c r="T231" s="300">
        <f t="shared" si="83"/>
        <v>215.26151331983112</v>
      </c>
      <c r="U231" s="300">
        <f t="shared" si="83"/>
        <v>11677.937097600836</v>
      </c>
      <c r="V231" s="300">
        <f t="shared" si="83"/>
        <v>0</v>
      </c>
      <c r="W231" s="300">
        <f t="shared" si="83"/>
        <v>3471.0919022822759</v>
      </c>
      <c r="X231" s="300">
        <f t="shared" si="83"/>
        <v>80.723067494936643</v>
      </c>
      <c r="Y231" s="300">
        <f t="shared" si="83"/>
        <v>53.815378329957781</v>
      </c>
      <c r="Z231" s="300">
        <f t="shared" si="83"/>
        <v>53.815378329957781</v>
      </c>
      <c r="AA231" s="300">
        <f t="shared" si="83"/>
        <v>242.16920248480994</v>
      </c>
      <c r="AB231" s="300">
        <f t="shared" si="83"/>
        <v>269.07689164978888</v>
      </c>
      <c r="AC231" s="300">
        <f t="shared" si="83"/>
        <v>134.53844582489444</v>
      </c>
      <c r="AD231" s="300">
        <f t="shared" si="83"/>
        <v>349.79995914472551</v>
      </c>
      <c r="AE231" s="300">
        <f t="shared" si="83"/>
        <v>0</v>
      </c>
      <c r="AF231" s="300">
        <f t="shared" si="83"/>
        <v>0</v>
      </c>
      <c r="AG231" s="300">
        <f t="shared" si="77"/>
        <v>376.70764830970444</v>
      </c>
      <c r="AH231" s="300">
        <f t="shared" si="77"/>
        <v>242.16920248480994</v>
      </c>
      <c r="AI231" s="300">
        <f t="shared" si="77"/>
        <v>188.35382415485222</v>
      </c>
      <c r="AJ231" s="300">
        <f t="shared" si="77"/>
        <v>107.63075665991556</v>
      </c>
      <c r="AK231" s="300">
        <f t="shared" si="79"/>
        <v>2044.9843765383953</v>
      </c>
      <c r="AL231" s="1380" t="s">
        <v>1398</v>
      </c>
      <c r="AM231" s="72" t="s">
        <v>1398</v>
      </c>
      <c r="AN231" s="1380" t="s">
        <v>1398</v>
      </c>
      <c r="AO231" s="300">
        <f t="shared" si="82"/>
        <v>34979.995914472551</v>
      </c>
      <c r="AP231" s="300">
        <f t="shared" si="84"/>
        <v>15471.921269862858</v>
      </c>
      <c r="AQ231" s="300">
        <f t="shared" si="84"/>
        <v>215.26151331983112</v>
      </c>
      <c r="AR231" s="300">
        <f t="shared" si="84"/>
        <v>11677.937097600836</v>
      </c>
      <c r="AS231" s="300">
        <f t="shared" si="84"/>
        <v>0</v>
      </c>
      <c r="AT231" s="300">
        <f t="shared" si="84"/>
        <v>3471.0919022822759</v>
      </c>
      <c r="AU231" s="300">
        <f t="shared" si="84"/>
        <v>80.723067494936643</v>
      </c>
      <c r="AV231" s="300">
        <f t="shared" si="84"/>
        <v>53.815378329957781</v>
      </c>
      <c r="AW231" s="300">
        <f t="shared" si="84"/>
        <v>53.815378329957781</v>
      </c>
      <c r="AX231" s="300">
        <f t="shared" si="84"/>
        <v>242.16920248480994</v>
      </c>
      <c r="AY231" s="300">
        <f t="shared" si="84"/>
        <v>269.07689164978888</v>
      </c>
      <c r="AZ231" s="300">
        <f t="shared" si="84"/>
        <v>134.53844582489444</v>
      </c>
      <c r="BA231" s="300">
        <f t="shared" si="84"/>
        <v>349.79995914472551</v>
      </c>
      <c r="BB231" s="300">
        <f t="shared" si="84"/>
        <v>0</v>
      </c>
      <c r="BC231" s="300">
        <f t="shared" si="84"/>
        <v>0</v>
      </c>
      <c r="BD231" s="300">
        <f t="shared" si="85"/>
        <v>376.70764830970444</v>
      </c>
      <c r="BE231" s="300">
        <f t="shared" si="85"/>
        <v>242.16920248480994</v>
      </c>
      <c r="BF231" s="300">
        <f t="shared" si="85"/>
        <v>188.35382415485222</v>
      </c>
      <c r="BG231" s="300">
        <f t="shared" si="85"/>
        <v>107.63075665991556</v>
      </c>
      <c r="BH231" s="300">
        <f t="shared" si="80"/>
        <v>2044.9843765383953</v>
      </c>
    </row>
    <row r="232" spans="1:60" ht="14.25" x14ac:dyDescent="0.2">
      <c r="A232" s="1706"/>
      <c r="B232" s="2382" t="s">
        <v>130</v>
      </c>
      <c r="C232" s="2207" t="s">
        <v>24</v>
      </c>
      <c r="D232" s="2208" t="s">
        <v>33</v>
      </c>
      <c r="E232" s="2207" t="s">
        <v>25</v>
      </c>
      <c r="F232" s="2217" t="s">
        <v>26</v>
      </c>
      <c r="G232" s="2473">
        <v>17.329999999999998</v>
      </c>
      <c r="H232" s="2463">
        <v>1853.1359161271812</v>
      </c>
      <c r="I232" s="2445">
        <v>1853.1359161271812</v>
      </c>
      <c r="J232" s="2445">
        <v>1853.1359161271812</v>
      </c>
      <c r="K232" s="2462">
        <v>13</v>
      </c>
      <c r="L232" s="1760">
        <v>1</v>
      </c>
      <c r="R232" s="300">
        <f t="shared" si="81"/>
        <v>24090.766909653357</v>
      </c>
      <c r="S232" s="300">
        <f t="shared" si="83"/>
        <v>10655.531517731291</v>
      </c>
      <c r="T232" s="300">
        <f t="shared" si="83"/>
        <v>148.25087329017452</v>
      </c>
      <c r="U232" s="300">
        <f t="shared" si="83"/>
        <v>8042.6098759919669</v>
      </c>
      <c r="V232" s="300">
        <f t="shared" si="83"/>
        <v>0</v>
      </c>
      <c r="W232" s="300">
        <f t="shared" si="83"/>
        <v>2390.5453318040636</v>
      </c>
      <c r="X232" s="300">
        <f t="shared" si="83"/>
        <v>55.594077483815433</v>
      </c>
      <c r="Y232" s="300">
        <f t="shared" si="83"/>
        <v>37.062718322543631</v>
      </c>
      <c r="Z232" s="300">
        <f t="shared" si="83"/>
        <v>37.062718322543631</v>
      </c>
      <c r="AA232" s="300">
        <f t="shared" si="83"/>
        <v>166.7822324514463</v>
      </c>
      <c r="AB232" s="300">
        <f t="shared" si="83"/>
        <v>185.31359161271814</v>
      </c>
      <c r="AC232" s="300">
        <f t="shared" si="83"/>
        <v>92.656795806359071</v>
      </c>
      <c r="AD232" s="300">
        <f t="shared" si="83"/>
        <v>240.90766909653357</v>
      </c>
      <c r="AE232" s="300">
        <f t="shared" si="83"/>
        <v>0</v>
      </c>
      <c r="AF232" s="300">
        <f t="shared" si="83"/>
        <v>0</v>
      </c>
      <c r="AG232" s="300">
        <f t="shared" si="77"/>
        <v>259.43902825780543</v>
      </c>
      <c r="AH232" s="300">
        <f t="shared" si="77"/>
        <v>166.7822324514463</v>
      </c>
      <c r="AI232" s="300">
        <f t="shared" si="77"/>
        <v>129.71951412890272</v>
      </c>
      <c r="AJ232" s="300">
        <f t="shared" si="77"/>
        <v>74.125436645087262</v>
      </c>
      <c r="AK232" s="300">
        <f t="shared" si="79"/>
        <v>1408.3832962566578</v>
      </c>
      <c r="AL232" s="1380" t="s">
        <v>1398</v>
      </c>
      <c r="AM232" s="72" t="s">
        <v>1398</v>
      </c>
      <c r="AN232" s="1380" t="s">
        <v>1398</v>
      </c>
      <c r="AO232" s="300">
        <f t="shared" si="82"/>
        <v>24090.766909653357</v>
      </c>
      <c r="AP232" s="300">
        <f t="shared" si="84"/>
        <v>10655.531517731291</v>
      </c>
      <c r="AQ232" s="300">
        <f t="shared" si="84"/>
        <v>148.25087329017452</v>
      </c>
      <c r="AR232" s="300">
        <f t="shared" si="84"/>
        <v>8042.6098759919669</v>
      </c>
      <c r="AS232" s="300">
        <f t="shared" si="84"/>
        <v>0</v>
      </c>
      <c r="AT232" s="300">
        <f t="shared" si="84"/>
        <v>2390.5453318040636</v>
      </c>
      <c r="AU232" s="300">
        <f t="shared" si="84"/>
        <v>55.594077483815433</v>
      </c>
      <c r="AV232" s="300">
        <f t="shared" si="84"/>
        <v>37.062718322543631</v>
      </c>
      <c r="AW232" s="300">
        <f t="shared" si="84"/>
        <v>37.062718322543631</v>
      </c>
      <c r="AX232" s="300">
        <f t="shared" si="84"/>
        <v>166.7822324514463</v>
      </c>
      <c r="AY232" s="300">
        <f t="shared" si="84"/>
        <v>185.31359161271814</v>
      </c>
      <c r="AZ232" s="300">
        <f t="shared" si="84"/>
        <v>92.656795806359071</v>
      </c>
      <c r="BA232" s="300">
        <f t="shared" si="84"/>
        <v>240.90766909653357</v>
      </c>
      <c r="BB232" s="300">
        <f t="shared" si="84"/>
        <v>0</v>
      </c>
      <c r="BC232" s="300">
        <f t="shared" si="84"/>
        <v>0</v>
      </c>
      <c r="BD232" s="300">
        <f t="shared" si="85"/>
        <v>259.43902825780543</v>
      </c>
      <c r="BE232" s="300">
        <f t="shared" si="85"/>
        <v>166.7822324514463</v>
      </c>
      <c r="BF232" s="300">
        <f t="shared" si="85"/>
        <v>129.71951412890272</v>
      </c>
      <c r="BG232" s="300">
        <f t="shared" si="85"/>
        <v>74.125436645087262</v>
      </c>
      <c r="BH232" s="300">
        <f t="shared" si="80"/>
        <v>1408.3832962566578</v>
      </c>
    </row>
    <row r="233" spans="1:60" ht="14.25" x14ac:dyDescent="0.2">
      <c r="A233" s="1706"/>
      <c r="B233" s="2382" t="s">
        <v>130</v>
      </c>
      <c r="C233" s="2207" t="s">
        <v>24</v>
      </c>
      <c r="D233" s="2208" t="s">
        <v>34</v>
      </c>
      <c r="E233" s="2207" t="s">
        <v>25</v>
      </c>
      <c r="F233" s="2217" t="s">
        <v>26</v>
      </c>
      <c r="G233" s="2473">
        <v>17.45</v>
      </c>
      <c r="H233" s="2463">
        <v>20.613584812935894</v>
      </c>
      <c r="I233" s="2445">
        <v>20.613584812935894</v>
      </c>
      <c r="J233" s="2445">
        <v>20.613584812935894</v>
      </c>
      <c r="K233" s="2462">
        <v>13</v>
      </c>
      <c r="L233" s="1760">
        <v>1</v>
      </c>
      <c r="R233" s="300">
        <f t="shared" si="81"/>
        <v>267.97660256816664</v>
      </c>
      <c r="S233" s="300">
        <f t="shared" si="83"/>
        <v>118.52811267438139</v>
      </c>
      <c r="T233" s="300">
        <f t="shared" si="83"/>
        <v>1.6490867850348718</v>
      </c>
      <c r="U233" s="300">
        <f t="shared" si="83"/>
        <v>89.462958088141789</v>
      </c>
      <c r="V233" s="300">
        <f t="shared" si="83"/>
        <v>0</v>
      </c>
      <c r="W233" s="300">
        <f t="shared" si="83"/>
        <v>26.591524408687302</v>
      </c>
      <c r="X233" s="300">
        <f t="shared" si="83"/>
        <v>0.61840754438807677</v>
      </c>
      <c r="Y233" s="300">
        <f t="shared" si="83"/>
        <v>0.41227169625871796</v>
      </c>
      <c r="Z233" s="300">
        <f t="shared" si="83"/>
        <v>0.41227169625871796</v>
      </c>
      <c r="AA233" s="300">
        <f t="shared" si="83"/>
        <v>1.8552226331642303</v>
      </c>
      <c r="AB233" s="300">
        <f t="shared" si="83"/>
        <v>2.0613584812935897</v>
      </c>
      <c r="AC233" s="300">
        <f t="shared" si="83"/>
        <v>1.0306792406467948</v>
      </c>
      <c r="AD233" s="300">
        <f t="shared" si="83"/>
        <v>2.6797660256816664</v>
      </c>
      <c r="AE233" s="300">
        <f t="shared" si="83"/>
        <v>0</v>
      </c>
      <c r="AF233" s="300">
        <f t="shared" si="83"/>
        <v>0</v>
      </c>
      <c r="AG233" s="300">
        <f t="shared" si="77"/>
        <v>2.8859018738110258</v>
      </c>
      <c r="AH233" s="300">
        <f t="shared" si="77"/>
        <v>1.8552226331642303</v>
      </c>
      <c r="AI233" s="300">
        <f t="shared" si="77"/>
        <v>1.4429509369055129</v>
      </c>
      <c r="AJ233" s="300">
        <f t="shared" si="77"/>
        <v>0.82454339251743591</v>
      </c>
      <c r="AK233" s="300">
        <f t="shared" si="79"/>
        <v>15.66632445783128</v>
      </c>
      <c r="AL233" s="1380" t="s">
        <v>1398</v>
      </c>
      <c r="AM233" s="72" t="s">
        <v>1398</v>
      </c>
      <c r="AN233" s="1380" t="s">
        <v>1398</v>
      </c>
      <c r="AO233" s="300">
        <f t="shared" si="82"/>
        <v>267.97660256816664</v>
      </c>
      <c r="AP233" s="300">
        <f t="shared" si="84"/>
        <v>118.52811267438139</v>
      </c>
      <c r="AQ233" s="300">
        <f t="shared" si="84"/>
        <v>1.6490867850348718</v>
      </c>
      <c r="AR233" s="300">
        <f t="shared" si="84"/>
        <v>89.462958088141789</v>
      </c>
      <c r="AS233" s="300">
        <f t="shared" si="84"/>
        <v>0</v>
      </c>
      <c r="AT233" s="300">
        <f t="shared" si="84"/>
        <v>26.591524408687302</v>
      </c>
      <c r="AU233" s="300">
        <f t="shared" si="84"/>
        <v>0.61840754438807677</v>
      </c>
      <c r="AV233" s="300">
        <f t="shared" si="84"/>
        <v>0.41227169625871796</v>
      </c>
      <c r="AW233" s="300">
        <f t="shared" si="84"/>
        <v>0.41227169625871796</v>
      </c>
      <c r="AX233" s="300">
        <f t="shared" si="84"/>
        <v>1.8552226331642303</v>
      </c>
      <c r="AY233" s="300">
        <f t="shared" si="84"/>
        <v>2.0613584812935897</v>
      </c>
      <c r="AZ233" s="300">
        <f t="shared" si="84"/>
        <v>1.0306792406467948</v>
      </c>
      <c r="BA233" s="300">
        <f t="shared" si="84"/>
        <v>2.6797660256816664</v>
      </c>
      <c r="BB233" s="300">
        <f t="shared" si="84"/>
        <v>0</v>
      </c>
      <c r="BC233" s="300">
        <f t="shared" si="84"/>
        <v>0</v>
      </c>
      <c r="BD233" s="300">
        <f t="shared" si="85"/>
        <v>2.8859018738110258</v>
      </c>
      <c r="BE233" s="300">
        <f t="shared" si="85"/>
        <v>1.8552226331642303</v>
      </c>
      <c r="BF233" s="300">
        <f t="shared" si="85"/>
        <v>1.4429509369055129</v>
      </c>
      <c r="BG233" s="300">
        <f t="shared" si="85"/>
        <v>0.82454339251743591</v>
      </c>
      <c r="BH233" s="300">
        <f t="shared" si="80"/>
        <v>15.66632445783128</v>
      </c>
    </row>
    <row r="234" spans="1:60" ht="14.25" x14ac:dyDescent="0.2">
      <c r="A234" s="1706"/>
      <c r="B234" s="2382" t="s">
        <v>130</v>
      </c>
      <c r="C234" s="2207" t="s">
        <v>292</v>
      </c>
      <c r="D234" s="2208" t="s">
        <v>90</v>
      </c>
      <c r="E234" s="2207" t="s">
        <v>25</v>
      </c>
      <c r="F234" s="2217" t="s">
        <v>26</v>
      </c>
      <c r="G234" s="2473">
        <v>17</v>
      </c>
      <c r="H234" s="2463">
        <v>773.57234286669916</v>
      </c>
      <c r="I234" s="2445">
        <v>773.57234286669916</v>
      </c>
      <c r="J234" s="2445">
        <v>773.57234286669916</v>
      </c>
      <c r="K234" s="2462">
        <v>13</v>
      </c>
      <c r="L234" s="1760">
        <v>1</v>
      </c>
      <c r="R234" s="300">
        <f t="shared" si="81"/>
        <v>10056.440457267088</v>
      </c>
      <c r="S234" s="300">
        <f t="shared" si="83"/>
        <v>4448.0409714835196</v>
      </c>
      <c r="T234" s="300">
        <f t="shared" si="83"/>
        <v>61.885787429335934</v>
      </c>
      <c r="U234" s="300">
        <f t="shared" si="83"/>
        <v>3357.303968041474</v>
      </c>
      <c r="V234" s="300">
        <f t="shared" si="83"/>
        <v>0</v>
      </c>
      <c r="W234" s="300">
        <f t="shared" si="83"/>
        <v>997.90832229804175</v>
      </c>
      <c r="X234" s="300">
        <f t="shared" si="83"/>
        <v>23.20717028600097</v>
      </c>
      <c r="Y234" s="300">
        <f t="shared" si="83"/>
        <v>15.471446857333984</v>
      </c>
      <c r="Z234" s="300">
        <f t="shared" si="83"/>
        <v>15.471446857333984</v>
      </c>
      <c r="AA234" s="300">
        <f t="shared" si="83"/>
        <v>69.621510858002907</v>
      </c>
      <c r="AB234" s="300">
        <f t="shared" si="83"/>
        <v>77.357234286669907</v>
      </c>
      <c r="AC234" s="300">
        <f t="shared" si="83"/>
        <v>38.678617143334954</v>
      </c>
      <c r="AD234" s="300">
        <f t="shared" si="83"/>
        <v>100.56440457267088</v>
      </c>
      <c r="AE234" s="300">
        <f t="shared" si="83"/>
        <v>0</v>
      </c>
      <c r="AF234" s="300">
        <f t="shared" si="83"/>
        <v>0</v>
      </c>
      <c r="AG234" s="300">
        <f t="shared" si="77"/>
        <v>108.30012800133788</v>
      </c>
      <c r="AH234" s="300">
        <f t="shared" si="77"/>
        <v>69.621510858002907</v>
      </c>
      <c r="AI234" s="300">
        <f t="shared" si="77"/>
        <v>54.150064000668941</v>
      </c>
      <c r="AJ234" s="300">
        <f t="shared" si="77"/>
        <v>30.942893714667967</v>
      </c>
      <c r="AK234" s="300">
        <f t="shared" si="79"/>
        <v>587.91498057869126</v>
      </c>
      <c r="AL234" s="1380" t="s">
        <v>1398</v>
      </c>
      <c r="AM234" s="72" t="s">
        <v>1398</v>
      </c>
      <c r="AN234" s="1380" t="s">
        <v>1398</v>
      </c>
      <c r="AO234" s="300">
        <f t="shared" si="82"/>
        <v>10056.440457267088</v>
      </c>
      <c r="AP234" s="300">
        <f t="shared" si="84"/>
        <v>4448.0409714835196</v>
      </c>
      <c r="AQ234" s="300">
        <f t="shared" si="84"/>
        <v>61.885787429335934</v>
      </c>
      <c r="AR234" s="300">
        <f t="shared" si="84"/>
        <v>3357.303968041474</v>
      </c>
      <c r="AS234" s="300">
        <f t="shared" si="84"/>
        <v>0</v>
      </c>
      <c r="AT234" s="300">
        <f t="shared" si="84"/>
        <v>997.90832229804175</v>
      </c>
      <c r="AU234" s="300">
        <f t="shared" si="84"/>
        <v>23.20717028600097</v>
      </c>
      <c r="AV234" s="300">
        <f t="shared" si="84"/>
        <v>15.471446857333984</v>
      </c>
      <c r="AW234" s="300">
        <f t="shared" si="84"/>
        <v>15.471446857333984</v>
      </c>
      <c r="AX234" s="300">
        <f t="shared" si="84"/>
        <v>69.621510858002907</v>
      </c>
      <c r="AY234" s="300">
        <f t="shared" si="84"/>
        <v>77.357234286669907</v>
      </c>
      <c r="AZ234" s="300">
        <f t="shared" si="84"/>
        <v>38.678617143334954</v>
      </c>
      <c r="BA234" s="300">
        <f t="shared" si="84"/>
        <v>100.56440457267088</v>
      </c>
      <c r="BB234" s="300">
        <f t="shared" si="84"/>
        <v>0</v>
      </c>
      <c r="BC234" s="300">
        <f t="shared" si="84"/>
        <v>0</v>
      </c>
      <c r="BD234" s="300">
        <f t="shared" si="85"/>
        <v>108.30012800133788</v>
      </c>
      <c r="BE234" s="300">
        <f t="shared" si="85"/>
        <v>69.621510858002907</v>
      </c>
      <c r="BF234" s="300">
        <f t="shared" si="85"/>
        <v>54.150064000668941</v>
      </c>
      <c r="BG234" s="300">
        <f t="shared" si="85"/>
        <v>30.942893714667967</v>
      </c>
      <c r="BH234" s="300">
        <f t="shared" si="80"/>
        <v>587.91498057869126</v>
      </c>
    </row>
    <row r="235" spans="1:60" ht="14.25" x14ac:dyDescent="0.2">
      <c r="A235" s="1706"/>
      <c r="B235" s="2382" t="s">
        <v>130</v>
      </c>
      <c r="C235" s="2207" t="s">
        <v>108</v>
      </c>
      <c r="D235" s="2208" t="s">
        <v>166</v>
      </c>
      <c r="E235" s="2207" t="s">
        <v>25</v>
      </c>
      <c r="F235" s="2217" t="s">
        <v>26</v>
      </c>
      <c r="G235" s="2473">
        <v>17.38</v>
      </c>
      <c r="H235" s="2463">
        <v>11656.328475903989</v>
      </c>
      <c r="I235" s="2445">
        <v>11656.328475903989</v>
      </c>
      <c r="J235" s="2445">
        <v>11656.328475903989</v>
      </c>
      <c r="K235" s="2462">
        <v>13</v>
      </c>
      <c r="L235" s="1760">
        <v>1</v>
      </c>
      <c r="R235" s="300">
        <f t="shared" si="81"/>
        <v>151532.27018675185</v>
      </c>
      <c r="S235" s="300">
        <f t="shared" si="83"/>
        <v>67023.888736447931</v>
      </c>
      <c r="T235" s="300">
        <f t="shared" si="83"/>
        <v>932.50627807231922</v>
      </c>
      <c r="U235" s="300">
        <f t="shared" si="83"/>
        <v>50588.465585423306</v>
      </c>
      <c r="V235" s="300">
        <f t="shared" si="83"/>
        <v>0</v>
      </c>
      <c r="W235" s="300">
        <f t="shared" si="83"/>
        <v>15036.663733916143</v>
      </c>
      <c r="X235" s="300">
        <f t="shared" si="83"/>
        <v>349.68985427711959</v>
      </c>
      <c r="Y235" s="300">
        <f t="shared" si="83"/>
        <v>233.1265695180798</v>
      </c>
      <c r="Z235" s="300">
        <f t="shared" si="83"/>
        <v>233.1265695180798</v>
      </c>
      <c r="AA235" s="300">
        <f t="shared" si="83"/>
        <v>1049.0695628313588</v>
      </c>
      <c r="AB235" s="300">
        <f t="shared" si="83"/>
        <v>1165.6328475903988</v>
      </c>
      <c r="AC235" s="300">
        <f t="shared" si="83"/>
        <v>582.8164237951994</v>
      </c>
      <c r="AD235" s="300">
        <f t="shared" si="83"/>
        <v>1515.3227018675186</v>
      </c>
      <c r="AE235" s="300">
        <f t="shared" si="83"/>
        <v>0</v>
      </c>
      <c r="AF235" s="300">
        <f t="shared" si="83"/>
        <v>0</v>
      </c>
      <c r="AG235" s="300">
        <f t="shared" si="77"/>
        <v>1631.8859866265586</v>
      </c>
      <c r="AH235" s="300">
        <f t="shared" si="77"/>
        <v>1049.0695628313588</v>
      </c>
      <c r="AI235" s="300">
        <f t="shared" si="77"/>
        <v>815.94299331327932</v>
      </c>
      <c r="AJ235" s="300">
        <f t="shared" si="77"/>
        <v>466.25313903615961</v>
      </c>
      <c r="AK235" s="300">
        <f t="shared" si="79"/>
        <v>8858.8096416870303</v>
      </c>
      <c r="AL235" s="1380" t="s">
        <v>1398</v>
      </c>
      <c r="AM235" s="72" t="s">
        <v>1398</v>
      </c>
      <c r="AN235" s="1380" t="s">
        <v>1398</v>
      </c>
      <c r="AO235" s="300">
        <f t="shared" si="82"/>
        <v>151532.27018675185</v>
      </c>
      <c r="AP235" s="300">
        <f t="shared" si="84"/>
        <v>67023.888736447931</v>
      </c>
      <c r="AQ235" s="300">
        <f t="shared" si="84"/>
        <v>932.50627807231922</v>
      </c>
      <c r="AR235" s="300">
        <f t="shared" si="84"/>
        <v>50588.465585423306</v>
      </c>
      <c r="AS235" s="300">
        <f t="shared" si="84"/>
        <v>0</v>
      </c>
      <c r="AT235" s="300">
        <f t="shared" si="84"/>
        <v>15036.663733916143</v>
      </c>
      <c r="AU235" s="300">
        <f t="shared" si="84"/>
        <v>349.68985427711959</v>
      </c>
      <c r="AV235" s="300">
        <f t="shared" si="84"/>
        <v>233.1265695180798</v>
      </c>
      <c r="AW235" s="300">
        <f t="shared" si="84"/>
        <v>233.1265695180798</v>
      </c>
      <c r="AX235" s="300">
        <f t="shared" si="84"/>
        <v>1049.0695628313588</v>
      </c>
      <c r="AY235" s="300">
        <f t="shared" si="84"/>
        <v>1165.6328475903988</v>
      </c>
      <c r="AZ235" s="300">
        <f t="shared" si="84"/>
        <v>582.8164237951994</v>
      </c>
      <c r="BA235" s="300">
        <f t="shared" si="84"/>
        <v>1515.3227018675186</v>
      </c>
      <c r="BB235" s="300">
        <f t="shared" si="84"/>
        <v>0</v>
      </c>
      <c r="BC235" s="300">
        <f t="shared" si="84"/>
        <v>0</v>
      </c>
      <c r="BD235" s="300">
        <f t="shared" si="85"/>
        <v>1631.8859866265586</v>
      </c>
      <c r="BE235" s="300">
        <f t="shared" si="85"/>
        <v>1049.0695628313588</v>
      </c>
      <c r="BF235" s="300">
        <f t="shared" si="85"/>
        <v>815.94299331327932</v>
      </c>
      <c r="BG235" s="300">
        <f t="shared" si="85"/>
        <v>466.25313903615961</v>
      </c>
      <c r="BH235" s="300">
        <f t="shared" si="80"/>
        <v>8858.8096416870303</v>
      </c>
    </row>
    <row r="236" spans="1:60" ht="14.25" x14ac:dyDescent="0.2">
      <c r="A236" s="1706"/>
      <c r="B236" s="2382" t="s">
        <v>130</v>
      </c>
      <c r="C236" s="2207" t="s">
        <v>108</v>
      </c>
      <c r="D236" s="2208" t="s">
        <v>202</v>
      </c>
      <c r="E236" s="2207" t="s">
        <v>25</v>
      </c>
      <c r="F236" s="2217" t="s">
        <v>26</v>
      </c>
      <c r="G236" s="2473">
        <v>17.47</v>
      </c>
      <c r="H236" s="2463">
        <v>595.67152409600862</v>
      </c>
      <c r="I236" s="2445">
        <v>595.67152409600862</v>
      </c>
      <c r="J236" s="2445">
        <v>595.67152409600862</v>
      </c>
      <c r="K236" s="2462">
        <v>13</v>
      </c>
      <c r="L236" s="1760">
        <v>1</v>
      </c>
      <c r="R236" s="300">
        <f t="shared" si="81"/>
        <v>7743.7298132481119</v>
      </c>
      <c r="S236" s="300">
        <f t="shared" si="83"/>
        <v>3425.1112635520494</v>
      </c>
      <c r="T236" s="300">
        <f t="shared" si="83"/>
        <v>47.653721927680692</v>
      </c>
      <c r="U236" s="300">
        <f t="shared" si="83"/>
        <v>2585.2144145766774</v>
      </c>
      <c r="V236" s="300">
        <f t="shared" si="83"/>
        <v>0</v>
      </c>
      <c r="W236" s="300">
        <f t="shared" si="83"/>
        <v>768.41626608385104</v>
      </c>
      <c r="X236" s="300">
        <f t="shared" si="83"/>
        <v>17.870145722880256</v>
      </c>
      <c r="Y236" s="300">
        <f t="shared" si="83"/>
        <v>11.913430481920173</v>
      </c>
      <c r="Z236" s="300">
        <f t="shared" si="83"/>
        <v>11.913430481920173</v>
      </c>
      <c r="AA236" s="300">
        <f t="shared" si="83"/>
        <v>53.610437168640772</v>
      </c>
      <c r="AB236" s="300">
        <f t="shared" si="83"/>
        <v>59.567152409600865</v>
      </c>
      <c r="AC236" s="300">
        <f t="shared" si="83"/>
        <v>29.783576204800433</v>
      </c>
      <c r="AD236" s="300">
        <f t="shared" si="83"/>
        <v>77.437298132481118</v>
      </c>
      <c r="AE236" s="300">
        <f t="shared" si="83"/>
        <v>0</v>
      </c>
      <c r="AF236" s="300">
        <f t="shared" si="83"/>
        <v>0</v>
      </c>
      <c r="AG236" s="300">
        <f t="shared" si="77"/>
        <v>83.394013373441211</v>
      </c>
      <c r="AH236" s="300">
        <f t="shared" si="77"/>
        <v>53.610437168640772</v>
      </c>
      <c r="AI236" s="300">
        <f t="shared" si="77"/>
        <v>41.697006686720606</v>
      </c>
      <c r="AJ236" s="300">
        <f t="shared" si="77"/>
        <v>23.826860963840346</v>
      </c>
      <c r="AK236" s="300">
        <f t="shared" si="79"/>
        <v>452.71035831296655</v>
      </c>
      <c r="AL236" s="1380" t="s">
        <v>1398</v>
      </c>
      <c r="AM236" s="72" t="s">
        <v>1398</v>
      </c>
      <c r="AN236" s="1380" t="s">
        <v>1398</v>
      </c>
      <c r="AO236" s="300">
        <f t="shared" si="82"/>
        <v>7743.7298132481119</v>
      </c>
      <c r="AP236" s="300">
        <f t="shared" si="84"/>
        <v>3425.1112635520494</v>
      </c>
      <c r="AQ236" s="300">
        <f t="shared" si="84"/>
        <v>47.653721927680692</v>
      </c>
      <c r="AR236" s="300">
        <f t="shared" si="84"/>
        <v>2585.2144145766774</v>
      </c>
      <c r="AS236" s="300">
        <f t="shared" si="84"/>
        <v>0</v>
      </c>
      <c r="AT236" s="300">
        <f t="shared" si="84"/>
        <v>768.41626608385104</v>
      </c>
      <c r="AU236" s="300">
        <f t="shared" si="84"/>
        <v>17.870145722880256</v>
      </c>
      <c r="AV236" s="300">
        <f t="shared" si="84"/>
        <v>11.913430481920173</v>
      </c>
      <c r="AW236" s="300">
        <f t="shared" si="84"/>
        <v>11.913430481920173</v>
      </c>
      <c r="AX236" s="300">
        <f t="shared" si="84"/>
        <v>53.610437168640772</v>
      </c>
      <c r="AY236" s="300">
        <f t="shared" si="84"/>
        <v>59.567152409600865</v>
      </c>
      <c r="AZ236" s="300">
        <f t="shared" si="84"/>
        <v>29.783576204800433</v>
      </c>
      <c r="BA236" s="300">
        <f t="shared" si="84"/>
        <v>77.437298132481118</v>
      </c>
      <c r="BB236" s="300">
        <f t="shared" si="84"/>
        <v>0</v>
      </c>
      <c r="BC236" s="300">
        <f t="shared" si="84"/>
        <v>0</v>
      </c>
      <c r="BD236" s="300">
        <f t="shared" si="85"/>
        <v>83.394013373441211</v>
      </c>
      <c r="BE236" s="300">
        <f t="shared" si="85"/>
        <v>53.610437168640772</v>
      </c>
      <c r="BF236" s="300">
        <f t="shared" si="85"/>
        <v>41.697006686720606</v>
      </c>
      <c r="BG236" s="300">
        <f t="shared" si="85"/>
        <v>23.826860963840346</v>
      </c>
      <c r="BH236" s="300">
        <f t="shared" si="80"/>
        <v>452.71035831296655</v>
      </c>
    </row>
    <row r="237" spans="1:60" ht="14.25" x14ac:dyDescent="0.2">
      <c r="A237" s="1706"/>
      <c r="B237" s="2382" t="s">
        <v>130</v>
      </c>
      <c r="C237" s="2207" t="s">
        <v>108</v>
      </c>
      <c r="D237" s="2208" t="s">
        <v>101</v>
      </c>
      <c r="E237" s="2207" t="s">
        <v>25</v>
      </c>
      <c r="F237" s="2217" t="s">
        <v>26</v>
      </c>
      <c r="G237" s="2473">
        <v>17.47</v>
      </c>
      <c r="H237" s="2463">
        <v>1301.1945090299882</v>
      </c>
      <c r="I237" s="2445">
        <v>1301.1945090299882</v>
      </c>
      <c r="J237" s="2445">
        <v>1301.1945090299882</v>
      </c>
      <c r="K237" s="2462">
        <v>13</v>
      </c>
      <c r="L237" s="1760">
        <v>1</v>
      </c>
      <c r="R237" s="300">
        <f t="shared" si="81"/>
        <v>16915.528617389846</v>
      </c>
      <c r="S237" s="300">
        <f t="shared" si="83"/>
        <v>7481.8684269224314</v>
      </c>
      <c r="T237" s="300">
        <f t="shared" si="83"/>
        <v>104.09556072239907</v>
      </c>
      <c r="U237" s="300">
        <f t="shared" si="83"/>
        <v>5647.1841691901482</v>
      </c>
      <c r="V237" s="300">
        <f t="shared" si="83"/>
        <v>0</v>
      </c>
      <c r="W237" s="300">
        <f t="shared" si="83"/>
        <v>1678.5409166486845</v>
      </c>
      <c r="X237" s="300">
        <f t="shared" si="83"/>
        <v>39.035835270899639</v>
      </c>
      <c r="Y237" s="300">
        <f t="shared" si="83"/>
        <v>26.023890180599768</v>
      </c>
      <c r="Z237" s="300">
        <f t="shared" si="83"/>
        <v>26.023890180599768</v>
      </c>
      <c r="AA237" s="300">
        <f t="shared" si="83"/>
        <v>117.10750581269892</v>
      </c>
      <c r="AB237" s="300">
        <f t="shared" si="83"/>
        <v>130.11945090299881</v>
      </c>
      <c r="AC237" s="300">
        <f t="shared" si="83"/>
        <v>65.059725451499403</v>
      </c>
      <c r="AD237" s="300">
        <f t="shared" si="83"/>
        <v>169.15528617389847</v>
      </c>
      <c r="AE237" s="300">
        <f t="shared" si="83"/>
        <v>0</v>
      </c>
      <c r="AF237" s="300">
        <f t="shared" si="83"/>
        <v>0</v>
      </c>
      <c r="AG237" s="300">
        <f t="shared" si="77"/>
        <v>182.16723126419836</v>
      </c>
      <c r="AH237" s="300">
        <f t="shared" si="77"/>
        <v>117.10750581269892</v>
      </c>
      <c r="AI237" s="300">
        <f t="shared" si="77"/>
        <v>91.083615632099182</v>
      </c>
      <c r="AJ237" s="300">
        <f t="shared" si="77"/>
        <v>52.047780361199536</v>
      </c>
      <c r="AK237" s="300">
        <f t="shared" si="79"/>
        <v>988.90782686279101</v>
      </c>
      <c r="AL237" s="1380" t="s">
        <v>1398</v>
      </c>
      <c r="AM237" s="72" t="s">
        <v>1398</v>
      </c>
      <c r="AN237" s="1380" t="s">
        <v>1398</v>
      </c>
      <c r="AO237" s="300">
        <f t="shared" si="82"/>
        <v>16915.528617389846</v>
      </c>
      <c r="AP237" s="300">
        <f t="shared" si="84"/>
        <v>7481.8684269224314</v>
      </c>
      <c r="AQ237" s="300">
        <f t="shared" si="84"/>
        <v>104.09556072239907</v>
      </c>
      <c r="AR237" s="300">
        <f t="shared" si="84"/>
        <v>5647.1841691901482</v>
      </c>
      <c r="AS237" s="300">
        <f t="shared" si="84"/>
        <v>0</v>
      </c>
      <c r="AT237" s="300">
        <f t="shared" si="84"/>
        <v>1678.5409166486845</v>
      </c>
      <c r="AU237" s="300">
        <f t="shared" si="84"/>
        <v>39.035835270899639</v>
      </c>
      <c r="AV237" s="300">
        <f t="shared" si="84"/>
        <v>26.023890180599768</v>
      </c>
      <c r="AW237" s="300">
        <f t="shared" si="84"/>
        <v>26.023890180599768</v>
      </c>
      <c r="AX237" s="300">
        <f t="shared" si="84"/>
        <v>117.10750581269892</v>
      </c>
      <c r="AY237" s="300">
        <f t="shared" si="84"/>
        <v>130.11945090299881</v>
      </c>
      <c r="AZ237" s="300">
        <f t="shared" si="84"/>
        <v>65.059725451499403</v>
      </c>
      <c r="BA237" s="300">
        <f t="shared" si="84"/>
        <v>169.15528617389847</v>
      </c>
      <c r="BB237" s="300">
        <f t="shared" si="84"/>
        <v>0</v>
      </c>
      <c r="BC237" s="300">
        <f t="shared" si="84"/>
        <v>0</v>
      </c>
      <c r="BD237" s="300">
        <f t="shared" si="85"/>
        <v>182.16723126419836</v>
      </c>
      <c r="BE237" s="300">
        <f t="shared" si="85"/>
        <v>117.10750581269892</v>
      </c>
      <c r="BF237" s="300">
        <f t="shared" si="85"/>
        <v>91.083615632099182</v>
      </c>
      <c r="BG237" s="300">
        <f t="shared" si="85"/>
        <v>52.047780361199536</v>
      </c>
      <c r="BH237" s="300">
        <f t="shared" si="80"/>
        <v>988.90782686279101</v>
      </c>
    </row>
    <row r="238" spans="1:60" ht="14.25" x14ac:dyDescent="0.2">
      <c r="A238" s="1706"/>
      <c r="B238" s="2382" t="s">
        <v>130</v>
      </c>
      <c r="C238" s="2207" t="s">
        <v>108</v>
      </c>
      <c r="D238" s="2208" t="s">
        <v>110</v>
      </c>
      <c r="E238" s="2207" t="s">
        <v>25</v>
      </c>
      <c r="F238" s="2217" t="s">
        <v>26</v>
      </c>
      <c r="G238" s="2473">
        <v>17.38</v>
      </c>
      <c r="H238" s="2463">
        <v>3207.6592274138848</v>
      </c>
      <c r="I238" s="2445">
        <v>3207.6592274138848</v>
      </c>
      <c r="J238" s="2445">
        <v>3207.6592274138848</v>
      </c>
      <c r="K238" s="2462">
        <v>13</v>
      </c>
      <c r="L238" s="1760">
        <v>1</v>
      </c>
      <c r="R238" s="300">
        <f t="shared" si="81"/>
        <v>41699.569956380503</v>
      </c>
      <c r="S238" s="300">
        <f t="shared" si="83"/>
        <v>18444.040557629836</v>
      </c>
      <c r="T238" s="300">
        <f t="shared" si="83"/>
        <v>256.61273819311083</v>
      </c>
      <c r="U238" s="300">
        <f t="shared" si="83"/>
        <v>13921.24104697626</v>
      </c>
      <c r="V238" s="300">
        <f t="shared" si="83"/>
        <v>0</v>
      </c>
      <c r="W238" s="300">
        <f t="shared" si="83"/>
        <v>4137.8804033639108</v>
      </c>
      <c r="X238" s="300">
        <f t="shared" si="83"/>
        <v>96.22977682241654</v>
      </c>
      <c r="Y238" s="300">
        <f t="shared" si="83"/>
        <v>64.153184548277707</v>
      </c>
      <c r="Z238" s="300">
        <f t="shared" si="83"/>
        <v>64.153184548277707</v>
      </c>
      <c r="AA238" s="300">
        <f t="shared" si="83"/>
        <v>288.68933046724959</v>
      </c>
      <c r="AB238" s="300">
        <f t="shared" si="83"/>
        <v>320.76592274138852</v>
      </c>
      <c r="AC238" s="300">
        <f t="shared" si="83"/>
        <v>160.38296137069426</v>
      </c>
      <c r="AD238" s="300">
        <f t="shared" si="83"/>
        <v>416.99569956380503</v>
      </c>
      <c r="AE238" s="300">
        <f t="shared" si="83"/>
        <v>0</v>
      </c>
      <c r="AF238" s="300">
        <f t="shared" si="83"/>
        <v>0</v>
      </c>
      <c r="AG238" s="300">
        <f t="shared" si="77"/>
        <v>449.07229183794391</v>
      </c>
      <c r="AH238" s="300">
        <f t="shared" si="77"/>
        <v>288.68933046724959</v>
      </c>
      <c r="AI238" s="300">
        <f t="shared" si="77"/>
        <v>224.53614591897195</v>
      </c>
      <c r="AJ238" s="300">
        <f t="shared" si="77"/>
        <v>128.30636909655541</v>
      </c>
      <c r="AK238" s="300">
        <f t="shared" si="79"/>
        <v>2437.8210128345522</v>
      </c>
      <c r="AL238" s="1380" t="s">
        <v>1398</v>
      </c>
      <c r="AM238" s="72" t="s">
        <v>1398</v>
      </c>
      <c r="AN238" s="1380" t="s">
        <v>1398</v>
      </c>
      <c r="AO238" s="300">
        <f t="shared" si="82"/>
        <v>41699.569956380503</v>
      </c>
      <c r="AP238" s="300">
        <f t="shared" si="84"/>
        <v>18444.040557629836</v>
      </c>
      <c r="AQ238" s="300">
        <f t="shared" si="84"/>
        <v>256.61273819311083</v>
      </c>
      <c r="AR238" s="300">
        <f t="shared" si="84"/>
        <v>13921.24104697626</v>
      </c>
      <c r="AS238" s="300">
        <f t="shared" si="84"/>
        <v>0</v>
      </c>
      <c r="AT238" s="300">
        <f t="shared" si="84"/>
        <v>4137.8804033639108</v>
      </c>
      <c r="AU238" s="300">
        <f t="shared" si="84"/>
        <v>96.22977682241654</v>
      </c>
      <c r="AV238" s="300">
        <f t="shared" si="84"/>
        <v>64.153184548277707</v>
      </c>
      <c r="AW238" s="300">
        <f t="shared" si="84"/>
        <v>64.153184548277707</v>
      </c>
      <c r="AX238" s="300">
        <f t="shared" si="84"/>
        <v>288.68933046724959</v>
      </c>
      <c r="AY238" s="300">
        <f t="shared" si="84"/>
        <v>320.76592274138852</v>
      </c>
      <c r="AZ238" s="300">
        <f t="shared" si="84"/>
        <v>160.38296137069426</v>
      </c>
      <c r="BA238" s="300">
        <f t="shared" si="84"/>
        <v>416.99569956380503</v>
      </c>
      <c r="BB238" s="300">
        <f t="shared" si="84"/>
        <v>0</v>
      </c>
      <c r="BC238" s="300">
        <f t="shared" si="84"/>
        <v>0</v>
      </c>
      <c r="BD238" s="300">
        <f t="shared" si="85"/>
        <v>449.07229183794391</v>
      </c>
      <c r="BE238" s="300">
        <f t="shared" si="85"/>
        <v>288.68933046724959</v>
      </c>
      <c r="BF238" s="300">
        <f t="shared" si="85"/>
        <v>224.53614591897195</v>
      </c>
      <c r="BG238" s="300">
        <f t="shared" si="85"/>
        <v>128.30636909655541</v>
      </c>
      <c r="BH238" s="300">
        <f t="shared" si="80"/>
        <v>2437.8210128345522</v>
      </c>
    </row>
    <row r="239" spans="1:60" ht="14.25" x14ac:dyDescent="0.2">
      <c r="A239" s="1706"/>
      <c r="B239" s="2382" t="s">
        <v>130</v>
      </c>
      <c r="C239" s="2207" t="s">
        <v>108</v>
      </c>
      <c r="D239" s="2208" t="s">
        <v>203</v>
      </c>
      <c r="E239" s="2207" t="s">
        <v>25</v>
      </c>
      <c r="F239" s="2217" t="s">
        <v>26</v>
      </c>
      <c r="G239" s="2473">
        <v>17.47</v>
      </c>
      <c r="H239" s="2463">
        <v>295.03295024042961</v>
      </c>
      <c r="I239" s="2445">
        <v>295.03295024042961</v>
      </c>
      <c r="J239" s="2445">
        <v>295.03295024042961</v>
      </c>
      <c r="K239" s="2462">
        <v>13</v>
      </c>
      <c r="L239" s="1760">
        <v>1</v>
      </c>
      <c r="R239" s="300">
        <f t="shared" si="81"/>
        <v>3835.4283531255851</v>
      </c>
      <c r="S239" s="300">
        <f t="shared" si="83"/>
        <v>1696.4394638824704</v>
      </c>
      <c r="T239" s="300">
        <f t="shared" si="83"/>
        <v>23.602636019234374</v>
      </c>
      <c r="U239" s="300">
        <f t="shared" si="83"/>
        <v>1280.4430040434645</v>
      </c>
      <c r="V239" s="300">
        <f t="shared" si="83"/>
        <v>0</v>
      </c>
      <c r="W239" s="300">
        <f t="shared" si="83"/>
        <v>380.59250581015419</v>
      </c>
      <c r="X239" s="300">
        <f t="shared" si="83"/>
        <v>8.8509885072128878</v>
      </c>
      <c r="Y239" s="300">
        <f t="shared" si="83"/>
        <v>5.9006590048085936</v>
      </c>
      <c r="Z239" s="300">
        <f t="shared" si="83"/>
        <v>5.9006590048085936</v>
      </c>
      <c r="AA239" s="300">
        <f t="shared" si="83"/>
        <v>26.552965521638665</v>
      </c>
      <c r="AB239" s="300">
        <f t="shared" si="83"/>
        <v>29.503295024042963</v>
      </c>
      <c r="AC239" s="300">
        <f t="shared" si="83"/>
        <v>14.751647512021481</v>
      </c>
      <c r="AD239" s="300">
        <f t="shared" si="83"/>
        <v>38.354283531255852</v>
      </c>
      <c r="AE239" s="300">
        <f t="shared" si="83"/>
        <v>0</v>
      </c>
      <c r="AF239" s="300">
        <f t="shared" si="83"/>
        <v>0</v>
      </c>
      <c r="AG239" s="300">
        <f t="shared" si="77"/>
        <v>41.304613033660154</v>
      </c>
      <c r="AH239" s="300">
        <f t="shared" si="77"/>
        <v>26.552965521638665</v>
      </c>
      <c r="AI239" s="300">
        <f t="shared" si="77"/>
        <v>20.652306516830077</v>
      </c>
      <c r="AJ239" s="300">
        <f t="shared" si="77"/>
        <v>11.801318009617187</v>
      </c>
      <c r="AK239" s="300">
        <f t="shared" si="79"/>
        <v>224.2250421827265</v>
      </c>
      <c r="AL239" s="1380" t="s">
        <v>1398</v>
      </c>
      <c r="AM239" s="72" t="s">
        <v>1398</v>
      </c>
      <c r="AN239" s="1380" t="s">
        <v>1398</v>
      </c>
      <c r="AO239" s="300">
        <f t="shared" si="82"/>
        <v>3835.4283531255851</v>
      </c>
      <c r="AP239" s="300">
        <f t="shared" si="84"/>
        <v>1696.4394638824704</v>
      </c>
      <c r="AQ239" s="300">
        <f t="shared" si="84"/>
        <v>23.602636019234374</v>
      </c>
      <c r="AR239" s="300">
        <f t="shared" si="84"/>
        <v>1280.4430040434645</v>
      </c>
      <c r="AS239" s="300">
        <f t="shared" si="84"/>
        <v>0</v>
      </c>
      <c r="AT239" s="300">
        <f t="shared" si="84"/>
        <v>380.59250581015419</v>
      </c>
      <c r="AU239" s="300">
        <f t="shared" si="84"/>
        <v>8.8509885072128878</v>
      </c>
      <c r="AV239" s="300">
        <f t="shared" si="84"/>
        <v>5.9006590048085936</v>
      </c>
      <c r="AW239" s="300">
        <f t="shared" si="84"/>
        <v>5.9006590048085936</v>
      </c>
      <c r="AX239" s="300">
        <f t="shared" si="84"/>
        <v>26.552965521638665</v>
      </c>
      <c r="AY239" s="300">
        <f t="shared" si="84"/>
        <v>29.503295024042963</v>
      </c>
      <c r="AZ239" s="300">
        <f t="shared" si="84"/>
        <v>14.751647512021481</v>
      </c>
      <c r="BA239" s="300">
        <f t="shared" si="84"/>
        <v>38.354283531255852</v>
      </c>
      <c r="BB239" s="300">
        <f t="shared" si="84"/>
        <v>0</v>
      </c>
      <c r="BC239" s="300">
        <f t="shared" si="84"/>
        <v>0</v>
      </c>
      <c r="BD239" s="300">
        <f t="shared" si="85"/>
        <v>41.304613033660154</v>
      </c>
      <c r="BE239" s="300">
        <f t="shared" si="85"/>
        <v>26.552965521638665</v>
      </c>
      <c r="BF239" s="300">
        <f t="shared" si="85"/>
        <v>20.652306516830077</v>
      </c>
      <c r="BG239" s="300">
        <f t="shared" si="85"/>
        <v>11.801318009617187</v>
      </c>
      <c r="BH239" s="300">
        <f t="shared" si="80"/>
        <v>224.2250421827265</v>
      </c>
    </row>
    <row r="240" spans="1:60" ht="14.25" x14ac:dyDescent="0.2">
      <c r="A240" s="1706"/>
      <c r="B240" s="2382" t="s">
        <v>130</v>
      </c>
      <c r="C240" s="2207" t="s">
        <v>108</v>
      </c>
      <c r="D240" s="2208" t="s">
        <v>204</v>
      </c>
      <c r="E240" s="2207" t="s">
        <v>25</v>
      </c>
      <c r="F240" s="2217" t="s">
        <v>26</v>
      </c>
      <c r="G240" s="2473">
        <v>17.47</v>
      </c>
      <c r="H240" s="2463">
        <v>214.31917275724186</v>
      </c>
      <c r="I240" s="2445">
        <v>214.31917275724186</v>
      </c>
      <c r="J240" s="2445">
        <v>214.31917275724186</v>
      </c>
      <c r="K240" s="2462">
        <v>13</v>
      </c>
      <c r="L240" s="1760">
        <v>1</v>
      </c>
      <c r="R240" s="300">
        <f t="shared" si="81"/>
        <v>2786.1492458441444</v>
      </c>
      <c r="S240" s="300">
        <f t="shared" si="83"/>
        <v>1232.3352433541406</v>
      </c>
      <c r="T240" s="300">
        <f t="shared" si="83"/>
        <v>17.145533820579352</v>
      </c>
      <c r="U240" s="300">
        <f t="shared" si="83"/>
        <v>930.14520976642973</v>
      </c>
      <c r="V240" s="300">
        <f t="shared" si="83"/>
        <v>0</v>
      </c>
      <c r="W240" s="300">
        <f t="shared" si="83"/>
        <v>276.47173285684198</v>
      </c>
      <c r="X240" s="300">
        <f t="shared" si="83"/>
        <v>6.4295751827172554</v>
      </c>
      <c r="Y240" s="300">
        <f t="shared" si="83"/>
        <v>4.2863834551448381</v>
      </c>
      <c r="Z240" s="300">
        <f t="shared" si="83"/>
        <v>4.2863834551448381</v>
      </c>
      <c r="AA240" s="300">
        <f t="shared" si="83"/>
        <v>19.288725548151767</v>
      </c>
      <c r="AB240" s="300">
        <f t="shared" si="83"/>
        <v>21.431917275724189</v>
      </c>
      <c r="AC240" s="300">
        <f t="shared" si="83"/>
        <v>10.715958637862094</v>
      </c>
      <c r="AD240" s="300">
        <f t="shared" si="83"/>
        <v>27.861492458441443</v>
      </c>
      <c r="AE240" s="300">
        <f t="shared" si="83"/>
        <v>0</v>
      </c>
      <c r="AF240" s="300">
        <f t="shared" si="83"/>
        <v>0</v>
      </c>
      <c r="AG240" s="300">
        <f t="shared" si="77"/>
        <v>30.004684186013865</v>
      </c>
      <c r="AH240" s="300">
        <f t="shared" si="77"/>
        <v>19.288725548151767</v>
      </c>
      <c r="AI240" s="300">
        <f t="shared" si="77"/>
        <v>15.002342093006932</v>
      </c>
      <c r="AJ240" s="300">
        <f t="shared" si="77"/>
        <v>8.5727669102896762</v>
      </c>
      <c r="AK240" s="300">
        <f t="shared" si="79"/>
        <v>162.88257129550382</v>
      </c>
      <c r="AL240" s="1380" t="s">
        <v>1398</v>
      </c>
      <c r="AM240" s="72" t="s">
        <v>1398</v>
      </c>
      <c r="AN240" s="1380" t="s">
        <v>1398</v>
      </c>
      <c r="AO240" s="300">
        <f t="shared" si="82"/>
        <v>2786.1492458441444</v>
      </c>
      <c r="AP240" s="300">
        <f t="shared" si="84"/>
        <v>1232.3352433541406</v>
      </c>
      <c r="AQ240" s="300">
        <f t="shared" si="84"/>
        <v>17.145533820579352</v>
      </c>
      <c r="AR240" s="300">
        <f t="shared" si="84"/>
        <v>930.14520976642973</v>
      </c>
      <c r="AS240" s="300">
        <f t="shared" si="84"/>
        <v>0</v>
      </c>
      <c r="AT240" s="300">
        <f t="shared" si="84"/>
        <v>276.47173285684198</v>
      </c>
      <c r="AU240" s="300">
        <f t="shared" si="84"/>
        <v>6.4295751827172554</v>
      </c>
      <c r="AV240" s="300">
        <f t="shared" si="84"/>
        <v>4.2863834551448381</v>
      </c>
      <c r="AW240" s="300">
        <f t="shared" si="84"/>
        <v>4.2863834551448381</v>
      </c>
      <c r="AX240" s="300">
        <f t="shared" si="84"/>
        <v>19.288725548151767</v>
      </c>
      <c r="AY240" s="300">
        <f t="shared" si="84"/>
        <v>21.431917275724189</v>
      </c>
      <c r="AZ240" s="300">
        <f t="shared" si="84"/>
        <v>10.715958637862094</v>
      </c>
      <c r="BA240" s="300">
        <f t="shared" si="84"/>
        <v>27.861492458441443</v>
      </c>
      <c r="BB240" s="300">
        <f t="shared" si="84"/>
        <v>0</v>
      </c>
      <c r="BC240" s="300">
        <f t="shared" si="84"/>
        <v>0</v>
      </c>
      <c r="BD240" s="300">
        <f t="shared" si="85"/>
        <v>30.004684186013865</v>
      </c>
      <c r="BE240" s="300">
        <f t="shared" si="85"/>
        <v>19.288725548151767</v>
      </c>
      <c r="BF240" s="300">
        <f t="shared" si="85"/>
        <v>15.002342093006932</v>
      </c>
      <c r="BG240" s="300">
        <f t="shared" si="85"/>
        <v>8.5727669102896762</v>
      </c>
      <c r="BH240" s="300">
        <f t="shared" si="80"/>
        <v>162.88257129550382</v>
      </c>
    </row>
    <row r="241" spans="1:60" ht="14.25" x14ac:dyDescent="0.2">
      <c r="A241" s="1706"/>
      <c r="B241" s="2382" t="s">
        <v>130</v>
      </c>
      <c r="C241" s="2207" t="s">
        <v>108</v>
      </c>
      <c r="D241" s="2208" t="s">
        <v>205</v>
      </c>
      <c r="E241" s="2207" t="s">
        <v>25</v>
      </c>
      <c r="F241" s="2217" t="s">
        <v>26</v>
      </c>
      <c r="G241" s="2473">
        <v>17.38</v>
      </c>
      <c r="H241" s="2463">
        <v>747.66923672245173</v>
      </c>
      <c r="I241" s="2445">
        <v>747.66923672245173</v>
      </c>
      <c r="J241" s="2445">
        <v>747.66923672245173</v>
      </c>
      <c r="K241" s="2462">
        <v>13</v>
      </c>
      <c r="L241" s="1760">
        <v>1</v>
      </c>
      <c r="R241" s="300">
        <f t="shared" si="81"/>
        <v>9719.7000773918717</v>
      </c>
      <c r="S241" s="300">
        <f t="shared" si="83"/>
        <v>4299.0981111540968</v>
      </c>
      <c r="T241" s="300">
        <f t="shared" si="83"/>
        <v>59.813538937796139</v>
      </c>
      <c r="U241" s="300">
        <f t="shared" si="83"/>
        <v>3244.8844873754401</v>
      </c>
      <c r="V241" s="300">
        <f t="shared" si="83"/>
        <v>0</v>
      </c>
      <c r="W241" s="300">
        <f t="shared" si="83"/>
        <v>964.49331537196258</v>
      </c>
      <c r="X241" s="300">
        <f t="shared" si="83"/>
        <v>22.430077101673547</v>
      </c>
      <c r="Y241" s="300">
        <f t="shared" si="83"/>
        <v>14.953384734449035</v>
      </c>
      <c r="Z241" s="300">
        <f t="shared" si="83"/>
        <v>14.953384734449035</v>
      </c>
      <c r="AA241" s="300">
        <f t="shared" ref="S241:AF259" si="86">+$R241*VLOOKUP($E241,$P$5:$AF$7,AA$1+3,FALSE)</f>
        <v>67.29023130502064</v>
      </c>
      <c r="AB241" s="300">
        <f t="shared" si="86"/>
        <v>74.76692367224517</v>
      </c>
      <c r="AC241" s="300">
        <f t="shared" si="86"/>
        <v>37.383461836122585</v>
      </c>
      <c r="AD241" s="300">
        <f t="shared" si="86"/>
        <v>97.197000773918717</v>
      </c>
      <c r="AE241" s="300">
        <f t="shared" si="86"/>
        <v>0</v>
      </c>
      <c r="AF241" s="300">
        <f t="shared" si="86"/>
        <v>0</v>
      </c>
      <c r="AG241" s="300">
        <f t="shared" si="77"/>
        <v>104.67369314114325</v>
      </c>
      <c r="AH241" s="300">
        <f t="shared" si="77"/>
        <v>67.29023130502064</v>
      </c>
      <c r="AI241" s="300">
        <f t="shared" si="77"/>
        <v>52.336846570571623</v>
      </c>
      <c r="AJ241" s="300">
        <f t="shared" si="77"/>
        <v>29.906769468898069</v>
      </c>
      <c r="AK241" s="300">
        <f t="shared" si="79"/>
        <v>568.22861990906324</v>
      </c>
      <c r="AL241" s="1380" t="s">
        <v>1398</v>
      </c>
      <c r="AM241" s="72" t="s">
        <v>1398</v>
      </c>
      <c r="AN241" s="1380" t="s">
        <v>1398</v>
      </c>
      <c r="AO241" s="300">
        <f t="shared" si="82"/>
        <v>9719.7000773918717</v>
      </c>
      <c r="AP241" s="300">
        <f t="shared" si="84"/>
        <v>4299.0981111540968</v>
      </c>
      <c r="AQ241" s="300">
        <f t="shared" si="84"/>
        <v>59.813538937796139</v>
      </c>
      <c r="AR241" s="300">
        <f t="shared" si="84"/>
        <v>3244.8844873754401</v>
      </c>
      <c r="AS241" s="300">
        <f t="shared" si="84"/>
        <v>0</v>
      </c>
      <c r="AT241" s="300">
        <f t="shared" si="84"/>
        <v>964.49331537196258</v>
      </c>
      <c r="AU241" s="300">
        <f t="shared" si="84"/>
        <v>22.430077101673547</v>
      </c>
      <c r="AV241" s="300">
        <f t="shared" si="84"/>
        <v>14.953384734449035</v>
      </c>
      <c r="AW241" s="300">
        <f t="shared" si="84"/>
        <v>14.953384734449035</v>
      </c>
      <c r="AX241" s="300">
        <f t="shared" si="84"/>
        <v>67.29023130502064</v>
      </c>
      <c r="AY241" s="300">
        <f t="shared" si="84"/>
        <v>74.76692367224517</v>
      </c>
      <c r="AZ241" s="300">
        <f t="shared" si="84"/>
        <v>37.383461836122585</v>
      </c>
      <c r="BA241" s="300">
        <f t="shared" ref="AP241:BC259" si="87">+$AO241*VLOOKUP($E241,$AM$5:$BC$7,BA$1+3,FALSE)</f>
        <v>97.197000773918717</v>
      </c>
      <c r="BB241" s="300">
        <f t="shared" si="87"/>
        <v>0</v>
      </c>
      <c r="BC241" s="300">
        <f t="shared" si="87"/>
        <v>0</v>
      </c>
      <c r="BD241" s="300">
        <f t="shared" si="85"/>
        <v>104.67369314114325</v>
      </c>
      <c r="BE241" s="300">
        <f t="shared" si="85"/>
        <v>67.29023130502064</v>
      </c>
      <c r="BF241" s="300">
        <f t="shared" si="85"/>
        <v>52.336846570571623</v>
      </c>
      <c r="BG241" s="300">
        <f t="shared" si="85"/>
        <v>29.906769468898069</v>
      </c>
      <c r="BH241" s="300">
        <f t="shared" si="80"/>
        <v>568.22861990906324</v>
      </c>
    </row>
    <row r="242" spans="1:60" ht="14.25" x14ac:dyDescent="0.2">
      <c r="A242" s="1706"/>
      <c r="B242" s="2382" t="s">
        <v>130</v>
      </c>
      <c r="C242" s="2207" t="s">
        <v>243</v>
      </c>
      <c r="D242" s="2208" t="s">
        <v>248</v>
      </c>
      <c r="E242" s="2207" t="s">
        <v>25</v>
      </c>
      <c r="F242" s="2217" t="s">
        <v>26</v>
      </c>
      <c r="G242" s="2473">
        <v>17.41</v>
      </c>
      <c r="H242" s="2463">
        <v>20312.14500733183</v>
      </c>
      <c r="I242" s="2445">
        <v>20312.14500733183</v>
      </c>
      <c r="J242" s="2445">
        <v>20312.14500733183</v>
      </c>
      <c r="K242" s="2462">
        <v>13</v>
      </c>
      <c r="L242" s="1760">
        <v>1</v>
      </c>
      <c r="R242" s="300">
        <f t="shared" si="81"/>
        <v>264057.88509531377</v>
      </c>
      <c r="S242" s="300">
        <f t="shared" si="86"/>
        <v>116794.83379215801</v>
      </c>
      <c r="T242" s="300">
        <f t="shared" si="86"/>
        <v>1624.9716005865466</v>
      </c>
      <c r="U242" s="300">
        <f t="shared" si="86"/>
        <v>88154.709331820137</v>
      </c>
      <c r="V242" s="300">
        <f t="shared" si="86"/>
        <v>0</v>
      </c>
      <c r="W242" s="300">
        <f t="shared" si="86"/>
        <v>26202.667059458057</v>
      </c>
      <c r="X242" s="300">
        <f t="shared" si="86"/>
        <v>609.36435021995476</v>
      </c>
      <c r="Y242" s="300">
        <f t="shared" si="86"/>
        <v>406.24290014663666</v>
      </c>
      <c r="Z242" s="300">
        <f t="shared" si="86"/>
        <v>406.24290014663666</v>
      </c>
      <c r="AA242" s="300">
        <f t="shared" si="86"/>
        <v>1828.0930506598645</v>
      </c>
      <c r="AB242" s="300">
        <f t="shared" si="86"/>
        <v>2031.2145007331831</v>
      </c>
      <c r="AC242" s="300">
        <f t="shared" si="86"/>
        <v>1015.6072503665915</v>
      </c>
      <c r="AD242" s="300">
        <f t="shared" si="86"/>
        <v>2640.5788509531376</v>
      </c>
      <c r="AE242" s="300">
        <f t="shared" si="86"/>
        <v>0</v>
      </c>
      <c r="AF242" s="300">
        <f t="shared" si="86"/>
        <v>0</v>
      </c>
      <c r="AG242" s="300">
        <f t="shared" si="77"/>
        <v>2843.7003010264561</v>
      </c>
      <c r="AH242" s="300">
        <f t="shared" si="77"/>
        <v>1828.0930506598645</v>
      </c>
      <c r="AI242" s="300">
        <f t="shared" si="77"/>
        <v>1421.8501505132281</v>
      </c>
      <c r="AJ242" s="300">
        <f t="shared" si="77"/>
        <v>812.48580029327331</v>
      </c>
      <c r="AK242" s="300">
        <f t="shared" si="79"/>
        <v>15437.23020557219</v>
      </c>
      <c r="AL242" s="1380" t="s">
        <v>1398</v>
      </c>
      <c r="AM242" s="72" t="s">
        <v>1398</v>
      </c>
      <c r="AN242" s="1380" t="s">
        <v>1398</v>
      </c>
      <c r="AO242" s="300">
        <f t="shared" si="82"/>
        <v>264057.88509531377</v>
      </c>
      <c r="AP242" s="300">
        <f t="shared" si="87"/>
        <v>116794.83379215801</v>
      </c>
      <c r="AQ242" s="300">
        <f t="shared" si="87"/>
        <v>1624.9716005865466</v>
      </c>
      <c r="AR242" s="300">
        <f t="shared" si="87"/>
        <v>88154.709331820137</v>
      </c>
      <c r="AS242" s="300">
        <f t="shared" si="87"/>
        <v>0</v>
      </c>
      <c r="AT242" s="300">
        <f t="shared" si="87"/>
        <v>26202.667059458057</v>
      </c>
      <c r="AU242" s="300">
        <f t="shared" si="87"/>
        <v>609.36435021995476</v>
      </c>
      <c r="AV242" s="300">
        <f t="shared" si="87"/>
        <v>406.24290014663666</v>
      </c>
      <c r="AW242" s="300">
        <f t="shared" si="87"/>
        <v>406.24290014663666</v>
      </c>
      <c r="AX242" s="300">
        <f t="shared" si="87"/>
        <v>1828.0930506598645</v>
      </c>
      <c r="AY242" s="300">
        <f t="shared" si="87"/>
        <v>2031.2145007331831</v>
      </c>
      <c r="AZ242" s="300">
        <f t="shared" si="87"/>
        <v>1015.6072503665915</v>
      </c>
      <c r="BA242" s="300">
        <f t="shared" si="87"/>
        <v>2640.5788509531376</v>
      </c>
      <c r="BB242" s="300">
        <f t="shared" si="87"/>
        <v>0</v>
      </c>
      <c r="BC242" s="300">
        <f t="shared" si="87"/>
        <v>0</v>
      </c>
      <c r="BD242" s="300">
        <f t="shared" si="85"/>
        <v>2843.7003010264561</v>
      </c>
      <c r="BE242" s="300">
        <f t="shared" si="85"/>
        <v>1828.0930506598645</v>
      </c>
      <c r="BF242" s="300">
        <f t="shared" si="85"/>
        <v>1421.8501505132281</v>
      </c>
      <c r="BG242" s="300">
        <f t="shared" si="85"/>
        <v>812.48580029327331</v>
      </c>
      <c r="BH242" s="300">
        <f t="shared" si="80"/>
        <v>15437.23020557219</v>
      </c>
    </row>
    <row r="243" spans="1:60" ht="14.25" x14ac:dyDescent="0.2">
      <c r="A243" s="1706"/>
      <c r="B243" s="2382" t="s">
        <v>130</v>
      </c>
      <c r="C243" s="2207" t="s">
        <v>243</v>
      </c>
      <c r="D243" s="2208" t="s">
        <v>249</v>
      </c>
      <c r="E243" s="2207" t="s">
        <v>25</v>
      </c>
      <c r="F243" s="2217" t="s">
        <v>26</v>
      </c>
      <c r="G243" s="2473">
        <v>17</v>
      </c>
      <c r="H243" s="2463">
        <v>2915.1557368583935</v>
      </c>
      <c r="I243" s="2445">
        <v>2915.1557368583935</v>
      </c>
      <c r="J243" s="2445">
        <v>2915.1557368583935</v>
      </c>
      <c r="K243" s="2462">
        <v>13</v>
      </c>
      <c r="L243" s="1760">
        <v>1</v>
      </c>
      <c r="R243" s="300">
        <f t="shared" si="81"/>
        <v>37897.024579159115</v>
      </c>
      <c r="S243" s="300">
        <f t="shared" si="86"/>
        <v>16762.145486935762</v>
      </c>
      <c r="T243" s="300">
        <f t="shared" si="86"/>
        <v>233.2124589486715</v>
      </c>
      <c r="U243" s="300">
        <f t="shared" si="86"/>
        <v>12651.775897965428</v>
      </c>
      <c r="V243" s="300">
        <f t="shared" si="86"/>
        <v>0</v>
      </c>
      <c r="W243" s="300">
        <f t="shared" si="86"/>
        <v>3760.5509005473273</v>
      </c>
      <c r="X243" s="300">
        <f t="shared" si="86"/>
        <v>87.454672105751797</v>
      </c>
      <c r="Y243" s="300">
        <f t="shared" si="86"/>
        <v>58.303114737167874</v>
      </c>
      <c r="Z243" s="300">
        <f t="shared" si="86"/>
        <v>58.303114737167874</v>
      </c>
      <c r="AA243" s="300">
        <f t="shared" si="86"/>
        <v>262.36401631725539</v>
      </c>
      <c r="AB243" s="300">
        <f t="shared" si="86"/>
        <v>291.51557368583934</v>
      </c>
      <c r="AC243" s="300">
        <f t="shared" si="86"/>
        <v>145.75778684291967</v>
      </c>
      <c r="AD243" s="300">
        <f t="shared" si="86"/>
        <v>378.97024579159114</v>
      </c>
      <c r="AE243" s="300">
        <f t="shared" si="86"/>
        <v>0</v>
      </c>
      <c r="AF243" s="300">
        <f t="shared" si="86"/>
        <v>0</v>
      </c>
      <c r="AG243" s="300">
        <f t="shared" si="77"/>
        <v>408.12180316017515</v>
      </c>
      <c r="AH243" s="300">
        <f t="shared" si="77"/>
        <v>262.36401631725539</v>
      </c>
      <c r="AI243" s="300">
        <f t="shared" si="77"/>
        <v>204.06090158008757</v>
      </c>
      <c r="AJ243" s="300">
        <f t="shared" si="77"/>
        <v>116.60622947433575</v>
      </c>
      <c r="AK243" s="300">
        <f t="shared" si="79"/>
        <v>2215.5183600123792</v>
      </c>
      <c r="AL243" s="1380" t="s">
        <v>1398</v>
      </c>
      <c r="AM243" s="72" t="s">
        <v>1398</v>
      </c>
      <c r="AN243" s="1380" t="s">
        <v>1398</v>
      </c>
      <c r="AO243" s="300">
        <f t="shared" si="82"/>
        <v>37897.024579159115</v>
      </c>
      <c r="AP243" s="300">
        <f t="shared" si="87"/>
        <v>16762.145486935762</v>
      </c>
      <c r="AQ243" s="300">
        <f t="shared" si="87"/>
        <v>233.2124589486715</v>
      </c>
      <c r="AR243" s="300">
        <f t="shared" si="87"/>
        <v>12651.775897965428</v>
      </c>
      <c r="AS243" s="300">
        <f t="shared" si="87"/>
        <v>0</v>
      </c>
      <c r="AT243" s="300">
        <f t="shared" si="87"/>
        <v>3760.5509005473273</v>
      </c>
      <c r="AU243" s="300">
        <f t="shared" si="87"/>
        <v>87.454672105751797</v>
      </c>
      <c r="AV243" s="300">
        <f t="shared" si="87"/>
        <v>58.303114737167874</v>
      </c>
      <c r="AW243" s="300">
        <f t="shared" si="87"/>
        <v>58.303114737167874</v>
      </c>
      <c r="AX243" s="300">
        <f t="shared" si="87"/>
        <v>262.36401631725539</v>
      </c>
      <c r="AY243" s="300">
        <f t="shared" si="87"/>
        <v>291.51557368583934</v>
      </c>
      <c r="AZ243" s="300">
        <f t="shared" si="87"/>
        <v>145.75778684291967</v>
      </c>
      <c r="BA243" s="300">
        <f t="shared" si="87"/>
        <v>378.97024579159114</v>
      </c>
      <c r="BB243" s="300">
        <f t="shared" si="87"/>
        <v>0</v>
      </c>
      <c r="BC243" s="300">
        <f t="shared" si="87"/>
        <v>0</v>
      </c>
      <c r="BD243" s="300">
        <f t="shared" si="85"/>
        <v>408.12180316017515</v>
      </c>
      <c r="BE243" s="300">
        <f t="shared" si="85"/>
        <v>262.36401631725539</v>
      </c>
      <c r="BF243" s="300">
        <f t="shared" si="85"/>
        <v>204.06090158008757</v>
      </c>
      <c r="BG243" s="300">
        <f t="shared" si="85"/>
        <v>116.60622947433575</v>
      </c>
      <c r="BH243" s="300">
        <f t="shared" si="80"/>
        <v>2215.5183600123792</v>
      </c>
    </row>
    <row r="244" spans="1:60" ht="14.25" x14ac:dyDescent="0.2">
      <c r="A244" s="1706"/>
      <c r="B244" s="2382" t="s">
        <v>130</v>
      </c>
      <c r="C244" s="2207" t="s">
        <v>59</v>
      </c>
      <c r="D244" s="2208" t="s">
        <v>102</v>
      </c>
      <c r="E244" s="2207" t="s">
        <v>25</v>
      </c>
      <c r="F244" s="2217" t="s">
        <v>26</v>
      </c>
      <c r="G244" s="2473">
        <v>17.07</v>
      </c>
      <c r="H244" s="2463">
        <v>15288.278644240123</v>
      </c>
      <c r="I244" s="2459">
        <v>15288.278644240123</v>
      </c>
      <c r="J244" s="2459">
        <v>15288.278644240123</v>
      </c>
      <c r="K244" s="2462">
        <v>13</v>
      </c>
      <c r="L244" s="1760">
        <v>1</v>
      </c>
      <c r="R244" s="300">
        <f t="shared" si="81"/>
        <v>198747.6223751216</v>
      </c>
      <c r="S244" s="300">
        <f t="shared" si="86"/>
        <v>87907.602204380702</v>
      </c>
      <c r="T244" s="300">
        <f t="shared" si="86"/>
        <v>1223.06229153921</v>
      </c>
      <c r="U244" s="300">
        <f t="shared" si="86"/>
        <v>66351.129316002131</v>
      </c>
      <c r="V244" s="300">
        <f t="shared" si="86"/>
        <v>0</v>
      </c>
      <c r="W244" s="300">
        <f t="shared" si="86"/>
        <v>19721.879451069755</v>
      </c>
      <c r="X244" s="300">
        <f t="shared" si="86"/>
        <v>458.64835932720365</v>
      </c>
      <c r="Y244" s="300">
        <f t="shared" si="86"/>
        <v>305.76557288480251</v>
      </c>
      <c r="Z244" s="300">
        <f t="shared" si="86"/>
        <v>305.76557288480251</v>
      </c>
      <c r="AA244" s="300">
        <f t="shared" si="86"/>
        <v>1375.9450779816109</v>
      </c>
      <c r="AB244" s="300">
        <f t="shared" si="86"/>
        <v>1528.8278644240124</v>
      </c>
      <c r="AC244" s="300">
        <f t="shared" si="86"/>
        <v>764.41393221200622</v>
      </c>
      <c r="AD244" s="300">
        <f t="shared" si="86"/>
        <v>1987.4762237512161</v>
      </c>
      <c r="AE244" s="300">
        <f t="shared" si="86"/>
        <v>0</v>
      </c>
      <c r="AF244" s="300">
        <f t="shared" si="86"/>
        <v>0</v>
      </c>
      <c r="AG244" s="300">
        <f t="shared" si="77"/>
        <v>2140.3590101936175</v>
      </c>
      <c r="AH244" s="300">
        <f t="shared" si="77"/>
        <v>1375.9450779816109</v>
      </c>
      <c r="AI244" s="300">
        <f t="shared" si="77"/>
        <v>1070.1795050968087</v>
      </c>
      <c r="AJ244" s="300">
        <f t="shared" si="77"/>
        <v>611.53114576960502</v>
      </c>
      <c r="AK244" s="300">
        <f t="shared" si="79"/>
        <v>11619.091769622493</v>
      </c>
      <c r="AL244" s="1380" t="s">
        <v>1398</v>
      </c>
      <c r="AM244" s="72" t="s">
        <v>1398</v>
      </c>
      <c r="AN244" s="1380" t="s">
        <v>1398</v>
      </c>
      <c r="AO244" s="300">
        <f t="shared" si="82"/>
        <v>198747.6223751216</v>
      </c>
      <c r="AP244" s="300">
        <f t="shared" si="87"/>
        <v>87907.602204380702</v>
      </c>
      <c r="AQ244" s="300">
        <f t="shared" si="87"/>
        <v>1223.06229153921</v>
      </c>
      <c r="AR244" s="300">
        <f t="shared" si="87"/>
        <v>66351.129316002131</v>
      </c>
      <c r="AS244" s="300">
        <f t="shared" si="87"/>
        <v>0</v>
      </c>
      <c r="AT244" s="300">
        <f t="shared" si="87"/>
        <v>19721.879451069755</v>
      </c>
      <c r="AU244" s="300">
        <f t="shared" si="87"/>
        <v>458.64835932720365</v>
      </c>
      <c r="AV244" s="300">
        <f t="shared" si="87"/>
        <v>305.76557288480251</v>
      </c>
      <c r="AW244" s="300">
        <f t="shared" si="87"/>
        <v>305.76557288480251</v>
      </c>
      <c r="AX244" s="300">
        <f t="shared" si="87"/>
        <v>1375.9450779816109</v>
      </c>
      <c r="AY244" s="300">
        <f t="shared" si="87"/>
        <v>1528.8278644240124</v>
      </c>
      <c r="AZ244" s="300">
        <f t="shared" si="87"/>
        <v>764.41393221200622</v>
      </c>
      <c r="BA244" s="300">
        <f t="shared" si="87"/>
        <v>1987.4762237512161</v>
      </c>
      <c r="BB244" s="300">
        <f t="shared" si="87"/>
        <v>0</v>
      </c>
      <c r="BC244" s="300">
        <f t="shared" si="87"/>
        <v>0</v>
      </c>
      <c r="BD244" s="300">
        <f t="shared" si="85"/>
        <v>2140.3590101936175</v>
      </c>
      <c r="BE244" s="300">
        <f t="shared" si="85"/>
        <v>1375.9450779816109</v>
      </c>
      <c r="BF244" s="300">
        <f t="shared" si="85"/>
        <v>1070.1795050968087</v>
      </c>
      <c r="BG244" s="300">
        <f t="shared" si="85"/>
        <v>611.53114576960502</v>
      </c>
      <c r="BH244" s="300">
        <f t="shared" si="80"/>
        <v>11619.091769622493</v>
      </c>
    </row>
    <row r="245" spans="1:60" ht="14.25" x14ac:dyDescent="0.2">
      <c r="A245" s="1706"/>
      <c r="B245" s="2382" t="s">
        <v>130</v>
      </c>
      <c r="C245" s="2207" t="s">
        <v>59</v>
      </c>
      <c r="D245" s="2208" t="s">
        <v>103</v>
      </c>
      <c r="E245" s="2207" t="s">
        <v>25</v>
      </c>
      <c r="F245" s="2217" t="s">
        <v>26</v>
      </c>
      <c r="G245" s="2473">
        <v>17.399999999999999</v>
      </c>
      <c r="H245" s="2463">
        <v>2162.1252670419776</v>
      </c>
      <c r="I245" s="2459">
        <v>2162.1252670419776</v>
      </c>
      <c r="J245" s="2459">
        <v>2162.1252670419776</v>
      </c>
      <c r="K245" s="2462">
        <v>13</v>
      </c>
      <c r="L245" s="1760">
        <v>1</v>
      </c>
      <c r="R245" s="300">
        <f t="shared" si="81"/>
        <v>28107.628471545708</v>
      </c>
      <c r="S245" s="300">
        <f t="shared" si="86"/>
        <v>12432.22028549137</v>
      </c>
      <c r="T245" s="300">
        <f t="shared" si="86"/>
        <v>172.97002136335823</v>
      </c>
      <c r="U245" s="300">
        <f t="shared" si="86"/>
        <v>9383.6236589621822</v>
      </c>
      <c r="V245" s="300">
        <f t="shared" si="86"/>
        <v>0</v>
      </c>
      <c r="W245" s="300">
        <f t="shared" si="86"/>
        <v>2789.1415944841506</v>
      </c>
      <c r="X245" s="300">
        <f t="shared" si="86"/>
        <v>64.863758011259321</v>
      </c>
      <c r="Y245" s="300">
        <f t="shared" si="86"/>
        <v>43.242505340839557</v>
      </c>
      <c r="Z245" s="300">
        <f t="shared" si="86"/>
        <v>43.242505340839557</v>
      </c>
      <c r="AA245" s="300">
        <f t="shared" si="86"/>
        <v>194.59127403377795</v>
      </c>
      <c r="AB245" s="300">
        <f t="shared" si="86"/>
        <v>216.21252670419776</v>
      </c>
      <c r="AC245" s="300">
        <f t="shared" si="86"/>
        <v>108.10626335209888</v>
      </c>
      <c r="AD245" s="300">
        <f t="shared" si="86"/>
        <v>281.07628471545706</v>
      </c>
      <c r="AE245" s="300">
        <f t="shared" si="86"/>
        <v>0</v>
      </c>
      <c r="AF245" s="300">
        <f t="shared" si="86"/>
        <v>0</v>
      </c>
      <c r="AG245" s="300">
        <f t="shared" si="77"/>
        <v>302.6975373858769</v>
      </c>
      <c r="AH245" s="300">
        <f t="shared" si="77"/>
        <v>194.59127403377795</v>
      </c>
      <c r="AI245" s="300">
        <f t="shared" si="77"/>
        <v>151.34876869293845</v>
      </c>
      <c r="AJ245" s="300">
        <f t="shared" si="77"/>
        <v>86.485010681679114</v>
      </c>
      <c r="AK245" s="300">
        <f t="shared" si="79"/>
        <v>1643.2152029519029</v>
      </c>
      <c r="AL245" s="1380" t="s">
        <v>1398</v>
      </c>
      <c r="AM245" s="72" t="s">
        <v>1398</v>
      </c>
      <c r="AN245" s="1380" t="s">
        <v>1398</v>
      </c>
      <c r="AO245" s="300">
        <f t="shared" si="82"/>
        <v>28107.628471545708</v>
      </c>
      <c r="AP245" s="300">
        <f t="shared" si="87"/>
        <v>12432.22028549137</v>
      </c>
      <c r="AQ245" s="300">
        <f t="shared" si="87"/>
        <v>172.97002136335823</v>
      </c>
      <c r="AR245" s="300">
        <f t="shared" si="87"/>
        <v>9383.6236589621822</v>
      </c>
      <c r="AS245" s="300">
        <f t="shared" si="87"/>
        <v>0</v>
      </c>
      <c r="AT245" s="300">
        <f t="shared" si="87"/>
        <v>2789.1415944841506</v>
      </c>
      <c r="AU245" s="300">
        <f t="shared" si="87"/>
        <v>64.863758011259321</v>
      </c>
      <c r="AV245" s="300">
        <f t="shared" si="87"/>
        <v>43.242505340839557</v>
      </c>
      <c r="AW245" s="300">
        <f t="shared" si="87"/>
        <v>43.242505340839557</v>
      </c>
      <c r="AX245" s="300">
        <f t="shared" si="87"/>
        <v>194.59127403377795</v>
      </c>
      <c r="AY245" s="300">
        <f t="shared" si="87"/>
        <v>216.21252670419776</v>
      </c>
      <c r="AZ245" s="300">
        <f t="shared" si="87"/>
        <v>108.10626335209888</v>
      </c>
      <c r="BA245" s="300">
        <f t="shared" si="87"/>
        <v>281.07628471545706</v>
      </c>
      <c r="BB245" s="300">
        <f t="shared" si="87"/>
        <v>0</v>
      </c>
      <c r="BC245" s="300">
        <f t="shared" si="87"/>
        <v>0</v>
      </c>
      <c r="BD245" s="300">
        <f t="shared" si="85"/>
        <v>302.6975373858769</v>
      </c>
      <c r="BE245" s="300">
        <f t="shared" si="85"/>
        <v>194.59127403377795</v>
      </c>
      <c r="BF245" s="300">
        <f t="shared" si="85"/>
        <v>151.34876869293845</v>
      </c>
      <c r="BG245" s="300">
        <f t="shared" si="85"/>
        <v>86.485010681679114</v>
      </c>
      <c r="BH245" s="300">
        <f t="shared" si="80"/>
        <v>1643.2152029519029</v>
      </c>
    </row>
    <row r="246" spans="1:60" ht="14.25" x14ac:dyDescent="0.2">
      <c r="A246" s="1706"/>
      <c r="B246" s="2382" t="s">
        <v>130</v>
      </c>
      <c r="C246" s="2207" t="s">
        <v>59</v>
      </c>
      <c r="D246" s="2208" t="s">
        <v>60</v>
      </c>
      <c r="E246" s="2207" t="s">
        <v>25</v>
      </c>
      <c r="F246" s="2217" t="s">
        <v>26</v>
      </c>
      <c r="G246" s="2473">
        <v>17</v>
      </c>
      <c r="H246" s="2463">
        <v>4012.6982105432417</v>
      </c>
      <c r="I246" s="2459">
        <v>4012.6982105432417</v>
      </c>
      <c r="J246" s="2459">
        <v>4012.6982105432417</v>
      </c>
      <c r="K246" s="2462">
        <v>13</v>
      </c>
      <c r="L246" s="1760">
        <v>1</v>
      </c>
      <c r="R246" s="300">
        <f t="shared" si="81"/>
        <v>52165.07673706214</v>
      </c>
      <c r="S246" s="300">
        <f t="shared" si="86"/>
        <v>23073.014710623636</v>
      </c>
      <c r="T246" s="300">
        <f t="shared" si="86"/>
        <v>321.01585684345935</v>
      </c>
      <c r="U246" s="300">
        <f t="shared" si="86"/>
        <v>17415.110233757667</v>
      </c>
      <c r="V246" s="300">
        <f t="shared" si="86"/>
        <v>0</v>
      </c>
      <c r="W246" s="300">
        <f t="shared" si="86"/>
        <v>5176.3806916007807</v>
      </c>
      <c r="X246" s="300">
        <f t="shared" si="86"/>
        <v>120.38094631629724</v>
      </c>
      <c r="Y246" s="300">
        <f t="shared" si="86"/>
        <v>80.253964210864837</v>
      </c>
      <c r="Z246" s="300">
        <f t="shared" si="86"/>
        <v>80.253964210864837</v>
      </c>
      <c r="AA246" s="300">
        <f t="shared" si="86"/>
        <v>361.14283894889172</v>
      </c>
      <c r="AB246" s="300">
        <f t="shared" si="86"/>
        <v>401.26982105432415</v>
      </c>
      <c r="AC246" s="300">
        <f t="shared" si="86"/>
        <v>200.63491052716208</v>
      </c>
      <c r="AD246" s="300">
        <f t="shared" si="86"/>
        <v>521.65076737062145</v>
      </c>
      <c r="AE246" s="300">
        <f t="shared" si="86"/>
        <v>0</v>
      </c>
      <c r="AF246" s="300">
        <f t="shared" si="86"/>
        <v>0</v>
      </c>
      <c r="AG246" s="300">
        <f t="shared" si="77"/>
        <v>561.77774947605383</v>
      </c>
      <c r="AH246" s="300">
        <f t="shared" si="77"/>
        <v>361.14283894889172</v>
      </c>
      <c r="AI246" s="300">
        <f t="shared" si="77"/>
        <v>280.88887473802691</v>
      </c>
      <c r="AJ246" s="300">
        <f t="shared" si="77"/>
        <v>160.50792842172967</v>
      </c>
      <c r="AK246" s="300">
        <f t="shared" si="79"/>
        <v>3049.6506400128637</v>
      </c>
      <c r="AL246" s="1380" t="s">
        <v>1398</v>
      </c>
      <c r="AM246" s="72" t="s">
        <v>1398</v>
      </c>
      <c r="AN246" s="1380" t="s">
        <v>1398</v>
      </c>
      <c r="AO246" s="300">
        <f t="shared" si="82"/>
        <v>52165.07673706214</v>
      </c>
      <c r="AP246" s="300">
        <f t="shared" si="87"/>
        <v>23073.014710623636</v>
      </c>
      <c r="AQ246" s="300">
        <f t="shared" si="87"/>
        <v>321.01585684345935</v>
      </c>
      <c r="AR246" s="300">
        <f t="shared" si="87"/>
        <v>17415.110233757667</v>
      </c>
      <c r="AS246" s="300">
        <f t="shared" si="87"/>
        <v>0</v>
      </c>
      <c r="AT246" s="300">
        <f t="shared" si="87"/>
        <v>5176.3806916007807</v>
      </c>
      <c r="AU246" s="300">
        <f t="shared" si="87"/>
        <v>120.38094631629724</v>
      </c>
      <c r="AV246" s="300">
        <f t="shared" si="87"/>
        <v>80.253964210864837</v>
      </c>
      <c r="AW246" s="300">
        <f t="shared" si="87"/>
        <v>80.253964210864837</v>
      </c>
      <c r="AX246" s="300">
        <f t="shared" si="87"/>
        <v>361.14283894889172</v>
      </c>
      <c r="AY246" s="300">
        <f t="shared" si="87"/>
        <v>401.26982105432415</v>
      </c>
      <c r="AZ246" s="300">
        <f t="shared" si="87"/>
        <v>200.63491052716208</v>
      </c>
      <c r="BA246" s="300">
        <f t="shared" si="87"/>
        <v>521.65076737062145</v>
      </c>
      <c r="BB246" s="300">
        <f t="shared" si="87"/>
        <v>0</v>
      </c>
      <c r="BC246" s="300">
        <f t="shared" si="87"/>
        <v>0</v>
      </c>
      <c r="BD246" s="300">
        <f t="shared" si="85"/>
        <v>561.77774947605383</v>
      </c>
      <c r="BE246" s="300">
        <f t="shared" si="85"/>
        <v>361.14283894889172</v>
      </c>
      <c r="BF246" s="300">
        <f t="shared" si="85"/>
        <v>280.88887473802691</v>
      </c>
      <c r="BG246" s="300">
        <f t="shared" si="85"/>
        <v>160.50792842172967</v>
      </c>
      <c r="BH246" s="300">
        <f t="shared" si="80"/>
        <v>3049.6506400128637</v>
      </c>
    </row>
    <row r="247" spans="1:60" ht="14.25" x14ac:dyDescent="0.2">
      <c r="A247" s="1706"/>
      <c r="B247" s="2382" t="s">
        <v>130</v>
      </c>
      <c r="C247" s="2207" t="s">
        <v>59</v>
      </c>
      <c r="D247" s="2208" t="s">
        <v>210</v>
      </c>
      <c r="E247" s="2207" t="s">
        <v>25</v>
      </c>
      <c r="F247" s="2217" t="s">
        <v>26</v>
      </c>
      <c r="G247" s="2473">
        <v>17.09</v>
      </c>
      <c r="H247" s="2463">
        <v>1164.4955544812958</v>
      </c>
      <c r="I247" s="2459">
        <v>1164.4955544812958</v>
      </c>
      <c r="J247" s="2459">
        <v>1164.4955544812958</v>
      </c>
      <c r="K247" s="2462">
        <v>13</v>
      </c>
      <c r="L247" s="1760">
        <v>1</v>
      </c>
      <c r="R247" s="300">
        <f t="shared" si="81"/>
        <v>15138.442208256845</v>
      </c>
      <c r="S247" s="300">
        <f t="shared" si="86"/>
        <v>6695.8494382674508</v>
      </c>
      <c r="T247" s="300">
        <f t="shared" si="86"/>
        <v>93.15964435850367</v>
      </c>
      <c r="U247" s="300">
        <f t="shared" si="86"/>
        <v>5053.9107064488235</v>
      </c>
      <c r="V247" s="300">
        <f t="shared" si="86"/>
        <v>0</v>
      </c>
      <c r="W247" s="300">
        <f t="shared" si="86"/>
        <v>1502.1992652808715</v>
      </c>
      <c r="X247" s="300">
        <f t="shared" si="86"/>
        <v>34.934866634438869</v>
      </c>
      <c r="Y247" s="300">
        <f t="shared" si="86"/>
        <v>23.289911089625917</v>
      </c>
      <c r="Z247" s="300">
        <f t="shared" si="86"/>
        <v>23.289911089625917</v>
      </c>
      <c r="AA247" s="300">
        <f t="shared" si="86"/>
        <v>104.80459990331661</v>
      </c>
      <c r="AB247" s="300">
        <f t="shared" si="86"/>
        <v>116.44955544812959</v>
      </c>
      <c r="AC247" s="300">
        <f t="shared" si="86"/>
        <v>58.224777724064793</v>
      </c>
      <c r="AD247" s="300">
        <f t="shared" si="86"/>
        <v>151.38442208256845</v>
      </c>
      <c r="AE247" s="300">
        <f t="shared" si="86"/>
        <v>0</v>
      </c>
      <c r="AF247" s="300">
        <f t="shared" si="86"/>
        <v>0</v>
      </c>
      <c r="AG247" s="300">
        <f t="shared" si="77"/>
        <v>163.02937762738142</v>
      </c>
      <c r="AH247" s="300">
        <f t="shared" si="77"/>
        <v>104.80459990331661</v>
      </c>
      <c r="AI247" s="300">
        <f t="shared" si="77"/>
        <v>81.514688813690711</v>
      </c>
      <c r="AJ247" s="300">
        <f t="shared" si="77"/>
        <v>46.579822179251835</v>
      </c>
      <c r="AK247" s="300">
        <f t="shared" si="79"/>
        <v>885.0166214057848</v>
      </c>
      <c r="AL247" s="1380" t="s">
        <v>1398</v>
      </c>
      <c r="AM247" s="72" t="s">
        <v>1398</v>
      </c>
      <c r="AN247" s="1380" t="s">
        <v>1398</v>
      </c>
      <c r="AO247" s="300">
        <f t="shared" si="82"/>
        <v>15138.442208256845</v>
      </c>
      <c r="AP247" s="300">
        <f t="shared" si="87"/>
        <v>6695.8494382674508</v>
      </c>
      <c r="AQ247" s="300">
        <f t="shared" si="87"/>
        <v>93.15964435850367</v>
      </c>
      <c r="AR247" s="300">
        <f t="shared" si="87"/>
        <v>5053.9107064488235</v>
      </c>
      <c r="AS247" s="300">
        <f t="shared" si="87"/>
        <v>0</v>
      </c>
      <c r="AT247" s="300">
        <f t="shared" si="87"/>
        <v>1502.1992652808715</v>
      </c>
      <c r="AU247" s="300">
        <f t="shared" si="87"/>
        <v>34.934866634438869</v>
      </c>
      <c r="AV247" s="300">
        <f t="shared" si="87"/>
        <v>23.289911089625917</v>
      </c>
      <c r="AW247" s="300">
        <f t="shared" si="87"/>
        <v>23.289911089625917</v>
      </c>
      <c r="AX247" s="300">
        <f t="shared" si="87"/>
        <v>104.80459990331661</v>
      </c>
      <c r="AY247" s="300">
        <f t="shared" si="87"/>
        <v>116.44955544812959</v>
      </c>
      <c r="AZ247" s="300">
        <f t="shared" si="87"/>
        <v>58.224777724064793</v>
      </c>
      <c r="BA247" s="300">
        <f t="shared" si="87"/>
        <v>151.38442208256845</v>
      </c>
      <c r="BB247" s="300">
        <f t="shared" si="87"/>
        <v>0</v>
      </c>
      <c r="BC247" s="300">
        <f t="shared" si="87"/>
        <v>0</v>
      </c>
      <c r="BD247" s="300">
        <f t="shared" si="85"/>
        <v>163.02937762738142</v>
      </c>
      <c r="BE247" s="300">
        <f t="shared" si="85"/>
        <v>104.80459990331661</v>
      </c>
      <c r="BF247" s="300">
        <f t="shared" si="85"/>
        <v>81.514688813690711</v>
      </c>
      <c r="BG247" s="300">
        <f t="shared" si="85"/>
        <v>46.579822179251835</v>
      </c>
      <c r="BH247" s="300">
        <f t="shared" si="80"/>
        <v>885.0166214057848</v>
      </c>
    </row>
    <row r="248" spans="1:60" ht="14.25" x14ac:dyDescent="0.2">
      <c r="A248" s="1706"/>
      <c r="B248" s="2382" t="s">
        <v>130</v>
      </c>
      <c r="C248" s="2207" t="s">
        <v>59</v>
      </c>
      <c r="D248" s="2208" t="s">
        <v>107</v>
      </c>
      <c r="E248" s="2207" t="s">
        <v>25</v>
      </c>
      <c r="F248" s="2217" t="s">
        <v>26</v>
      </c>
      <c r="G248" s="2473">
        <v>17</v>
      </c>
      <c r="H248" s="2463">
        <v>632.87745169076641</v>
      </c>
      <c r="I248" s="2459">
        <v>632.87745169076641</v>
      </c>
      <c r="J248" s="2459">
        <v>632.87745169076641</v>
      </c>
      <c r="K248" s="2462">
        <v>13</v>
      </c>
      <c r="L248" s="1760">
        <v>1</v>
      </c>
      <c r="R248" s="300">
        <f t="shared" si="81"/>
        <v>8227.4068719799634</v>
      </c>
      <c r="S248" s="300">
        <f t="shared" si="86"/>
        <v>3639.0453472219069</v>
      </c>
      <c r="T248" s="300">
        <f t="shared" si="86"/>
        <v>50.630196135261322</v>
      </c>
      <c r="U248" s="300">
        <f t="shared" si="86"/>
        <v>2746.6881403379261</v>
      </c>
      <c r="V248" s="300">
        <f t="shared" si="86"/>
        <v>0</v>
      </c>
      <c r="W248" s="300">
        <f t="shared" si="86"/>
        <v>816.41191268108855</v>
      </c>
      <c r="X248" s="300">
        <f t="shared" si="86"/>
        <v>18.986323550722989</v>
      </c>
      <c r="Y248" s="300">
        <f t="shared" si="86"/>
        <v>12.65754903381533</v>
      </c>
      <c r="Z248" s="300">
        <f t="shared" si="86"/>
        <v>12.65754903381533</v>
      </c>
      <c r="AA248" s="300">
        <f t="shared" si="86"/>
        <v>56.958970652168972</v>
      </c>
      <c r="AB248" s="300">
        <f t="shared" si="86"/>
        <v>63.287745169076643</v>
      </c>
      <c r="AC248" s="300">
        <f t="shared" si="86"/>
        <v>31.643872584538322</v>
      </c>
      <c r="AD248" s="300">
        <f t="shared" si="86"/>
        <v>82.274068719799629</v>
      </c>
      <c r="AE248" s="300">
        <f t="shared" si="86"/>
        <v>0</v>
      </c>
      <c r="AF248" s="300">
        <f t="shared" si="86"/>
        <v>0</v>
      </c>
      <c r="AG248" s="300">
        <f t="shared" si="77"/>
        <v>88.602843236707315</v>
      </c>
      <c r="AH248" s="300">
        <f t="shared" si="77"/>
        <v>56.958970652168972</v>
      </c>
      <c r="AI248" s="300">
        <f t="shared" si="77"/>
        <v>44.301421618353658</v>
      </c>
      <c r="AJ248" s="300">
        <f t="shared" si="77"/>
        <v>25.315098067630661</v>
      </c>
      <c r="AK248" s="300">
        <f t="shared" si="79"/>
        <v>480.98686328498246</v>
      </c>
      <c r="AL248" s="1380" t="s">
        <v>1398</v>
      </c>
      <c r="AM248" s="72" t="s">
        <v>1398</v>
      </c>
      <c r="AN248" s="1380" t="s">
        <v>1398</v>
      </c>
      <c r="AO248" s="300">
        <f t="shared" si="82"/>
        <v>8227.4068719799634</v>
      </c>
      <c r="AP248" s="300">
        <f t="shared" si="87"/>
        <v>3639.0453472219069</v>
      </c>
      <c r="AQ248" s="300">
        <f t="shared" si="87"/>
        <v>50.630196135261322</v>
      </c>
      <c r="AR248" s="300">
        <f t="shared" si="87"/>
        <v>2746.6881403379261</v>
      </c>
      <c r="AS248" s="300">
        <f t="shared" si="87"/>
        <v>0</v>
      </c>
      <c r="AT248" s="300">
        <f t="shared" si="87"/>
        <v>816.41191268108855</v>
      </c>
      <c r="AU248" s="300">
        <f t="shared" si="87"/>
        <v>18.986323550722989</v>
      </c>
      <c r="AV248" s="300">
        <f t="shared" si="87"/>
        <v>12.65754903381533</v>
      </c>
      <c r="AW248" s="300">
        <f t="shared" si="87"/>
        <v>12.65754903381533</v>
      </c>
      <c r="AX248" s="300">
        <f t="shared" si="87"/>
        <v>56.958970652168972</v>
      </c>
      <c r="AY248" s="300">
        <f t="shared" si="87"/>
        <v>63.287745169076643</v>
      </c>
      <c r="AZ248" s="300">
        <f t="shared" si="87"/>
        <v>31.643872584538322</v>
      </c>
      <c r="BA248" s="300">
        <f t="shared" si="87"/>
        <v>82.274068719799629</v>
      </c>
      <c r="BB248" s="300">
        <f t="shared" si="87"/>
        <v>0</v>
      </c>
      <c r="BC248" s="300">
        <f t="shared" si="87"/>
        <v>0</v>
      </c>
      <c r="BD248" s="300">
        <f t="shared" si="85"/>
        <v>88.602843236707315</v>
      </c>
      <c r="BE248" s="300">
        <f t="shared" si="85"/>
        <v>56.958970652168972</v>
      </c>
      <c r="BF248" s="300">
        <f t="shared" si="85"/>
        <v>44.301421618353658</v>
      </c>
      <c r="BG248" s="300">
        <f t="shared" si="85"/>
        <v>25.315098067630661</v>
      </c>
      <c r="BH248" s="300">
        <f t="shared" si="80"/>
        <v>480.98686328498246</v>
      </c>
    </row>
    <row r="249" spans="1:60" ht="14.25" x14ac:dyDescent="0.2">
      <c r="A249" s="1706"/>
      <c r="B249" s="2382" t="s">
        <v>130</v>
      </c>
      <c r="C249" s="2207" t="s">
        <v>59</v>
      </c>
      <c r="D249" s="2208" t="s">
        <v>106</v>
      </c>
      <c r="E249" s="2207" t="s">
        <v>25</v>
      </c>
      <c r="F249" s="2217" t="s">
        <v>26</v>
      </c>
      <c r="G249" s="2473">
        <v>17.309999999999999</v>
      </c>
      <c r="H249" s="2463">
        <v>2950.1094970824815</v>
      </c>
      <c r="I249" s="2459">
        <v>2950.1094970824815</v>
      </c>
      <c r="J249" s="2459">
        <v>2950.1094970824815</v>
      </c>
      <c r="K249" s="2462">
        <v>13</v>
      </c>
      <c r="L249" s="1760">
        <v>1</v>
      </c>
      <c r="R249" s="300">
        <f t="shared" si="81"/>
        <v>38351.423462072256</v>
      </c>
      <c r="S249" s="300">
        <f t="shared" si="86"/>
        <v>16963.129608224266</v>
      </c>
      <c r="T249" s="300">
        <f t="shared" si="86"/>
        <v>236.00875976659853</v>
      </c>
      <c r="U249" s="300">
        <f t="shared" si="86"/>
        <v>12803.475217337969</v>
      </c>
      <c r="V249" s="300">
        <f t="shared" si="86"/>
        <v>0</v>
      </c>
      <c r="W249" s="300">
        <f t="shared" si="86"/>
        <v>3805.6412512364004</v>
      </c>
      <c r="X249" s="300">
        <f t="shared" si="86"/>
        <v>88.503284912474427</v>
      </c>
      <c r="Y249" s="300">
        <f t="shared" si="86"/>
        <v>59.002189941649632</v>
      </c>
      <c r="Z249" s="300">
        <f t="shared" si="86"/>
        <v>59.002189941649632</v>
      </c>
      <c r="AA249" s="300">
        <f t="shared" si="86"/>
        <v>265.50985473742327</v>
      </c>
      <c r="AB249" s="300">
        <f t="shared" si="86"/>
        <v>295.01094970824812</v>
      </c>
      <c r="AC249" s="300">
        <f t="shared" si="86"/>
        <v>147.50547485412406</v>
      </c>
      <c r="AD249" s="300">
        <f t="shared" si="86"/>
        <v>383.51423462072256</v>
      </c>
      <c r="AE249" s="300">
        <f t="shared" si="86"/>
        <v>0</v>
      </c>
      <c r="AF249" s="300">
        <f t="shared" si="86"/>
        <v>0</v>
      </c>
      <c r="AG249" s="300">
        <f t="shared" si="77"/>
        <v>413.01532959154741</v>
      </c>
      <c r="AH249" s="300">
        <f t="shared" si="77"/>
        <v>265.50985473742327</v>
      </c>
      <c r="AI249" s="300">
        <f t="shared" si="77"/>
        <v>206.50766479577371</v>
      </c>
      <c r="AJ249" s="300">
        <f t="shared" si="77"/>
        <v>118.00437988329926</v>
      </c>
      <c r="AK249" s="300">
        <f t="shared" si="79"/>
        <v>2242.0832177826856</v>
      </c>
      <c r="AL249" s="1380" t="s">
        <v>1398</v>
      </c>
      <c r="AM249" s="72" t="s">
        <v>1398</v>
      </c>
      <c r="AN249" s="1380" t="s">
        <v>1398</v>
      </c>
      <c r="AO249" s="300">
        <f t="shared" si="82"/>
        <v>38351.423462072256</v>
      </c>
      <c r="AP249" s="300">
        <f t="shared" si="87"/>
        <v>16963.129608224266</v>
      </c>
      <c r="AQ249" s="300">
        <f t="shared" si="87"/>
        <v>236.00875976659853</v>
      </c>
      <c r="AR249" s="300">
        <f t="shared" si="87"/>
        <v>12803.475217337969</v>
      </c>
      <c r="AS249" s="300">
        <f t="shared" si="87"/>
        <v>0</v>
      </c>
      <c r="AT249" s="300">
        <f t="shared" si="87"/>
        <v>3805.6412512364004</v>
      </c>
      <c r="AU249" s="300">
        <f t="shared" si="87"/>
        <v>88.503284912474427</v>
      </c>
      <c r="AV249" s="300">
        <f t="shared" si="87"/>
        <v>59.002189941649632</v>
      </c>
      <c r="AW249" s="300">
        <f t="shared" si="87"/>
        <v>59.002189941649632</v>
      </c>
      <c r="AX249" s="300">
        <f t="shared" si="87"/>
        <v>265.50985473742327</v>
      </c>
      <c r="AY249" s="300">
        <f t="shared" si="87"/>
        <v>295.01094970824812</v>
      </c>
      <c r="AZ249" s="300">
        <f t="shared" si="87"/>
        <v>147.50547485412406</v>
      </c>
      <c r="BA249" s="300">
        <f t="shared" si="87"/>
        <v>383.51423462072256</v>
      </c>
      <c r="BB249" s="300">
        <f t="shared" si="87"/>
        <v>0</v>
      </c>
      <c r="BC249" s="300">
        <f t="shared" si="87"/>
        <v>0</v>
      </c>
      <c r="BD249" s="300">
        <f t="shared" si="85"/>
        <v>413.01532959154741</v>
      </c>
      <c r="BE249" s="300">
        <f t="shared" si="85"/>
        <v>265.50985473742327</v>
      </c>
      <c r="BF249" s="300">
        <f t="shared" si="85"/>
        <v>206.50766479577371</v>
      </c>
      <c r="BG249" s="300">
        <f t="shared" si="85"/>
        <v>118.00437988329926</v>
      </c>
      <c r="BH249" s="300">
        <f t="shared" si="80"/>
        <v>2242.0832177826856</v>
      </c>
    </row>
    <row r="250" spans="1:60" ht="14.25" x14ac:dyDescent="0.2">
      <c r="A250" s="1706"/>
      <c r="B250" s="2382" t="s">
        <v>130</v>
      </c>
      <c r="C250" s="2207" t="s">
        <v>59</v>
      </c>
      <c r="D250" s="2208" t="s">
        <v>209</v>
      </c>
      <c r="E250" s="2207" t="s">
        <v>25</v>
      </c>
      <c r="F250" s="2217" t="s">
        <v>26</v>
      </c>
      <c r="G250" s="2473">
        <v>17.399999999999999</v>
      </c>
      <c r="H250" s="2463">
        <v>61.506179196197138</v>
      </c>
      <c r="I250" s="2459">
        <v>61.506179196197138</v>
      </c>
      <c r="J250" s="2459">
        <v>61.506179196197138</v>
      </c>
      <c r="K250" s="2462">
        <v>13</v>
      </c>
      <c r="L250" s="1760">
        <v>1</v>
      </c>
      <c r="R250" s="300">
        <f t="shared" si="81"/>
        <v>799.58032955056274</v>
      </c>
      <c r="S250" s="300">
        <f t="shared" si="86"/>
        <v>353.6605303781335</v>
      </c>
      <c r="T250" s="300">
        <f t="shared" si="86"/>
        <v>4.9204943356957713</v>
      </c>
      <c r="U250" s="300">
        <f t="shared" si="86"/>
        <v>266.93681771149556</v>
      </c>
      <c r="V250" s="300">
        <f t="shared" si="86"/>
        <v>0</v>
      </c>
      <c r="W250" s="300">
        <f t="shared" si="86"/>
        <v>79.34297116309429</v>
      </c>
      <c r="X250" s="300">
        <f t="shared" si="86"/>
        <v>1.8451853758859138</v>
      </c>
      <c r="Y250" s="300">
        <f t="shared" si="86"/>
        <v>1.2301235839239428</v>
      </c>
      <c r="Z250" s="300">
        <f t="shared" si="86"/>
        <v>1.2301235839239428</v>
      </c>
      <c r="AA250" s="300">
        <f t="shared" si="86"/>
        <v>5.5355561276577419</v>
      </c>
      <c r="AB250" s="300">
        <f t="shared" si="86"/>
        <v>6.1506179196197133</v>
      </c>
      <c r="AC250" s="300">
        <f t="shared" si="86"/>
        <v>3.0753089598098566</v>
      </c>
      <c r="AD250" s="300">
        <f t="shared" si="86"/>
        <v>7.9958032955056275</v>
      </c>
      <c r="AE250" s="300">
        <f t="shared" si="86"/>
        <v>0</v>
      </c>
      <c r="AF250" s="300">
        <f t="shared" si="86"/>
        <v>0</v>
      </c>
      <c r="AG250" s="300">
        <f t="shared" si="77"/>
        <v>8.6108650874675998</v>
      </c>
      <c r="AH250" s="300">
        <f t="shared" si="77"/>
        <v>5.5355561276577419</v>
      </c>
      <c r="AI250" s="300">
        <f t="shared" si="77"/>
        <v>4.3054325437337999</v>
      </c>
      <c r="AJ250" s="300">
        <f t="shared" si="77"/>
        <v>2.4602471678478857</v>
      </c>
      <c r="AK250" s="300">
        <f t="shared" si="79"/>
        <v>46.744696189109824</v>
      </c>
      <c r="AL250" s="1380" t="s">
        <v>1398</v>
      </c>
      <c r="AM250" s="72" t="s">
        <v>1398</v>
      </c>
      <c r="AN250" s="1380" t="s">
        <v>1398</v>
      </c>
      <c r="AO250" s="300">
        <f t="shared" si="82"/>
        <v>799.58032955056274</v>
      </c>
      <c r="AP250" s="300">
        <f t="shared" si="87"/>
        <v>353.6605303781335</v>
      </c>
      <c r="AQ250" s="300">
        <f t="shared" si="87"/>
        <v>4.9204943356957713</v>
      </c>
      <c r="AR250" s="300">
        <f t="shared" si="87"/>
        <v>266.93681771149556</v>
      </c>
      <c r="AS250" s="300">
        <f t="shared" si="87"/>
        <v>0</v>
      </c>
      <c r="AT250" s="300">
        <f t="shared" si="87"/>
        <v>79.34297116309429</v>
      </c>
      <c r="AU250" s="300">
        <f t="shared" si="87"/>
        <v>1.8451853758859138</v>
      </c>
      <c r="AV250" s="300">
        <f t="shared" si="87"/>
        <v>1.2301235839239428</v>
      </c>
      <c r="AW250" s="300">
        <f t="shared" si="87"/>
        <v>1.2301235839239428</v>
      </c>
      <c r="AX250" s="300">
        <f t="shared" si="87"/>
        <v>5.5355561276577419</v>
      </c>
      <c r="AY250" s="300">
        <f t="shared" si="87"/>
        <v>6.1506179196197133</v>
      </c>
      <c r="AZ250" s="300">
        <f t="shared" si="87"/>
        <v>3.0753089598098566</v>
      </c>
      <c r="BA250" s="300">
        <f t="shared" si="87"/>
        <v>7.9958032955056275</v>
      </c>
      <c r="BB250" s="300">
        <f t="shared" si="87"/>
        <v>0</v>
      </c>
      <c r="BC250" s="300">
        <f t="shared" si="87"/>
        <v>0</v>
      </c>
      <c r="BD250" s="300">
        <f t="shared" si="85"/>
        <v>8.6108650874675998</v>
      </c>
      <c r="BE250" s="300">
        <f t="shared" si="85"/>
        <v>5.5355561276577419</v>
      </c>
      <c r="BF250" s="300">
        <f t="shared" si="85"/>
        <v>4.3054325437337999</v>
      </c>
      <c r="BG250" s="300">
        <f t="shared" si="85"/>
        <v>2.4602471678478857</v>
      </c>
      <c r="BH250" s="300">
        <f t="shared" si="80"/>
        <v>46.744696189109824</v>
      </c>
    </row>
    <row r="251" spans="1:60" ht="14.25" x14ac:dyDescent="0.2">
      <c r="A251" s="1706"/>
      <c r="B251" s="2382" t="s">
        <v>130</v>
      </c>
      <c r="C251" s="2207" t="s">
        <v>59</v>
      </c>
      <c r="D251" s="2208" t="s">
        <v>207</v>
      </c>
      <c r="E251" s="2207" t="s">
        <v>25</v>
      </c>
      <c r="F251" s="2217" t="s">
        <v>26</v>
      </c>
      <c r="G251" s="2473">
        <v>17</v>
      </c>
      <c r="H251" s="2463">
        <v>5747.8661491102266</v>
      </c>
      <c r="I251" s="2459">
        <v>5747.8661491102266</v>
      </c>
      <c r="J251" s="2459">
        <v>5747.8661491102266</v>
      </c>
      <c r="K251" s="2462">
        <v>13</v>
      </c>
      <c r="L251" s="1760">
        <v>1</v>
      </c>
      <c r="R251" s="300">
        <f t="shared" si="81"/>
        <v>74722.259938432951</v>
      </c>
      <c r="S251" s="300">
        <f t="shared" si="86"/>
        <v>33050.230357383807</v>
      </c>
      <c r="T251" s="300">
        <f t="shared" si="86"/>
        <v>459.82929192881824</v>
      </c>
      <c r="U251" s="300">
        <f t="shared" si="86"/>
        <v>24945.739087138387</v>
      </c>
      <c r="V251" s="300">
        <f t="shared" si="86"/>
        <v>0</v>
      </c>
      <c r="W251" s="300">
        <f t="shared" si="86"/>
        <v>7414.7473323521917</v>
      </c>
      <c r="X251" s="300">
        <f t="shared" si="86"/>
        <v>172.4359844733068</v>
      </c>
      <c r="Y251" s="300">
        <f t="shared" si="86"/>
        <v>114.95732298220456</v>
      </c>
      <c r="Z251" s="300">
        <f t="shared" si="86"/>
        <v>114.95732298220456</v>
      </c>
      <c r="AA251" s="300">
        <f t="shared" si="86"/>
        <v>517.30795341992041</v>
      </c>
      <c r="AB251" s="300">
        <f t="shared" si="86"/>
        <v>574.78661491102275</v>
      </c>
      <c r="AC251" s="300">
        <f t="shared" si="86"/>
        <v>287.39330745551138</v>
      </c>
      <c r="AD251" s="300">
        <f t="shared" si="86"/>
        <v>747.22259938432956</v>
      </c>
      <c r="AE251" s="300">
        <f t="shared" si="86"/>
        <v>0</v>
      </c>
      <c r="AF251" s="300">
        <f t="shared" si="86"/>
        <v>0</v>
      </c>
      <c r="AG251" s="300">
        <f t="shared" si="77"/>
        <v>804.7012608754319</v>
      </c>
      <c r="AH251" s="300">
        <f t="shared" si="77"/>
        <v>517.30795341992041</v>
      </c>
      <c r="AI251" s="300">
        <f t="shared" si="77"/>
        <v>402.35063043771595</v>
      </c>
      <c r="AJ251" s="300">
        <f t="shared" si="77"/>
        <v>229.91464596440912</v>
      </c>
      <c r="AK251" s="300">
        <f t="shared" si="79"/>
        <v>4368.3782733237722</v>
      </c>
      <c r="AL251" s="1380" t="s">
        <v>1398</v>
      </c>
      <c r="AM251" s="72" t="s">
        <v>1398</v>
      </c>
      <c r="AN251" s="1380" t="s">
        <v>1398</v>
      </c>
      <c r="AO251" s="300">
        <f t="shared" si="82"/>
        <v>74722.259938432951</v>
      </c>
      <c r="AP251" s="300">
        <f t="shared" si="87"/>
        <v>33050.230357383807</v>
      </c>
      <c r="AQ251" s="300">
        <f t="shared" si="87"/>
        <v>459.82929192881824</v>
      </c>
      <c r="AR251" s="300">
        <f t="shared" si="87"/>
        <v>24945.739087138387</v>
      </c>
      <c r="AS251" s="300">
        <f t="shared" si="87"/>
        <v>0</v>
      </c>
      <c r="AT251" s="300">
        <f t="shared" si="87"/>
        <v>7414.7473323521917</v>
      </c>
      <c r="AU251" s="300">
        <f t="shared" si="87"/>
        <v>172.4359844733068</v>
      </c>
      <c r="AV251" s="300">
        <f t="shared" si="87"/>
        <v>114.95732298220456</v>
      </c>
      <c r="AW251" s="300">
        <f t="shared" si="87"/>
        <v>114.95732298220456</v>
      </c>
      <c r="AX251" s="300">
        <f t="shared" si="87"/>
        <v>517.30795341992041</v>
      </c>
      <c r="AY251" s="300">
        <f t="shared" si="87"/>
        <v>574.78661491102275</v>
      </c>
      <c r="AZ251" s="300">
        <f t="shared" si="87"/>
        <v>287.39330745551138</v>
      </c>
      <c r="BA251" s="300">
        <f t="shared" si="87"/>
        <v>747.22259938432956</v>
      </c>
      <c r="BB251" s="300">
        <f t="shared" si="87"/>
        <v>0</v>
      </c>
      <c r="BC251" s="300">
        <f t="shared" si="87"/>
        <v>0</v>
      </c>
      <c r="BD251" s="300">
        <f t="shared" si="85"/>
        <v>804.7012608754319</v>
      </c>
      <c r="BE251" s="300">
        <f t="shared" si="85"/>
        <v>517.30795341992041</v>
      </c>
      <c r="BF251" s="300">
        <f t="shared" si="85"/>
        <v>402.35063043771595</v>
      </c>
      <c r="BG251" s="300">
        <f t="shared" si="85"/>
        <v>229.91464596440912</v>
      </c>
      <c r="BH251" s="300">
        <f t="shared" si="80"/>
        <v>4368.3782733237722</v>
      </c>
    </row>
    <row r="252" spans="1:60" ht="14.25" x14ac:dyDescent="0.2">
      <c r="A252" s="1706"/>
      <c r="B252" s="2382" t="s">
        <v>130</v>
      </c>
      <c r="C252" s="2207" t="s">
        <v>59</v>
      </c>
      <c r="D252" s="2208" t="s">
        <v>105</v>
      </c>
      <c r="E252" s="2207" t="s">
        <v>25</v>
      </c>
      <c r="F252" s="2217" t="s">
        <v>26</v>
      </c>
      <c r="G252" s="2473">
        <v>17.399999999999999</v>
      </c>
      <c r="H252" s="2463">
        <v>52.108511199627621</v>
      </c>
      <c r="I252" s="2459">
        <v>52.108511199627621</v>
      </c>
      <c r="J252" s="2459">
        <v>52.108511199627621</v>
      </c>
      <c r="K252" s="2462">
        <v>13</v>
      </c>
      <c r="L252" s="1760">
        <v>1</v>
      </c>
      <c r="R252" s="300">
        <f t="shared" si="81"/>
        <v>677.41064559515905</v>
      </c>
      <c r="S252" s="300">
        <f t="shared" si="86"/>
        <v>299.62393939785881</v>
      </c>
      <c r="T252" s="300">
        <f t="shared" si="86"/>
        <v>4.1686808959702102</v>
      </c>
      <c r="U252" s="300">
        <f t="shared" si="86"/>
        <v>226.15093860638387</v>
      </c>
      <c r="V252" s="300">
        <f t="shared" si="86"/>
        <v>0</v>
      </c>
      <c r="W252" s="300">
        <f t="shared" si="86"/>
        <v>67.21997944751962</v>
      </c>
      <c r="X252" s="300">
        <f t="shared" si="86"/>
        <v>1.5632553359888284</v>
      </c>
      <c r="Y252" s="300">
        <f t="shared" si="86"/>
        <v>1.0421702239925525</v>
      </c>
      <c r="Z252" s="300">
        <f t="shared" si="86"/>
        <v>1.0421702239925525</v>
      </c>
      <c r="AA252" s="300">
        <f t="shared" si="86"/>
        <v>4.6897660079664849</v>
      </c>
      <c r="AB252" s="300">
        <f t="shared" si="86"/>
        <v>5.2108511199627623</v>
      </c>
      <c r="AC252" s="300">
        <f t="shared" si="86"/>
        <v>2.6054255599813811</v>
      </c>
      <c r="AD252" s="300">
        <f t="shared" si="86"/>
        <v>6.7741064559515909</v>
      </c>
      <c r="AE252" s="300">
        <f t="shared" si="86"/>
        <v>0</v>
      </c>
      <c r="AF252" s="300">
        <f t="shared" si="86"/>
        <v>0</v>
      </c>
      <c r="AG252" s="300">
        <f t="shared" si="77"/>
        <v>7.2951915679478674</v>
      </c>
      <c r="AH252" s="300">
        <f t="shared" si="77"/>
        <v>4.6897660079664849</v>
      </c>
      <c r="AI252" s="300">
        <f t="shared" si="77"/>
        <v>3.6475957839739337</v>
      </c>
      <c r="AJ252" s="300">
        <f t="shared" si="77"/>
        <v>2.0843404479851051</v>
      </c>
      <c r="AK252" s="300">
        <f t="shared" si="79"/>
        <v>39.602468511716992</v>
      </c>
      <c r="AL252" s="1380" t="s">
        <v>1398</v>
      </c>
      <c r="AM252" s="72" t="s">
        <v>1398</v>
      </c>
      <c r="AN252" s="1380" t="s">
        <v>1398</v>
      </c>
      <c r="AO252" s="300">
        <f t="shared" si="82"/>
        <v>677.41064559515905</v>
      </c>
      <c r="AP252" s="300">
        <f t="shared" si="87"/>
        <v>299.62393939785881</v>
      </c>
      <c r="AQ252" s="300">
        <f t="shared" si="87"/>
        <v>4.1686808959702102</v>
      </c>
      <c r="AR252" s="300">
        <f t="shared" si="87"/>
        <v>226.15093860638387</v>
      </c>
      <c r="AS252" s="300">
        <f t="shared" si="87"/>
        <v>0</v>
      </c>
      <c r="AT252" s="300">
        <f t="shared" si="87"/>
        <v>67.21997944751962</v>
      </c>
      <c r="AU252" s="300">
        <f t="shared" si="87"/>
        <v>1.5632553359888284</v>
      </c>
      <c r="AV252" s="300">
        <f t="shared" si="87"/>
        <v>1.0421702239925525</v>
      </c>
      <c r="AW252" s="300">
        <f t="shared" si="87"/>
        <v>1.0421702239925525</v>
      </c>
      <c r="AX252" s="300">
        <f t="shared" si="87"/>
        <v>4.6897660079664849</v>
      </c>
      <c r="AY252" s="300">
        <f t="shared" si="87"/>
        <v>5.2108511199627623</v>
      </c>
      <c r="AZ252" s="300">
        <f t="shared" si="87"/>
        <v>2.6054255599813811</v>
      </c>
      <c r="BA252" s="300">
        <f t="shared" si="87"/>
        <v>6.7741064559515909</v>
      </c>
      <c r="BB252" s="300">
        <f t="shared" si="87"/>
        <v>0</v>
      </c>
      <c r="BC252" s="300">
        <f t="shared" si="87"/>
        <v>0</v>
      </c>
      <c r="BD252" s="300">
        <f t="shared" si="85"/>
        <v>7.2951915679478674</v>
      </c>
      <c r="BE252" s="300">
        <f t="shared" si="85"/>
        <v>4.6897660079664849</v>
      </c>
      <c r="BF252" s="300">
        <f t="shared" si="85"/>
        <v>3.6475957839739337</v>
      </c>
      <c r="BG252" s="300">
        <f t="shared" si="85"/>
        <v>2.0843404479851051</v>
      </c>
      <c r="BH252" s="300">
        <f t="shared" si="80"/>
        <v>39.602468511716992</v>
      </c>
    </row>
    <row r="253" spans="1:60" ht="14.25" x14ac:dyDescent="0.2">
      <c r="A253" s="1706"/>
      <c r="B253" s="2382" t="s">
        <v>130</v>
      </c>
      <c r="C253" s="2207" t="s">
        <v>59</v>
      </c>
      <c r="D253" s="2208" t="s">
        <v>208</v>
      </c>
      <c r="E253" s="2207" t="s">
        <v>25</v>
      </c>
      <c r="F253" s="2217" t="s">
        <v>26</v>
      </c>
      <c r="G253" s="2473">
        <v>17.07</v>
      </c>
      <c r="H253" s="2463">
        <v>344.1516461084384</v>
      </c>
      <c r="I253" s="2459">
        <v>344.1516461084384</v>
      </c>
      <c r="J253" s="2459">
        <v>344.1516461084384</v>
      </c>
      <c r="K253" s="2462">
        <v>13</v>
      </c>
      <c r="L253" s="1760">
        <v>1</v>
      </c>
      <c r="R253" s="300">
        <f t="shared" si="81"/>
        <v>4473.9713994096992</v>
      </c>
      <c r="S253" s="300">
        <f t="shared" si="86"/>
        <v>1978.8719651235208</v>
      </c>
      <c r="T253" s="300">
        <f t="shared" si="86"/>
        <v>27.532131688675076</v>
      </c>
      <c r="U253" s="300">
        <f t="shared" si="86"/>
        <v>1493.6181441106226</v>
      </c>
      <c r="V253" s="300">
        <f t="shared" si="86"/>
        <v>0</v>
      </c>
      <c r="W253" s="300">
        <f t="shared" si="86"/>
        <v>443.9556234798855</v>
      </c>
      <c r="X253" s="300">
        <f t="shared" si="86"/>
        <v>10.324549383253151</v>
      </c>
      <c r="Y253" s="300">
        <f t="shared" si="86"/>
        <v>6.8830329221687689</v>
      </c>
      <c r="Z253" s="300">
        <f t="shared" si="86"/>
        <v>6.8830329221687689</v>
      </c>
      <c r="AA253" s="300">
        <f t="shared" si="86"/>
        <v>30.973648149759452</v>
      </c>
      <c r="AB253" s="300">
        <f t="shared" si="86"/>
        <v>34.415164610843838</v>
      </c>
      <c r="AC253" s="300">
        <f t="shared" si="86"/>
        <v>17.207582305421919</v>
      </c>
      <c r="AD253" s="300">
        <f t="shared" si="86"/>
        <v>44.739713994096995</v>
      </c>
      <c r="AE253" s="300">
        <f t="shared" si="86"/>
        <v>0</v>
      </c>
      <c r="AF253" s="300">
        <f t="shared" si="86"/>
        <v>0</v>
      </c>
      <c r="AG253" s="300">
        <f t="shared" si="77"/>
        <v>48.181230455181378</v>
      </c>
      <c r="AH253" s="300">
        <f t="shared" si="77"/>
        <v>30.973648149759452</v>
      </c>
      <c r="AI253" s="300">
        <f t="shared" si="77"/>
        <v>24.090615227590689</v>
      </c>
      <c r="AJ253" s="300">
        <f t="shared" si="77"/>
        <v>13.766065844337538</v>
      </c>
      <c r="AK253" s="300">
        <f t="shared" si="79"/>
        <v>261.5552510424132</v>
      </c>
      <c r="AL253" s="1380" t="s">
        <v>1398</v>
      </c>
      <c r="AM253" s="72" t="s">
        <v>1398</v>
      </c>
      <c r="AN253" s="1380" t="s">
        <v>1398</v>
      </c>
      <c r="AO253" s="300">
        <f t="shared" si="82"/>
        <v>4473.9713994096992</v>
      </c>
      <c r="AP253" s="300">
        <f t="shared" si="87"/>
        <v>1978.8719651235208</v>
      </c>
      <c r="AQ253" s="300">
        <f t="shared" si="87"/>
        <v>27.532131688675076</v>
      </c>
      <c r="AR253" s="300">
        <f t="shared" si="87"/>
        <v>1493.6181441106226</v>
      </c>
      <c r="AS253" s="300">
        <f t="shared" si="87"/>
        <v>0</v>
      </c>
      <c r="AT253" s="300">
        <f t="shared" si="87"/>
        <v>443.9556234798855</v>
      </c>
      <c r="AU253" s="300">
        <f t="shared" si="87"/>
        <v>10.324549383253151</v>
      </c>
      <c r="AV253" s="300">
        <f t="shared" si="87"/>
        <v>6.8830329221687689</v>
      </c>
      <c r="AW253" s="300">
        <f t="shared" si="87"/>
        <v>6.8830329221687689</v>
      </c>
      <c r="AX253" s="300">
        <f t="shared" si="87"/>
        <v>30.973648149759452</v>
      </c>
      <c r="AY253" s="300">
        <f t="shared" si="87"/>
        <v>34.415164610843838</v>
      </c>
      <c r="AZ253" s="300">
        <f t="shared" si="87"/>
        <v>17.207582305421919</v>
      </c>
      <c r="BA253" s="300">
        <f t="shared" si="87"/>
        <v>44.739713994096995</v>
      </c>
      <c r="BB253" s="300">
        <f t="shared" si="87"/>
        <v>0</v>
      </c>
      <c r="BC253" s="300">
        <f t="shared" si="87"/>
        <v>0</v>
      </c>
      <c r="BD253" s="300">
        <f t="shared" si="85"/>
        <v>48.181230455181378</v>
      </c>
      <c r="BE253" s="300">
        <f t="shared" si="85"/>
        <v>30.973648149759452</v>
      </c>
      <c r="BF253" s="300">
        <f t="shared" si="85"/>
        <v>24.090615227590689</v>
      </c>
      <c r="BG253" s="300">
        <f t="shared" si="85"/>
        <v>13.766065844337538</v>
      </c>
      <c r="BH253" s="300">
        <f t="shared" si="80"/>
        <v>261.5552510424132</v>
      </c>
    </row>
    <row r="254" spans="1:60" ht="14.25" x14ac:dyDescent="0.2">
      <c r="A254" s="1706"/>
      <c r="B254" s="2382" t="s">
        <v>130</v>
      </c>
      <c r="C254" s="2207" t="s">
        <v>59</v>
      </c>
      <c r="D254" s="2208" t="s">
        <v>104</v>
      </c>
      <c r="E254" s="2207" t="s">
        <v>25</v>
      </c>
      <c r="F254" s="2217" t="s">
        <v>26</v>
      </c>
      <c r="G254" s="2473">
        <v>17.25</v>
      </c>
      <c r="H254" s="2463">
        <v>409.53172716189994</v>
      </c>
      <c r="I254" s="2459">
        <v>409.53172716189994</v>
      </c>
      <c r="J254" s="2459">
        <v>409.53172716189994</v>
      </c>
      <c r="K254" s="2462">
        <v>13</v>
      </c>
      <c r="L254" s="1760">
        <v>1</v>
      </c>
      <c r="R254" s="300">
        <f t="shared" si="81"/>
        <v>5323.9124531046991</v>
      </c>
      <c r="S254" s="300">
        <f t="shared" si="86"/>
        <v>2354.8074311809246</v>
      </c>
      <c r="T254" s="300">
        <f t="shared" si="86"/>
        <v>32.762538172951999</v>
      </c>
      <c r="U254" s="300">
        <f t="shared" si="86"/>
        <v>1777.3676958826456</v>
      </c>
      <c r="V254" s="300">
        <f t="shared" si="86"/>
        <v>0</v>
      </c>
      <c r="W254" s="300">
        <f t="shared" si="86"/>
        <v>528.29592803885089</v>
      </c>
      <c r="X254" s="300">
        <f t="shared" si="86"/>
        <v>12.285951814856997</v>
      </c>
      <c r="Y254" s="300">
        <f t="shared" si="86"/>
        <v>8.1906345432379997</v>
      </c>
      <c r="Z254" s="300">
        <f t="shared" si="86"/>
        <v>8.1906345432379997</v>
      </c>
      <c r="AA254" s="300">
        <f t="shared" si="86"/>
        <v>36.857855444570987</v>
      </c>
      <c r="AB254" s="300">
        <f t="shared" si="86"/>
        <v>40.953172716189997</v>
      </c>
      <c r="AC254" s="300">
        <f t="shared" si="86"/>
        <v>20.476586358094998</v>
      </c>
      <c r="AD254" s="300">
        <f t="shared" si="86"/>
        <v>53.23912453104699</v>
      </c>
      <c r="AE254" s="300">
        <f t="shared" si="86"/>
        <v>0</v>
      </c>
      <c r="AF254" s="300">
        <f t="shared" si="86"/>
        <v>0</v>
      </c>
      <c r="AG254" s="300">
        <f t="shared" si="77"/>
        <v>57.334441802665999</v>
      </c>
      <c r="AH254" s="300">
        <f t="shared" si="77"/>
        <v>36.857855444570987</v>
      </c>
      <c r="AI254" s="300">
        <f t="shared" si="77"/>
        <v>28.667220901333</v>
      </c>
      <c r="AJ254" s="300">
        <f t="shared" si="77"/>
        <v>16.381269086475999</v>
      </c>
      <c r="AK254" s="300">
        <f t="shared" si="79"/>
        <v>311.24411264304393</v>
      </c>
      <c r="AL254" s="1380" t="s">
        <v>1398</v>
      </c>
      <c r="AM254" s="72" t="s">
        <v>1398</v>
      </c>
      <c r="AN254" s="1380" t="s">
        <v>1398</v>
      </c>
      <c r="AO254" s="300">
        <f t="shared" si="82"/>
        <v>5323.9124531046991</v>
      </c>
      <c r="AP254" s="300">
        <f t="shared" si="87"/>
        <v>2354.8074311809246</v>
      </c>
      <c r="AQ254" s="300">
        <f t="shared" si="87"/>
        <v>32.762538172951999</v>
      </c>
      <c r="AR254" s="300">
        <f t="shared" si="87"/>
        <v>1777.3676958826456</v>
      </c>
      <c r="AS254" s="300">
        <f t="shared" si="87"/>
        <v>0</v>
      </c>
      <c r="AT254" s="300">
        <f t="shared" si="87"/>
        <v>528.29592803885089</v>
      </c>
      <c r="AU254" s="300">
        <f t="shared" si="87"/>
        <v>12.285951814856997</v>
      </c>
      <c r="AV254" s="300">
        <f t="shared" si="87"/>
        <v>8.1906345432379997</v>
      </c>
      <c r="AW254" s="300">
        <f t="shared" si="87"/>
        <v>8.1906345432379997</v>
      </c>
      <c r="AX254" s="300">
        <f t="shared" si="87"/>
        <v>36.857855444570987</v>
      </c>
      <c r="AY254" s="300">
        <f t="shared" si="87"/>
        <v>40.953172716189997</v>
      </c>
      <c r="AZ254" s="300">
        <f t="shared" si="87"/>
        <v>20.476586358094998</v>
      </c>
      <c r="BA254" s="300">
        <f t="shared" si="87"/>
        <v>53.23912453104699</v>
      </c>
      <c r="BB254" s="300">
        <f t="shared" si="87"/>
        <v>0</v>
      </c>
      <c r="BC254" s="300">
        <f t="shared" si="87"/>
        <v>0</v>
      </c>
      <c r="BD254" s="300">
        <f t="shared" si="85"/>
        <v>57.334441802665999</v>
      </c>
      <c r="BE254" s="300">
        <f t="shared" si="85"/>
        <v>36.857855444570987</v>
      </c>
      <c r="BF254" s="300">
        <f t="shared" si="85"/>
        <v>28.667220901333</v>
      </c>
      <c r="BG254" s="300">
        <f t="shared" si="85"/>
        <v>16.381269086475999</v>
      </c>
      <c r="BH254" s="300">
        <f t="shared" si="80"/>
        <v>311.24411264304393</v>
      </c>
    </row>
    <row r="255" spans="1:60" ht="14.25" x14ac:dyDescent="0.2">
      <c r="A255" s="1706"/>
      <c r="B255" s="2382" t="s">
        <v>130</v>
      </c>
      <c r="C255" s="2207" t="s">
        <v>111</v>
      </c>
      <c r="D255" s="2208" t="s">
        <v>112</v>
      </c>
      <c r="E255" s="2207" t="s">
        <v>25</v>
      </c>
      <c r="F255" s="2217" t="s">
        <v>26</v>
      </c>
      <c r="G255" s="2473">
        <v>17.32</v>
      </c>
      <c r="H255" s="2463">
        <v>7111.9133635758135</v>
      </c>
      <c r="I255" s="2459">
        <v>7111.9133635758135</v>
      </c>
      <c r="J255" s="2459">
        <v>7111.9133635758135</v>
      </c>
      <c r="K255" s="2462">
        <v>13</v>
      </c>
      <c r="L255" s="1760">
        <v>1</v>
      </c>
      <c r="R255" s="300">
        <f t="shared" si="81"/>
        <v>92454.873726485574</v>
      </c>
      <c r="S255" s="300">
        <f t="shared" si="86"/>
        <v>40893.501840560923</v>
      </c>
      <c r="T255" s="300">
        <f t="shared" si="86"/>
        <v>568.95306908606517</v>
      </c>
      <c r="U255" s="300">
        <f t="shared" si="86"/>
        <v>30865.70399791903</v>
      </c>
      <c r="V255" s="300">
        <f t="shared" si="86"/>
        <v>0</v>
      </c>
      <c r="W255" s="300">
        <f t="shared" si="86"/>
        <v>9174.3682390127979</v>
      </c>
      <c r="X255" s="300">
        <f t="shared" si="86"/>
        <v>213.35740090727438</v>
      </c>
      <c r="Y255" s="300">
        <f t="shared" si="86"/>
        <v>142.23826727151629</v>
      </c>
      <c r="Z255" s="300">
        <f t="shared" si="86"/>
        <v>142.23826727151629</v>
      </c>
      <c r="AA255" s="300">
        <f t="shared" si="86"/>
        <v>640.07220272182315</v>
      </c>
      <c r="AB255" s="300">
        <f t="shared" si="86"/>
        <v>711.19133635758135</v>
      </c>
      <c r="AC255" s="300">
        <f t="shared" si="86"/>
        <v>355.59566817879067</v>
      </c>
      <c r="AD255" s="300">
        <f t="shared" si="86"/>
        <v>924.54873726485573</v>
      </c>
      <c r="AE255" s="300">
        <f t="shared" si="86"/>
        <v>0</v>
      </c>
      <c r="AF255" s="300">
        <f t="shared" si="86"/>
        <v>0</v>
      </c>
      <c r="AG255" s="300">
        <f t="shared" si="77"/>
        <v>995.66787090061393</v>
      </c>
      <c r="AH255" s="300">
        <f t="shared" si="77"/>
        <v>640.07220272182315</v>
      </c>
      <c r="AI255" s="300">
        <f t="shared" si="77"/>
        <v>497.83393545030697</v>
      </c>
      <c r="AJ255" s="300">
        <f t="shared" si="77"/>
        <v>284.47653454303259</v>
      </c>
      <c r="AK255" s="300">
        <f t="shared" si="79"/>
        <v>5405.0541563176184</v>
      </c>
      <c r="AL255" s="1380" t="s">
        <v>1398</v>
      </c>
      <c r="AM255" s="72" t="s">
        <v>1398</v>
      </c>
      <c r="AN255" s="1380" t="s">
        <v>1398</v>
      </c>
      <c r="AO255" s="300">
        <f t="shared" si="82"/>
        <v>92454.873726485574</v>
      </c>
      <c r="AP255" s="300">
        <f t="shared" si="87"/>
        <v>40893.501840560923</v>
      </c>
      <c r="AQ255" s="300">
        <f t="shared" si="87"/>
        <v>568.95306908606517</v>
      </c>
      <c r="AR255" s="300">
        <f t="shared" si="87"/>
        <v>30865.70399791903</v>
      </c>
      <c r="AS255" s="300">
        <f t="shared" si="87"/>
        <v>0</v>
      </c>
      <c r="AT255" s="300">
        <f t="shared" si="87"/>
        <v>9174.3682390127979</v>
      </c>
      <c r="AU255" s="300">
        <f t="shared" si="87"/>
        <v>213.35740090727438</v>
      </c>
      <c r="AV255" s="300">
        <f t="shared" si="87"/>
        <v>142.23826727151629</v>
      </c>
      <c r="AW255" s="300">
        <f t="shared" si="87"/>
        <v>142.23826727151629</v>
      </c>
      <c r="AX255" s="300">
        <f t="shared" si="87"/>
        <v>640.07220272182315</v>
      </c>
      <c r="AY255" s="300">
        <f t="shared" si="87"/>
        <v>711.19133635758135</v>
      </c>
      <c r="AZ255" s="300">
        <f t="shared" si="87"/>
        <v>355.59566817879067</v>
      </c>
      <c r="BA255" s="300">
        <f t="shared" si="87"/>
        <v>924.54873726485573</v>
      </c>
      <c r="BB255" s="300">
        <f t="shared" si="87"/>
        <v>0</v>
      </c>
      <c r="BC255" s="300">
        <f t="shared" si="87"/>
        <v>0</v>
      </c>
      <c r="BD255" s="300">
        <f t="shared" si="85"/>
        <v>995.66787090061393</v>
      </c>
      <c r="BE255" s="300">
        <f t="shared" si="85"/>
        <v>640.07220272182315</v>
      </c>
      <c r="BF255" s="300">
        <f t="shared" si="85"/>
        <v>497.83393545030697</v>
      </c>
      <c r="BG255" s="300">
        <f t="shared" si="85"/>
        <v>284.47653454303259</v>
      </c>
      <c r="BH255" s="300">
        <f t="shared" si="80"/>
        <v>5405.0541563176184</v>
      </c>
    </row>
    <row r="256" spans="1:60" ht="14.25" x14ac:dyDescent="0.2">
      <c r="A256" s="1706"/>
      <c r="B256" s="2382" t="s">
        <v>130</v>
      </c>
      <c r="C256" s="2207" t="s">
        <v>111</v>
      </c>
      <c r="D256" s="2208" t="s">
        <v>113</v>
      </c>
      <c r="E256" s="2207" t="s">
        <v>25</v>
      </c>
      <c r="F256" s="2217" t="s">
        <v>26</v>
      </c>
      <c r="G256" s="2473">
        <v>17.420000000000002</v>
      </c>
      <c r="H256" s="2463">
        <v>758.66504093770709</v>
      </c>
      <c r="I256" s="2459">
        <v>758.66504093770709</v>
      </c>
      <c r="J256" s="2459">
        <v>758.66504093770709</v>
      </c>
      <c r="K256" s="2462">
        <v>13</v>
      </c>
      <c r="L256" s="1760">
        <v>1</v>
      </c>
      <c r="R256" s="300">
        <f t="shared" si="81"/>
        <v>9862.6455321901922</v>
      </c>
      <c r="S256" s="300">
        <f t="shared" si="86"/>
        <v>4362.3239853918158</v>
      </c>
      <c r="T256" s="300">
        <f t="shared" si="86"/>
        <v>60.693203275016579</v>
      </c>
      <c r="U256" s="300">
        <f t="shared" si="86"/>
        <v>3292.606277669649</v>
      </c>
      <c r="V256" s="300">
        <f t="shared" si="86"/>
        <v>0</v>
      </c>
      <c r="W256" s="300">
        <f t="shared" si="86"/>
        <v>978.67790280964209</v>
      </c>
      <c r="X256" s="300">
        <f t="shared" si="86"/>
        <v>22.759951228131211</v>
      </c>
      <c r="Y256" s="300">
        <f t="shared" si="86"/>
        <v>15.173300818754145</v>
      </c>
      <c r="Z256" s="300">
        <f t="shared" si="86"/>
        <v>15.173300818754145</v>
      </c>
      <c r="AA256" s="300">
        <f t="shared" si="86"/>
        <v>68.279853684393629</v>
      </c>
      <c r="AB256" s="300">
        <f t="shared" si="86"/>
        <v>75.866504093770715</v>
      </c>
      <c r="AC256" s="300">
        <f t="shared" si="86"/>
        <v>37.933252046885357</v>
      </c>
      <c r="AD256" s="300">
        <f t="shared" si="86"/>
        <v>98.626455321901929</v>
      </c>
      <c r="AE256" s="300">
        <f t="shared" si="86"/>
        <v>0</v>
      </c>
      <c r="AF256" s="300">
        <f t="shared" si="86"/>
        <v>0</v>
      </c>
      <c r="AG256" s="300">
        <f t="shared" si="77"/>
        <v>106.213105731279</v>
      </c>
      <c r="AH256" s="300">
        <f t="shared" si="77"/>
        <v>68.279853684393629</v>
      </c>
      <c r="AI256" s="300">
        <f t="shared" si="77"/>
        <v>53.1065528656395</v>
      </c>
      <c r="AJ256" s="300">
        <f t="shared" si="77"/>
        <v>30.346601637508289</v>
      </c>
      <c r="AK256" s="300">
        <f t="shared" si="79"/>
        <v>576.58543111265737</v>
      </c>
      <c r="AL256" s="1380" t="s">
        <v>1398</v>
      </c>
      <c r="AM256" s="72" t="s">
        <v>1398</v>
      </c>
      <c r="AN256" s="1380" t="s">
        <v>1398</v>
      </c>
      <c r="AO256" s="300">
        <f t="shared" si="82"/>
        <v>9862.6455321901922</v>
      </c>
      <c r="AP256" s="300">
        <f t="shared" si="87"/>
        <v>4362.3239853918158</v>
      </c>
      <c r="AQ256" s="300">
        <f t="shared" si="87"/>
        <v>60.693203275016579</v>
      </c>
      <c r="AR256" s="300">
        <f t="shared" si="87"/>
        <v>3292.606277669649</v>
      </c>
      <c r="AS256" s="300">
        <f t="shared" si="87"/>
        <v>0</v>
      </c>
      <c r="AT256" s="300">
        <f t="shared" si="87"/>
        <v>978.67790280964209</v>
      </c>
      <c r="AU256" s="300">
        <f t="shared" si="87"/>
        <v>22.759951228131211</v>
      </c>
      <c r="AV256" s="300">
        <f t="shared" si="87"/>
        <v>15.173300818754145</v>
      </c>
      <c r="AW256" s="300">
        <f t="shared" si="87"/>
        <v>15.173300818754145</v>
      </c>
      <c r="AX256" s="300">
        <f t="shared" si="87"/>
        <v>68.279853684393629</v>
      </c>
      <c r="AY256" s="300">
        <f t="shared" si="87"/>
        <v>75.866504093770715</v>
      </c>
      <c r="AZ256" s="300">
        <f t="shared" si="87"/>
        <v>37.933252046885357</v>
      </c>
      <c r="BA256" s="300">
        <f t="shared" si="87"/>
        <v>98.626455321901929</v>
      </c>
      <c r="BB256" s="300">
        <f t="shared" si="87"/>
        <v>0</v>
      </c>
      <c r="BC256" s="300">
        <f t="shared" si="87"/>
        <v>0</v>
      </c>
      <c r="BD256" s="300">
        <f t="shared" si="85"/>
        <v>106.213105731279</v>
      </c>
      <c r="BE256" s="300">
        <f t="shared" si="85"/>
        <v>68.279853684393629</v>
      </c>
      <c r="BF256" s="300">
        <f t="shared" si="85"/>
        <v>53.1065528656395</v>
      </c>
      <c r="BG256" s="300">
        <f t="shared" si="85"/>
        <v>30.346601637508289</v>
      </c>
      <c r="BH256" s="300">
        <f t="shared" si="80"/>
        <v>576.58543111265737</v>
      </c>
    </row>
    <row r="257" spans="1:60" ht="14.25" x14ac:dyDescent="0.2">
      <c r="A257" s="1706"/>
      <c r="B257" s="2382" t="s">
        <v>130</v>
      </c>
      <c r="C257" s="2207" t="s">
        <v>111</v>
      </c>
      <c r="D257" s="2208" t="s">
        <v>114</v>
      </c>
      <c r="E257" s="2207" t="s">
        <v>25</v>
      </c>
      <c r="F257" s="2217" t="s">
        <v>26</v>
      </c>
      <c r="G257" s="2473">
        <v>17.420000000000002</v>
      </c>
      <c r="H257" s="2463">
        <v>2107.458211927325</v>
      </c>
      <c r="I257" s="2459">
        <v>2107.458211927325</v>
      </c>
      <c r="J257" s="2459">
        <v>2107.458211927325</v>
      </c>
      <c r="K257" s="2462">
        <v>13</v>
      </c>
      <c r="L257" s="1760">
        <v>1</v>
      </c>
      <c r="R257" s="300">
        <f t="shared" si="81"/>
        <v>27396.956755055224</v>
      </c>
      <c r="S257" s="300">
        <f t="shared" si="86"/>
        <v>12117.884718582118</v>
      </c>
      <c r="T257" s="300">
        <f t="shared" si="86"/>
        <v>168.59665695418602</v>
      </c>
      <c r="U257" s="300">
        <f t="shared" si="86"/>
        <v>9146.3686397645906</v>
      </c>
      <c r="V257" s="300">
        <f t="shared" si="86"/>
        <v>0</v>
      </c>
      <c r="W257" s="300">
        <f t="shared" si="86"/>
        <v>2718.621093386249</v>
      </c>
      <c r="X257" s="300">
        <f t="shared" si="86"/>
        <v>63.223746357819742</v>
      </c>
      <c r="Y257" s="300">
        <f t="shared" si="86"/>
        <v>42.149164238546504</v>
      </c>
      <c r="Z257" s="300">
        <f t="shared" si="86"/>
        <v>42.149164238546504</v>
      </c>
      <c r="AA257" s="300">
        <f t="shared" si="86"/>
        <v>189.67123907345922</v>
      </c>
      <c r="AB257" s="300">
        <f t="shared" si="86"/>
        <v>210.74582119273251</v>
      </c>
      <c r="AC257" s="300">
        <f t="shared" si="86"/>
        <v>105.37291059636625</v>
      </c>
      <c r="AD257" s="300">
        <f t="shared" si="86"/>
        <v>273.96956755055226</v>
      </c>
      <c r="AE257" s="300">
        <f t="shared" si="86"/>
        <v>0</v>
      </c>
      <c r="AF257" s="300">
        <f t="shared" si="86"/>
        <v>0</v>
      </c>
      <c r="AG257" s="300">
        <f t="shared" si="77"/>
        <v>295.04414966982552</v>
      </c>
      <c r="AH257" s="300">
        <f t="shared" si="77"/>
        <v>189.67123907345922</v>
      </c>
      <c r="AI257" s="300">
        <f t="shared" si="77"/>
        <v>147.52207483491276</v>
      </c>
      <c r="AJ257" s="300">
        <f t="shared" si="77"/>
        <v>84.298328477093008</v>
      </c>
      <c r="AK257" s="300">
        <f t="shared" si="79"/>
        <v>1601.6682410647668</v>
      </c>
      <c r="AL257" s="1380" t="s">
        <v>1398</v>
      </c>
      <c r="AM257" s="72" t="s">
        <v>1398</v>
      </c>
      <c r="AN257" s="1380" t="s">
        <v>1398</v>
      </c>
      <c r="AO257" s="300">
        <f t="shared" si="82"/>
        <v>27396.956755055224</v>
      </c>
      <c r="AP257" s="300">
        <f t="shared" si="87"/>
        <v>12117.884718582118</v>
      </c>
      <c r="AQ257" s="300">
        <f t="shared" si="87"/>
        <v>168.59665695418602</v>
      </c>
      <c r="AR257" s="300">
        <f t="shared" si="87"/>
        <v>9146.3686397645906</v>
      </c>
      <c r="AS257" s="300">
        <f t="shared" si="87"/>
        <v>0</v>
      </c>
      <c r="AT257" s="300">
        <f t="shared" si="87"/>
        <v>2718.621093386249</v>
      </c>
      <c r="AU257" s="300">
        <f t="shared" si="87"/>
        <v>63.223746357819742</v>
      </c>
      <c r="AV257" s="300">
        <f t="shared" si="87"/>
        <v>42.149164238546504</v>
      </c>
      <c r="AW257" s="300">
        <f t="shared" si="87"/>
        <v>42.149164238546504</v>
      </c>
      <c r="AX257" s="300">
        <f t="shared" si="87"/>
        <v>189.67123907345922</v>
      </c>
      <c r="AY257" s="300">
        <f t="shared" si="87"/>
        <v>210.74582119273251</v>
      </c>
      <c r="AZ257" s="300">
        <f t="shared" si="87"/>
        <v>105.37291059636625</v>
      </c>
      <c r="BA257" s="300">
        <f t="shared" si="87"/>
        <v>273.96956755055226</v>
      </c>
      <c r="BB257" s="300">
        <f t="shared" si="87"/>
        <v>0</v>
      </c>
      <c r="BC257" s="300">
        <f t="shared" si="87"/>
        <v>0</v>
      </c>
      <c r="BD257" s="300">
        <f t="shared" si="85"/>
        <v>295.04414966982552</v>
      </c>
      <c r="BE257" s="300">
        <f t="shared" si="85"/>
        <v>189.67123907345922</v>
      </c>
      <c r="BF257" s="300">
        <f t="shared" si="85"/>
        <v>147.52207483491276</v>
      </c>
      <c r="BG257" s="300">
        <f t="shared" si="85"/>
        <v>84.298328477093008</v>
      </c>
      <c r="BH257" s="300">
        <f t="shared" si="80"/>
        <v>1601.6682410647668</v>
      </c>
    </row>
    <row r="258" spans="1:60" ht="14.25" x14ac:dyDescent="0.2">
      <c r="A258" s="1706"/>
      <c r="B258" s="2382" t="s">
        <v>130</v>
      </c>
      <c r="C258" s="2207" t="s">
        <v>111</v>
      </c>
      <c r="D258" s="2208" t="s">
        <v>115</v>
      </c>
      <c r="E258" s="2207" t="s">
        <v>25</v>
      </c>
      <c r="F258" s="2217" t="s">
        <v>26</v>
      </c>
      <c r="G258" s="2473">
        <v>17.420000000000002</v>
      </c>
      <c r="H258" s="2463">
        <v>918.54178807267499</v>
      </c>
      <c r="I258" s="2459">
        <v>918.54178807267499</v>
      </c>
      <c r="J258" s="2459">
        <v>918.54178807267499</v>
      </c>
      <c r="K258" s="2462">
        <v>13</v>
      </c>
      <c r="L258" s="1760">
        <v>1</v>
      </c>
      <c r="R258" s="300">
        <f t="shared" si="81"/>
        <v>11941.043244944774</v>
      </c>
      <c r="S258" s="300">
        <f t="shared" si="86"/>
        <v>5281.6152814178804</v>
      </c>
      <c r="T258" s="300">
        <f t="shared" si="86"/>
        <v>73.48334304581401</v>
      </c>
      <c r="U258" s="300">
        <f t="shared" si="86"/>
        <v>3986.4713602354095</v>
      </c>
      <c r="V258" s="300">
        <f t="shared" si="86"/>
        <v>0</v>
      </c>
      <c r="W258" s="300">
        <f t="shared" si="86"/>
        <v>1184.9189066137506</v>
      </c>
      <c r="X258" s="300">
        <f t="shared" si="86"/>
        <v>27.556253642180245</v>
      </c>
      <c r="Y258" s="300">
        <f t="shared" si="86"/>
        <v>18.370835761453502</v>
      </c>
      <c r="Z258" s="300">
        <f t="shared" si="86"/>
        <v>18.370835761453502</v>
      </c>
      <c r="AA258" s="300">
        <f t="shared" si="86"/>
        <v>82.668760926540742</v>
      </c>
      <c r="AB258" s="300">
        <f t="shared" si="86"/>
        <v>91.854178807267502</v>
      </c>
      <c r="AC258" s="300">
        <f t="shared" si="86"/>
        <v>45.927089403633751</v>
      </c>
      <c r="AD258" s="300">
        <f t="shared" si="86"/>
        <v>119.41043244944774</v>
      </c>
      <c r="AE258" s="300">
        <f t="shared" si="86"/>
        <v>0</v>
      </c>
      <c r="AF258" s="300">
        <f t="shared" si="86"/>
        <v>0</v>
      </c>
      <c r="AG258" s="300">
        <f t="shared" si="77"/>
        <v>128.5958503301745</v>
      </c>
      <c r="AH258" s="300">
        <f t="shared" si="77"/>
        <v>82.668760926540742</v>
      </c>
      <c r="AI258" s="300">
        <f t="shared" si="77"/>
        <v>64.29792516508725</v>
      </c>
      <c r="AJ258" s="300">
        <f t="shared" si="77"/>
        <v>36.741671522907005</v>
      </c>
      <c r="AK258" s="300">
        <f t="shared" si="79"/>
        <v>698.09175893523297</v>
      </c>
      <c r="AL258" s="1380" t="s">
        <v>1398</v>
      </c>
      <c r="AM258" s="72" t="s">
        <v>1398</v>
      </c>
      <c r="AN258" s="1380" t="s">
        <v>1398</v>
      </c>
      <c r="AO258" s="300">
        <f t="shared" si="82"/>
        <v>11941.043244944774</v>
      </c>
      <c r="AP258" s="300">
        <f t="shared" si="87"/>
        <v>5281.6152814178804</v>
      </c>
      <c r="AQ258" s="300">
        <f t="shared" si="87"/>
        <v>73.48334304581401</v>
      </c>
      <c r="AR258" s="300">
        <f t="shared" si="87"/>
        <v>3986.4713602354095</v>
      </c>
      <c r="AS258" s="300">
        <f t="shared" si="87"/>
        <v>0</v>
      </c>
      <c r="AT258" s="300">
        <f t="shared" si="87"/>
        <v>1184.9189066137506</v>
      </c>
      <c r="AU258" s="300">
        <f t="shared" si="87"/>
        <v>27.556253642180245</v>
      </c>
      <c r="AV258" s="300">
        <f t="shared" si="87"/>
        <v>18.370835761453502</v>
      </c>
      <c r="AW258" s="300">
        <f t="shared" si="87"/>
        <v>18.370835761453502</v>
      </c>
      <c r="AX258" s="300">
        <f t="shared" si="87"/>
        <v>82.668760926540742</v>
      </c>
      <c r="AY258" s="300">
        <f t="shared" si="87"/>
        <v>91.854178807267502</v>
      </c>
      <c r="AZ258" s="300">
        <f t="shared" si="87"/>
        <v>45.927089403633751</v>
      </c>
      <c r="BA258" s="300">
        <f t="shared" si="87"/>
        <v>119.41043244944774</v>
      </c>
      <c r="BB258" s="300">
        <f t="shared" si="87"/>
        <v>0</v>
      </c>
      <c r="BC258" s="300">
        <f t="shared" si="87"/>
        <v>0</v>
      </c>
      <c r="BD258" s="300">
        <f t="shared" si="85"/>
        <v>128.5958503301745</v>
      </c>
      <c r="BE258" s="300">
        <f t="shared" si="85"/>
        <v>82.668760926540742</v>
      </c>
      <c r="BF258" s="300">
        <f t="shared" si="85"/>
        <v>64.29792516508725</v>
      </c>
      <c r="BG258" s="300">
        <f t="shared" si="85"/>
        <v>36.741671522907005</v>
      </c>
      <c r="BH258" s="300">
        <f t="shared" si="80"/>
        <v>698.09175893523297</v>
      </c>
    </row>
    <row r="259" spans="1:60" ht="14.25" x14ac:dyDescent="0.2">
      <c r="A259" s="1706"/>
      <c r="B259" s="2382" t="s">
        <v>130</v>
      </c>
      <c r="C259" s="2207" t="s">
        <v>111</v>
      </c>
      <c r="D259" s="2208" t="s">
        <v>116</v>
      </c>
      <c r="E259" s="2207" t="s">
        <v>25</v>
      </c>
      <c r="F259" s="2217" t="s">
        <v>26</v>
      </c>
      <c r="G259" s="2473">
        <v>17.420000000000002</v>
      </c>
      <c r="H259" s="2463">
        <v>980.45568838546092</v>
      </c>
      <c r="I259" s="2459">
        <v>980.45568838546092</v>
      </c>
      <c r="J259" s="2459">
        <v>980.45568838546092</v>
      </c>
      <c r="K259" s="2462">
        <v>13</v>
      </c>
      <c r="L259" s="1760">
        <v>1</v>
      </c>
      <c r="R259" s="300">
        <f t="shared" si="81"/>
        <v>12745.923949010992</v>
      </c>
      <c r="S259" s="300">
        <f t="shared" si="86"/>
        <v>5637.6202082164</v>
      </c>
      <c r="T259" s="300">
        <f t="shared" si="86"/>
        <v>78.436455070836885</v>
      </c>
      <c r="U259" s="300">
        <f t="shared" si="86"/>
        <v>4255.1776875929008</v>
      </c>
      <c r="V259" s="300">
        <f t="shared" si="86"/>
        <v>0</v>
      </c>
      <c r="W259" s="300">
        <f t="shared" si="86"/>
        <v>1264.7878380172444</v>
      </c>
      <c r="X259" s="300">
        <f t="shared" si="86"/>
        <v>29.413670651563827</v>
      </c>
      <c r="Y259" s="300">
        <f t="shared" si="86"/>
        <v>19.609113767709221</v>
      </c>
      <c r="Z259" s="300">
        <f t="shared" si="86"/>
        <v>19.609113767709221</v>
      </c>
      <c r="AA259" s="300">
        <f t="shared" si="86"/>
        <v>88.241011954691473</v>
      </c>
      <c r="AB259" s="300">
        <f t="shared" si="86"/>
        <v>98.045568838546103</v>
      </c>
      <c r="AC259" s="300">
        <f t="shared" si="86"/>
        <v>49.022784419273052</v>
      </c>
      <c r="AD259" s="300">
        <f t="shared" ref="S259:AF277" si="88">+$R259*VLOOKUP($E259,$P$5:$AF$7,AD$1+3,FALSE)</f>
        <v>127.45923949010992</v>
      </c>
      <c r="AE259" s="300">
        <f t="shared" si="88"/>
        <v>0</v>
      </c>
      <c r="AF259" s="300">
        <f t="shared" si="88"/>
        <v>0</v>
      </c>
      <c r="AG259" s="300">
        <f t="shared" si="77"/>
        <v>137.26379637396454</v>
      </c>
      <c r="AH259" s="300">
        <f t="shared" si="77"/>
        <v>88.241011954691473</v>
      </c>
      <c r="AI259" s="300">
        <f t="shared" si="77"/>
        <v>68.631898186982269</v>
      </c>
      <c r="AJ259" s="300">
        <f t="shared" si="77"/>
        <v>39.218227535418443</v>
      </c>
      <c r="AK259" s="300">
        <f t="shared" si="79"/>
        <v>745.14632317295025</v>
      </c>
      <c r="AL259" s="1380" t="s">
        <v>1398</v>
      </c>
      <c r="AM259" s="72" t="s">
        <v>1398</v>
      </c>
      <c r="AN259" s="1380" t="s">
        <v>1398</v>
      </c>
      <c r="AO259" s="300">
        <f t="shared" si="82"/>
        <v>12745.923949010992</v>
      </c>
      <c r="AP259" s="300">
        <f t="shared" si="87"/>
        <v>5637.6202082164</v>
      </c>
      <c r="AQ259" s="300">
        <f t="shared" si="87"/>
        <v>78.436455070836885</v>
      </c>
      <c r="AR259" s="300">
        <f t="shared" si="87"/>
        <v>4255.1776875929008</v>
      </c>
      <c r="AS259" s="300">
        <f t="shared" si="87"/>
        <v>0</v>
      </c>
      <c r="AT259" s="300">
        <f t="shared" si="87"/>
        <v>1264.7878380172444</v>
      </c>
      <c r="AU259" s="300">
        <f t="shared" si="87"/>
        <v>29.413670651563827</v>
      </c>
      <c r="AV259" s="300">
        <f t="shared" si="87"/>
        <v>19.609113767709221</v>
      </c>
      <c r="AW259" s="300">
        <f t="shared" si="87"/>
        <v>19.609113767709221</v>
      </c>
      <c r="AX259" s="300">
        <f t="shared" si="87"/>
        <v>88.241011954691473</v>
      </c>
      <c r="AY259" s="300">
        <f t="shared" si="87"/>
        <v>98.045568838546103</v>
      </c>
      <c r="AZ259" s="300">
        <f t="shared" si="87"/>
        <v>49.022784419273052</v>
      </c>
      <c r="BA259" s="300">
        <f t="shared" si="87"/>
        <v>127.45923949010992</v>
      </c>
      <c r="BB259" s="300">
        <f t="shared" si="87"/>
        <v>0</v>
      </c>
      <c r="BC259" s="300">
        <f t="shared" si="87"/>
        <v>0</v>
      </c>
      <c r="BD259" s="300">
        <f t="shared" si="85"/>
        <v>137.26379637396454</v>
      </c>
      <c r="BE259" s="300">
        <f t="shared" si="85"/>
        <v>88.241011954691473</v>
      </c>
      <c r="BF259" s="300">
        <f t="shared" si="85"/>
        <v>68.631898186982269</v>
      </c>
      <c r="BG259" s="300">
        <f t="shared" si="85"/>
        <v>39.218227535418443</v>
      </c>
      <c r="BH259" s="300">
        <f t="shared" si="80"/>
        <v>745.14632317295025</v>
      </c>
    </row>
    <row r="260" spans="1:60" ht="14.25" x14ac:dyDescent="0.2">
      <c r="A260" s="1706"/>
      <c r="B260" s="2382" t="s">
        <v>130</v>
      </c>
      <c r="C260" s="2207" t="s">
        <v>111</v>
      </c>
      <c r="D260" s="2208" t="s">
        <v>117</v>
      </c>
      <c r="E260" s="2207" t="s">
        <v>25</v>
      </c>
      <c r="F260" s="2217" t="s">
        <v>26</v>
      </c>
      <c r="G260" s="2473">
        <v>17.420000000000002</v>
      </c>
      <c r="H260" s="2463">
        <v>185.10319225901685</v>
      </c>
      <c r="I260" s="2459">
        <v>185.10319225901685</v>
      </c>
      <c r="J260" s="2459">
        <v>185.10319225901685</v>
      </c>
      <c r="K260" s="2462">
        <v>13</v>
      </c>
      <c r="L260" s="1760">
        <v>1</v>
      </c>
      <c r="R260" s="300">
        <f t="shared" si="81"/>
        <v>2406.3414993672191</v>
      </c>
      <c r="S260" s="300">
        <f t="shared" si="88"/>
        <v>1064.3433554893468</v>
      </c>
      <c r="T260" s="300">
        <f t="shared" si="88"/>
        <v>14.80825538072135</v>
      </c>
      <c r="U260" s="300">
        <f t="shared" si="88"/>
        <v>803.34785440413316</v>
      </c>
      <c r="V260" s="300">
        <f t="shared" si="88"/>
        <v>0</v>
      </c>
      <c r="W260" s="300">
        <f t="shared" si="88"/>
        <v>238.7831180141317</v>
      </c>
      <c r="X260" s="300">
        <f t="shared" si="88"/>
        <v>5.5530957677705048</v>
      </c>
      <c r="Y260" s="300">
        <f t="shared" si="88"/>
        <v>3.7020638451803376</v>
      </c>
      <c r="Z260" s="300">
        <f t="shared" si="88"/>
        <v>3.7020638451803376</v>
      </c>
      <c r="AA260" s="300">
        <f t="shared" si="88"/>
        <v>16.659287303311515</v>
      </c>
      <c r="AB260" s="300">
        <f t="shared" si="88"/>
        <v>18.510319225901686</v>
      </c>
      <c r="AC260" s="300">
        <f t="shared" si="88"/>
        <v>9.2551596129508429</v>
      </c>
      <c r="AD260" s="300">
        <f t="shared" si="88"/>
        <v>24.06341499367219</v>
      </c>
      <c r="AE260" s="300">
        <f t="shared" si="88"/>
        <v>0</v>
      </c>
      <c r="AF260" s="300">
        <f t="shared" si="88"/>
        <v>0</v>
      </c>
      <c r="AG260" s="300">
        <f t="shared" si="77"/>
        <v>25.914446916262364</v>
      </c>
      <c r="AH260" s="300">
        <f t="shared" si="77"/>
        <v>16.659287303311515</v>
      </c>
      <c r="AI260" s="300">
        <f t="shared" si="77"/>
        <v>12.957223458131182</v>
      </c>
      <c r="AJ260" s="300">
        <f t="shared" si="77"/>
        <v>7.4041276903606752</v>
      </c>
      <c r="AK260" s="300">
        <f t="shared" si="79"/>
        <v>140.67842611685279</v>
      </c>
      <c r="AL260" s="1380" t="s">
        <v>1398</v>
      </c>
      <c r="AM260" s="72" t="s">
        <v>1398</v>
      </c>
      <c r="AN260" s="1380" t="s">
        <v>1398</v>
      </c>
      <c r="AO260" s="300">
        <f t="shared" si="82"/>
        <v>2406.3414993672191</v>
      </c>
      <c r="AP260" s="300">
        <f t="shared" ref="AP260:BC278" si="89">+$AO260*VLOOKUP($E260,$AM$5:$BC$7,AP$1+3,FALSE)</f>
        <v>1064.3433554893468</v>
      </c>
      <c r="AQ260" s="300">
        <f t="shared" si="89"/>
        <v>14.80825538072135</v>
      </c>
      <c r="AR260" s="300">
        <f t="shared" si="89"/>
        <v>803.34785440413316</v>
      </c>
      <c r="AS260" s="300">
        <f t="shared" si="89"/>
        <v>0</v>
      </c>
      <c r="AT260" s="300">
        <f t="shared" si="89"/>
        <v>238.7831180141317</v>
      </c>
      <c r="AU260" s="300">
        <f t="shared" si="89"/>
        <v>5.5530957677705048</v>
      </c>
      <c r="AV260" s="300">
        <f t="shared" si="89"/>
        <v>3.7020638451803376</v>
      </c>
      <c r="AW260" s="300">
        <f t="shared" si="89"/>
        <v>3.7020638451803376</v>
      </c>
      <c r="AX260" s="300">
        <f t="shared" si="89"/>
        <v>16.659287303311515</v>
      </c>
      <c r="AY260" s="300">
        <f t="shared" si="89"/>
        <v>18.510319225901686</v>
      </c>
      <c r="AZ260" s="300">
        <f t="shared" si="89"/>
        <v>9.2551596129508429</v>
      </c>
      <c r="BA260" s="300">
        <f t="shared" si="89"/>
        <v>24.06341499367219</v>
      </c>
      <c r="BB260" s="300">
        <f t="shared" si="89"/>
        <v>0</v>
      </c>
      <c r="BC260" s="300">
        <f t="shared" si="89"/>
        <v>0</v>
      </c>
      <c r="BD260" s="300">
        <f t="shared" si="85"/>
        <v>25.914446916262364</v>
      </c>
      <c r="BE260" s="300">
        <f t="shared" si="85"/>
        <v>16.659287303311515</v>
      </c>
      <c r="BF260" s="300">
        <f t="shared" si="85"/>
        <v>12.957223458131182</v>
      </c>
      <c r="BG260" s="300">
        <f t="shared" si="85"/>
        <v>7.4041276903606752</v>
      </c>
      <c r="BH260" s="300">
        <f t="shared" si="80"/>
        <v>140.67842611685279</v>
      </c>
    </row>
    <row r="261" spans="1:60" ht="14.25" x14ac:dyDescent="0.2">
      <c r="A261" s="1706"/>
      <c r="B261" s="2382" t="s">
        <v>130</v>
      </c>
      <c r="C261" s="2207" t="s">
        <v>111</v>
      </c>
      <c r="D261" s="2208" t="s">
        <v>118</v>
      </c>
      <c r="E261" s="2207" t="s">
        <v>25</v>
      </c>
      <c r="F261" s="2217" t="s">
        <v>26</v>
      </c>
      <c r="G261" s="2473">
        <v>17.32</v>
      </c>
      <c r="H261" s="2463">
        <v>224.55096566336226</v>
      </c>
      <c r="I261" s="2459">
        <v>224.55096566336226</v>
      </c>
      <c r="J261" s="2459">
        <v>224.55096566336226</v>
      </c>
      <c r="K261" s="2462">
        <v>13</v>
      </c>
      <c r="L261" s="1760">
        <v>1</v>
      </c>
      <c r="R261" s="300">
        <f t="shared" si="81"/>
        <v>2919.1625536237093</v>
      </c>
      <c r="S261" s="300">
        <f t="shared" si="88"/>
        <v>1291.1680525643328</v>
      </c>
      <c r="T261" s="300">
        <f t="shared" si="88"/>
        <v>17.964077253068982</v>
      </c>
      <c r="U261" s="300">
        <f t="shared" si="88"/>
        <v>974.55119097899217</v>
      </c>
      <c r="V261" s="300">
        <f t="shared" si="88"/>
        <v>0</v>
      </c>
      <c r="W261" s="300">
        <f t="shared" si="88"/>
        <v>289.67074570573726</v>
      </c>
      <c r="X261" s="300">
        <f t="shared" si="88"/>
        <v>6.736528969900867</v>
      </c>
      <c r="Y261" s="300">
        <f t="shared" si="88"/>
        <v>4.4910193132672456</v>
      </c>
      <c r="Z261" s="300">
        <f t="shared" si="88"/>
        <v>4.4910193132672456</v>
      </c>
      <c r="AA261" s="300">
        <f t="shared" si="88"/>
        <v>20.209586909702601</v>
      </c>
      <c r="AB261" s="300">
        <f t="shared" si="88"/>
        <v>22.455096566336227</v>
      </c>
      <c r="AC261" s="300">
        <f t="shared" si="88"/>
        <v>11.227548283168113</v>
      </c>
      <c r="AD261" s="300">
        <f t="shared" si="88"/>
        <v>29.191625536237094</v>
      </c>
      <c r="AE261" s="300">
        <f t="shared" si="88"/>
        <v>0</v>
      </c>
      <c r="AF261" s="300">
        <f t="shared" si="88"/>
        <v>0</v>
      </c>
      <c r="AG261" s="300">
        <f t="shared" si="77"/>
        <v>31.43713519287072</v>
      </c>
      <c r="AH261" s="300">
        <f t="shared" si="77"/>
        <v>20.209586909702601</v>
      </c>
      <c r="AI261" s="300">
        <f t="shared" si="77"/>
        <v>15.71856759643536</v>
      </c>
      <c r="AJ261" s="300">
        <f t="shared" si="77"/>
        <v>8.9820386265344911</v>
      </c>
      <c r="AK261" s="300">
        <f t="shared" si="79"/>
        <v>170.6587339041553</v>
      </c>
      <c r="AL261" s="1380" t="s">
        <v>1398</v>
      </c>
      <c r="AM261" s="72" t="s">
        <v>1398</v>
      </c>
      <c r="AN261" s="1380" t="s">
        <v>1398</v>
      </c>
      <c r="AO261" s="300">
        <f t="shared" si="82"/>
        <v>2919.1625536237093</v>
      </c>
      <c r="AP261" s="300">
        <f t="shared" si="89"/>
        <v>1291.1680525643328</v>
      </c>
      <c r="AQ261" s="300">
        <f t="shared" si="89"/>
        <v>17.964077253068982</v>
      </c>
      <c r="AR261" s="300">
        <f t="shared" si="89"/>
        <v>974.55119097899217</v>
      </c>
      <c r="AS261" s="300">
        <f t="shared" si="89"/>
        <v>0</v>
      </c>
      <c r="AT261" s="300">
        <f t="shared" si="89"/>
        <v>289.67074570573726</v>
      </c>
      <c r="AU261" s="300">
        <f t="shared" si="89"/>
        <v>6.736528969900867</v>
      </c>
      <c r="AV261" s="300">
        <f t="shared" si="89"/>
        <v>4.4910193132672456</v>
      </c>
      <c r="AW261" s="300">
        <f t="shared" si="89"/>
        <v>4.4910193132672456</v>
      </c>
      <c r="AX261" s="300">
        <f t="shared" si="89"/>
        <v>20.209586909702601</v>
      </c>
      <c r="AY261" s="300">
        <f t="shared" si="89"/>
        <v>22.455096566336227</v>
      </c>
      <c r="AZ261" s="300">
        <f t="shared" si="89"/>
        <v>11.227548283168113</v>
      </c>
      <c r="BA261" s="300">
        <f t="shared" si="89"/>
        <v>29.191625536237094</v>
      </c>
      <c r="BB261" s="300">
        <f t="shared" si="89"/>
        <v>0</v>
      </c>
      <c r="BC261" s="300">
        <f t="shared" si="89"/>
        <v>0</v>
      </c>
      <c r="BD261" s="300">
        <f t="shared" si="85"/>
        <v>31.43713519287072</v>
      </c>
      <c r="BE261" s="300">
        <f t="shared" si="85"/>
        <v>20.209586909702601</v>
      </c>
      <c r="BF261" s="300">
        <f t="shared" si="85"/>
        <v>15.71856759643536</v>
      </c>
      <c r="BG261" s="300">
        <f t="shared" si="85"/>
        <v>8.9820386265344911</v>
      </c>
      <c r="BH261" s="300">
        <f t="shared" si="80"/>
        <v>170.6587339041553</v>
      </c>
    </row>
    <row r="262" spans="1:60" s="1706" customFormat="1" ht="14.25" x14ac:dyDescent="0.2">
      <c r="B262" s="2382" t="s">
        <v>130</v>
      </c>
      <c r="C262" s="2210" t="s">
        <v>111</v>
      </c>
      <c r="D262" s="2208" t="s">
        <v>119</v>
      </c>
      <c r="E262" s="2207" t="s">
        <v>25</v>
      </c>
      <c r="F262" s="2217" t="s">
        <v>26</v>
      </c>
      <c r="G262" s="2473">
        <v>17.420000000000002</v>
      </c>
      <c r="H262" s="2463">
        <v>372.86682665063751</v>
      </c>
      <c r="I262" s="2459">
        <v>372.86682665063751</v>
      </c>
      <c r="J262" s="2459">
        <v>372.86682665063751</v>
      </c>
      <c r="K262" s="2462">
        <v>13</v>
      </c>
      <c r="L262" s="1760">
        <v>1</v>
      </c>
      <c r="M262" s="300"/>
      <c r="N262" s="300"/>
      <c r="R262" s="300">
        <f t="shared" si="81"/>
        <v>4847.2687464582878</v>
      </c>
      <c r="S262" s="300">
        <f t="shared" si="88"/>
        <v>2143.9842532411658</v>
      </c>
      <c r="T262" s="300">
        <f t="shared" si="88"/>
        <v>29.829346132051004</v>
      </c>
      <c r="U262" s="300">
        <f t="shared" si="88"/>
        <v>1618.2420276637667</v>
      </c>
      <c r="V262" s="300">
        <f t="shared" si="88"/>
        <v>0</v>
      </c>
      <c r="W262" s="300">
        <f t="shared" si="88"/>
        <v>480.99820637932237</v>
      </c>
      <c r="X262" s="300">
        <f t="shared" si="88"/>
        <v>11.186004799519125</v>
      </c>
      <c r="Y262" s="300">
        <f t="shared" si="88"/>
        <v>7.457336533012751</v>
      </c>
      <c r="Z262" s="300">
        <f t="shared" si="88"/>
        <v>7.457336533012751</v>
      </c>
      <c r="AA262" s="300">
        <f t="shared" si="88"/>
        <v>33.558014398557376</v>
      </c>
      <c r="AB262" s="300">
        <f t="shared" si="88"/>
        <v>37.286682665063751</v>
      </c>
      <c r="AC262" s="300">
        <f t="shared" si="88"/>
        <v>18.643341332531875</v>
      </c>
      <c r="AD262" s="300">
        <f t="shared" si="88"/>
        <v>48.472687464582876</v>
      </c>
      <c r="AE262" s="300">
        <f t="shared" si="88"/>
        <v>0</v>
      </c>
      <c r="AF262" s="300">
        <f t="shared" si="88"/>
        <v>0</v>
      </c>
      <c r="AG262" s="300">
        <f t="shared" si="77"/>
        <v>52.201355731089258</v>
      </c>
      <c r="AH262" s="300">
        <f t="shared" si="77"/>
        <v>33.558014398557376</v>
      </c>
      <c r="AI262" s="300">
        <f t="shared" si="77"/>
        <v>26.100677865544629</v>
      </c>
      <c r="AJ262" s="300">
        <f t="shared" si="77"/>
        <v>14.914673066025502</v>
      </c>
      <c r="AK262" s="300">
        <f t="shared" si="79"/>
        <v>283.3787882544845</v>
      </c>
      <c r="AL262" s="1380" t="s">
        <v>1398</v>
      </c>
      <c r="AM262" s="72" t="s">
        <v>1398</v>
      </c>
      <c r="AN262" s="1380" t="s">
        <v>1398</v>
      </c>
      <c r="AO262" s="300">
        <f t="shared" si="82"/>
        <v>4847.2687464582878</v>
      </c>
      <c r="AP262" s="300">
        <f t="shared" si="89"/>
        <v>2143.9842532411658</v>
      </c>
      <c r="AQ262" s="300">
        <f t="shared" si="89"/>
        <v>29.829346132051004</v>
      </c>
      <c r="AR262" s="300">
        <f t="shared" si="89"/>
        <v>1618.2420276637667</v>
      </c>
      <c r="AS262" s="300">
        <f t="shared" si="89"/>
        <v>0</v>
      </c>
      <c r="AT262" s="300">
        <f t="shared" si="89"/>
        <v>480.99820637932237</v>
      </c>
      <c r="AU262" s="300">
        <f t="shared" si="89"/>
        <v>11.186004799519125</v>
      </c>
      <c r="AV262" s="300">
        <f t="shared" si="89"/>
        <v>7.457336533012751</v>
      </c>
      <c r="AW262" s="300">
        <f t="shared" si="89"/>
        <v>7.457336533012751</v>
      </c>
      <c r="AX262" s="300">
        <f t="shared" si="89"/>
        <v>33.558014398557376</v>
      </c>
      <c r="AY262" s="300">
        <f t="shared" si="89"/>
        <v>37.286682665063751</v>
      </c>
      <c r="AZ262" s="300">
        <f t="shared" si="89"/>
        <v>18.643341332531875</v>
      </c>
      <c r="BA262" s="300">
        <f t="shared" si="89"/>
        <v>48.472687464582876</v>
      </c>
      <c r="BB262" s="300">
        <f t="shared" si="89"/>
        <v>0</v>
      </c>
      <c r="BC262" s="300">
        <f t="shared" si="89"/>
        <v>0</v>
      </c>
      <c r="BD262" s="300">
        <f t="shared" si="85"/>
        <v>52.201355731089258</v>
      </c>
      <c r="BE262" s="300">
        <f t="shared" si="85"/>
        <v>33.558014398557376</v>
      </c>
      <c r="BF262" s="300">
        <f t="shared" si="85"/>
        <v>26.100677865544629</v>
      </c>
      <c r="BG262" s="300">
        <f t="shared" si="85"/>
        <v>14.914673066025502</v>
      </c>
      <c r="BH262" s="300">
        <f t="shared" si="80"/>
        <v>283.3787882544845</v>
      </c>
    </row>
    <row r="263" spans="1:60" s="1706" customFormat="1" ht="14.25" x14ac:dyDescent="0.2">
      <c r="B263" s="2382" t="s">
        <v>130</v>
      </c>
      <c r="C263" s="2210" t="s">
        <v>111</v>
      </c>
      <c r="D263" s="2208" t="s">
        <v>120</v>
      </c>
      <c r="E263" s="2207" t="s">
        <v>25</v>
      </c>
      <c r="F263" s="2217" t="s">
        <v>26</v>
      </c>
      <c r="G263" s="2473">
        <v>17</v>
      </c>
      <c r="H263" s="2463">
        <v>488.76244873017481</v>
      </c>
      <c r="I263" s="2459">
        <v>488.76244873017481</v>
      </c>
      <c r="J263" s="2459">
        <v>488.76244873017481</v>
      </c>
      <c r="K263" s="2462">
        <v>13</v>
      </c>
      <c r="L263" s="1760">
        <v>1</v>
      </c>
      <c r="M263" s="300"/>
      <c r="N263" s="300"/>
      <c r="R263" s="300">
        <f t="shared" si="81"/>
        <v>6353.9118334922723</v>
      </c>
      <c r="S263" s="300">
        <f t="shared" si="88"/>
        <v>2810.3840801985048</v>
      </c>
      <c r="T263" s="300">
        <f t="shared" si="88"/>
        <v>39.100995898413991</v>
      </c>
      <c r="U263" s="300">
        <f t="shared" si="88"/>
        <v>2121.2290274889588</v>
      </c>
      <c r="V263" s="300">
        <f t="shared" si="88"/>
        <v>0</v>
      </c>
      <c r="W263" s="300">
        <f t="shared" si="88"/>
        <v>630.5035588619254</v>
      </c>
      <c r="X263" s="300">
        <f t="shared" si="88"/>
        <v>14.662873461905242</v>
      </c>
      <c r="Y263" s="300">
        <f t="shared" si="88"/>
        <v>9.7752489746034978</v>
      </c>
      <c r="Z263" s="300">
        <f t="shared" si="88"/>
        <v>9.7752489746034978</v>
      </c>
      <c r="AA263" s="300">
        <f t="shared" si="88"/>
        <v>43.988620385715727</v>
      </c>
      <c r="AB263" s="300">
        <f t="shared" si="88"/>
        <v>48.876244873017484</v>
      </c>
      <c r="AC263" s="300">
        <f t="shared" si="88"/>
        <v>24.438122436508742</v>
      </c>
      <c r="AD263" s="300">
        <f t="shared" si="88"/>
        <v>63.539118334922726</v>
      </c>
      <c r="AE263" s="300">
        <f t="shared" si="88"/>
        <v>0</v>
      </c>
      <c r="AF263" s="300">
        <f t="shared" si="88"/>
        <v>0</v>
      </c>
      <c r="AG263" s="300">
        <f t="shared" si="77"/>
        <v>68.426742822224483</v>
      </c>
      <c r="AH263" s="300">
        <f t="shared" si="77"/>
        <v>43.988620385715727</v>
      </c>
      <c r="AI263" s="300">
        <f t="shared" si="77"/>
        <v>34.213371411112242</v>
      </c>
      <c r="AJ263" s="300">
        <f t="shared" si="77"/>
        <v>19.550497949206996</v>
      </c>
      <c r="AK263" s="300">
        <f t="shared" si="79"/>
        <v>371.45946103493281</v>
      </c>
      <c r="AL263" s="1380" t="s">
        <v>1398</v>
      </c>
      <c r="AM263" s="72" t="s">
        <v>1398</v>
      </c>
      <c r="AN263" s="1380" t="s">
        <v>1398</v>
      </c>
      <c r="AO263" s="300">
        <f t="shared" si="82"/>
        <v>6353.9118334922723</v>
      </c>
      <c r="AP263" s="300">
        <f t="shared" si="89"/>
        <v>2810.3840801985048</v>
      </c>
      <c r="AQ263" s="300">
        <f t="shared" si="89"/>
        <v>39.100995898413991</v>
      </c>
      <c r="AR263" s="300">
        <f t="shared" si="89"/>
        <v>2121.2290274889588</v>
      </c>
      <c r="AS263" s="300">
        <f t="shared" si="89"/>
        <v>0</v>
      </c>
      <c r="AT263" s="300">
        <f t="shared" si="89"/>
        <v>630.5035588619254</v>
      </c>
      <c r="AU263" s="300">
        <f t="shared" si="89"/>
        <v>14.662873461905242</v>
      </c>
      <c r="AV263" s="300">
        <f t="shared" si="89"/>
        <v>9.7752489746034978</v>
      </c>
      <c r="AW263" s="300">
        <f t="shared" si="89"/>
        <v>9.7752489746034978</v>
      </c>
      <c r="AX263" s="300">
        <f t="shared" si="89"/>
        <v>43.988620385715727</v>
      </c>
      <c r="AY263" s="300">
        <f t="shared" si="89"/>
        <v>48.876244873017484</v>
      </c>
      <c r="AZ263" s="300">
        <f t="shared" si="89"/>
        <v>24.438122436508742</v>
      </c>
      <c r="BA263" s="300">
        <f t="shared" si="89"/>
        <v>63.539118334922726</v>
      </c>
      <c r="BB263" s="300">
        <f t="shared" si="89"/>
        <v>0</v>
      </c>
      <c r="BC263" s="300">
        <f t="shared" si="89"/>
        <v>0</v>
      </c>
      <c r="BD263" s="300">
        <f t="shared" si="85"/>
        <v>68.426742822224483</v>
      </c>
      <c r="BE263" s="300">
        <f t="shared" si="85"/>
        <v>43.988620385715727</v>
      </c>
      <c r="BF263" s="300">
        <f t="shared" si="85"/>
        <v>34.213371411112242</v>
      </c>
      <c r="BG263" s="300">
        <f t="shared" si="85"/>
        <v>19.550497949206996</v>
      </c>
      <c r="BH263" s="300">
        <f t="shared" si="80"/>
        <v>371.45946103493281</v>
      </c>
    </row>
    <row r="264" spans="1:60" s="1706" customFormat="1" ht="14.25" x14ac:dyDescent="0.2">
      <c r="B264" s="2382" t="s">
        <v>130</v>
      </c>
      <c r="C264" s="2210" t="s">
        <v>111</v>
      </c>
      <c r="D264" s="2208" t="s">
        <v>121</v>
      </c>
      <c r="E264" s="2207" t="s">
        <v>25</v>
      </c>
      <c r="F264" s="2217" t="s">
        <v>26</v>
      </c>
      <c r="G264" s="2473">
        <v>17.420000000000002</v>
      </c>
      <c r="H264" s="2463">
        <v>962.89453419315305</v>
      </c>
      <c r="I264" s="2459">
        <v>962.89453419315305</v>
      </c>
      <c r="J264" s="2459">
        <v>962.89453419315305</v>
      </c>
      <c r="K264" s="2462">
        <v>13</v>
      </c>
      <c r="L264" s="1760">
        <v>1</v>
      </c>
      <c r="M264" s="300"/>
      <c r="N264" s="300"/>
      <c r="R264" s="300">
        <f t="shared" si="81"/>
        <v>12517.628944510991</v>
      </c>
      <c r="S264" s="300">
        <f t="shared" si="88"/>
        <v>5536.6435716106298</v>
      </c>
      <c r="T264" s="300">
        <f t="shared" si="88"/>
        <v>77.031562735452255</v>
      </c>
      <c r="U264" s="300">
        <f t="shared" si="88"/>
        <v>4178.962278398285</v>
      </c>
      <c r="V264" s="300">
        <f t="shared" si="88"/>
        <v>0</v>
      </c>
      <c r="W264" s="300">
        <f t="shared" si="88"/>
        <v>1242.1339491091674</v>
      </c>
      <c r="X264" s="300">
        <f t="shared" si="88"/>
        <v>28.88683602579459</v>
      </c>
      <c r="Y264" s="300">
        <f t="shared" si="88"/>
        <v>19.257890683863064</v>
      </c>
      <c r="Z264" s="300">
        <f t="shared" si="88"/>
        <v>19.257890683863064</v>
      </c>
      <c r="AA264" s="300">
        <f t="shared" si="88"/>
        <v>86.660508077383767</v>
      </c>
      <c r="AB264" s="300">
        <f t="shared" si="88"/>
        <v>96.289453419315322</v>
      </c>
      <c r="AC264" s="300">
        <f t="shared" si="88"/>
        <v>48.144726709657661</v>
      </c>
      <c r="AD264" s="300">
        <f t="shared" si="88"/>
        <v>125.1762894451099</v>
      </c>
      <c r="AE264" s="300">
        <f t="shared" si="88"/>
        <v>0</v>
      </c>
      <c r="AF264" s="300">
        <f t="shared" si="88"/>
        <v>0</v>
      </c>
      <c r="AG264" s="300">
        <f t="shared" si="77"/>
        <v>134.80523478704146</v>
      </c>
      <c r="AH264" s="300">
        <f t="shared" si="77"/>
        <v>86.660508077383767</v>
      </c>
      <c r="AI264" s="300">
        <f t="shared" si="77"/>
        <v>67.402617393520728</v>
      </c>
      <c r="AJ264" s="300">
        <f t="shared" si="77"/>
        <v>38.515781367726127</v>
      </c>
      <c r="AK264" s="300">
        <f t="shared" si="79"/>
        <v>731.79984598679641</v>
      </c>
      <c r="AL264" s="1380" t="s">
        <v>1398</v>
      </c>
      <c r="AM264" s="72" t="s">
        <v>1398</v>
      </c>
      <c r="AN264" s="1380" t="s">
        <v>1398</v>
      </c>
      <c r="AO264" s="300">
        <f t="shared" si="82"/>
        <v>12517.628944510991</v>
      </c>
      <c r="AP264" s="300">
        <f t="shared" si="89"/>
        <v>5536.6435716106298</v>
      </c>
      <c r="AQ264" s="300">
        <f t="shared" si="89"/>
        <v>77.031562735452255</v>
      </c>
      <c r="AR264" s="300">
        <f t="shared" si="89"/>
        <v>4178.962278398285</v>
      </c>
      <c r="AS264" s="300">
        <f t="shared" si="89"/>
        <v>0</v>
      </c>
      <c r="AT264" s="300">
        <f t="shared" si="89"/>
        <v>1242.1339491091674</v>
      </c>
      <c r="AU264" s="300">
        <f t="shared" si="89"/>
        <v>28.88683602579459</v>
      </c>
      <c r="AV264" s="300">
        <f t="shared" si="89"/>
        <v>19.257890683863064</v>
      </c>
      <c r="AW264" s="300">
        <f t="shared" si="89"/>
        <v>19.257890683863064</v>
      </c>
      <c r="AX264" s="300">
        <f t="shared" si="89"/>
        <v>86.660508077383767</v>
      </c>
      <c r="AY264" s="300">
        <f t="shared" si="89"/>
        <v>96.289453419315322</v>
      </c>
      <c r="AZ264" s="300">
        <f t="shared" si="89"/>
        <v>48.144726709657661</v>
      </c>
      <c r="BA264" s="300">
        <f t="shared" si="89"/>
        <v>125.1762894451099</v>
      </c>
      <c r="BB264" s="300">
        <f t="shared" si="89"/>
        <v>0</v>
      </c>
      <c r="BC264" s="300">
        <f t="shared" si="89"/>
        <v>0</v>
      </c>
      <c r="BD264" s="300">
        <f t="shared" si="85"/>
        <v>134.80523478704146</v>
      </c>
      <c r="BE264" s="300">
        <f t="shared" si="85"/>
        <v>86.660508077383767</v>
      </c>
      <c r="BF264" s="300">
        <f t="shared" si="85"/>
        <v>67.402617393520728</v>
      </c>
      <c r="BG264" s="300">
        <f t="shared" si="85"/>
        <v>38.515781367726127</v>
      </c>
      <c r="BH264" s="300">
        <f t="shared" si="80"/>
        <v>731.79984598679641</v>
      </c>
    </row>
    <row r="265" spans="1:60" s="1706" customFormat="1" ht="14.25" x14ac:dyDescent="0.2">
      <c r="B265" s="2382" t="s">
        <v>130</v>
      </c>
      <c r="C265" s="2210" t="s">
        <v>111</v>
      </c>
      <c r="D265" s="2208" t="s">
        <v>122</v>
      </c>
      <c r="E265" s="2207" t="s">
        <v>25</v>
      </c>
      <c r="F265" s="2217" t="s">
        <v>26</v>
      </c>
      <c r="G265" s="2473">
        <v>17</v>
      </c>
      <c r="H265" s="2463">
        <v>850.83063230655887</v>
      </c>
      <c r="I265" s="2459">
        <v>850.83063230655887</v>
      </c>
      <c r="J265" s="2459">
        <v>850.83063230655887</v>
      </c>
      <c r="K265" s="2462">
        <v>13</v>
      </c>
      <c r="L265" s="1760">
        <v>1</v>
      </c>
      <c r="M265" s="300"/>
      <c r="N265" s="300"/>
      <c r="R265" s="300">
        <f t="shared" si="81"/>
        <v>11060.798219985265</v>
      </c>
      <c r="S265" s="300">
        <f t="shared" si="88"/>
        <v>4892.2761357627132</v>
      </c>
      <c r="T265" s="300">
        <f t="shared" si="88"/>
        <v>68.066450584524716</v>
      </c>
      <c r="U265" s="300">
        <f t="shared" si="88"/>
        <v>3692.6049442104654</v>
      </c>
      <c r="V265" s="300">
        <f t="shared" si="88"/>
        <v>0</v>
      </c>
      <c r="W265" s="300">
        <f t="shared" si="88"/>
        <v>1097.5715156754609</v>
      </c>
      <c r="X265" s="300">
        <f t="shared" si="88"/>
        <v>25.524918969196762</v>
      </c>
      <c r="Y265" s="300">
        <f t="shared" si="88"/>
        <v>17.016612646131179</v>
      </c>
      <c r="Z265" s="300">
        <f t="shared" si="88"/>
        <v>17.016612646131179</v>
      </c>
      <c r="AA265" s="300">
        <f t="shared" si="88"/>
        <v>76.574756907590285</v>
      </c>
      <c r="AB265" s="300">
        <f t="shared" si="88"/>
        <v>85.083063230655895</v>
      </c>
      <c r="AC265" s="300">
        <f t="shared" si="88"/>
        <v>42.541531615327948</v>
      </c>
      <c r="AD265" s="300">
        <f t="shared" si="88"/>
        <v>110.60798219985266</v>
      </c>
      <c r="AE265" s="300">
        <f t="shared" si="88"/>
        <v>0</v>
      </c>
      <c r="AF265" s="300">
        <f t="shared" si="88"/>
        <v>0</v>
      </c>
      <c r="AG265" s="300">
        <f t="shared" si="77"/>
        <v>119.11628852291825</v>
      </c>
      <c r="AH265" s="300">
        <f t="shared" si="77"/>
        <v>76.574756907590285</v>
      </c>
      <c r="AI265" s="300">
        <f t="shared" si="77"/>
        <v>59.558144261459127</v>
      </c>
      <c r="AJ265" s="300">
        <f t="shared" si="77"/>
        <v>34.033225292262358</v>
      </c>
      <c r="AK265" s="300">
        <f t="shared" si="79"/>
        <v>646.63128055298466</v>
      </c>
      <c r="AL265" s="1380" t="s">
        <v>1398</v>
      </c>
      <c r="AM265" s="72" t="s">
        <v>1398</v>
      </c>
      <c r="AN265" s="1380" t="s">
        <v>1398</v>
      </c>
      <c r="AO265" s="300">
        <f t="shared" si="82"/>
        <v>11060.798219985265</v>
      </c>
      <c r="AP265" s="300">
        <f t="shared" si="89"/>
        <v>4892.2761357627132</v>
      </c>
      <c r="AQ265" s="300">
        <f t="shared" si="89"/>
        <v>68.066450584524716</v>
      </c>
      <c r="AR265" s="300">
        <f t="shared" si="89"/>
        <v>3692.6049442104654</v>
      </c>
      <c r="AS265" s="300">
        <f t="shared" si="89"/>
        <v>0</v>
      </c>
      <c r="AT265" s="300">
        <f t="shared" si="89"/>
        <v>1097.5715156754609</v>
      </c>
      <c r="AU265" s="300">
        <f t="shared" si="89"/>
        <v>25.524918969196762</v>
      </c>
      <c r="AV265" s="300">
        <f t="shared" si="89"/>
        <v>17.016612646131179</v>
      </c>
      <c r="AW265" s="300">
        <f t="shared" si="89"/>
        <v>17.016612646131179</v>
      </c>
      <c r="AX265" s="300">
        <f t="shared" si="89"/>
        <v>76.574756907590285</v>
      </c>
      <c r="AY265" s="300">
        <f t="shared" si="89"/>
        <v>85.083063230655895</v>
      </c>
      <c r="AZ265" s="300">
        <f t="shared" si="89"/>
        <v>42.541531615327948</v>
      </c>
      <c r="BA265" s="300">
        <f t="shared" si="89"/>
        <v>110.60798219985266</v>
      </c>
      <c r="BB265" s="300">
        <f t="shared" si="89"/>
        <v>0</v>
      </c>
      <c r="BC265" s="300">
        <f t="shared" si="89"/>
        <v>0</v>
      </c>
      <c r="BD265" s="300">
        <f t="shared" si="85"/>
        <v>119.11628852291825</v>
      </c>
      <c r="BE265" s="300">
        <f t="shared" si="85"/>
        <v>76.574756907590285</v>
      </c>
      <c r="BF265" s="300">
        <f t="shared" si="85"/>
        <v>59.558144261459127</v>
      </c>
      <c r="BG265" s="300">
        <f t="shared" si="85"/>
        <v>34.033225292262358</v>
      </c>
      <c r="BH265" s="300">
        <f t="shared" si="80"/>
        <v>646.63128055298466</v>
      </c>
    </row>
    <row r="266" spans="1:60" s="1706" customFormat="1" ht="14.25" x14ac:dyDescent="0.2">
      <c r="B266" s="2382" t="s">
        <v>130</v>
      </c>
      <c r="C266" s="2210" t="s">
        <v>111</v>
      </c>
      <c r="D266" s="2208" t="s">
        <v>123</v>
      </c>
      <c r="E266" s="2207" t="s">
        <v>25</v>
      </c>
      <c r="F266" s="2217" t="s">
        <v>26</v>
      </c>
      <c r="G266" s="2473">
        <v>17</v>
      </c>
      <c r="H266" s="2463">
        <v>1681.7490835720644</v>
      </c>
      <c r="I266" s="2459">
        <v>1681.7490835720644</v>
      </c>
      <c r="J266" s="2459">
        <v>1681.7490835720644</v>
      </c>
      <c r="K266" s="2462">
        <v>13</v>
      </c>
      <c r="L266" s="1760">
        <v>1</v>
      </c>
      <c r="M266" s="300"/>
      <c r="N266" s="300"/>
      <c r="R266" s="300">
        <f t="shared" si="81"/>
        <v>21862.738086436835</v>
      </c>
      <c r="S266" s="300">
        <f t="shared" si="88"/>
        <v>9670.0572305393689</v>
      </c>
      <c r="T266" s="300">
        <f t="shared" si="88"/>
        <v>134.53992668576515</v>
      </c>
      <c r="U266" s="300">
        <f t="shared" si="88"/>
        <v>7298.7910227027587</v>
      </c>
      <c r="V266" s="300">
        <f t="shared" si="88"/>
        <v>0</v>
      </c>
      <c r="W266" s="300">
        <f t="shared" si="88"/>
        <v>2169.4563178079625</v>
      </c>
      <c r="X266" s="300">
        <f t="shared" si="88"/>
        <v>50.452472507161922</v>
      </c>
      <c r="Y266" s="300">
        <f t="shared" si="88"/>
        <v>33.634981671441288</v>
      </c>
      <c r="Z266" s="300">
        <f t="shared" si="88"/>
        <v>33.634981671441288</v>
      </c>
      <c r="AA266" s="300">
        <f t="shared" si="88"/>
        <v>151.35741752148576</v>
      </c>
      <c r="AB266" s="300">
        <f t="shared" si="88"/>
        <v>168.17490835720642</v>
      </c>
      <c r="AC266" s="300">
        <f t="shared" si="88"/>
        <v>84.08745417860321</v>
      </c>
      <c r="AD266" s="300">
        <f t="shared" si="88"/>
        <v>218.62738086436835</v>
      </c>
      <c r="AE266" s="300">
        <f t="shared" si="88"/>
        <v>0</v>
      </c>
      <c r="AF266" s="300">
        <f t="shared" si="88"/>
        <v>0</v>
      </c>
      <c r="AG266" s="300">
        <f t="shared" si="77"/>
        <v>235.44487170008901</v>
      </c>
      <c r="AH266" s="300">
        <f t="shared" si="77"/>
        <v>151.35741752148576</v>
      </c>
      <c r="AI266" s="300">
        <f t="shared" si="77"/>
        <v>117.7224358500445</v>
      </c>
      <c r="AJ266" s="300">
        <f t="shared" si="77"/>
        <v>67.269963342882576</v>
      </c>
      <c r="AK266" s="300">
        <f t="shared" si="79"/>
        <v>1278.1293035147687</v>
      </c>
      <c r="AL266" s="1380" t="s">
        <v>1398</v>
      </c>
      <c r="AM266" s="72" t="s">
        <v>1398</v>
      </c>
      <c r="AN266" s="1380" t="s">
        <v>1398</v>
      </c>
      <c r="AO266" s="300">
        <f t="shared" si="82"/>
        <v>21862.738086436835</v>
      </c>
      <c r="AP266" s="300">
        <f t="shared" si="89"/>
        <v>9670.0572305393689</v>
      </c>
      <c r="AQ266" s="300">
        <f t="shared" si="89"/>
        <v>134.53992668576515</v>
      </c>
      <c r="AR266" s="300">
        <f t="shared" si="89"/>
        <v>7298.7910227027587</v>
      </c>
      <c r="AS266" s="300">
        <f t="shared" si="89"/>
        <v>0</v>
      </c>
      <c r="AT266" s="300">
        <f t="shared" si="89"/>
        <v>2169.4563178079625</v>
      </c>
      <c r="AU266" s="300">
        <f t="shared" si="89"/>
        <v>50.452472507161922</v>
      </c>
      <c r="AV266" s="300">
        <f t="shared" si="89"/>
        <v>33.634981671441288</v>
      </c>
      <c r="AW266" s="300">
        <f t="shared" si="89"/>
        <v>33.634981671441288</v>
      </c>
      <c r="AX266" s="300">
        <f t="shared" si="89"/>
        <v>151.35741752148576</v>
      </c>
      <c r="AY266" s="300">
        <f t="shared" si="89"/>
        <v>168.17490835720642</v>
      </c>
      <c r="AZ266" s="300">
        <f t="shared" si="89"/>
        <v>84.08745417860321</v>
      </c>
      <c r="BA266" s="300">
        <f t="shared" si="89"/>
        <v>218.62738086436835</v>
      </c>
      <c r="BB266" s="300">
        <f t="shared" si="89"/>
        <v>0</v>
      </c>
      <c r="BC266" s="300">
        <f t="shared" si="89"/>
        <v>0</v>
      </c>
      <c r="BD266" s="300">
        <f t="shared" si="85"/>
        <v>235.44487170008901</v>
      </c>
      <c r="BE266" s="300">
        <f t="shared" si="85"/>
        <v>151.35741752148576</v>
      </c>
      <c r="BF266" s="300">
        <f t="shared" si="85"/>
        <v>117.7224358500445</v>
      </c>
      <c r="BG266" s="300">
        <f t="shared" si="85"/>
        <v>67.269963342882576</v>
      </c>
      <c r="BH266" s="300">
        <f t="shared" si="80"/>
        <v>1278.1293035147687</v>
      </c>
    </row>
    <row r="267" spans="1:60" s="1706" customFormat="1" ht="14.25" x14ac:dyDescent="0.2">
      <c r="B267" s="2382" t="s">
        <v>130</v>
      </c>
      <c r="C267" s="2210" t="s">
        <v>111</v>
      </c>
      <c r="D267" s="2208" t="s">
        <v>124</v>
      </c>
      <c r="E267" s="2207" t="s">
        <v>25</v>
      </c>
      <c r="F267" s="2217" t="s">
        <v>26</v>
      </c>
      <c r="G267" s="2473">
        <v>17</v>
      </c>
      <c r="H267" s="2463">
        <v>696.0479190600247</v>
      </c>
      <c r="I267" s="2459">
        <v>696.0479190600247</v>
      </c>
      <c r="J267" s="2459">
        <v>696.0479190600247</v>
      </c>
      <c r="K267" s="2462">
        <v>13</v>
      </c>
      <c r="L267" s="1760">
        <v>1</v>
      </c>
      <c r="M267" s="300"/>
      <c r="N267" s="300"/>
      <c r="R267" s="300">
        <f t="shared" si="81"/>
        <v>9048.6229477803208</v>
      </c>
      <c r="S267" s="300">
        <f t="shared" si="88"/>
        <v>4002.2755345951418</v>
      </c>
      <c r="T267" s="300">
        <f t="shared" si="88"/>
        <v>55.683833524801983</v>
      </c>
      <c r="U267" s="300">
        <f t="shared" si="88"/>
        <v>3020.8479687205072</v>
      </c>
      <c r="V267" s="300">
        <f t="shared" si="88"/>
        <v>0</v>
      </c>
      <c r="W267" s="300">
        <f t="shared" si="88"/>
        <v>897.90181558743177</v>
      </c>
      <c r="X267" s="300">
        <f t="shared" si="88"/>
        <v>20.881437571800738</v>
      </c>
      <c r="Y267" s="300">
        <f t="shared" si="88"/>
        <v>13.920958381200496</v>
      </c>
      <c r="Z267" s="300">
        <f t="shared" si="88"/>
        <v>13.920958381200496</v>
      </c>
      <c r="AA267" s="300">
        <f t="shared" si="88"/>
        <v>62.644312715402215</v>
      </c>
      <c r="AB267" s="300">
        <f t="shared" si="88"/>
        <v>69.604791906002475</v>
      </c>
      <c r="AC267" s="300">
        <f t="shared" si="88"/>
        <v>34.802395953001238</v>
      </c>
      <c r="AD267" s="300">
        <f t="shared" si="88"/>
        <v>90.486229477803207</v>
      </c>
      <c r="AE267" s="300">
        <f t="shared" si="88"/>
        <v>0</v>
      </c>
      <c r="AF267" s="300">
        <f t="shared" si="88"/>
        <v>0</v>
      </c>
      <c r="AG267" s="300">
        <f t="shared" si="77"/>
        <v>97.44670866840346</v>
      </c>
      <c r="AH267" s="300">
        <f t="shared" si="77"/>
        <v>62.644312715402215</v>
      </c>
      <c r="AI267" s="300">
        <f t="shared" si="77"/>
        <v>48.72335433420173</v>
      </c>
      <c r="AJ267" s="300">
        <f t="shared" si="77"/>
        <v>27.841916762400992</v>
      </c>
      <c r="AK267" s="300">
        <f t="shared" si="79"/>
        <v>528.99641848561873</v>
      </c>
      <c r="AL267" s="1380" t="s">
        <v>1398</v>
      </c>
      <c r="AM267" s="72" t="s">
        <v>1398</v>
      </c>
      <c r="AN267" s="1380" t="s">
        <v>1398</v>
      </c>
      <c r="AO267" s="300">
        <f t="shared" si="82"/>
        <v>9048.6229477803208</v>
      </c>
      <c r="AP267" s="300">
        <f t="shared" si="89"/>
        <v>4002.2755345951418</v>
      </c>
      <c r="AQ267" s="300">
        <f t="shared" si="89"/>
        <v>55.683833524801983</v>
      </c>
      <c r="AR267" s="300">
        <f t="shared" si="89"/>
        <v>3020.8479687205072</v>
      </c>
      <c r="AS267" s="300">
        <f t="shared" si="89"/>
        <v>0</v>
      </c>
      <c r="AT267" s="300">
        <f t="shared" si="89"/>
        <v>897.90181558743177</v>
      </c>
      <c r="AU267" s="300">
        <f t="shared" si="89"/>
        <v>20.881437571800738</v>
      </c>
      <c r="AV267" s="300">
        <f t="shared" si="89"/>
        <v>13.920958381200496</v>
      </c>
      <c r="AW267" s="300">
        <f t="shared" si="89"/>
        <v>13.920958381200496</v>
      </c>
      <c r="AX267" s="300">
        <f t="shared" si="89"/>
        <v>62.644312715402215</v>
      </c>
      <c r="AY267" s="300">
        <f t="shared" si="89"/>
        <v>69.604791906002475</v>
      </c>
      <c r="AZ267" s="300">
        <f t="shared" si="89"/>
        <v>34.802395953001238</v>
      </c>
      <c r="BA267" s="300">
        <f t="shared" si="89"/>
        <v>90.486229477803207</v>
      </c>
      <c r="BB267" s="300">
        <f t="shared" si="89"/>
        <v>0</v>
      </c>
      <c r="BC267" s="300">
        <f t="shared" si="89"/>
        <v>0</v>
      </c>
      <c r="BD267" s="300">
        <f t="shared" si="85"/>
        <v>97.44670866840346</v>
      </c>
      <c r="BE267" s="300">
        <f t="shared" si="85"/>
        <v>62.644312715402215</v>
      </c>
      <c r="BF267" s="300">
        <f t="shared" si="85"/>
        <v>48.72335433420173</v>
      </c>
      <c r="BG267" s="300">
        <f t="shared" si="85"/>
        <v>27.841916762400992</v>
      </c>
      <c r="BH267" s="300">
        <f t="shared" si="80"/>
        <v>528.99641848561873</v>
      </c>
    </row>
    <row r="268" spans="1:60" s="1706" customFormat="1" ht="14.25" x14ac:dyDescent="0.2">
      <c r="B268" s="2382" t="s">
        <v>130</v>
      </c>
      <c r="C268" s="2210" t="s">
        <v>111</v>
      </c>
      <c r="D268" s="2208" t="s">
        <v>125</v>
      </c>
      <c r="E268" s="2207" t="s">
        <v>25</v>
      </c>
      <c r="F268" s="2217" t="s">
        <v>26</v>
      </c>
      <c r="G268" s="2473">
        <v>17.420000000000002</v>
      </c>
      <c r="H268" s="2463">
        <v>0.21960039052114444</v>
      </c>
      <c r="I268" s="2459">
        <v>0.21960039052114444</v>
      </c>
      <c r="J268" s="2459">
        <v>0.21960039052114444</v>
      </c>
      <c r="K268" s="2462">
        <v>13</v>
      </c>
      <c r="L268" s="1760">
        <v>1</v>
      </c>
      <c r="M268" s="300"/>
      <c r="N268" s="300"/>
      <c r="R268" s="300">
        <f t="shared" si="81"/>
        <v>2.8548050767748778</v>
      </c>
      <c r="S268" s="300">
        <f t="shared" si="88"/>
        <v>1.2627022454965806</v>
      </c>
      <c r="T268" s="300">
        <f t="shared" si="88"/>
        <v>1.7568031241691557E-2</v>
      </c>
      <c r="U268" s="300">
        <f t="shared" si="88"/>
        <v>0.95306569486176695</v>
      </c>
      <c r="V268" s="300">
        <f t="shared" si="88"/>
        <v>0</v>
      </c>
      <c r="W268" s="300">
        <f t="shared" si="88"/>
        <v>0.28328450377227632</v>
      </c>
      <c r="X268" s="300">
        <f t="shared" si="88"/>
        <v>6.5880117156343326E-3</v>
      </c>
      <c r="Y268" s="300">
        <f t="shared" si="88"/>
        <v>4.3920078104228892E-3</v>
      </c>
      <c r="Z268" s="300">
        <f t="shared" si="88"/>
        <v>4.3920078104228892E-3</v>
      </c>
      <c r="AA268" s="300">
        <f t="shared" si="88"/>
        <v>1.9764035146902999E-2</v>
      </c>
      <c r="AB268" s="300">
        <f t="shared" si="88"/>
        <v>2.1960039052114445E-2</v>
      </c>
      <c r="AC268" s="300">
        <f t="shared" si="88"/>
        <v>1.0980019526057223E-2</v>
      </c>
      <c r="AD268" s="300">
        <f t="shared" si="88"/>
        <v>2.854805076774878E-2</v>
      </c>
      <c r="AE268" s="300">
        <f t="shared" si="88"/>
        <v>0</v>
      </c>
      <c r="AF268" s="300">
        <f t="shared" si="88"/>
        <v>0</v>
      </c>
      <c r="AG268" s="300">
        <f t="shared" si="77"/>
        <v>3.0744054672960226E-2</v>
      </c>
      <c r="AH268" s="300">
        <f t="shared" si="77"/>
        <v>1.9764035146902999E-2</v>
      </c>
      <c r="AI268" s="300">
        <f t="shared" si="77"/>
        <v>1.5372027336480113E-2</v>
      </c>
      <c r="AJ268" s="300">
        <f t="shared" si="77"/>
        <v>8.7840156208457785E-3</v>
      </c>
      <c r="AK268" s="300">
        <f t="shared" si="79"/>
        <v>0.16689629679606977</v>
      </c>
      <c r="AL268" s="1380" t="s">
        <v>1398</v>
      </c>
      <c r="AM268" s="72" t="s">
        <v>1398</v>
      </c>
      <c r="AN268" s="1380" t="s">
        <v>1398</v>
      </c>
      <c r="AO268" s="300">
        <f t="shared" si="82"/>
        <v>2.8548050767748778</v>
      </c>
      <c r="AP268" s="300">
        <f t="shared" si="89"/>
        <v>1.2627022454965806</v>
      </c>
      <c r="AQ268" s="300">
        <f t="shared" si="89"/>
        <v>1.7568031241691557E-2</v>
      </c>
      <c r="AR268" s="300">
        <f t="shared" si="89"/>
        <v>0.95306569486176695</v>
      </c>
      <c r="AS268" s="300">
        <f t="shared" si="89"/>
        <v>0</v>
      </c>
      <c r="AT268" s="300">
        <f t="shared" si="89"/>
        <v>0.28328450377227632</v>
      </c>
      <c r="AU268" s="300">
        <f t="shared" si="89"/>
        <v>6.5880117156343326E-3</v>
      </c>
      <c r="AV268" s="300">
        <f t="shared" si="89"/>
        <v>4.3920078104228892E-3</v>
      </c>
      <c r="AW268" s="300">
        <f t="shared" si="89"/>
        <v>4.3920078104228892E-3</v>
      </c>
      <c r="AX268" s="300">
        <f t="shared" si="89"/>
        <v>1.9764035146902999E-2</v>
      </c>
      <c r="AY268" s="300">
        <f t="shared" si="89"/>
        <v>2.1960039052114445E-2</v>
      </c>
      <c r="AZ268" s="300">
        <f t="shared" si="89"/>
        <v>1.0980019526057223E-2</v>
      </c>
      <c r="BA268" s="300">
        <f t="shared" si="89"/>
        <v>2.854805076774878E-2</v>
      </c>
      <c r="BB268" s="300">
        <f t="shared" si="89"/>
        <v>0</v>
      </c>
      <c r="BC268" s="300">
        <f t="shared" si="89"/>
        <v>0</v>
      </c>
      <c r="BD268" s="300">
        <f t="shared" si="85"/>
        <v>3.0744054672960226E-2</v>
      </c>
      <c r="BE268" s="300">
        <f t="shared" si="85"/>
        <v>1.9764035146902999E-2</v>
      </c>
      <c r="BF268" s="300">
        <f t="shared" si="85"/>
        <v>1.5372027336480113E-2</v>
      </c>
      <c r="BG268" s="300">
        <f t="shared" si="85"/>
        <v>8.7840156208457785E-3</v>
      </c>
      <c r="BH268" s="300">
        <f t="shared" si="80"/>
        <v>0.16689629679606977</v>
      </c>
    </row>
    <row r="269" spans="1:60" s="1706" customFormat="1" ht="14.25" x14ac:dyDescent="0.2">
      <c r="B269" s="2382" t="s">
        <v>130</v>
      </c>
      <c r="C269" s="2210" t="s">
        <v>111</v>
      </c>
      <c r="D269" s="2208" t="s">
        <v>126</v>
      </c>
      <c r="E269" s="2207" t="s">
        <v>25</v>
      </c>
      <c r="F269" s="2217" t="s">
        <v>26</v>
      </c>
      <c r="G269" s="2473">
        <v>17.32</v>
      </c>
      <c r="H269" s="2463">
        <v>3062.0346554135385</v>
      </c>
      <c r="I269" s="2459">
        <v>3062.0346554135385</v>
      </c>
      <c r="J269" s="2459">
        <v>3062.0346554135385</v>
      </c>
      <c r="K269" s="2462">
        <v>13</v>
      </c>
      <c r="L269" s="1760">
        <v>1</v>
      </c>
      <c r="M269" s="300"/>
      <c r="N269" s="300"/>
      <c r="R269" s="300">
        <f t="shared" si="81"/>
        <v>39806.450520375998</v>
      </c>
      <c r="S269" s="300">
        <f t="shared" si="88"/>
        <v>17606.699268627846</v>
      </c>
      <c r="T269" s="300">
        <f t="shared" si="88"/>
        <v>244.9627724330831</v>
      </c>
      <c r="U269" s="300">
        <f t="shared" si="88"/>
        <v>13289.230404494756</v>
      </c>
      <c r="V269" s="300">
        <f t="shared" si="88"/>
        <v>0</v>
      </c>
      <c r="W269" s="300">
        <f t="shared" si="88"/>
        <v>3950.024705483464</v>
      </c>
      <c r="X269" s="300">
        <f t="shared" si="88"/>
        <v>91.861039662406142</v>
      </c>
      <c r="Y269" s="300">
        <f t="shared" si="88"/>
        <v>61.240693108270776</v>
      </c>
      <c r="Z269" s="300">
        <f t="shared" si="88"/>
        <v>61.240693108270776</v>
      </c>
      <c r="AA269" s="300">
        <f t="shared" si="88"/>
        <v>275.58311898721843</v>
      </c>
      <c r="AB269" s="300">
        <f t="shared" si="88"/>
        <v>306.20346554135386</v>
      </c>
      <c r="AC269" s="300">
        <f t="shared" si="88"/>
        <v>153.10173277067693</v>
      </c>
      <c r="AD269" s="300">
        <f t="shared" si="88"/>
        <v>398.06450520376001</v>
      </c>
      <c r="AE269" s="300">
        <f t="shared" si="88"/>
        <v>0</v>
      </c>
      <c r="AF269" s="300">
        <f t="shared" si="88"/>
        <v>0</v>
      </c>
      <c r="AG269" s="300">
        <f t="shared" ref="AG269:AJ332" si="90">+$R269*VLOOKUP($E269,$P$5:$AJ$7,AG$1+3,FALSE)</f>
        <v>428.68485175789544</v>
      </c>
      <c r="AH269" s="300">
        <f t="shared" si="90"/>
        <v>275.58311898721843</v>
      </c>
      <c r="AI269" s="300">
        <f t="shared" si="90"/>
        <v>214.34242587894772</v>
      </c>
      <c r="AJ269" s="300">
        <f t="shared" si="90"/>
        <v>122.48138621654155</v>
      </c>
      <c r="AK269" s="300">
        <f t="shared" si="79"/>
        <v>2327.1463381142889</v>
      </c>
      <c r="AL269" s="1380" t="s">
        <v>1398</v>
      </c>
      <c r="AM269" s="72" t="s">
        <v>1398</v>
      </c>
      <c r="AN269" s="1380" t="s">
        <v>1398</v>
      </c>
      <c r="AO269" s="300">
        <f t="shared" si="82"/>
        <v>39806.450520375998</v>
      </c>
      <c r="AP269" s="300">
        <f t="shared" si="89"/>
        <v>17606.699268627846</v>
      </c>
      <c r="AQ269" s="300">
        <f t="shared" si="89"/>
        <v>244.9627724330831</v>
      </c>
      <c r="AR269" s="300">
        <f t="shared" si="89"/>
        <v>13289.230404494756</v>
      </c>
      <c r="AS269" s="300">
        <f t="shared" si="89"/>
        <v>0</v>
      </c>
      <c r="AT269" s="300">
        <f t="shared" si="89"/>
        <v>3950.024705483464</v>
      </c>
      <c r="AU269" s="300">
        <f t="shared" si="89"/>
        <v>91.861039662406142</v>
      </c>
      <c r="AV269" s="300">
        <f t="shared" si="89"/>
        <v>61.240693108270776</v>
      </c>
      <c r="AW269" s="300">
        <f t="shared" si="89"/>
        <v>61.240693108270776</v>
      </c>
      <c r="AX269" s="300">
        <f t="shared" si="89"/>
        <v>275.58311898721843</v>
      </c>
      <c r="AY269" s="300">
        <f t="shared" si="89"/>
        <v>306.20346554135386</v>
      </c>
      <c r="AZ269" s="300">
        <f t="shared" si="89"/>
        <v>153.10173277067693</v>
      </c>
      <c r="BA269" s="300">
        <f t="shared" si="89"/>
        <v>398.06450520376001</v>
      </c>
      <c r="BB269" s="300">
        <f t="shared" si="89"/>
        <v>0</v>
      </c>
      <c r="BC269" s="300">
        <f t="shared" si="89"/>
        <v>0</v>
      </c>
      <c r="BD269" s="300">
        <f t="shared" si="85"/>
        <v>428.68485175789544</v>
      </c>
      <c r="BE269" s="300">
        <f t="shared" si="85"/>
        <v>275.58311898721843</v>
      </c>
      <c r="BF269" s="300">
        <f t="shared" si="85"/>
        <v>214.34242587894772</v>
      </c>
      <c r="BG269" s="300">
        <f t="shared" si="85"/>
        <v>122.48138621654155</v>
      </c>
      <c r="BH269" s="300">
        <f t="shared" si="80"/>
        <v>2327.1463381142889</v>
      </c>
    </row>
    <row r="270" spans="1:60" s="1706" customFormat="1" ht="14.25" x14ac:dyDescent="0.2">
      <c r="B270" s="2382" t="s">
        <v>130</v>
      </c>
      <c r="C270" s="2210" t="s">
        <v>111</v>
      </c>
      <c r="D270" s="2208" t="s">
        <v>127</v>
      </c>
      <c r="E270" s="2207" t="s">
        <v>25</v>
      </c>
      <c r="F270" s="2217" t="s">
        <v>26</v>
      </c>
      <c r="G270" s="2473">
        <v>17.32</v>
      </c>
      <c r="H270" s="2463">
        <v>211.97965790465886</v>
      </c>
      <c r="I270" s="2459">
        <v>211.97965790465886</v>
      </c>
      <c r="J270" s="2459">
        <v>211.97965790465886</v>
      </c>
      <c r="K270" s="2462">
        <v>13</v>
      </c>
      <c r="L270" s="1760">
        <v>1</v>
      </c>
      <c r="M270" s="300"/>
      <c r="N270" s="300"/>
      <c r="R270" s="300">
        <f t="shared" si="81"/>
        <v>2755.735552760565</v>
      </c>
      <c r="S270" s="300">
        <f t="shared" si="88"/>
        <v>1218.8830329517884</v>
      </c>
      <c r="T270" s="300">
        <f t="shared" si="88"/>
        <v>16.958372632372711</v>
      </c>
      <c r="U270" s="300">
        <f t="shared" si="88"/>
        <v>919.99171530621936</v>
      </c>
      <c r="V270" s="300">
        <f t="shared" si="88"/>
        <v>0</v>
      </c>
      <c r="W270" s="300">
        <f t="shared" si="88"/>
        <v>273.4537586970099</v>
      </c>
      <c r="X270" s="300">
        <f t="shared" si="88"/>
        <v>6.3593897371397645</v>
      </c>
      <c r="Y270" s="300">
        <f t="shared" si="88"/>
        <v>4.2395931580931778</v>
      </c>
      <c r="Z270" s="300">
        <f t="shared" si="88"/>
        <v>4.2395931580931778</v>
      </c>
      <c r="AA270" s="300">
        <f t="shared" si="88"/>
        <v>19.078169211419294</v>
      </c>
      <c r="AB270" s="300">
        <f t="shared" si="88"/>
        <v>21.197965790465886</v>
      </c>
      <c r="AC270" s="300">
        <f t="shared" si="88"/>
        <v>10.598982895232943</v>
      </c>
      <c r="AD270" s="300">
        <f t="shared" si="88"/>
        <v>27.557355527605651</v>
      </c>
      <c r="AE270" s="300">
        <f t="shared" si="88"/>
        <v>0</v>
      </c>
      <c r="AF270" s="300">
        <f t="shared" si="88"/>
        <v>0</v>
      </c>
      <c r="AG270" s="300">
        <f t="shared" si="90"/>
        <v>29.677152106652244</v>
      </c>
      <c r="AH270" s="300">
        <f t="shared" si="90"/>
        <v>19.078169211419294</v>
      </c>
      <c r="AI270" s="300">
        <f t="shared" si="90"/>
        <v>14.838576053326122</v>
      </c>
      <c r="AJ270" s="300">
        <f t="shared" si="90"/>
        <v>8.4791863161863557</v>
      </c>
      <c r="AK270" s="300">
        <f t="shared" ref="AK270:AK333" si="91">+$R270*VLOOKUP($E270,$P$5:$AK$7,AK$1+3,FALSE)</f>
        <v>161.10454000754072</v>
      </c>
      <c r="AL270" s="1380" t="s">
        <v>1398</v>
      </c>
      <c r="AM270" s="72" t="s">
        <v>1398</v>
      </c>
      <c r="AN270" s="1380" t="s">
        <v>1398</v>
      </c>
      <c r="AO270" s="300">
        <f t="shared" si="82"/>
        <v>2755.735552760565</v>
      </c>
      <c r="AP270" s="300">
        <f t="shared" si="89"/>
        <v>1218.8830329517884</v>
      </c>
      <c r="AQ270" s="300">
        <f t="shared" si="89"/>
        <v>16.958372632372711</v>
      </c>
      <c r="AR270" s="300">
        <f t="shared" si="89"/>
        <v>919.99171530621936</v>
      </c>
      <c r="AS270" s="300">
        <f t="shared" si="89"/>
        <v>0</v>
      </c>
      <c r="AT270" s="300">
        <f t="shared" si="89"/>
        <v>273.4537586970099</v>
      </c>
      <c r="AU270" s="300">
        <f t="shared" si="89"/>
        <v>6.3593897371397645</v>
      </c>
      <c r="AV270" s="300">
        <f t="shared" si="89"/>
        <v>4.2395931580931778</v>
      </c>
      <c r="AW270" s="300">
        <f t="shared" si="89"/>
        <v>4.2395931580931778</v>
      </c>
      <c r="AX270" s="300">
        <f t="shared" si="89"/>
        <v>19.078169211419294</v>
      </c>
      <c r="AY270" s="300">
        <f t="shared" si="89"/>
        <v>21.197965790465886</v>
      </c>
      <c r="AZ270" s="300">
        <f t="shared" si="89"/>
        <v>10.598982895232943</v>
      </c>
      <c r="BA270" s="300">
        <f t="shared" si="89"/>
        <v>27.557355527605651</v>
      </c>
      <c r="BB270" s="300">
        <f t="shared" si="89"/>
        <v>0</v>
      </c>
      <c r="BC270" s="300">
        <f t="shared" si="89"/>
        <v>0</v>
      </c>
      <c r="BD270" s="300">
        <f t="shared" si="85"/>
        <v>29.677152106652244</v>
      </c>
      <c r="BE270" s="300">
        <f t="shared" si="85"/>
        <v>19.078169211419294</v>
      </c>
      <c r="BF270" s="300">
        <f t="shared" si="85"/>
        <v>14.838576053326122</v>
      </c>
      <c r="BG270" s="300">
        <f t="shared" si="85"/>
        <v>8.4791863161863557</v>
      </c>
      <c r="BH270" s="300">
        <f t="shared" ref="BH270:BH333" si="92">+$AO270*VLOOKUP($E270,$AM$5:$BH$7,BH$1+3,FALSE)</f>
        <v>161.10454000754072</v>
      </c>
    </row>
    <row r="271" spans="1:60" s="1706" customFormat="1" ht="14.25" x14ac:dyDescent="0.2">
      <c r="B271" s="2385" t="s">
        <v>130</v>
      </c>
      <c r="C271" s="2211" t="s">
        <v>194</v>
      </c>
      <c r="D271" s="2212" t="s">
        <v>1855</v>
      </c>
      <c r="E271" s="2213" t="s">
        <v>25</v>
      </c>
      <c r="F271" s="2219" t="s">
        <v>26</v>
      </c>
      <c r="G271" s="2474">
        <v>17.54</v>
      </c>
      <c r="H271" s="2465">
        <v>763</v>
      </c>
      <c r="I271" s="2475">
        <v>763</v>
      </c>
      <c r="J271" s="2475">
        <v>763</v>
      </c>
      <c r="K271" s="2467">
        <v>13</v>
      </c>
      <c r="L271" s="1760">
        <v>1</v>
      </c>
      <c r="M271" s="300"/>
      <c r="N271" s="300"/>
      <c r="R271" s="300">
        <f t="shared" ref="R271:R334" si="93">+I271*VLOOKUP($E271,$P$5:$R$7,3,FALSE)</f>
        <v>9919</v>
      </c>
      <c r="S271" s="300">
        <f t="shared" si="88"/>
        <v>4387.25</v>
      </c>
      <c r="T271" s="300">
        <f t="shared" si="88"/>
        <v>61.040000000000006</v>
      </c>
      <c r="U271" s="300">
        <f t="shared" si="88"/>
        <v>3311.42</v>
      </c>
      <c r="V271" s="300">
        <f t="shared" si="88"/>
        <v>0</v>
      </c>
      <c r="W271" s="300">
        <f t="shared" si="88"/>
        <v>984.26999999999987</v>
      </c>
      <c r="X271" s="300">
        <f t="shared" si="88"/>
        <v>22.889999999999997</v>
      </c>
      <c r="Y271" s="300">
        <f t="shared" si="88"/>
        <v>15.260000000000002</v>
      </c>
      <c r="Z271" s="300">
        <f t="shared" si="88"/>
        <v>15.260000000000002</v>
      </c>
      <c r="AA271" s="300">
        <f t="shared" si="88"/>
        <v>68.669999999999987</v>
      </c>
      <c r="AB271" s="300">
        <f t="shared" si="88"/>
        <v>76.3</v>
      </c>
      <c r="AC271" s="300">
        <f t="shared" si="88"/>
        <v>38.15</v>
      </c>
      <c r="AD271" s="300">
        <f t="shared" si="88"/>
        <v>99.19</v>
      </c>
      <c r="AE271" s="300">
        <f t="shared" si="88"/>
        <v>0</v>
      </c>
      <c r="AF271" s="300">
        <f t="shared" si="88"/>
        <v>0</v>
      </c>
      <c r="AG271" s="300">
        <f t="shared" si="90"/>
        <v>106.82000000000001</v>
      </c>
      <c r="AH271" s="300">
        <f t="shared" si="90"/>
        <v>68.669999999999987</v>
      </c>
      <c r="AI271" s="300">
        <f t="shared" si="90"/>
        <v>53.410000000000004</v>
      </c>
      <c r="AJ271" s="300">
        <f t="shared" si="90"/>
        <v>30.520000000000003</v>
      </c>
      <c r="AK271" s="300">
        <f t="shared" si="91"/>
        <v>579.88</v>
      </c>
      <c r="AL271" s="1380" t="s">
        <v>1398</v>
      </c>
      <c r="AM271" s="72" t="s">
        <v>1398</v>
      </c>
      <c r="AN271" s="1380" t="s">
        <v>1398</v>
      </c>
      <c r="AO271" s="300">
        <f t="shared" ref="AO271:AO334" si="94">+J271*K271</f>
        <v>9919</v>
      </c>
      <c r="AP271" s="300">
        <f t="shared" si="89"/>
        <v>4387.25</v>
      </c>
      <c r="AQ271" s="300">
        <f t="shared" si="89"/>
        <v>61.040000000000006</v>
      </c>
      <c r="AR271" s="300">
        <f t="shared" si="89"/>
        <v>3311.42</v>
      </c>
      <c r="AS271" s="300">
        <f t="shared" si="89"/>
        <v>0</v>
      </c>
      <c r="AT271" s="300">
        <f t="shared" si="89"/>
        <v>984.26999999999987</v>
      </c>
      <c r="AU271" s="300">
        <f t="shared" si="89"/>
        <v>22.889999999999997</v>
      </c>
      <c r="AV271" s="300">
        <f t="shared" si="89"/>
        <v>15.260000000000002</v>
      </c>
      <c r="AW271" s="300">
        <f t="shared" si="89"/>
        <v>15.260000000000002</v>
      </c>
      <c r="AX271" s="300">
        <f t="shared" si="89"/>
        <v>68.669999999999987</v>
      </c>
      <c r="AY271" s="300">
        <f t="shared" si="89"/>
        <v>76.3</v>
      </c>
      <c r="AZ271" s="300">
        <f t="shared" si="89"/>
        <v>38.15</v>
      </c>
      <c r="BA271" s="300">
        <f t="shared" si="89"/>
        <v>99.19</v>
      </c>
      <c r="BB271" s="300">
        <f t="shared" si="89"/>
        <v>0</v>
      </c>
      <c r="BC271" s="300">
        <f t="shared" si="89"/>
        <v>0</v>
      </c>
      <c r="BD271" s="300">
        <f t="shared" si="85"/>
        <v>106.82000000000001</v>
      </c>
      <c r="BE271" s="300">
        <f t="shared" si="85"/>
        <v>68.669999999999987</v>
      </c>
      <c r="BF271" s="300">
        <f t="shared" si="85"/>
        <v>53.410000000000004</v>
      </c>
      <c r="BG271" s="300">
        <f t="shared" si="85"/>
        <v>30.520000000000003</v>
      </c>
      <c r="BH271" s="300">
        <f t="shared" si="92"/>
        <v>579.88</v>
      </c>
    </row>
    <row r="272" spans="1:60" ht="14.25" x14ac:dyDescent="0.2">
      <c r="A272" s="1706"/>
      <c r="B272" s="2207" t="s">
        <v>144</v>
      </c>
      <c r="C272" s="2207" t="s">
        <v>145</v>
      </c>
      <c r="D272" s="2208" t="s">
        <v>124</v>
      </c>
      <c r="E272" s="2207" t="s">
        <v>15</v>
      </c>
      <c r="F272" s="2217" t="s">
        <v>16</v>
      </c>
      <c r="G272" s="2444">
        <v>17</v>
      </c>
      <c r="H272" s="2463">
        <v>4177.8419655334292</v>
      </c>
      <c r="I272" s="2459">
        <v>4177.8419655334292</v>
      </c>
      <c r="J272" s="2476">
        <v>7853.0728054764913</v>
      </c>
      <c r="K272" s="2447">
        <v>14.85</v>
      </c>
      <c r="L272" s="1760">
        <v>1</v>
      </c>
      <c r="M272" s="1608"/>
      <c r="N272" s="1608"/>
      <c r="R272" s="300">
        <f t="shared" si="93"/>
        <v>65968.124635772838</v>
      </c>
      <c r="S272" s="300">
        <f t="shared" si="88"/>
        <v>24022.591301817207</v>
      </c>
      <c r="T272" s="300">
        <f t="shared" si="88"/>
        <v>334.22735724267437</v>
      </c>
      <c r="U272" s="300">
        <f t="shared" si="88"/>
        <v>18131.834130415078</v>
      </c>
      <c r="V272" s="300">
        <f t="shared" si="88"/>
        <v>0</v>
      </c>
      <c r="W272" s="300">
        <f t="shared" si="88"/>
        <v>17045.595219376391</v>
      </c>
      <c r="X272" s="300">
        <f t="shared" si="88"/>
        <v>125.33525896600284</v>
      </c>
      <c r="Y272" s="300">
        <f t="shared" si="88"/>
        <v>83.556839310668593</v>
      </c>
      <c r="Z272" s="300">
        <f t="shared" si="88"/>
        <v>83.556839310668593</v>
      </c>
      <c r="AA272" s="300">
        <f t="shared" si="88"/>
        <v>376.00577689800855</v>
      </c>
      <c r="AB272" s="300">
        <f t="shared" si="88"/>
        <v>417.78419655334289</v>
      </c>
      <c r="AC272" s="300">
        <f t="shared" si="88"/>
        <v>208.89209827667145</v>
      </c>
      <c r="AD272" s="300">
        <f t="shared" si="88"/>
        <v>543.11945551934582</v>
      </c>
      <c r="AE272" s="300">
        <f t="shared" si="88"/>
        <v>0</v>
      </c>
      <c r="AF272" s="300">
        <f t="shared" si="88"/>
        <v>0</v>
      </c>
      <c r="AG272" s="300">
        <f t="shared" si="90"/>
        <v>584.89787517468005</v>
      </c>
      <c r="AH272" s="300">
        <f t="shared" si="90"/>
        <v>376.00577689800855</v>
      </c>
      <c r="AI272" s="300">
        <f t="shared" si="90"/>
        <v>292.44893758734003</v>
      </c>
      <c r="AJ272" s="300">
        <f t="shared" si="90"/>
        <v>167.11367862133719</v>
      </c>
      <c r="AK272" s="300">
        <f t="shared" si="91"/>
        <v>3175.1598938054058</v>
      </c>
      <c r="AL272" s="1380" t="s">
        <v>1398</v>
      </c>
      <c r="AM272" s="72" t="s">
        <v>1398</v>
      </c>
      <c r="AN272" s="1380" t="s">
        <v>1398</v>
      </c>
      <c r="AO272" s="300">
        <f t="shared" si="94"/>
        <v>116618.13116132589</v>
      </c>
      <c r="AP272" s="300">
        <f t="shared" si="89"/>
        <v>42467.020530565147</v>
      </c>
      <c r="AQ272" s="300">
        <f t="shared" si="89"/>
        <v>590.84550303395019</v>
      </c>
      <c r="AR272" s="300">
        <f t="shared" si="89"/>
        <v>32053.368539591789</v>
      </c>
      <c r="AS272" s="300">
        <f t="shared" si="89"/>
        <v>0</v>
      </c>
      <c r="AT272" s="300">
        <f t="shared" si="89"/>
        <v>30133.120654731454</v>
      </c>
      <c r="AU272" s="300">
        <f t="shared" si="89"/>
        <v>221.56706363773122</v>
      </c>
      <c r="AV272" s="300">
        <f t="shared" si="89"/>
        <v>147.71137575848755</v>
      </c>
      <c r="AW272" s="300">
        <f t="shared" si="89"/>
        <v>147.71137575848755</v>
      </c>
      <c r="AX272" s="300">
        <f t="shared" si="89"/>
        <v>664.70119091319373</v>
      </c>
      <c r="AY272" s="300">
        <f t="shared" si="89"/>
        <v>738.5568787924376</v>
      </c>
      <c r="AZ272" s="300">
        <f t="shared" si="89"/>
        <v>369.2784393962188</v>
      </c>
      <c r="BA272" s="300">
        <f t="shared" si="89"/>
        <v>960.12394243016888</v>
      </c>
      <c r="BB272" s="300">
        <f t="shared" si="89"/>
        <v>0</v>
      </c>
      <c r="BC272" s="300">
        <f t="shared" si="89"/>
        <v>0</v>
      </c>
      <c r="BD272" s="300">
        <f t="shared" si="85"/>
        <v>1033.9796303094126</v>
      </c>
      <c r="BE272" s="300">
        <f t="shared" si="85"/>
        <v>664.70119091319373</v>
      </c>
      <c r="BF272" s="300">
        <f t="shared" si="85"/>
        <v>516.98981515470632</v>
      </c>
      <c r="BG272" s="300">
        <f t="shared" si="85"/>
        <v>295.4227515169751</v>
      </c>
      <c r="BH272" s="300">
        <f t="shared" si="92"/>
        <v>5613.0322788225258</v>
      </c>
    </row>
    <row r="273" spans="1:60" s="1706" customFormat="1" ht="14.25" x14ac:dyDescent="0.2">
      <c r="B273" s="2384" t="s">
        <v>144</v>
      </c>
      <c r="C273" s="2207" t="s">
        <v>145</v>
      </c>
      <c r="D273" s="2208" t="s">
        <v>146</v>
      </c>
      <c r="E273" s="2207" t="s">
        <v>19</v>
      </c>
      <c r="F273" s="2217" t="s">
        <v>16</v>
      </c>
      <c r="G273" s="2444">
        <v>17</v>
      </c>
      <c r="H273" s="2463">
        <v>13839.824088337775</v>
      </c>
      <c r="I273" s="2459">
        <v>13839.824088337775</v>
      </c>
      <c r="J273" s="2476">
        <v>15039.54554255035</v>
      </c>
      <c r="K273" s="2447">
        <v>20.6</v>
      </c>
      <c r="L273" s="1760">
        <v>1</v>
      </c>
      <c r="M273" s="1608"/>
      <c r="N273" s="1608"/>
      <c r="R273" s="300">
        <f t="shared" si="93"/>
        <v>285100.37621975818</v>
      </c>
      <c r="S273" s="300">
        <f t="shared" si="88"/>
        <v>79578.988507942209</v>
      </c>
      <c r="T273" s="300">
        <f t="shared" si="88"/>
        <v>1107.1859270670222</v>
      </c>
      <c r="U273" s="300">
        <f t="shared" si="88"/>
        <v>60064.836543385936</v>
      </c>
      <c r="V273" s="300">
        <f t="shared" si="88"/>
        <v>0</v>
      </c>
      <c r="W273" s="300">
        <f t="shared" si="88"/>
        <v>123036.03614532284</v>
      </c>
      <c r="X273" s="300">
        <f t="shared" si="88"/>
        <v>415.19472265013314</v>
      </c>
      <c r="Y273" s="300">
        <f t="shared" si="88"/>
        <v>276.79648176675556</v>
      </c>
      <c r="Z273" s="300">
        <f t="shared" si="88"/>
        <v>276.79648176675556</v>
      </c>
      <c r="AA273" s="300">
        <f t="shared" si="88"/>
        <v>1245.5841679503997</v>
      </c>
      <c r="AB273" s="300">
        <f t="shared" si="88"/>
        <v>1383.9824088337775</v>
      </c>
      <c r="AC273" s="300">
        <f t="shared" si="88"/>
        <v>691.99120441688876</v>
      </c>
      <c r="AD273" s="300">
        <f t="shared" si="88"/>
        <v>1799.1771314839107</v>
      </c>
      <c r="AE273" s="300">
        <f t="shared" si="88"/>
        <v>0</v>
      </c>
      <c r="AF273" s="300">
        <f t="shared" si="88"/>
        <v>0</v>
      </c>
      <c r="AG273" s="300">
        <f t="shared" si="90"/>
        <v>1937.5753723672885</v>
      </c>
      <c r="AH273" s="300">
        <f t="shared" si="90"/>
        <v>1245.5841679503997</v>
      </c>
      <c r="AI273" s="300">
        <f t="shared" si="90"/>
        <v>968.78768618364427</v>
      </c>
      <c r="AJ273" s="300">
        <f t="shared" si="90"/>
        <v>553.59296353351112</v>
      </c>
      <c r="AK273" s="300">
        <f t="shared" si="91"/>
        <v>10518.26630713671</v>
      </c>
      <c r="AL273" s="1380" t="s">
        <v>1398</v>
      </c>
      <c r="AM273" s="72" t="s">
        <v>1398</v>
      </c>
      <c r="AN273" s="1380" t="s">
        <v>1398</v>
      </c>
      <c r="AO273" s="300">
        <f t="shared" si="94"/>
        <v>309814.63817653724</v>
      </c>
      <c r="AP273" s="300">
        <f t="shared" si="89"/>
        <v>86477.386869664522</v>
      </c>
      <c r="AQ273" s="300">
        <f t="shared" si="89"/>
        <v>1203.1636434040281</v>
      </c>
      <c r="AR273" s="300">
        <f t="shared" si="89"/>
        <v>65271.627654668511</v>
      </c>
      <c r="AS273" s="300">
        <f t="shared" si="89"/>
        <v>0</v>
      </c>
      <c r="AT273" s="300">
        <f t="shared" si="89"/>
        <v>133701.55987327264</v>
      </c>
      <c r="AU273" s="300">
        <f t="shared" si="89"/>
        <v>451.1863662765104</v>
      </c>
      <c r="AV273" s="300">
        <f t="shared" si="89"/>
        <v>300.79091085100703</v>
      </c>
      <c r="AW273" s="300">
        <f t="shared" si="89"/>
        <v>300.79091085100703</v>
      </c>
      <c r="AX273" s="300">
        <f t="shared" si="89"/>
        <v>1353.5590988295314</v>
      </c>
      <c r="AY273" s="300">
        <f t="shared" si="89"/>
        <v>1503.954554255035</v>
      </c>
      <c r="AZ273" s="300">
        <f t="shared" si="89"/>
        <v>751.97727712751748</v>
      </c>
      <c r="BA273" s="300">
        <f t="shared" si="89"/>
        <v>1955.1409205315456</v>
      </c>
      <c r="BB273" s="300">
        <f t="shared" si="89"/>
        <v>0</v>
      </c>
      <c r="BC273" s="300">
        <f t="shared" si="89"/>
        <v>0</v>
      </c>
      <c r="BD273" s="300">
        <f t="shared" si="85"/>
        <v>2105.5363759570491</v>
      </c>
      <c r="BE273" s="300">
        <f t="shared" si="85"/>
        <v>1353.5590988295314</v>
      </c>
      <c r="BF273" s="300">
        <f t="shared" si="85"/>
        <v>1052.7681879785246</v>
      </c>
      <c r="BG273" s="300">
        <f t="shared" si="85"/>
        <v>601.58182170201405</v>
      </c>
      <c r="BH273" s="300">
        <f t="shared" si="92"/>
        <v>11430.054612338266</v>
      </c>
    </row>
    <row r="274" spans="1:60" ht="14.25" x14ac:dyDescent="0.2">
      <c r="A274" s="1706"/>
      <c r="B274" s="2384" t="s">
        <v>144</v>
      </c>
      <c r="C274" s="2207" t="s">
        <v>147</v>
      </c>
      <c r="D274" s="2208" t="s">
        <v>124</v>
      </c>
      <c r="E274" s="2207" t="s">
        <v>15</v>
      </c>
      <c r="F274" s="2217" t="s">
        <v>16</v>
      </c>
      <c r="G274" s="2444">
        <v>17</v>
      </c>
      <c r="H274" s="2463">
        <v>789.41897966764589</v>
      </c>
      <c r="I274" s="2459">
        <v>789.41897966764589</v>
      </c>
      <c r="J274" s="2476">
        <v>1400</v>
      </c>
      <c r="K274" s="2447">
        <v>15.79</v>
      </c>
      <c r="L274" s="1760">
        <v>1</v>
      </c>
      <c r="M274" s="1608"/>
      <c r="N274" s="1608"/>
      <c r="R274" s="300">
        <f t="shared" si="93"/>
        <v>12464.925688952128</v>
      </c>
      <c r="S274" s="300">
        <f t="shared" si="88"/>
        <v>4539.1591330889623</v>
      </c>
      <c r="T274" s="300">
        <f t="shared" si="88"/>
        <v>63.153518373411679</v>
      </c>
      <c r="U274" s="300">
        <f t="shared" si="88"/>
        <v>3426.0783717575828</v>
      </c>
      <c r="V274" s="300">
        <f t="shared" si="88"/>
        <v>0</v>
      </c>
      <c r="W274" s="300">
        <f t="shared" si="88"/>
        <v>3220.8294370439953</v>
      </c>
      <c r="X274" s="300">
        <f t="shared" si="88"/>
        <v>23.682569390029371</v>
      </c>
      <c r="Y274" s="300">
        <f t="shared" si="88"/>
        <v>15.78837959335292</v>
      </c>
      <c r="Z274" s="300">
        <f t="shared" si="88"/>
        <v>15.78837959335292</v>
      </c>
      <c r="AA274" s="300">
        <f t="shared" si="88"/>
        <v>71.047708170088114</v>
      </c>
      <c r="AB274" s="300">
        <f t="shared" si="88"/>
        <v>78.941897966764586</v>
      </c>
      <c r="AC274" s="300">
        <f t="shared" si="88"/>
        <v>39.470948983382293</v>
      </c>
      <c r="AD274" s="300">
        <f t="shared" si="88"/>
        <v>102.62446735679397</v>
      </c>
      <c r="AE274" s="300">
        <f t="shared" si="88"/>
        <v>0</v>
      </c>
      <c r="AF274" s="300">
        <f t="shared" si="88"/>
        <v>0</v>
      </c>
      <c r="AG274" s="300">
        <f t="shared" si="90"/>
        <v>110.51865715347043</v>
      </c>
      <c r="AH274" s="300">
        <f t="shared" si="90"/>
        <v>71.047708170088114</v>
      </c>
      <c r="AI274" s="300">
        <f t="shared" si="90"/>
        <v>55.259328576735214</v>
      </c>
      <c r="AJ274" s="300">
        <f t="shared" si="90"/>
        <v>31.576759186705839</v>
      </c>
      <c r="AK274" s="300">
        <f t="shared" si="91"/>
        <v>599.95842454741091</v>
      </c>
      <c r="AL274" s="1380" t="s">
        <v>1398</v>
      </c>
      <c r="AM274" s="72" t="s">
        <v>1398</v>
      </c>
      <c r="AN274" s="1380" t="s">
        <v>1398</v>
      </c>
      <c r="AO274" s="300">
        <f t="shared" si="94"/>
        <v>22106</v>
      </c>
      <c r="AP274" s="300">
        <f t="shared" si="89"/>
        <v>8049.9999999999973</v>
      </c>
      <c r="AQ274" s="300">
        <f t="shared" si="89"/>
        <v>112.00000000000001</v>
      </c>
      <c r="AR274" s="300">
        <f t="shared" si="89"/>
        <v>6076</v>
      </c>
      <c r="AS274" s="300">
        <f t="shared" si="89"/>
        <v>0</v>
      </c>
      <c r="AT274" s="300">
        <f t="shared" si="89"/>
        <v>5712.0000000000009</v>
      </c>
      <c r="AU274" s="300">
        <f t="shared" si="89"/>
        <v>41.999999999999993</v>
      </c>
      <c r="AV274" s="300">
        <f t="shared" si="89"/>
        <v>28.000000000000004</v>
      </c>
      <c r="AW274" s="300">
        <f t="shared" si="89"/>
        <v>28.000000000000004</v>
      </c>
      <c r="AX274" s="300">
        <f t="shared" si="89"/>
        <v>126</v>
      </c>
      <c r="AY274" s="300">
        <f t="shared" si="89"/>
        <v>140</v>
      </c>
      <c r="AZ274" s="300">
        <f t="shared" si="89"/>
        <v>70</v>
      </c>
      <c r="BA274" s="300">
        <f t="shared" si="89"/>
        <v>182.00000000000003</v>
      </c>
      <c r="BB274" s="300">
        <f t="shared" si="89"/>
        <v>0</v>
      </c>
      <c r="BC274" s="300">
        <f t="shared" si="89"/>
        <v>0</v>
      </c>
      <c r="BD274" s="300">
        <f t="shared" si="85"/>
        <v>196.00000000000003</v>
      </c>
      <c r="BE274" s="300">
        <f t="shared" si="85"/>
        <v>126</v>
      </c>
      <c r="BF274" s="300">
        <f t="shared" si="85"/>
        <v>98.000000000000014</v>
      </c>
      <c r="BG274" s="300">
        <f t="shared" si="85"/>
        <v>56.000000000000007</v>
      </c>
      <c r="BH274" s="300">
        <f t="shared" si="92"/>
        <v>1064</v>
      </c>
    </row>
    <row r="275" spans="1:60" ht="14.25" x14ac:dyDescent="0.2">
      <c r="A275" s="1706"/>
      <c r="B275" s="2384" t="s">
        <v>144</v>
      </c>
      <c r="C275" s="2207" t="s">
        <v>148</v>
      </c>
      <c r="D275" s="2208" t="s">
        <v>149</v>
      </c>
      <c r="E275" s="2207" t="s">
        <v>19</v>
      </c>
      <c r="F275" s="2217" t="s">
        <v>16</v>
      </c>
      <c r="G275" s="2444">
        <v>17</v>
      </c>
      <c r="H275" s="2463">
        <v>19691.572</v>
      </c>
      <c r="I275" s="2459">
        <v>19691.572</v>
      </c>
      <c r="J275" s="2476">
        <v>19691.572</v>
      </c>
      <c r="K275" s="2447">
        <v>20.6</v>
      </c>
      <c r="L275" s="1760">
        <v>1</v>
      </c>
      <c r="M275" s="1608"/>
      <c r="N275" s="1608"/>
      <c r="R275" s="300">
        <f t="shared" si="93"/>
        <v>405646.38320000004</v>
      </c>
      <c r="S275" s="300">
        <f t="shared" si="88"/>
        <v>113226.539</v>
      </c>
      <c r="T275" s="300">
        <f t="shared" si="88"/>
        <v>1575.3257600000002</v>
      </c>
      <c r="U275" s="300">
        <f t="shared" si="88"/>
        <v>85461.422479999994</v>
      </c>
      <c r="V275" s="300">
        <f t="shared" si="88"/>
        <v>0</v>
      </c>
      <c r="W275" s="300">
        <f t="shared" si="88"/>
        <v>175058.07508000004</v>
      </c>
      <c r="X275" s="300">
        <f t="shared" si="88"/>
        <v>590.74715999999989</v>
      </c>
      <c r="Y275" s="300">
        <f t="shared" si="88"/>
        <v>393.83144000000004</v>
      </c>
      <c r="Z275" s="300">
        <f t="shared" si="88"/>
        <v>393.83144000000004</v>
      </c>
      <c r="AA275" s="300">
        <f t="shared" si="88"/>
        <v>1772.2414799999999</v>
      </c>
      <c r="AB275" s="300">
        <f t="shared" si="88"/>
        <v>1969.1572000000001</v>
      </c>
      <c r="AC275" s="300">
        <f t="shared" si="88"/>
        <v>984.57860000000005</v>
      </c>
      <c r="AD275" s="300">
        <f t="shared" si="88"/>
        <v>2559.90436</v>
      </c>
      <c r="AE275" s="300">
        <f t="shared" si="88"/>
        <v>0</v>
      </c>
      <c r="AF275" s="300">
        <f t="shared" si="88"/>
        <v>0</v>
      </c>
      <c r="AG275" s="300">
        <f t="shared" si="90"/>
        <v>2756.8200800000004</v>
      </c>
      <c r="AH275" s="300">
        <f t="shared" si="90"/>
        <v>1772.2414799999999</v>
      </c>
      <c r="AI275" s="300">
        <f t="shared" si="90"/>
        <v>1378.4100400000002</v>
      </c>
      <c r="AJ275" s="300">
        <f t="shared" si="90"/>
        <v>787.66288000000009</v>
      </c>
      <c r="AK275" s="300">
        <f t="shared" si="91"/>
        <v>14965.594720000001</v>
      </c>
      <c r="AL275" s="1380" t="s">
        <v>1398</v>
      </c>
      <c r="AM275" s="72" t="s">
        <v>1398</v>
      </c>
      <c r="AN275" s="1380" t="s">
        <v>1398</v>
      </c>
      <c r="AO275" s="300">
        <f t="shared" si="94"/>
        <v>405646.38320000004</v>
      </c>
      <c r="AP275" s="300">
        <f t="shared" si="89"/>
        <v>113226.539</v>
      </c>
      <c r="AQ275" s="300">
        <f t="shared" si="89"/>
        <v>1575.3257600000002</v>
      </c>
      <c r="AR275" s="300">
        <f t="shared" si="89"/>
        <v>85461.422479999994</v>
      </c>
      <c r="AS275" s="300">
        <f t="shared" si="89"/>
        <v>0</v>
      </c>
      <c r="AT275" s="300">
        <f t="shared" si="89"/>
        <v>175058.07508000004</v>
      </c>
      <c r="AU275" s="300">
        <f t="shared" si="89"/>
        <v>590.74715999999989</v>
      </c>
      <c r="AV275" s="300">
        <f t="shared" si="89"/>
        <v>393.83144000000004</v>
      </c>
      <c r="AW275" s="300">
        <f t="shared" si="89"/>
        <v>393.83144000000004</v>
      </c>
      <c r="AX275" s="300">
        <f t="shared" si="89"/>
        <v>1772.2414799999999</v>
      </c>
      <c r="AY275" s="300">
        <f t="shared" si="89"/>
        <v>1969.1572000000001</v>
      </c>
      <c r="AZ275" s="300">
        <f t="shared" si="89"/>
        <v>984.57860000000005</v>
      </c>
      <c r="BA275" s="300">
        <f t="shared" si="89"/>
        <v>2559.90436</v>
      </c>
      <c r="BB275" s="300">
        <f t="shared" si="89"/>
        <v>0</v>
      </c>
      <c r="BC275" s="300">
        <f t="shared" si="89"/>
        <v>0</v>
      </c>
      <c r="BD275" s="300">
        <f t="shared" si="85"/>
        <v>2756.8200800000004</v>
      </c>
      <c r="BE275" s="300">
        <f t="shared" si="85"/>
        <v>1772.2414799999999</v>
      </c>
      <c r="BF275" s="300">
        <f t="shared" si="85"/>
        <v>1378.4100400000002</v>
      </c>
      <c r="BG275" s="300">
        <f t="shared" si="85"/>
        <v>787.66288000000009</v>
      </c>
      <c r="BH275" s="300">
        <f t="shared" si="92"/>
        <v>14965.594720000001</v>
      </c>
    </row>
    <row r="276" spans="1:60" ht="14.25" x14ac:dyDescent="0.2">
      <c r="A276" s="1706"/>
      <c r="B276" s="2384" t="s">
        <v>144</v>
      </c>
      <c r="C276" s="2207" t="s">
        <v>150</v>
      </c>
      <c r="D276" s="2208" t="s">
        <v>124</v>
      </c>
      <c r="E276" s="2207" t="s">
        <v>15</v>
      </c>
      <c r="F276" s="2217" t="s">
        <v>16</v>
      </c>
      <c r="G276" s="2444">
        <v>17</v>
      </c>
      <c r="H276" s="2463">
        <v>110.68205791019724</v>
      </c>
      <c r="I276" s="2459">
        <v>110.68205791019724</v>
      </c>
      <c r="J276" s="2476">
        <v>150</v>
      </c>
      <c r="K276" s="2447">
        <v>15.79</v>
      </c>
      <c r="L276" s="1760">
        <v>1</v>
      </c>
      <c r="M276" s="1608"/>
      <c r="N276" s="1608"/>
      <c r="R276" s="300">
        <f t="shared" si="93"/>
        <v>1747.6696944020143</v>
      </c>
      <c r="S276" s="300">
        <f t="shared" si="88"/>
        <v>636.42183298363386</v>
      </c>
      <c r="T276" s="300">
        <f t="shared" si="88"/>
        <v>8.8545646328157801</v>
      </c>
      <c r="U276" s="300">
        <f t="shared" si="88"/>
        <v>480.36013133025597</v>
      </c>
      <c r="V276" s="300">
        <f t="shared" si="88"/>
        <v>0</v>
      </c>
      <c r="W276" s="300">
        <f t="shared" si="88"/>
        <v>451.58279627360474</v>
      </c>
      <c r="X276" s="300">
        <f t="shared" si="88"/>
        <v>3.3204617373059166</v>
      </c>
      <c r="Y276" s="300">
        <f t="shared" si="88"/>
        <v>2.213641158203945</v>
      </c>
      <c r="Z276" s="300">
        <f t="shared" si="88"/>
        <v>2.213641158203945</v>
      </c>
      <c r="AA276" s="300">
        <f t="shared" si="88"/>
        <v>9.9613852119177508</v>
      </c>
      <c r="AB276" s="300">
        <f t="shared" si="88"/>
        <v>11.068205791019723</v>
      </c>
      <c r="AC276" s="300">
        <f t="shared" si="88"/>
        <v>5.5341028955098617</v>
      </c>
      <c r="AD276" s="300">
        <f t="shared" si="88"/>
        <v>14.388667528325643</v>
      </c>
      <c r="AE276" s="300">
        <f t="shared" si="88"/>
        <v>0</v>
      </c>
      <c r="AF276" s="300">
        <f t="shared" si="88"/>
        <v>0</v>
      </c>
      <c r="AG276" s="300">
        <f t="shared" si="90"/>
        <v>15.495488107427613</v>
      </c>
      <c r="AH276" s="300">
        <f t="shared" si="90"/>
        <v>9.9613852119177508</v>
      </c>
      <c r="AI276" s="300">
        <f t="shared" si="90"/>
        <v>7.7477440537138067</v>
      </c>
      <c r="AJ276" s="300">
        <f t="shared" si="90"/>
        <v>4.4272823164078901</v>
      </c>
      <c r="AK276" s="300">
        <f t="shared" si="91"/>
        <v>84.118364011749904</v>
      </c>
      <c r="AL276" s="1380" t="s">
        <v>1398</v>
      </c>
      <c r="AM276" s="72" t="s">
        <v>1398</v>
      </c>
      <c r="AN276" s="1380" t="s">
        <v>1398</v>
      </c>
      <c r="AO276" s="300">
        <f t="shared" si="94"/>
        <v>2368.5</v>
      </c>
      <c r="AP276" s="300">
        <f t="shared" si="89"/>
        <v>862.49999999999966</v>
      </c>
      <c r="AQ276" s="300">
        <f t="shared" si="89"/>
        <v>12.000000000000002</v>
      </c>
      <c r="AR276" s="300">
        <f t="shared" si="89"/>
        <v>651</v>
      </c>
      <c r="AS276" s="300">
        <f t="shared" si="89"/>
        <v>0</v>
      </c>
      <c r="AT276" s="300">
        <f t="shared" si="89"/>
        <v>612</v>
      </c>
      <c r="AU276" s="300">
        <f t="shared" si="89"/>
        <v>4.4999999999999991</v>
      </c>
      <c r="AV276" s="300">
        <f t="shared" si="89"/>
        <v>3.0000000000000004</v>
      </c>
      <c r="AW276" s="300">
        <f t="shared" si="89"/>
        <v>3.0000000000000004</v>
      </c>
      <c r="AX276" s="300">
        <f t="shared" si="89"/>
        <v>13.5</v>
      </c>
      <c r="AY276" s="300">
        <f t="shared" si="89"/>
        <v>15</v>
      </c>
      <c r="AZ276" s="300">
        <f t="shared" si="89"/>
        <v>7.5</v>
      </c>
      <c r="BA276" s="300">
        <f t="shared" si="89"/>
        <v>19.500000000000004</v>
      </c>
      <c r="BB276" s="300">
        <f t="shared" si="89"/>
        <v>0</v>
      </c>
      <c r="BC276" s="300">
        <f t="shared" si="89"/>
        <v>0</v>
      </c>
      <c r="BD276" s="300">
        <f t="shared" si="85"/>
        <v>21.000000000000004</v>
      </c>
      <c r="BE276" s="300">
        <f t="shared" si="85"/>
        <v>13.5</v>
      </c>
      <c r="BF276" s="300">
        <f t="shared" si="85"/>
        <v>10.500000000000002</v>
      </c>
      <c r="BG276" s="300">
        <f t="shared" si="85"/>
        <v>6.0000000000000009</v>
      </c>
      <c r="BH276" s="300">
        <f t="shared" si="92"/>
        <v>114.00000000000001</v>
      </c>
    </row>
    <row r="277" spans="1:60" ht="14.25" x14ac:dyDescent="0.2">
      <c r="A277" s="1706"/>
      <c r="B277" s="2384" t="s">
        <v>144</v>
      </c>
      <c r="C277" s="2207" t="s">
        <v>151</v>
      </c>
      <c r="D277" s="2208" t="s">
        <v>152</v>
      </c>
      <c r="E277" s="2207" t="s">
        <v>25</v>
      </c>
      <c r="F277" s="2217" t="s">
        <v>16</v>
      </c>
      <c r="G277" s="2444">
        <v>17</v>
      </c>
      <c r="H277" s="2463">
        <v>219.14</v>
      </c>
      <c r="I277" s="2459">
        <v>219.14</v>
      </c>
      <c r="J277" s="2476">
        <v>239.31709960000001</v>
      </c>
      <c r="K277" s="2447">
        <v>13</v>
      </c>
      <c r="L277" s="1760">
        <v>1</v>
      </c>
      <c r="M277" s="1608"/>
      <c r="N277" s="1608"/>
      <c r="R277" s="300">
        <f t="shared" si="93"/>
        <v>2848.8199999999997</v>
      </c>
      <c r="S277" s="300">
        <f t="shared" si="88"/>
        <v>1260.0549999999998</v>
      </c>
      <c r="T277" s="300">
        <f t="shared" si="88"/>
        <v>17.531200000000002</v>
      </c>
      <c r="U277" s="300">
        <f t="shared" si="88"/>
        <v>951.06759999999986</v>
      </c>
      <c r="V277" s="300">
        <f t="shared" si="88"/>
        <v>0</v>
      </c>
      <c r="W277" s="300">
        <f t="shared" si="88"/>
        <v>282.69059999999996</v>
      </c>
      <c r="X277" s="300">
        <f t="shared" si="88"/>
        <v>6.5741999999999985</v>
      </c>
      <c r="Y277" s="300">
        <f t="shared" si="88"/>
        <v>4.3828000000000005</v>
      </c>
      <c r="Z277" s="300">
        <f t="shared" si="88"/>
        <v>4.3828000000000005</v>
      </c>
      <c r="AA277" s="300">
        <f t="shared" si="88"/>
        <v>19.722599999999996</v>
      </c>
      <c r="AB277" s="300">
        <f t="shared" si="88"/>
        <v>21.913999999999998</v>
      </c>
      <c r="AC277" s="300">
        <f t="shared" si="88"/>
        <v>10.956999999999999</v>
      </c>
      <c r="AD277" s="300">
        <f t="shared" si="88"/>
        <v>28.488199999999999</v>
      </c>
      <c r="AE277" s="300">
        <f t="shared" si="88"/>
        <v>0</v>
      </c>
      <c r="AF277" s="300">
        <f t="shared" si="88"/>
        <v>0</v>
      </c>
      <c r="AG277" s="300">
        <f t="shared" si="90"/>
        <v>30.679600000000001</v>
      </c>
      <c r="AH277" s="300">
        <f t="shared" si="90"/>
        <v>19.722599999999996</v>
      </c>
      <c r="AI277" s="300">
        <f t="shared" si="90"/>
        <v>15.3398</v>
      </c>
      <c r="AJ277" s="300">
        <f t="shared" si="90"/>
        <v>8.7656000000000009</v>
      </c>
      <c r="AK277" s="300">
        <f t="shared" si="91"/>
        <v>166.54639999999998</v>
      </c>
      <c r="AL277" s="1380" t="s">
        <v>1398</v>
      </c>
      <c r="AM277" s="72" t="s">
        <v>1398</v>
      </c>
      <c r="AN277" s="1380" t="s">
        <v>1398</v>
      </c>
      <c r="AO277" s="300">
        <f t="shared" si="94"/>
        <v>3111.1222948</v>
      </c>
      <c r="AP277" s="300">
        <f t="shared" si="89"/>
        <v>1376.0733226999998</v>
      </c>
      <c r="AQ277" s="300">
        <f t="shared" si="89"/>
        <v>19.145367968000002</v>
      </c>
      <c r="AR277" s="300">
        <f t="shared" si="89"/>
        <v>1038.6362122640001</v>
      </c>
      <c r="AS277" s="300">
        <f t="shared" si="89"/>
        <v>0</v>
      </c>
      <c r="AT277" s="300">
        <f t="shared" si="89"/>
        <v>308.71905848399996</v>
      </c>
      <c r="AU277" s="300">
        <f t="shared" si="89"/>
        <v>7.179512987999999</v>
      </c>
      <c r="AV277" s="300">
        <f t="shared" si="89"/>
        <v>4.7863419920000005</v>
      </c>
      <c r="AW277" s="300">
        <f t="shared" si="89"/>
        <v>4.7863419920000005</v>
      </c>
      <c r="AX277" s="300">
        <f t="shared" si="89"/>
        <v>21.538538963999997</v>
      </c>
      <c r="AY277" s="300">
        <f t="shared" si="89"/>
        <v>23.931709960000003</v>
      </c>
      <c r="AZ277" s="300">
        <f t="shared" si="89"/>
        <v>11.965854980000001</v>
      </c>
      <c r="BA277" s="300">
        <f t="shared" si="89"/>
        <v>31.111222948000002</v>
      </c>
      <c r="BB277" s="300">
        <f t="shared" si="89"/>
        <v>0</v>
      </c>
      <c r="BC277" s="300">
        <f t="shared" si="89"/>
        <v>0</v>
      </c>
      <c r="BD277" s="300">
        <f t="shared" si="85"/>
        <v>33.504393944</v>
      </c>
      <c r="BE277" s="300">
        <f t="shared" si="85"/>
        <v>21.538538963999997</v>
      </c>
      <c r="BF277" s="300">
        <f t="shared" si="85"/>
        <v>16.752196972</v>
      </c>
      <c r="BG277" s="300">
        <f t="shared" si="85"/>
        <v>9.5726839840000011</v>
      </c>
      <c r="BH277" s="300">
        <f t="shared" si="92"/>
        <v>181.88099569599999</v>
      </c>
    </row>
    <row r="278" spans="1:60" ht="14.25" x14ac:dyDescent="0.2">
      <c r="A278" s="1706"/>
      <c r="B278" s="2384" t="s">
        <v>144</v>
      </c>
      <c r="C278" s="2207" t="s">
        <v>153</v>
      </c>
      <c r="D278" s="2208" t="s">
        <v>154</v>
      </c>
      <c r="E278" s="2207" t="s">
        <v>25</v>
      </c>
      <c r="F278" s="2217" t="s">
        <v>16</v>
      </c>
      <c r="G278" s="2473">
        <v>17.25</v>
      </c>
      <c r="H278" s="2463">
        <v>78.136363639999999</v>
      </c>
      <c r="I278" s="2459">
        <v>78.136363639999999</v>
      </c>
      <c r="J278" s="2476">
        <v>98.181818199999995</v>
      </c>
      <c r="K278" s="2447">
        <v>13</v>
      </c>
      <c r="L278" s="1760">
        <v>1</v>
      </c>
      <c r="M278" s="1608"/>
      <c r="N278" s="1608"/>
      <c r="R278" s="300">
        <f t="shared" si="93"/>
        <v>1015.7727273199999</v>
      </c>
      <c r="S278" s="300">
        <f t="shared" ref="S278:AF296" si="95">+$R278*VLOOKUP($E278,$P$5:$AF$7,S$1+3,FALSE)</f>
        <v>449.28409092999993</v>
      </c>
      <c r="T278" s="300">
        <f t="shared" si="95"/>
        <v>6.2509090912000005</v>
      </c>
      <c r="U278" s="300">
        <f t="shared" si="95"/>
        <v>339.11181819759997</v>
      </c>
      <c r="V278" s="300">
        <f t="shared" si="95"/>
        <v>0</v>
      </c>
      <c r="W278" s="300">
        <f t="shared" si="95"/>
        <v>100.79590909559998</v>
      </c>
      <c r="X278" s="300">
        <f t="shared" si="95"/>
        <v>2.3440909091999997</v>
      </c>
      <c r="Y278" s="300">
        <f t="shared" si="95"/>
        <v>1.5627272728000001</v>
      </c>
      <c r="Z278" s="300">
        <f t="shared" si="95"/>
        <v>1.5627272728000001</v>
      </c>
      <c r="AA278" s="300">
        <f t="shared" si="95"/>
        <v>7.0322727275999988</v>
      </c>
      <c r="AB278" s="300">
        <f t="shared" si="95"/>
        <v>7.8136363639999997</v>
      </c>
      <c r="AC278" s="300">
        <f t="shared" si="95"/>
        <v>3.9068181819999999</v>
      </c>
      <c r="AD278" s="300">
        <f t="shared" si="95"/>
        <v>10.157727273199999</v>
      </c>
      <c r="AE278" s="300">
        <f t="shared" si="95"/>
        <v>0</v>
      </c>
      <c r="AF278" s="300">
        <f t="shared" si="95"/>
        <v>0</v>
      </c>
      <c r="AG278" s="300">
        <f t="shared" si="90"/>
        <v>10.939090909600001</v>
      </c>
      <c r="AH278" s="300">
        <f t="shared" si="90"/>
        <v>7.0322727275999988</v>
      </c>
      <c r="AI278" s="300">
        <f t="shared" si="90"/>
        <v>5.4695454548000004</v>
      </c>
      <c r="AJ278" s="300">
        <f t="shared" si="90"/>
        <v>3.1254545456000002</v>
      </c>
      <c r="AK278" s="300">
        <f t="shared" si="91"/>
        <v>59.383636366399998</v>
      </c>
      <c r="AL278" s="1380" t="s">
        <v>1398</v>
      </c>
      <c r="AM278" s="72" t="s">
        <v>1398</v>
      </c>
      <c r="AN278" s="1380" t="s">
        <v>1398</v>
      </c>
      <c r="AO278" s="300">
        <f t="shared" si="94"/>
        <v>1276.3636365999998</v>
      </c>
      <c r="AP278" s="300">
        <f t="shared" si="89"/>
        <v>564.5454546499999</v>
      </c>
      <c r="AQ278" s="300">
        <f t="shared" si="89"/>
        <v>7.8545454560000003</v>
      </c>
      <c r="AR278" s="300">
        <f t="shared" si="89"/>
        <v>426.10909098799993</v>
      </c>
      <c r="AS278" s="300">
        <f t="shared" ref="AP278:BC296" si="96">+$AO278*VLOOKUP($E278,$AM$5:$BC$7,AS$1+3,FALSE)</f>
        <v>0</v>
      </c>
      <c r="AT278" s="300">
        <f t="shared" si="96"/>
        <v>126.65454547799997</v>
      </c>
      <c r="AU278" s="300">
        <f t="shared" si="96"/>
        <v>2.9454545459999992</v>
      </c>
      <c r="AV278" s="300">
        <f t="shared" si="96"/>
        <v>1.9636363640000001</v>
      </c>
      <c r="AW278" s="300">
        <f t="shared" si="96"/>
        <v>1.9636363640000001</v>
      </c>
      <c r="AX278" s="300">
        <f t="shared" si="96"/>
        <v>8.8363636379999981</v>
      </c>
      <c r="AY278" s="300">
        <f t="shared" si="96"/>
        <v>9.8181818199999995</v>
      </c>
      <c r="AZ278" s="300">
        <f t="shared" si="96"/>
        <v>4.9090909099999998</v>
      </c>
      <c r="BA278" s="300">
        <f t="shared" si="96"/>
        <v>12.763636365999998</v>
      </c>
      <c r="BB278" s="300">
        <f t="shared" si="96"/>
        <v>0</v>
      </c>
      <c r="BC278" s="300">
        <f t="shared" si="96"/>
        <v>0</v>
      </c>
      <c r="BD278" s="300">
        <f t="shared" si="85"/>
        <v>13.745454548</v>
      </c>
      <c r="BE278" s="300">
        <f t="shared" si="85"/>
        <v>8.8363636379999981</v>
      </c>
      <c r="BF278" s="300">
        <f t="shared" si="85"/>
        <v>6.8727272739999998</v>
      </c>
      <c r="BG278" s="300">
        <f t="shared" si="85"/>
        <v>3.9272727280000002</v>
      </c>
      <c r="BH278" s="300">
        <f t="shared" si="92"/>
        <v>74.618181831999991</v>
      </c>
    </row>
    <row r="279" spans="1:60" ht="14.25" x14ac:dyDescent="0.2">
      <c r="A279" s="1706"/>
      <c r="B279" s="2384" t="s">
        <v>144</v>
      </c>
      <c r="C279" s="2207" t="s">
        <v>35</v>
      </c>
      <c r="D279" s="2208" t="s">
        <v>104</v>
      </c>
      <c r="E279" s="2207" t="s">
        <v>25</v>
      </c>
      <c r="F279" s="2217" t="s">
        <v>16</v>
      </c>
      <c r="G279" s="2444">
        <v>17.25</v>
      </c>
      <c r="H279" s="2463">
        <v>10826.906838214327</v>
      </c>
      <c r="I279" s="2459">
        <v>10826.906838214327</v>
      </c>
      <c r="J279" s="2476">
        <v>10759.4</v>
      </c>
      <c r="K279" s="2447">
        <v>13</v>
      </c>
      <c r="L279" s="1760">
        <v>1</v>
      </c>
      <c r="M279" s="1608"/>
      <c r="N279" s="1608"/>
      <c r="R279" s="300">
        <f t="shared" si="93"/>
        <v>140749.78889678625</v>
      </c>
      <c r="S279" s="300">
        <f t="shared" si="95"/>
        <v>62254.714319732382</v>
      </c>
      <c r="T279" s="300">
        <f t="shared" si="95"/>
        <v>866.15254705714631</v>
      </c>
      <c r="U279" s="300">
        <f t="shared" si="95"/>
        <v>46988.775677850179</v>
      </c>
      <c r="V279" s="300">
        <f t="shared" si="95"/>
        <v>0</v>
      </c>
      <c r="W279" s="300">
        <f t="shared" si="95"/>
        <v>13966.709821296481</v>
      </c>
      <c r="X279" s="300">
        <f t="shared" si="95"/>
        <v>324.80720514642979</v>
      </c>
      <c r="Y279" s="300">
        <f t="shared" si="95"/>
        <v>216.53813676428658</v>
      </c>
      <c r="Z279" s="300">
        <f t="shared" si="95"/>
        <v>216.53813676428658</v>
      </c>
      <c r="AA279" s="300">
        <f t="shared" si="95"/>
        <v>974.42161543928933</v>
      </c>
      <c r="AB279" s="300">
        <f t="shared" si="95"/>
        <v>1082.6906838214327</v>
      </c>
      <c r="AC279" s="300">
        <f t="shared" si="95"/>
        <v>541.34534191071634</v>
      </c>
      <c r="AD279" s="300">
        <f t="shared" si="95"/>
        <v>1407.4978889678625</v>
      </c>
      <c r="AE279" s="300">
        <f t="shared" si="95"/>
        <v>0</v>
      </c>
      <c r="AF279" s="300">
        <f t="shared" si="95"/>
        <v>0</v>
      </c>
      <c r="AG279" s="300">
        <f t="shared" si="90"/>
        <v>1515.7669573500059</v>
      </c>
      <c r="AH279" s="300">
        <f t="shared" si="90"/>
        <v>974.42161543928933</v>
      </c>
      <c r="AI279" s="300">
        <f t="shared" si="90"/>
        <v>757.88347867500295</v>
      </c>
      <c r="AJ279" s="300">
        <f t="shared" si="90"/>
        <v>433.07627352857315</v>
      </c>
      <c r="AK279" s="300">
        <f t="shared" si="91"/>
        <v>8228.449197042888</v>
      </c>
      <c r="AL279" s="1380" t="s">
        <v>1398</v>
      </c>
      <c r="AM279" s="72" t="s">
        <v>1398</v>
      </c>
      <c r="AN279" s="1380" t="s">
        <v>1398</v>
      </c>
      <c r="AO279" s="300">
        <f t="shared" si="94"/>
        <v>139872.19999999998</v>
      </c>
      <c r="AP279" s="300">
        <f t="shared" si="96"/>
        <v>61866.549999999988</v>
      </c>
      <c r="AQ279" s="300">
        <f t="shared" si="96"/>
        <v>860.75200000000007</v>
      </c>
      <c r="AR279" s="300">
        <f t="shared" si="96"/>
        <v>46695.795999999995</v>
      </c>
      <c r="AS279" s="300">
        <f t="shared" si="96"/>
        <v>0</v>
      </c>
      <c r="AT279" s="300">
        <f t="shared" si="96"/>
        <v>13879.625999999997</v>
      </c>
      <c r="AU279" s="300">
        <f t="shared" si="96"/>
        <v>322.78199999999993</v>
      </c>
      <c r="AV279" s="300">
        <f t="shared" si="96"/>
        <v>215.18800000000002</v>
      </c>
      <c r="AW279" s="300">
        <f t="shared" si="96"/>
        <v>215.18800000000002</v>
      </c>
      <c r="AX279" s="300">
        <f t="shared" si="96"/>
        <v>968.34599999999978</v>
      </c>
      <c r="AY279" s="300">
        <f t="shared" si="96"/>
        <v>1075.9399999999998</v>
      </c>
      <c r="AZ279" s="300">
        <f t="shared" si="96"/>
        <v>537.96999999999991</v>
      </c>
      <c r="BA279" s="300">
        <f t="shared" si="96"/>
        <v>1398.7219999999998</v>
      </c>
      <c r="BB279" s="300">
        <f t="shared" si="96"/>
        <v>0</v>
      </c>
      <c r="BC279" s="300">
        <f t="shared" si="96"/>
        <v>0</v>
      </c>
      <c r="BD279" s="300">
        <f t="shared" si="85"/>
        <v>1506.316</v>
      </c>
      <c r="BE279" s="300">
        <f t="shared" si="85"/>
        <v>968.34599999999978</v>
      </c>
      <c r="BF279" s="300">
        <f t="shared" si="85"/>
        <v>753.15800000000002</v>
      </c>
      <c r="BG279" s="300">
        <f t="shared" si="85"/>
        <v>430.37600000000003</v>
      </c>
      <c r="BH279" s="300">
        <f t="shared" si="92"/>
        <v>8177.1439999999984</v>
      </c>
    </row>
    <row r="280" spans="1:60" ht="14.25" x14ac:dyDescent="0.2">
      <c r="A280" s="1706"/>
      <c r="B280" s="2384" t="s">
        <v>144</v>
      </c>
      <c r="C280" s="2207" t="s">
        <v>35</v>
      </c>
      <c r="D280" s="2208" t="s">
        <v>155</v>
      </c>
      <c r="E280" s="2207" t="s">
        <v>25</v>
      </c>
      <c r="F280" s="2217" t="s">
        <v>16</v>
      </c>
      <c r="G280" s="2444">
        <v>17.25</v>
      </c>
      <c r="H280" s="2463">
        <v>23389.267575122292</v>
      </c>
      <c r="I280" s="2459">
        <v>23389.267575122292</v>
      </c>
      <c r="J280" s="2476">
        <v>25794.01</v>
      </c>
      <c r="K280" s="2447">
        <v>13</v>
      </c>
      <c r="L280" s="1760">
        <v>1</v>
      </c>
      <c r="M280" s="1608"/>
      <c r="N280" s="1608"/>
      <c r="R280" s="300">
        <f t="shared" si="93"/>
        <v>304060.47847658978</v>
      </c>
      <c r="S280" s="300">
        <f t="shared" si="95"/>
        <v>134488.28855695316</v>
      </c>
      <c r="T280" s="300">
        <f t="shared" si="95"/>
        <v>1871.1414060097836</v>
      </c>
      <c r="U280" s="300">
        <f t="shared" si="95"/>
        <v>101509.42127603074</v>
      </c>
      <c r="V280" s="300">
        <f t="shared" si="95"/>
        <v>0</v>
      </c>
      <c r="W280" s="300">
        <f t="shared" si="95"/>
        <v>30172.155171907751</v>
      </c>
      <c r="X280" s="300">
        <f t="shared" si="95"/>
        <v>701.67802725366869</v>
      </c>
      <c r="Y280" s="300">
        <f t="shared" si="95"/>
        <v>467.78535150244591</v>
      </c>
      <c r="Z280" s="300">
        <f t="shared" si="95"/>
        <v>467.78535150244591</v>
      </c>
      <c r="AA280" s="300">
        <f t="shared" si="95"/>
        <v>2105.0340817610058</v>
      </c>
      <c r="AB280" s="300">
        <f t="shared" si="95"/>
        <v>2338.9267575122294</v>
      </c>
      <c r="AC280" s="300">
        <f t="shared" si="95"/>
        <v>1169.4633787561147</v>
      </c>
      <c r="AD280" s="300">
        <f t="shared" si="95"/>
        <v>3040.6047847658979</v>
      </c>
      <c r="AE280" s="300">
        <f t="shared" si="95"/>
        <v>0</v>
      </c>
      <c r="AF280" s="300">
        <f t="shared" si="95"/>
        <v>0</v>
      </c>
      <c r="AG280" s="300">
        <f t="shared" si="90"/>
        <v>3274.497460517121</v>
      </c>
      <c r="AH280" s="300">
        <f t="shared" si="90"/>
        <v>2105.0340817610058</v>
      </c>
      <c r="AI280" s="300">
        <f t="shared" si="90"/>
        <v>1637.2487302585605</v>
      </c>
      <c r="AJ280" s="300">
        <f t="shared" si="90"/>
        <v>935.57070300489181</v>
      </c>
      <c r="AK280" s="300">
        <f t="shared" si="91"/>
        <v>17775.843357092941</v>
      </c>
      <c r="AL280" s="1380" t="s">
        <v>1398</v>
      </c>
      <c r="AM280" s="72" t="s">
        <v>1398</v>
      </c>
      <c r="AN280" s="1380" t="s">
        <v>1398</v>
      </c>
      <c r="AO280" s="300">
        <f t="shared" si="94"/>
        <v>335322.13</v>
      </c>
      <c r="AP280" s="300">
        <f t="shared" si="96"/>
        <v>148315.5575</v>
      </c>
      <c r="AQ280" s="300">
        <f t="shared" si="96"/>
        <v>2063.5208000000002</v>
      </c>
      <c r="AR280" s="300">
        <f t="shared" si="96"/>
        <v>111946.0034</v>
      </c>
      <c r="AS280" s="300">
        <f t="shared" si="96"/>
        <v>0</v>
      </c>
      <c r="AT280" s="300">
        <f t="shared" si="96"/>
        <v>33274.272899999996</v>
      </c>
      <c r="AU280" s="300">
        <f t="shared" si="96"/>
        <v>773.82029999999997</v>
      </c>
      <c r="AV280" s="300">
        <f t="shared" si="96"/>
        <v>515.88020000000006</v>
      </c>
      <c r="AW280" s="300">
        <f t="shared" si="96"/>
        <v>515.88020000000006</v>
      </c>
      <c r="AX280" s="300">
        <f t="shared" si="96"/>
        <v>2321.4609</v>
      </c>
      <c r="AY280" s="300">
        <f t="shared" si="96"/>
        <v>2579.4010000000003</v>
      </c>
      <c r="AZ280" s="300">
        <f t="shared" si="96"/>
        <v>1289.7005000000001</v>
      </c>
      <c r="BA280" s="300">
        <f t="shared" si="96"/>
        <v>3353.2213000000002</v>
      </c>
      <c r="BB280" s="300">
        <f t="shared" si="96"/>
        <v>0</v>
      </c>
      <c r="BC280" s="300">
        <f t="shared" si="96"/>
        <v>0</v>
      </c>
      <c r="BD280" s="300">
        <f t="shared" si="85"/>
        <v>3611.1614000000004</v>
      </c>
      <c r="BE280" s="300">
        <f t="shared" si="85"/>
        <v>2321.4609</v>
      </c>
      <c r="BF280" s="300">
        <f t="shared" si="85"/>
        <v>1805.5807000000002</v>
      </c>
      <c r="BG280" s="300">
        <f t="shared" si="85"/>
        <v>1031.7604000000001</v>
      </c>
      <c r="BH280" s="300">
        <f t="shared" si="92"/>
        <v>19603.4476</v>
      </c>
    </row>
    <row r="281" spans="1:60" ht="15" customHeight="1" x14ac:dyDescent="0.2">
      <c r="A281" s="1706"/>
      <c r="B281" s="2384" t="s">
        <v>144</v>
      </c>
      <c r="C281" s="2207" t="s">
        <v>35</v>
      </c>
      <c r="D281" s="2208" t="s">
        <v>104</v>
      </c>
      <c r="E281" s="2207" t="s">
        <v>15</v>
      </c>
      <c r="F281" s="2217" t="s">
        <v>16</v>
      </c>
      <c r="G281" s="2444">
        <v>17.25</v>
      </c>
      <c r="H281" s="2463">
        <v>64.915259703589982</v>
      </c>
      <c r="I281" s="2459">
        <v>64.915259703589982</v>
      </c>
      <c r="J281" s="2476">
        <v>64.510000000000005</v>
      </c>
      <c r="K281" s="2447">
        <v>15.79</v>
      </c>
      <c r="L281" s="1760">
        <v>1</v>
      </c>
      <c r="M281" s="1608"/>
      <c r="N281" s="1608"/>
      <c r="R281" s="300">
        <f t="shared" si="93"/>
        <v>1025.0119507196857</v>
      </c>
      <c r="S281" s="300">
        <f t="shared" si="95"/>
        <v>373.26274329564222</v>
      </c>
      <c r="T281" s="300">
        <f t="shared" si="95"/>
        <v>5.1932207762871991</v>
      </c>
      <c r="U281" s="300">
        <f t="shared" si="95"/>
        <v>281.73222711358051</v>
      </c>
      <c r="V281" s="300">
        <f t="shared" si="95"/>
        <v>0</v>
      </c>
      <c r="W281" s="300">
        <f t="shared" si="95"/>
        <v>264.85425959064713</v>
      </c>
      <c r="X281" s="300">
        <f t="shared" si="95"/>
        <v>1.9474577911076989</v>
      </c>
      <c r="Y281" s="300">
        <f t="shared" si="95"/>
        <v>1.2983051940717998</v>
      </c>
      <c r="Z281" s="300">
        <f t="shared" si="95"/>
        <v>1.2983051940717998</v>
      </c>
      <c r="AA281" s="300">
        <f t="shared" si="95"/>
        <v>5.842373373323098</v>
      </c>
      <c r="AB281" s="300">
        <f t="shared" si="95"/>
        <v>6.4915259703589978</v>
      </c>
      <c r="AC281" s="300">
        <f t="shared" si="95"/>
        <v>3.2457629851794989</v>
      </c>
      <c r="AD281" s="300">
        <f t="shared" si="95"/>
        <v>8.438983761466698</v>
      </c>
      <c r="AE281" s="300">
        <f t="shared" si="95"/>
        <v>0</v>
      </c>
      <c r="AF281" s="300">
        <f t="shared" si="95"/>
        <v>0</v>
      </c>
      <c r="AG281" s="300">
        <f t="shared" si="90"/>
        <v>9.0881363585025969</v>
      </c>
      <c r="AH281" s="300">
        <f t="shared" si="90"/>
        <v>5.842373373323098</v>
      </c>
      <c r="AI281" s="300">
        <f t="shared" si="90"/>
        <v>4.5440681792512985</v>
      </c>
      <c r="AJ281" s="300">
        <f t="shared" si="90"/>
        <v>2.5966103881435996</v>
      </c>
      <c r="AK281" s="300">
        <f t="shared" si="91"/>
        <v>49.335597374728387</v>
      </c>
      <c r="AL281" s="1380" t="s">
        <v>1398</v>
      </c>
      <c r="AM281" s="72" t="s">
        <v>1398</v>
      </c>
      <c r="AN281" s="1380" t="s">
        <v>1398</v>
      </c>
      <c r="AO281" s="300">
        <f t="shared" si="94"/>
        <v>1018.6129000000001</v>
      </c>
      <c r="AP281" s="300">
        <f t="shared" si="96"/>
        <v>370.93249999999989</v>
      </c>
      <c r="AQ281" s="300">
        <f t="shared" si="96"/>
        <v>5.1608000000000009</v>
      </c>
      <c r="AR281" s="300">
        <f t="shared" si="96"/>
        <v>279.97340000000003</v>
      </c>
      <c r="AS281" s="300">
        <f t="shared" si="96"/>
        <v>0</v>
      </c>
      <c r="AT281" s="300">
        <f t="shared" si="96"/>
        <v>263.20080000000007</v>
      </c>
      <c r="AU281" s="300">
        <f t="shared" si="96"/>
        <v>1.9352999999999998</v>
      </c>
      <c r="AV281" s="300">
        <f t="shared" si="96"/>
        <v>1.2902000000000002</v>
      </c>
      <c r="AW281" s="300">
        <f t="shared" si="96"/>
        <v>1.2902000000000002</v>
      </c>
      <c r="AX281" s="300">
        <f t="shared" si="96"/>
        <v>5.8059000000000003</v>
      </c>
      <c r="AY281" s="300">
        <f t="shared" si="96"/>
        <v>6.4510000000000005</v>
      </c>
      <c r="AZ281" s="300">
        <f t="shared" si="96"/>
        <v>3.2255000000000003</v>
      </c>
      <c r="BA281" s="300">
        <f t="shared" si="96"/>
        <v>8.3863000000000021</v>
      </c>
      <c r="BB281" s="300">
        <f t="shared" si="96"/>
        <v>0</v>
      </c>
      <c r="BC281" s="300">
        <f t="shared" si="96"/>
        <v>0</v>
      </c>
      <c r="BD281" s="300">
        <f t="shared" si="85"/>
        <v>9.0314000000000014</v>
      </c>
      <c r="BE281" s="300">
        <f t="shared" si="85"/>
        <v>5.8059000000000003</v>
      </c>
      <c r="BF281" s="300">
        <f t="shared" si="85"/>
        <v>4.5157000000000007</v>
      </c>
      <c r="BG281" s="300">
        <f t="shared" si="85"/>
        <v>2.5804000000000005</v>
      </c>
      <c r="BH281" s="300">
        <f t="shared" si="92"/>
        <v>49.027600000000007</v>
      </c>
    </row>
    <row r="282" spans="1:60" ht="15" customHeight="1" x14ac:dyDescent="0.2">
      <c r="A282" s="1706"/>
      <c r="B282" s="2384" t="s">
        <v>144</v>
      </c>
      <c r="C282" s="2207" t="s">
        <v>35</v>
      </c>
      <c r="D282" s="2208" t="s">
        <v>155</v>
      </c>
      <c r="E282" s="2207" t="s">
        <v>15</v>
      </c>
      <c r="F282" s="2217" t="s">
        <v>16</v>
      </c>
      <c r="G282" s="2444">
        <v>17.25</v>
      </c>
      <c r="H282" s="2463">
        <v>140.23584035625026</v>
      </c>
      <c r="I282" s="2459">
        <v>140.23584035625026</v>
      </c>
      <c r="J282" s="2476">
        <v>154.65</v>
      </c>
      <c r="K282" s="2447">
        <v>15.79</v>
      </c>
      <c r="L282" s="1760">
        <v>1</v>
      </c>
      <c r="M282" s="1608"/>
      <c r="N282" s="1608"/>
      <c r="R282" s="300">
        <f t="shared" si="93"/>
        <v>2214.3239192251917</v>
      </c>
      <c r="S282" s="300">
        <f t="shared" si="95"/>
        <v>806.35608204843879</v>
      </c>
      <c r="T282" s="300">
        <f t="shared" si="95"/>
        <v>11.218867228500024</v>
      </c>
      <c r="U282" s="300">
        <f t="shared" si="95"/>
        <v>608.62354714612616</v>
      </c>
      <c r="V282" s="300">
        <f t="shared" si="95"/>
        <v>0</v>
      </c>
      <c r="W282" s="300">
        <f t="shared" si="95"/>
        <v>572.16222865350119</v>
      </c>
      <c r="X282" s="300">
        <f t="shared" si="95"/>
        <v>4.2070752106875071</v>
      </c>
      <c r="Y282" s="300">
        <f t="shared" si="95"/>
        <v>2.8047168071250059</v>
      </c>
      <c r="Z282" s="300">
        <f t="shared" si="95"/>
        <v>2.8047168071250059</v>
      </c>
      <c r="AA282" s="300">
        <f t="shared" si="95"/>
        <v>12.621225632062524</v>
      </c>
      <c r="AB282" s="300">
        <f t="shared" si="95"/>
        <v>14.023584035625028</v>
      </c>
      <c r="AC282" s="300">
        <f t="shared" si="95"/>
        <v>7.0117920178125139</v>
      </c>
      <c r="AD282" s="300">
        <f t="shared" si="95"/>
        <v>18.230659246312538</v>
      </c>
      <c r="AE282" s="300">
        <f t="shared" si="95"/>
        <v>0</v>
      </c>
      <c r="AF282" s="300">
        <f t="shared" si="95"/>
        <v>0</v>
      </c>
      <c r="AG282" s="300">
        <f t="shared" si="90"/>
        <v>19.63301764987504</v>
      </c>
      <c r="AH282" s="300">
        <f t="shared" si="90"/>
        <v>12.621225632062524</v>
      </c>
      <c r="AI282" s="300">
        <f t="shared" si="90"/>
        <v>9.8165088249375199</v>
      </c>
      <c r="AJ282" s="300">
        <f t="shared" si="90"/>
        <v>5.6094336142500119</v>
      </c>
      <c r="AK282" s="300">
        <f t="shared" si="91"/>
        <v>106.57923867075021</v>
      </c>
      <c r="AL282" s="1380" t="s">
        <v>1398</v>
      </c>
      <c r="AM282" s="72" t="s">
        <v>1398</v>
      </c>
      <c r="AN282" s="1380" t="s">
        <v>1398</v>
      </c>
      <c r="AO282" s="300">
        <f t="shared" si="94"/>
        <v>2441.9234999999999</v>
      </c>
      <c r="AP282" s="300">
        <f t="shared" si="96"/>
        <v>889.23749999999961</v>
      </c>
      <c r="AQ282" s="300">
        <f t="shared" si="96"/>
        <v>12.372000000000002</v>
      </c>
      <c r="AR282" s="300">
        <f t="shared" si="96"/>
        <v>671.18099999999993</v>
      </c>
      <c r="AS282" s="300">
        <f t="shared" si="96"/>
        <v>0</v>
      </c>
      <c r="AT282" s="300">
        <f t="shared" si="96"/>
        <v>630.97199999999998</v>
      </c>
      <c r="AU282" s="300">
        <f t="shared" si="96"/>
        <v>4.6394999999999991</v>
      </c>
      <c r="AV282" s="300">
        <f t="shared" si="96"/>
        <v>3.0930000000000004</v>
      </c>
      <c r="AW282" s="300">
        <f t="shared" si="96"/>
        <v>3.0930000000000004</v>
      </c>
      <c r="AX282" s="300">
        <f t="shared" si="96"/>
        <v>13.918499999999998</v>
      </c>
      <c r="AY282" s="300">
        <f t="shared" si="96"/>
        <v>15.465</v>
      </c>
      <c r="AZ282" s="300">
        <f t="shared" si="96"/>
        <v>7.7324999999999999</v>
      </c>
      <c r="BA282" s="300">
        <f t="shared" si="96"/>
        <v>20.104500000000002</v>
      </c>
      <c r="BB282" s="300">
        <f t="shared" si="96"/>
        <v>0</v>
      </c>
      <c r="BC282" s="300">
        <f t="shared" si="96"/>
        <v>0</v>
      </c>
      <c r="BD282" s="300">
        <f t="shared" si="85"/>
        <v>21.651</v>
      </c>
      <c r="BE282" s="300">
        <f t="shared" si="85"/>
        <v>13.918499999999998</v>
      </c>
      <c r="BF282" s="300">
        <f t="shared" si="85"/>
        <v>10.8255</v>
      </c>
      <c r="BG282" s="300">
        <f t="shared" si="85"/>
        <v>6.1860000000000008</v>
      </c>
      <c r="BH282" s="300">
        <f t="shared" si="92"/>
        <v>117.53400000000001</v>
      </c>
    </row>
    <row r="283" spans="1:60" ht="15" customHeight="1" x14ac:dyDescent="0.2">
      <c r="A283" s="1706"/>
      <c r="B283" s="2384" t="s">
        <v>144</v>
      </c>
      <c r="C283" s="2207" t="s">
        <v>156</v>
      </c>
      <c r="D283" s="2208" t="s">
        <v>157</v>
      </c>
      <c r="E283" s="2207" t="s">
        <v>25</v>
      </c>
      <c r="F283" s="2217" t="s">
        <v>16</v>
      </c>
      <c r="G283" s="2444">
        <v>17.41</v>
      </c>
      <c r="H283" s="2463">
        <v>9502.8354362529844</v>
      </c>
      <c r="I283" s="2459">
        <v>9502.8354362529844</v>
      </c>
      <c r="J283" s="2476">
        <v>9502.8354362529844</v>
      </c>
      <c r="K283" s="2447">
        <v>13</v>
      </c>
      <c r="L283" s="1760">
        <v>1</v>
      </c>
      <c r="M283" s="1608"/>
      <c r="N283" s="1608"/>
      <c r="R283" s="300">
        <f t="shared" si="93"/>
        <v>123536.8606712888</v>
      </c>
      <c r="S283" s="300">
        <f t="shared" si="95"/>
        <v>54641.303758454662</v>
      </c>
      <c r="T283" s="300">
        <f t="shared" si="95"/>
        <v>760.22683490023883</v>
      </c>
      <c r="U283" s="300">
        <f t="shared" si="95"/>
        <v>41242.305793337953</v>
      </c>
      <c r="V283" s="300">
        <f t="shared" si="95"/>
        <v>0</v>
      </c>
      <c r="W283" s="300">
        <f t="shared" si="95"/>
        <v>12258.65771276635</v>
      </c>
      <c r="X283" s="300">
        <f t="shared" si="95"/>
        <v>285.0850630875895</v>
      </c>
      <c r="Y283" s="300">
        <f t="shared" si="95"/>
        <v>190.05670872505971</v>
      </c>
      <c r="Z283" s="300">
        <f t="shared" si="95"/>
        <v>190.05670872505971</v>
      </c>
      <c r="AA283" s="300">
        <f t="shared" si="95"/>
        <v>855.25518926276857</v>
      </c>
      <c r="AB283" s="300">
        <f t="shared" si="95"/>
        <v>950.28354362529853</v>
      </c>
      <c r="AC283" s="300">
        <f t="shared" si="95"/>
        <v>475.14177181264927</v>
      </c>
      <c r="AD283" s="300">
        <f t="shared" si="95"/>
        <v>1235.3686067128881</v>
      </c>
      <c r="AE283" s="300">
        <f t="shared" si="95"/>
        <v>0</v>
      </c>
      <c r="AF283" s="300">
        <f t="shared" si="95"/>
        <v>0</v>
      </c>
      <c r="AG283" s="300">
        <f t="shared" si="90"/>
        <v>1330.3969610754179</v>
      </c>
      <c r="AH283" s="300">
        <f t="shared" si="90"/>
        <v>855.25518926276857</v>
      </c>
      <c r="AI283" s="300">
        <f t="shared" si="90"/>
        <v>665.19848053770897</v>
      </c>
      <c r="AJ283" s="300">
        <f t="shared" si="90"/>
        <v>380.11341745011941</v>
      </c>
      <c r="AK283" s="300">
        <f t="shared" si="91"/>
        <v>7222.154931552268</v>
      </c>
      <c r="AL283" s="1380" t="s">
        <v>1398</v>
      </c>
      <c r="AM283" s="72" t="s">
        <v>1398</v>
      </c>
      <c r="AN283" s="1380" t="s">
        <v>1398</v>
      </c>
      <c r="AO283" s="300">
        <f t="shared" si="94"/>
        <v>123536.8606712888</v>
      </c>
      <c r="AP283" s="300">
        <f t="shared" si="96"/>
        <v>54641.303758454662</v>
      </c>
      <c r="AQ283" s="300">
        <f t="shared" si="96"/>
        <v>760.22683490023883</v>
      </c>
      <c r="AR283" s="300">
        <f t="shared" si="96"/>
        <v>41242.305793337953</v>
      </c>
      <c r="AS283" s="300">
        <f t="shared" si="96"/>
        <v>0</v>
      </c>
      <c r="AT283" s="300">
        <f t="shared" si="96"/>
        <v>12258.65771276635</v>
      </c>
      <c r="AU283" s="300">
        <f t="shared" si="96"/>
        <v>285.0850630875895</v>
      </c>
      <c r="AV283" s="300">
        <f t="shared" si="96"/>
        <v>190.05670872505971</v>
      </c>
      <c r="AW283" s="300">
        <f t="shared" si="96"/>
        <v>190.05670872505971</v>
      </c>
      <c r="AX283" s="300">
        <f t="shared" si="96"/>
        <v>855.25518926276857</v>
      </c>
      <c r="AY283" s="300">
        <f t="shared" si="96"/>
        <v>950.28354362529853</v>
      </c>
      <c r="AZ283" s="300">
        <f t="shared" si="96"/>
        <v>475.14177181264927</v>
      </c>
      <c r="BA283" s="300">
        <f t="shared" si="96"/>
        <v>1235.3686067128881</v>
      </c>
      <c r="BB283" s="300">
        <f t="shared" si="96"/>
        <v>0</v>
      </c>
      <c r="BC283" s="300">
        <f t="shared" si="96"/>
        <v>0</v>
      </c>
      <c r="BD283" s="300">
        <f t="shared" si="85"/>
        <v>1330.3969610754179</v>
      </c>
      <c r="BE283" s="300">
        <f t="shared" si="85"/>
        <v>855.25518926276857</v>
      </c>
      <c r="BF283" s="300">
        <f t="shared" si="85"/>
        <v>665.19848053770897</v>
      </c>
      <c r="BG283" s="300">
        <f t="shared" si="85"/>
        <v>380.11341745011941</v>
      </c>
      <c r="BH283" s="300">
        <f t="shared" si="92"/>
        <v>7222.154931552268</v>
      </c>
    </row>
    <row r="284" spans="1:60" ht="15" customHeight="1" x14ac:dyDescent="0.2">
      <c r="A284" s="1706"/>
      <c r="B284" s="2384" t="s">
        <v>144</v>
      </c>
      <c r="C284" s="2207" t="s">
        <v>156</v>
      </c>
      <c r="D284" s="2208" t="s">
        <v>158</v>
      </c>
      <c r="E284" s="2207" t="s">
        <v>25</v>
      </c>
      <c r="F284" s="2217" t="s">
        <v>16</v>
      </c>
      <c r="G284" s="2444">
        <v>17.46</v>
      </c>
      <c r="H284" s="2463">
        <v>392.97875637303582</v>
      </c>
      <c r="I284" s="2459">
        <v>392.97875637303582</v>
      </c>
      <c r="J284" s="2476">
        <v>392.97875637303582</v>
      </c>
      <c r="K284" s="2447">
        <v>13</v>
      </c>
      <c r="L284" s="1760">
        <v>1</v>
      </c>
      <c r="M284" s="1608"/>
      <c r="N284" s="1608"/>
      <c r="R284" s="300">
        <f t="shared" si="93"/>
        <v>5108.7238328494659</v>
      </c>
      <c r="S284" s="300">
        <f t="shared" si="95"/>
        <v>2259.6278491449561</v>
      </c>
      <c r="T284" s="300">
        <f t="shared" si="95"/>
        <v>31.438300509842872</v>
      </c>
      <c r="U284" s="300">
        <f t="shared" si="95"/>
        <v>1705.5278026589756</v>
      </c>
      <c r="V284" s="300">
        <f t="shared" si="95"/>
        <v>0</v>
      </c>
      <c r="W284" s="300">
        <f t="shared" si="95"/>
        <v>506.94259572121615</v>
      </c>
      <c r="X284" s="300">
        <f t="shared" si="95"/>
        <v>11.789362691191075</v>
      </c>
      <c r="Y284" s="300">
        <f t="shared" si="95"/>
        <v>7.859575127460718</v>
      </c>
      <c r="Z284" s="300">
        <f t="shared" si="95"/>
        <v>7.859575127460718</v>
      </c>
      <c r="AA284" s="300">
        <f t="shared" si="95"/>
        <v>35.368088073573219</v>
      </c>
      <c r="AB284" s="300">
        <f t="shared" si="95"/>
        <v>39.297875637303584</v>
      </c>
      <c r="AC284" s="300">
        <f t="shared" si="95"/>
        <v>19.648937818651792</v>
      </c>
      <c r="AD284" s="300">
        <f t="shared" si="95"/>
        <v>51.087238328494664</v>
      </c>
      <c r="AE284" s="300">
        <f t="shared" si="95"/>
        <v>0</v>
      </c>
      <c r="AF284" s="300">
        <f t="shared" si="95"/>
        <v>0</v>
      </c>
      <c r="AG284" s="300">
        <f t="shared" si="90"/>
        <v>55.017025892225021</v>
      </c>
      <c r="AH284" s="300">
        <f t="shared" si="90"/>
        <v>35.368088073573219</v>
      </c>
      <c r="AI284" s="300">
        <f t="shared" si="90"/>
        <v>27.508512946112511</v>
      </c>
      <c r="AJ284" s="300">
        <f t="shared" si="90"/>
        <v>15.719150254921436</v>
      </c>
      <c r="AK284" s="300">
        <f t="shared" si="91"/>
        <v>298.66385484350724</v>
      </c>
      <c r="AL284" s="1380" t="s">
        <v>1398</v>
      </c>
      <c r="AM284" s="72" t="s">
        <v>1398</v>
      </c>
      <c r="AN284" s="1380" t="s">
        <v>1398</v>
      </c>
      <c r="AO284" s="300">
        <f t="shared" si="94"/>
        <v>5108.7238328494659</v>
      </c>
      <c r="AP284" s="300">
        <f t="shared" si="96"/>
        <v>2259.6278491449561</v>
      </c>
      <c r="AQ284" s="300">
        <f t="shared" si="96"/>
        <v>31.438300509842872</v>
      </c>
      <c r="AR284" s="300">
        <f t="shared" si="96"/>
        <v>1705.5278026589756</v>
      </c>
      <c r="AS284" s="300">
        <f t="shared" si="96"/>
        <v>0</v>
      </c>
      <c r="AT284" s="300">
        <f t="shared" si="96"/>
        <v>506.94259572121615</v>
      </c>
      <c r="AU284" s="300">
        <f t="shared" si="96"/>
        <v>11.789362691191075</v>
      </c>
      <c r="AV284" s="300">
        <f t="shared" si="96"/>
        <v>7.859575127460718</v>
      </c>
      <c r="AW284" s="300">
        <f t="shared" si="96"/>
        <v>7.859575127460718</v>
      </c>
      <c r="AX284" s="300">
        <f t="shared" si="96"/>
        <v>35.368088073573219</v>
      </c>
      <c r="AY284" s="300">
        <f t="shared" si="96"/>
        <v>39.297875637303584</v>
      </c>
      <c r="AZ284" s="300">
        <f t="shared" si="96"/>
        <v>19.648937818651792</v>
      </c>
      <c r="BA284" s="300">
        <f t="shared" si="96"/>
        <v>51.087238328494664</v>
      </c>
      <c r="BB284" s="300">
        <f t="shared" si="96"/>
        <v>0</v>
      </c>
      <c r="BC284" s="300">
        <f t="shared" si="96"/>
        <v>0</v>
      </c>
      <c r="BD284" s="300">
        <f t="shared" si="85"/>
        <v>55.017025892225021</v>
      </c>
      <c r="BE284" s="300">
        <f t="shared" si="85"/>
        <v>35.368088073573219</v>
      </c>
      <c r="BF284" s="300">
        <f t="shared" si="85"/>
        <v>27.508512946112511</v>
      </c>
      <c r="BG284" s="300">
        <f t="shared" si="85"/>
        <v>15.719150254921436</v>
      </c>
      <c r="BH284" s="300">
        <f t="shared" si="92"/>
        <v>298.66385484350724</v>
      </c>
    </row>
    <row r="285" spans="1:60" ht="15" customHeight="1" x14ac:dyDescent="0.2">
      <c r="A285" s="1706"/>
      <c r="B285" s="2384" t="s">
        <v>144</v>
      </c>
      <c r="C285" s="2207" t="s">
        <v>156</v>
      </c>
      <c r="D285" s="2208" t="s">
        <v>159</v>
      </c>
      <c r="E285" s="2207" t="s">
        <v>25</v>
      </c>
      <c r="F285" s="2217" t="s">
        <v>16</v>
      </c>
      <c r="G285" s="2444">
        <v>17.46</v>
      </c>
      <c r="H285" s="2463">
        <v>10422.279335085714</v>
      </c>
      <c r="I285" s="2459">
        <v>10422.279335085714</v>
      </c>
      <c r="J285" s="2476">
        <v>10422.279335085714</v>
      </c>
      <c r="K285" s="2447">
        <v>13</v>
      </c>
      <c r="L285" s="1760">
        <v>1</v>
      </c>
      <c r="M285" s="1608"/>
      <c r="N285" s="1608"/>
      <c r="R285" s="300">
        <f t="shared" si="93"/>
        <v>135489.63135611429</v>
      </c>
      <c r="S285" s="300">
        <f t="shared" si="95"/>
        <v>59928.106176742855</v>
      </c>
      <c r="T285" s="300">
        <f t="shared" si="95"/>
        <v>833.78234680685728</v>
      </c>
      <c r="U285" s="300">
        <f t="shared" si="95"/>
        <v>45232.692314272004</v>
      </c>
      <c r="V285" s="300">
        <f t="shared" si="95"/>
        <v>0</v>
      </c>
      <c r="W285" s="300">
        <f t="shared" si="95"/>
        <v>13444.740342260569</v>
      </c>
      <c r="X285" s="300">
        <f t="shared" si="95"/>
        <v>312.66838005257142</v>
      </c>
      <c r="Y285" s="300">
        <f t="shared" si="95"/>
        <v>208.44558670171432</v>
      </c>
      <c r="Z285" s="300">
        <f t="shared" si="95"/>
        <v>208.44558670171432</v>
      </c>
      <c r="AA285" s="300">
        <f t="shared" si="95"/>
        <v>938.00514015771421</v>
      </c>
      <c r="AB285" s="300">
        <f t="shared" si="95"/>
        <v>1042.2279335085716</v>
      </c>
      <c r="AC285" s="300">
        <f t="shared" si="95"/>
        <v>521.1139667542858</v>
      </c>
      <c r="AD285" s="300">
        <f t="shared" si="95"/>
        <v>1354.896313561143</v>
      </c>
      <c r="AE285" s="300">
        <f t="shared" si="95"/>
        <v>0</v>
      </c>
      <c r="AF285" s="300">
        <f t="shared" si="95"/>
        <v>0</v>
      </c>
      <c r="AG285" s="300">
        <f t="shared" si="90"/>
        <v>1459.1191069120002</v>
      </c>
      <c r="AH285" s="300">
        <f t="shared" si="90"/>
        <v>938.00514015771421</v>
      </c>
      <c r="AI285" s="300">
        <f t="shared" si="90"/>
        <v>729.55955345600012</v>
      </c>
      <c r="AJ285" s="300">
        <f t="shared" si="90"/>
        <v>416.89117340342864</v>
      </c>
      <c r="AK285" s="300">
        <f t="shared" si="91"/>
        <v>7920.9322946651428</v>
      </c>
      <c r="AL285" s="1380" t="s">
        <v>1398</v>
      </c>
      <c r="AM285" s="72" t="s">
        <v>1398</v>
      </c>
      <c r="AN285" s="1380" t="s">
        <v>1398</v>
      </c>
      <c r="AO285" s="300">
        <f t="shared" si="94"/>
        <v>135489.63135611429</v>
      </c>
      <c r="AP285" s="300">
        <f t="shared" si="96"/>
        <v>59928.106176742855</v>
      </c>
      <c r="AQ285" s="300">
        <f t="shared" si="96"/>
        <v>833.78234680685728</v>
      </c>
      <c r="AR285" s="300">
        <f t="shared" si="96"/>
        <v>45232.692314272004</v>
      </c>
      <c r="AS285" s="300">
        <f t="shared" si="96"/>
        <v>0</v>
      </c>
      <c r="AT285" s="300">
        <f t="shared" si="96"/>
        <v>13444.740342260569</v>
      </c>
      <c r="AU285" s="300">
        <f t="shared" si="96"/>
        <v>312.66838005257142</v>
      </c>
      <c r="AV285" s="300">
        <f t="shared" si="96"/>
        <v>208.44558670171432</v>
      </c>
      <c r="AW285" s="300">
        <f t="shared" si="96"/>
        <v>208.44558670171432</v>
      </c>
      <c r="AX285" s="300">
        <f t="shared" si="96"/>
        <v>938.00514015771421</v>
      </c>
      <c r="AY285" s="300">
        <f t="shared" si="96"/>
        <v>1042.2279335085716</v>
      </c>
      <c r="AZ285" s="300">
        <f t="shared" si="96"/>
        <v>521.1139667542858</v>
      </c>
      <c r="BA285" s="300">
        <f t="shared" si="96"/>
        <v>1354.896313561143</v>
      </c>
      <c r="BB285" s="300">
        <f t="shared" si="96"/>
        <v>0</v>
      </c>
      <c r="BC285" s="300">
        <f t="shared" si="96"/>
        <v>0</v>
      </c>
      <c r="BD285" s="300">
        <f t="shared" si="85"/>
        <v>1459.1191069120002</v>
      </c>
      <c r="BE285" s="300">
        <f t="shared" si="85"/>
        <v>938.00514015771421</v>
      </c>
      <c r="BF285" s="300">
        <f t="shared" si="85"/>
        <v>729.55955345600012</v>
      </c>
      <c r="BG285" s="300">
        <f t="shared" si="85"/>
        <v>416.89117340342864</v>
      </c>
      <c r="BH285" s="300">
        <f t="shared" si="92"/>
        <v>7920.9322946651428</v>
      </c>
    </row>
    <row r="286" spans="1:60" ht="14.25" x14ac:dyDescent="0.2">
      <c r="A286" s="1706"/>
      <c r="B286" s="2384" t="s">
        <v>144</v>
      </c>
      <c r="C286" s="2207" t="s">
        <v>156</v>
      </c>
      <c r="D286" s="2208" t="s">
        <v>160</v>
      </c>
      <c r="E286" s="2207" t="s">
        <v>25</v>
      </c>
      <c r="F286" s="2217" t="s">
        <v>16</v>
      </c>
      <c r="G286" s="2444">
        <v>17.46</v>
      </c>
      <c r="H286" s="2463">
        <v>1979.9059190903818</v>
      </c>
      <c r="I286" s="2459">
        <v>1979.9059190903818</v>
      </c>
      <c r="J286" s="2476">
        <v>1979.9059190903818</v>
      </c>
      <c r="K286" s="2447">
        <v>13</v>
      </c>
      <c r="L286" s="1760">
        <v>1</v>
      </c>
      <c r="M286" s="1608"/>
      <c r="N286" s="1608"/>
      <c r="R286" s="300">
        <f t="shared" si="93"/>
        <v>25738.776948174964</v>
      </c>
      <c r="S286" s="300">
        <f t="shared" si="95"/>
        <v>11384.459034769696</v>
      </c>
      <c r="T286" s="300">
        <f t="shared" si="95"/>
        <v>158.39247352723058</v>
      </c>
      <c r="U286" s="300">
        <f t="shared" si="95"/>
        <v>8592.7916888522577</v>
      </c>
      <c r="V286" s="300">
        <f t="shared" si="95"/>
        <v>0</v>
      </c>
      <c r="W286" s="300">
        <f t="shared" si="95"/>
        <v>2554.0786356265921</v>
      </c>
      <c r="X286" s="300">
        <f t="shared" si="95"/>
        <v>59.397177572711449</v>
      </c>
      <c r="Y286" s="300">
        <f t="shared" si="95"/>
        <v>39.598118381807645</v>
      </c>
      <c r="Z286" s="300">
        <f t="shared" si="95"/>
        <v>39.598118381807645</v>
      </c>
      <c r="AA286" s="300">
        <f t="shared" si="95"/>
        <v>178.19153271813434</v>
      </c>
      <c r="AB286" s="300">
        <f t="shared" si="95"/>
        <v>197.99059190903819</v>
      </c>
      <c r="AC286" s="300">
        <f t="shared" si="95"/>
        <v>98.995295954519094</v>
      </c>
      <c r="AD286" s="300">
        <f t="shared" si="95"/>
        <v>257.38776948174961</v>
      </c>
      <c r="AE286" s="300">
        <f t="shared" si="95"/>
        <v>0</v>
      </c>
      <c r="AF286" s="300">
        <f t="shared" si="95"/>
        <v>0</v>
      </c>
      <c r="AG286" s="300">
        <f t="shared" si="90"/>
        <v>277.18682867265346</v>
      </c>
      <c r="AH286" s="300">
        <f t="shared" si="90"/>
        <v>178.19153271813434</v>
      </c>
      <c r="AI286" s="300">
        <f t="shared" si="90"/>
        <v>138.59341433632673</v>
      </c>
      <c r="AJ286" s="300">
        <f t="shared" si="90"/>
        <v>79.196236763615289</v>
      </c>
      <c r="AK286" s="300">
        <f t="shared" si="91"/>
        <v>1504.7284985086901</v>
      </c>
      <c r="AL286" s="1380" t="s">
        <v>1398</v>
      </c>
      <c r="AM286" s="72" t="s">
        <v>1398</v>
      </c>
      <c r="AN286" s="1380" t="s">
        <v>1398</v>
      </c>
      <c r="AO286" s="300">
        <f t="shared" si="94"/>
        <v>25738.776948174964</v>
      </c>
      <c r="AP286" s="300">
        <f t="shared" si="96"/>
        <v>11384.459034769696</v>
      </c>
      <c r="AQ286" s="300">
        <f t="shared" si="96"/>
        <v>158.39247352723058</v>
      </c>
      <c r="AR286" s="300">
        <f t="shared" si="96"/>
        <v>8592.7916888522577</v>
      </c>
      <c r="AS286" s="300">
        <f t="shared" si="96"/>
        <v>0</v>
      </c>
      <c r="AT286" s="300">
        <f t="shared" si="96"/>
        <v>2554.0786356265921</v>
      </c>
      <c r="AU286" s="300">
        <f t="shared" si="96"/>
        <v>59.397177572711449</v>
      </c>
      <c r="AV286" s="300">
        <f t="shared" si="96"/>
        <v>39.598118381807645</v>
      </c>
      <c r="AW286" s="300">
        <f t="shared" si="96"/>
        <v>39.598118381807645</v>
      </c>
      <c r="AX286" s="300">
        <f t="shared" si="96"/>
        <v>178.19153271813434</v>
      </c>
      <c r="AY286" s="300">
        <f t="shared" si="96"/>
        <v>197.99059190903819</v>
      </c>
      <c r="AZ286" s="300">
        <f t="shared" si="96"/>
        <v>98.995295954519094</v>
      </c>
      <c r="BA286" s="300">
        <f t="shared" si="96"/>
        <v>257.38776948174961</v>
      </c>
      <c r="BB286" s="300">
        <f t="shared" si="96"/>
        <v>0</v>
      </c>
      <c r="BC286" s="300">
        <f t="shared" si="96"/>
        <v>0</v>
      </c>
      <c r="BD286" s="300">
        <f t="shared" si="85"/>
        <v>277.18682867265346</v>
      </c>
      <c r="BE286" s="300">
        <f t="shared" si="85"/>
        <v>178.19153271813434</v>
      </c>
      <c r="BF286" s="300">
        <f t="shared" si="85"/>
        <v>138.59341433632673</v>
      </c>
      <c r="BG286" s="300">
        <f t="shared" si="85"/>
        <v>79.196236763615289</v>
      </c>
      <c r="BH286" s="300">
        <f t="shared" si="92"/>
        <v>1504.7284985086901</v>
      </c>
    </row>
    <row r="287" spans="1:60" ht="14.25" x14ac:dyDescent="0.2">
      <c r="A287" s="1706"/>
      <c r="B287" s="2384" t="s">
        <v>144</v>
      </c>
      <c r="C287" s="2207" t="s">
        <v>156</v>
      </c>
      <c r="D287" s="2208" t="s">
        <v>161</v>
      </c>
      <c r="E287" s="2207" t="s">
        <v>25</v>
      </c>
      <c r="F287" s="2217" t="s">
        <v>16</v>
      </c>
      <c r="G287" s="2444">
        <v>17.46</v>
      </c>
      <c r="H287" s="2463">
        <v>1808.3986919550493</v>
      </c>
      <c r="I287" s="2459">
        <v>1808.3986919550493</v>
      </c>
      <c r="J287" s="2476">
        <v>1808.3986919550493</v>
      </c>
      <c r="K287" s="2447">
        <v>13</v>
      </c>
      <c r="L287" s="1760">
        <v>1</v>
      </c>
      <c r="M287" s="1608"/>
      <c r="N287" s="1608"/>
      <c r="R287" s="300">
        <f t="shared" si="93"/>
        <v>23509.182995415642</v>
      </c>
      <c r="S287" s="300">
        <f t="shared" si="95"/>
        <v>10398.292478741534</v>
      </c>
      <c r="T287" s="300">
        <f t="shared" si="95"/>
        <v>144.67189535640398</v>
      </c>
      <c r="U287" s="300">
        <f t="shared" si="95"/>
        <v>7848.4503230849141</v>
      </c>
      <c r="V287" s="300">
        <f t="shared" si="95"/>
        <v>0</v>
      </c>
      <c r="W287" s="300">
        <f t="shared" si="95"/>
        <v>2332.8343126220134</v>
      </c>
      <c r="X287" s="300">
        <f t="shared" si="95"/>
        <v>54.251960758651478</v>
      </c>
      <c r="Y287" s="300">
        <f t="shared" si="95"/>
        <v>36.167973839100995</v>
      </c>
      <c r="Z287" s="300">
        <f t="shared" si="95"/>
        <v>36.167973839100995</v>
      </c>
      <c r="AA287" s="300">
        <f t="shared" si="95"/>
        <v>162.75588227595443</v>
      </c>
      <c r="AB287" s="300">
        <f t="shared" si="95"/>
        <v>180.83986919550495</v>
      </c>
      <c r="AC287" s="300">
        <f t="shared" si="95"/>
        <v>90.419934597752473</v>
      </c>
      <c r="AD287" s="300">
        <f t="shared" si="95"/>
        <v>235.09182995415642</v>
      </c>
      <c r="AE287" s="300">
        <f t="shared" si="95"/>
        <v>0</v>
      </c>
      <c r="AF287" s="300">
        <f t="shared" si="95"/>
        <v>0</v>
      </c>
      <c r="AG287" s="300">
        <f t="shared" si="90"/>
        <v>253.17581687370694</v>
      </c>
      <c r="AH287" s="300">
        <f t="shared" si="90"/>
        <v>162.75588227595443</v>
      </c>
      <c r="AI287" s="300">
        <f t="shared" si="90"/>
        <v>126.58790843685347</v>
      </c>
      <c r="AJ287" s="300">
        <f t="shared" si="90"/>
        <v>72.33594767820199</v>
      </c>
      <c r="AK287" s="300">
        <f t="shared" si="91"/>
        <v>1374.3830058858375</v>
      </c>
      <c r="AL287" s="1380" t="s">
        <v>1398</v>
      </c>
      <c r="AM287" s="72" t="s">
        <v>1398</v>
      </c>
      <c r="AN287" s="1380" t="s">
        <v>1398</v>
      </c>
      <c r="AO287" s="300">
        <f t="shared" si="94"/>
        <v>23509.182995415642</v>
      </c>
      <c r="AP287" s="300">
        <f t="shared" si="96"/>
        <v>10398.292478741534</v>
      </c>
      <c r="AQ287" s="300">
        <f t="shared" si="96"/>
        <v>144.67189535640398</v>
      </c>
      <c r="AR287" s="300">
        <f t="shared" si="96"/>
        <v>7848.4503230849141</v>
      </c>
      <c r="AS287" s="300">
        <f t="shared" si="96"/>
        <v>0</v>
      </c>
      <c r="AT287" s="300">
        <f t="shared" si="96"/>
        <v>2332.8343126220134</v>
      </c>
      <c r="AU287" s="300">
        <f t="shared" si="96"/>
        <v>54.251960758651478</v>
      </c>
      <c r="AV287" s="300">
        <f t="shared" si="96"/>
        <v>36.167973839100995</v>
      </c>
      <c r="AW287" s="300">
        <f t="shared" si="96"/>
        <v>36.167973839100995</v>
      </c>
      <c r="AX287" s="300">
        <f t="shared" si="96"/>
        <v>162.75588227595443</v>
      </c>
      <c r="AY287" s="300">
        <f t="shared" si="96"/>
        <v>180.83986919550495</v>
      </c>
      <c r="AZ287" s="300">
        <f t="shared" si="96"/>
        <v>90.419934597752473</v>
      </c>
      <c r="BA287" s="300">
        <f t="shared" si="96"/>
        <v>235.09182995415642</v>
      </c>
      <c r="BB287" s="300">
        <f t="shared" si="96"/>
        <v>0</v>
      </c>
      <c r="BC287" s="300">
        <f t="shared" si="96"/>
        <v>0</v>
      </c>
      <c r="BD287" s="300">
        <f t="shared" ref="BD287:BG350" si="97">+$AO287*VLOOKUP($E287,$AM$5:$BG$7,BD$1+3,FALSE)</f>
        <v>253.17581687370694</v>
      </c>
      <c r="BE287" s="300">
        <f t="shared" si="97"/>
        <v>162.75588227595443</v>
      </c>
      <c r="BF287" s="300">
        <f t="shared" si="97"/>
        <v>126.58790843685347</v>
      </c>
      <c r="BG287" s="300">
        <f t="shared" si="97"/>
        <v>72.33594767820199</v>
      </c>
      <c r="BH287" s="300">
        <f t="shared" si="92"/>
        <v>1374.3830058858375</v>
      </c>
    </row>
    <row r="288" spans="1:60" ht="14.25" x14ac:dyDescent="0.2">
      <c r="A288" s="1706"/>
      <c r="B288" s="2384" t="s">
        <v>144</v>
      </c>
      <c r="C288" s="2207" t="s">
        <v>156</v>
      </c>
      <c r="D288" s="2208" t="s">
        <v>162</v>
      </c>
      <c r="E288" s="2207" t="s">
        <v>25</v>
      </c>
      <c r="F288" s="2217" t="s">
        <v>16</v>
      </c>
      <c r="G288" s="2444">
        <v>17.41</v>
      </c>
      <c r="H288" s="2463">
        <v>3979.6575548742921</v>
      </c>
      <c r="I288" s="2459">
        <v>3979.6575548742921</v>
      </c>
      <c r="J288" s="2476">
        <v>3979.6575548742921</v>
      </c>
      <c r="K288" s="2447">
        <v>13</v>
      </c>
      <c r="L288" s="1760">
        <v>1</v>
      </c>
      <c r="M288" s="1608"/>
      <c r="N288" s="1608"/>
      <c r="R288" s="300">
        <f t="shared" si="93"/>
        <v>51735.548213365801</v>
      </c>
      <c r="S288" s="300">
        <f t="shared" si="95"/>
        <v>22883.03094052718</v>
      </c>
      <c r="T288" s="300">
        <f t="shared" si="95"/>
        <v>318.37260438994343</v>
      </c>
      <c r="U288" s="300">
        <f t="shared" si="95"/>
        <v>17271.713788154429</v>
      </c>
      <c r="V288" s="300">
        <f t="shared" si="95"/>
        <v>0</v>
      </c>
      <c r="W288" s="300">
        <f t="shared" si="95"/>
        <v>5133.7582457878361</v>
      </c>
      <c r="X288" s="300">
        <f t="shared" si="95"/>
        <v>119.38972664622877</v>
      </c>
      <c r="Y288" s="300">
        <f t="shared" si="95"/>
        <v>79.593151097485858</v>
      </c>
      <c r="Z288" s="300">
        <f t="shared" si="95"/>
        <v>79.593151097485858</v>
      </c>
      <c r="AA288" s="300">
        <f t="shared" si="95"/>
        <v>358.16917993868628</v>
      </c>
      <c r="AB288" s="300">
        <f t="shared" si="95"/>
        <v>397.96575548742925</v>
      </c>
      <c r="AC288" s="300">
        <f t="shared" si="95"/>
        <v>198.98287774371462</v>
      </c>
      <c r="AD288" s="300">
        <f t="shared" si="95"/>
        <v>517.35548213365803</v>
      </c>
      <c r="AE288" s="300">
        <f t="shared" si="95"/>
        <v>0</v>
      </c>
      <c r="AF288" s="300">
        <f t="shared" si="95"/>
        <v>0</v>
      </c>
      <c r="AG288" s="300">
        <f t="shared" si="90"/>
        <v>557.15205768240105</v>
      </c>
      <c r="AH288" s="300">
        <f t="shared" si="90"/>
        <v>358.16917993868628</v>
      </c>
      <c r="AI288" s="300">
        <f t="shared" si="90"/>
        <v>278.57602884120053</v>
      </c>
      <c r="AJ288" s="300">
        <f t="shared" si="90"/>
        <v>159.18630219497172</v>
      </c>
      <c r="AK288" s="300">
        <f t="shared" si="91"/>
        <v>3024.5397417044624</v>
      </c>
      <c r="AL288" s="1380" t="s">
        <v>1398</v>
      </c>
      <c r="AM288" s="72" t="s">
        <v>1398</v>
      </c>
      <c r="AN288" s="1380" t="s">
        <v>1398</v>
      </c>
      <c r="AO288" s="300">
        <f t="shared" si="94"/>
        <v>51735.548213365801</v>
      </c>
      <c r="AP288" s="300">
        <f t="shared" si="96"/>
        <v>22883.03094052718</v>
      </c>
      <c r="AQ288" s="300">
        <f t="shared" si="96"/>
        <v>318.37260438994343</v>
      </c>
      <c r="AR288" s="300">
        <f t="shared" si="96"/>
        <v>17271.713788154429</v>
      </c>
      <c r="AS288" s="300">
        <f t="shared" si="96"/>
        <v>0</v>
      </c>
      <c r="AT288" s="300">
        <f t="shared" si="96"/>
        <v>5133.7582457878361</v>
      </c>
      <c r="AU288" s="300">
        <f t="shared" si="96"/>
        <v>119.38972664622877</v>
      </c>
      <c r="AV288" s="300">
        <f t="shared" si="96"/>
        <v>79.593151097485858</v>
      </c>
      <c r="AW288" s="300">
        <f t="shared" si="96"/>
        <v>79.593151097485858</v>
      </c>
      <c r="AX288" s="300">
        <f t="shared" si="96"/>
        <v>358.16917993868628</v>
      </c>
      <c r="AY288" s="300">
        <f t="shared" si="96"/>
        <v>397.96575548742925</v>
      </c>
      <c r="AZ288" s="300">
        <f t="shared" si="96"/>
        <v>198.98287774371462</v>
      </c>
      <c r="BA288" s="300">
        <f t="shared" si="96"/>
        <v>517.35548213365803</v>
      </c>
      <c r="BB288" s="300">
        <f t="shared" si="96"/>
        <v>0</v>
      </c>
      <c r="BC288" s="300">
        <f t="shared" si="96"/>
        <v>0</v>
      </c>
      <c r="BD288" s="300">
        <f t="shared" si="97"/>
        <v>557.15205768240105</v>
      </c>
      <c r="BE288" s="300">
        <f t="shared" si="97"/>
        <v>358.16917993868628</v>
      </c>
      <c r="BF288" s="300">
        <f t="shared" si="97"/>
        <v>278.57602884120053</v>
      </c>
      <c r="BG288" s="300">
        <f t="shared" si="97"/>
        <v>159.18630219497172</v>
      </c>
      <c r="BH288" s="300">
        <f t="shared" si="92"/>
        <v>3024.5397417044624</v>
      </c>
    </row>
    <row r="289" spans="1:60" ht="14.25" x14ac:dyDescent="0.2">
      <c r="A289" s="1706"/>
      <c r="B289" s="2384" t="s">
        <v>144</v>
      </c>
      <c r="C289" s="2207" t="s">
        <v>156</v>
      </c>
      <c r="D289" s="2208" t="s">
        <v>163</v>
      </c>
      <c r="E289" s="2207" t="s">
        <v>25</v>
      </c>
      <c r="F289" s="2217" t="s">
        <v>16</v>
      </c>
      <c r="G289" s="2444">
        <v>17.46</v>
      </c>
      <c r="H289" s="2463">
        <v>550.27407398387868</v>
      </c>
      <c r="I289" s="2459">
        <v>550.27407398387868</v>
      </c>
      <c r="J289" s="2476">
        <v>550.27407398387868</v>
      </c>
      <c r="K289" s="2447">
        <v>13</v>
      </c>
      <c r="L289" s="1760">
        <v>1</v>
      </c>
      <c r="M289" s="1608"/>
      <c r="N289" s="1608"/>
      <c r="R289" s="300">
        <f t="shared" si="93"/>
        <v>7153.5629617904233</v>
      </c>
      <c r="S289" s="300">
        <f t="shared" si="95"/>
        <v>3164.0759254073023</v>
      </c>
      <c r="T289" s="300">
        <f t="shared" si="95"/>
        <v>44.021925918710302</v>
      </c>
      <c r="U289" s="300">
        <f t="shared" si="95"/>
        <v>2388.1894810900335</v>
      </c>
      <c r="V289" s="300">
        <f t="shared" si="95"/>
        <v>0</v>
      </c>
      <c r="W289" s="300">
        <f t="shared" si="95"/>
        <v>709.85355543920343</v>
      </c>
      <c r="X289" s="300">
        <f t="shared" si="95"/>
        <v>16.508222219516359</v>
      </c>
      <c r="Y289" s="300">
        <f t="shared" si="95"/>
        <v>11.005481479677576</v>
      </c>
      <c r="Z289" s="300">
        <f t="shared" si="95"/>
        <v>11.005481479677576</v>
      </c>
      <c r="AA289" s="300">
        <f t="shared" si="95"/>
        <v>49.52466665854908</v>
      </c>
      <c r="AB289" s="300">
        <f t="shared" si="95"/>
        <v>55.027407398387872</v>
      </c>
      <c r="AC289" s="300">
        <f t="shared" si="95"/>
        <v>27.513703699193936</v>
      </c>
      <c r="AD289" s="300">
        <f t="shared" si="95"/>
        <v>71.535629617904235</v>
      </c>
      <c r="AE289" s="300">
        <f t="shared" si="95"/>
        <v>0</v>
      </c>
      <c r="AF289" s="300">
        <f t="shared" si="95"/>
        <v>0</v>
      </c>
      <c r="AG289" s="300">
        <f t="shared" si="90"/>
        <v>77.038370357743034</v>
      </c>
      <c r="AH289" s="300">
        <f t="shared" si="90"/>
        <v>49.52466665854908</v>
      </c>
      <c r="AI289" s="300">
        <f t="shared" si="90"/>
        <v>38.519185178871517</v>
      </c>
      <c r="AJ289" s="300">
        <f t="shared" si="90"/>
        <v>22.010962959355151</v>
      </c>
      <c r="AK289" s="300">
        <f t="shared" si="91"/>
        <v>418.20829622774784</v>
      </c>
      <c r="AL289" s="1380" t="s">
        <v>1398</v>
      </c>
      <c r="AM289" s="72" t="s">
        <v>1398</v>
      </c>
      <c r="AN289" s="1380" t="s">
        <v>1398</v>
      </c>
      <c r="AO289" s="300">
        <f t="shared" si="94"/>
        <v>7153.5629617904233</v>
      </c>
      <c r="AP289" s="300">
        <f t="shared" si="96"/>
        <v>3164.0759254073023</v>
      </c>
      <c r="AQ289" s="300">
        <f t="shared" si="96"/>
        <v>44.021925918710302</v>
      </c>
      <c r="AR289" s="300">
        <f t="shared" si="96"/>
        <v>2388.1894810900335</v>
      </c>
      <c r="AS289" s="300">
        <f t="shared" si="96"/>
        <v>0</v>
      </c>
      <c r="AT289" s="300">
        <f t="shared" si="96"/>
        <v>709.85355543920343</v>
      </c>
      <c r="AU289" s="300">
        <f t="shared" si="96"/>
        <v>16.508222219516359</v>
      </c>
      <c r="AV289" s="300">
        <f t="shared" si="96"/>
        <v>11.005481479677576</v>
      </c>
      <c r="AW289" s="300">
        <f t="shared" si="96"/>
        <v>11.005481479677576</v>
      </c>
      <c r="AX289" s="300">
        <f t="shared" si="96"/>
        <v>49.52466665854908</v>
      </c>
      <c r="AY289" s="300">
        <f t="shared" si="96"/>
        <v>55.027407398387872</v>
      </c>
      <c r="AZ289" s="300">
        <f t="shared" si="96"/>
        <v>27.513703699193936</v>
      </c>
      <c r="BA289" s="300">
        <f t="shared" si="96"/>
        <v>71.535629617904235</v>
      </c>
      <c r="BB289" s="300">
        <f t="shared" si="96"/>
        <v>0</v>
      </c>
      <c r="BC289" s="300">
        <f t="shared" si="96"/>
        <v>0</v>
      </c>
      <c r="BD289" s="300">
        <f t="shared" si="97"/>
        <v>77.038370357743034</v>
      </c>
      <c r="BE289" s="300">
        <f t="shared" si="97"/>
        <v>49.52466665854908</v>
      </c>
      <c r="BF289" s="300">
        <f t="shared" si="97"/>
        <v>38.519185178871517</v>
      </c>
      <c r="BG289" s="300">
        <f t="shared" si="97"/>
        <v>22.010962959355151</v>
      </c>
      <c r="BH289" s="300">
        <f t="shared" si="92"/>
        <v>418.20829622774784</v>
      </c>
    </row>
    <row r="290" spans="1:60" ht="14.25" x14ac:dyDescent="0.2">
      <c r="A290" s="1706"/>
      <c r="B290" s="2384" t="s">
        <v>144</v>
      </c>
      <c r="C290" s="2207" t="s">
        <v>156</v>
      </c>
      <c r="D290" s="2208" t="s">
        <v>164</v>
      </c>
      <c r="E290" s="2207" t="s">
        <v>25</v>
      </c>
      <c r="F290" s="2217" t="s">
        <v>16</v>
      </c>
      <c r="G290" s="2444">
        <v>17.46</v>
      </c>
      <c r="H290" s="2463">
        <v>560.08364483098012</v>
      </c>
      <c r="I290" s="2459">
        <v>560.08364483098012</v>
      </c>
      <c r="J290" s="2476">
        <v>560.08364483098012</v>
      </c>
      <c r="K290" s="2447">
        <v>13</v>
      </c>
      <c r="L290" s="1760">
        <v>1</v>
      </c>
      <c r="M290" s="1608"/>
      <c r="N290" s="1608"/>
      <c r="R290" s="300">
        <f t="shared" si="93"/>
        <v>7281.0873828027416</v>
      </c>
      <c r="S290" s="300">
        <f t="shared" si="95"/>
        <v>3220.4809577781357</v>
      </c>
      <c r="T290" s="300">
        <f t="shared" si="95"/>
        <v>44.806691586478415</v>
      </c>
      <c r="U290" s="300">
        <f t="shared" si="95"/>
        <v>2430.7630185664539</v>
      </c>
      <c r="V290" s="300">
        <f t="shared" si="95"/>
        <v>0</v>
      </c>
      <c r="W290" s="300">
        <f t="shared" si="95"/>
        <v>722.50790183196432</v>
      </c>
      <c r="X290" s="300">
        <f t="shared" si="95"/>
        <v>16.802509344929401</v>
      </c>
      <c r="Y290" s="300">
        <f t="shared" si="95"/>
        <v>11.201672896619604</v>
      </c>
      <c r="Z290" s="300">
        <f t="shared" si="95"/>
        <v>11.201672896619604</v>
      </c>
      <c r="AA290" s="300">
        <f t="shared" si="95"/>
        <v>50.407528034788207</v>
      </c>
      <c r="AB290" s="300">
        <f t="shared" si="95"/>
        <v>56.008364483098013</v>
      </c>
      <c r="AC290" s="300">
        <f t="shared" si="95"/>
        <v>28.004182241549007</v>
      </c>
      <c r="AD290" s="300">
        <f t="shared" si="95"/>
        <v>72.810873828027411</v>
      </c>
      <c r="AE290" s="300">
        <f t="shared" si="95"/>
        <v>0</v>
      </c>
      <c r="AF290" s="300">
        <f t="shared" si="95"/>
        <v>0</v>
      </c>
      <c r="AG290" s="300">
        <f t="shared" si="90"/>
        <v>78.411710276337232</v>
      </c>
      <c r="AH290" s="300">
        <f t="shared" si="90"/>
        <v>50.407528034788207</v>
      </c>
      <c r="AI290" s="300">
        <f t="shared" si="90"/>
        <v>39.205855138168616</v>
      </c>
      <c r="AJ290" s="300">
        <f t="shared" si="90"/>
        <v>22.403345793239207</v>
      </c>
      <c r="AK290" s="300">
        <f t="shared" si="91"/>
        <v>425.66357007154488</v>
      </c>
      <c r="AL290" s="1380" t="s">
        <v>1398</v>
      </c>
      <c r="AM290" s="72" t="s">
        <v>1398</v>
      </c>
      <c r="AN290" s="1380" t="s">
        <v>1398</v>
      </c>
      <c r="AO290" s="300">
        <f t="shared" si="94"/>
        <v>7281.0873828027416</v>
      </c>
      <c r="AP290" s="300">
        <f t="shared" si="96"/>
        <v>3220.4809577781357</v>
      </c>
      <c r="AQ290" s="300">
        <f t="shared" si="96"/>
        <v>44.806691586478415</v>
      </c>
      <c r="AR290" s="300">
        <f t="shared" si="96"/>
        <v>2430.7630185664539</v>
      </c>
      <c r="AS290" s="300">
        <f t="shared" si="96"/>
        <v>0</v>
      </c>
      <c r="AT290" s="300">
        <f t="shared" si="96"/>
        <v>722.50790183196432</v>
      </c>
      <c r="AU290" s="300">
        <f t="shared" si="96"/>
        <v>16.802509344929401</v>
      </c>
      <c r="AV290" s="300">
        <f t="shared" si="96"/>
        <v>11.201672896619604</v>
      </c>
      <c r="AW290" s="300">
        <f t="shared" si="96"/>
        <v>11.201672896619604</v>
      </c>
      <c r="AX290" s="300">
        <f t="shared" si="96"/>
        <v>50.407528034788207</v>
      </c>
      <c r="AY290" s="300">
        <f t="shared" si="96"/>
        <v>56.008364483098013</v>
      </c>
      <c r="AZ290" s="300">
        <f t="shared" si="96"/>
        <v>28.004182241549007</v>
      </c>
      <c r="BA290" s="300">
        <f t="shared" si="96"/>
        <v>72.810873828027411</v>
      </c>
      <c r="BB290" s="300">
        <f t="shared" si="96"/>
        <v>0</v>
      </c>
      <c r="BC290" s="300">
        <f t="shared" si="96"/>
        <v>0</v>
      </c>
      <c r="BD290" s="300">
        <f t="shared" si="97"/>
        <v>78.411710276337232</v>
      </c>
      <c r="BE290" s="300">
        <f t="shared" si="97"/>
        <v>50.407528034788207</v>
      </c>
      <c r="BF290" s="300">
        <f t="shared" si="97"/>
        <v>39.205855138168616</v>
      </c>
      <c r="BG290" s="300">
        <f t="shared" si="97"/>
        <v>22.403345793239207</v>
      </c>
      <c r="BH290" s="300">
        <f t="shared" si="92"/>
        <v>425.66357007154488</v>
      </c>
    </row>
    <row r="291" spans="1:60" ht="14.25" x14ac:dyDescent="0.2">
      <c r="A291" s="1706"/>
      <c r="B291" s="2384" t="s">
        <v>144</v>
      </c>
      <c r="C291" s="2207" t="s">
        <v>156</v>
      </c>
      <c r="D291" s="2208" t="s">
        <v>165</v>
      </c>
      <c r="E291" s="2207" t="s">
        <v>25</v>
      </c>
      <c r="F291" s="2217" t="s">
        <v>16</v>
      </c>
      <c r="G291" s="2444">
        <v>16.559999999999999</v>
      </c>
      <c r="H291" s="2463">
        <v>203.58658755368205</v>
      </c>
      <c r="I291" s="2459">
        <v>203.58658755368205</v>
      </c>
      <c r="J291" s="2476">
        <v>203.58658755368205</v>
      </c>
      <c r="K291" s="2447">
        <v>13</v>
      </c>
      <c r="L291" s="1760">
        <v>1</v>
      </c>
      <c r="M291" s="1608"/>
      <c r="N291" s="1608"/>
      <c r="R291" s="300">
        <f t="shared" si="93"/>
        <v>2646.6256381978665</v>
      </c>
      <c r="S291" s="300">
        <f t="shared" si="95"/>
        <v>1170.6228784336718</v>
      </c>
      <c r="T291" s="300">
        <f t="shared" si="95"/>
        <v>16.286927004294565</v>
      </c>
      <c r="U291" s="300">
        <f t="shared" si="95"/>
        <v>883.56578998298005</v>
      </c>
      <c r="V291" s="300">
        <f t="shared" si="95"/>
        <v>0</v>
      </c>
      <c r="W291" s="300">
        <f t="shared" si="95"/>
        <v>262.62669794424977</v>
      </c>
      <c r="X291" s="300">
        <f t="shared" si="95"/>
        <v>6.1075976266104606</v>
      </c>
      <c r="Y291" s="300">
        <f t="shared" si="95"/>
        <v>4.0717317510736413</v>
      </c>
      <c r="Z291" s="300">
        <f t="shared" si="95"/>
        <v>4.0717317510736413</v>
      </c>
      <c r="AA291" s="300">
        <f t="shared" si="95"/>
        <v>18.322792879831383</v>
      </c>
      <c r="AB291" s="300">
        <f t="shared" si="95"/>
        <v>20.358658755368204</v>
      </c>
      <c r="AC291" s="300">
        <f t="shared" si="95"/>
        <v>10.179329377684102</v>
      </c>
      <c r="AD291" s="300">
        <f t="shared" si="95"/>
        <v>26.466256381978667</v>
      </c>
      <c r="AE291" s="300">
        <f t="shared" si="95"/>
        <v>0</v>
      </c>
      <c r="AF291" s="300">
        <f t="shared" si="95"/>
        <v>0</v>
      </c>
      <c r="AG291" s="300">
        <f t="shared" si="90"/>
        <v>28.502122257515488</v>
      </c>
      <c r="AH291" s="300">
        <f t="shared" si="90"/>
        <v>18.322792879831383</v>
      </c>
      <c r="AI291" s="300">
        <f t="shared" si="90"/>
        <v>14.251061128757744</v>
      </c>
      <c r="AJ291" s="300">
        <f t="shared" si="90"/>
        <v>8.1434635021472825</v>
      </c>
      <c r="AK291" s="300">
        <f t="shared" si="91"/>
        <v>154.72580654079835</v>
      </c>
      <c r="AL291" s="1380" t="s">
        <v>1398</v>
      </c>
      <c r="AM291" s="72" t="s">
        <v>1398</v>
      </c>
      <c r="AN291" s="1380" t="s">
        <v>1398</v>
      </c>
      <c r="AO291" s="300">
        <f t="shared" si="94"/>
        <v>2646.6256381978665</v>
      </c>
      <c r="AP291" s="300">
        <f t="shared" si="96"/>
        <v>1170.6228784336718</v>
      </c>
      <c r="AQ291" s="300">
        <f t="shared" si="96"/>
        <v>16.286927004294565</v>
      </c>
      <c r="AR291" s="300">
        <f t="shared" si="96"/>
        <v>883.56578998298005</v>
      </c>
      <c r="AS291" s="300">
        <f t="shared" si="96"/>
        <v>0</v>
      </c>
      <c r="AT291" s="300">
        <f t="shared" si="96"/>
        <v>262.62669794424977</v>
      </c>
      <c r="AU291" s="300">
        <f t="shared" si="96"/>
        <v>6.1075976266104606</v>
      </c>
      <c r="AV291" s="300">
        <f t="shared" si="96"/>
        <v>4.0717317510736413</v>
      </c>
      <c r="AW291" s="300">
        <f t="shared" si="96"/>
        <v>4.0717317510736413</v>
      </c>
      <c r="AX291" s="300">
        <f t="shared" si="96"/>
        <v>18.322792879831383</v>
      </c>
      <c r="AY291" s="300">
        <f t="shared" si="96"/>
        <v>20.358658755368204</v>
      </c>
      <c r="AZ291" s="300">
        <f t="shared" si="96"/>
        <v>10.179329377684102</v>
      </c>
      <c r="BA291" s="300">
        <f t="shared" si="96"/>
        <v>26.466256381978667</v>
      </c>
      <c r="BB291" s="300">
        <f t="shared" si="96"/>
        <v>0</v>
      </c>
      <c r="BC291" s="300">
        <f t="shared" si="96"/>
        <v>0</v>
      </c>
      <c r="BD291" s="300">
        <f t="shared" si="97"/>
        <v>28.502122257515488</v>
      </c>
      <c r="BE291" s="300">
        <f t="shared" si="97"/>
        <v>18.322792879831383</v>
      </c>
      <c r="BF291" s="300">
        <f t="shared" si="97"/>
        <v>14.251061128757744</v>
      </c>
      <c r="BG291" s="300">
        <f t="shared" si="97"/>
        <v>8.1434635021472825</v>
      </c>
      <c r="BH291" s="300">
        <f t="shared" si="92"/>
        <v>154.72580654079835</v>
      </c>
    </row>
    <row r="292" spans="1:60" ht="14.25" x14ac:dyDescent="0.2">
      <c r="A292" s="1706"/>
      <c r="B292" s="2384" t="s">
        <v>144</v>
      </c>
      <c r="C292" s="2207" t="s">
        <v>167</v>
      </c>
      <c r="D292" s="2208" t="s">
        <v>122</v>
      </c>
      <c r="E292" s="2207" t="s">
        <v>15</v>
      </c>
      <c r="F292" s="2217" t="s">
        <v>16</v>
      </c>
      <c r="G292" s="2444">
        <v>17</v>
      </c>
      <c r="H292" s="2463">
        <v>1873.0969650149325</v>
      </c>
      <c r="I292" s="2459">
        <v>1873.0969650149325</v>
      </c>
      <c r="J292" s="2476">
        <v>6630</v>
      </c>
      <c r="K292" s="2447">
        <v>15.79</v>
      </c>
      <c r="L292" s="1760">
        <v>1</v>
      </c>
      <c r="M292" s="1608"/>
      <c r="N292" s="1608"/>
      <c r="R292" s="300">
        <f t="shared" si="93"/>
        <v>29576.201077585782</v>
      </c>
      <c r="S292" s="300">
        <f t="shared" si="95"/>
        <v>10770.307548835857</v>
      </c>
      <c r="T292" s="300">
        <f t="shared" si="95"/>
        <v>149.84775720119461</v>
      </c>
      <c r="U292" s="300">
        <f t="shared" si="95"/>
        <v>8129.2408281648059</v>
      </c>
      <c r="V292" s="300">
        <f t="shared" si="95"/>
        <v>0</v>
      </c>
      <c r="W292" s="300">
        <f t="shared" si="95"/>
        <v>7642.2356172609243</v>
      </c>
      <c r="X292" s="300">
        <f t="shared" si="95"/>
        <v>56.192908950447965</v>
      </c>
      <c r="Y292" s="300">
        <f t="shared" si="95"/>
        <v>37.461939300298653</v>
      </c>
      <c r="Z292" s="300">
        <f t="shared" si="95"/>
        <v>37.461939300298653</v>
      </c>
      <c r="AA292" s="300">
        <f t="shared" si="95"/>
        <v>168.5787268513439</v>
      </c>
      <c r="AB292" s="300">
        <f t="shared" si="95"/>
        <v>187.30969650149325</v>
      </c>
      <c r="AC292" s="300">
        <f t="shared" si="95"/>
        <v>93.654848250746625</v>
      </c>
      <c r="AD292" s="300">
        <f t="shared" si="95"/>
        <v>243.50260545194124</v>
      </c>
      <c r="AE292" s="300">
        <f t="shared" si="95"/>
        <v>0</v>
      </c>
      <c r="AF292" s="300">
        <f t="shared" si="95"/>
        <v>0</v>
      </c>
      <c r="AG292" s="300">
        <f t="shared" si="90"/>
        <v>262.23357510209053</v>
      </c>
      <c r="AH292" s="300">
        <f t="shared" si="90"/>
        <v>168.5787268513439</v>
      </c>
      <c r="AI292" s="300">
        <f t="shared" si="90"/>
        <v>131.11678755104526</v>
      </c>
      <c r="AJ292" s="300">
        <f t="shared" si="90"/>
        <v>74.923878600597305</v>
      </c>
      <c r="AK292" s="300">
        <f t="shared" si="91"/>
        <v>1423.5536934113486</v>
      </c>
      <c r="AL292" s="1380" t="s">
        <v>1398</v>
      </c>
      <c r="AM292" s="72" t="s">
        <v>1398</v>
      </c>
      <c r="AN292" s="1380" t="s">
        <v>1398</v>
      </c>
      <c r="AO292" s="300">
        <f t="shared" si="94"/>
        <v>104687.7</v>
      </c>
      <c r="AP292" s="300">
        <f t="shared" si="96"/>
        <v>38122.499999999985</v>
      </c>
      <c r="AQ292" s="300">
        <f t="shared" si="96"/>
        <v>530.40000000000009</v>
      </c>
      <c r="AR292" s="300">
        <f t="shared" si="96"/>
        <v>28774.199999999997</v>
      </c>
      <c r="AS292" s="300">
        <f t="shared" si="96"/>
        <v>0</v>
      </c>
      <c r="AT292" s="300">
        <f t="shared" si="96"/>
        <v>27050.400000000001</v>
      </c>
      <c r="AU292" s="300">
        <f t="shared" si="96"/>
        <v>198.89999999999998</v>
      </c>
      <c r="AV292" s="300">
        <f t="shared" si="96"/>
        <v>132.60000000000002</v>
      </c>
      <c r="AW292" s="300">
        <f t="shared" si="96"/>
        <v>132.60000000000002</v>
      </c>
      <c r="AX292" s="300">
        <f t="shared" si="96"/>
        <v>596.69999999999993</v>
      </c>
      <c r="AY292" s="300">
        <f t="shared" si="96"/>
        <v>663</v>
      </c>
      <c r="AZ292" s="300">
        <f t="shared" si="96"/>
        <v>331.5</v>
      </c>
      <c r="BA292" s="300">
        <f t="shared" si="96"/>
        <v>861.90000000000009</v>
      </c>
      <c r="BB292" s="300">
        <f t="shared" si="96"/>
        <v>0</v>
      </c>
      <c r="BC292" s="300">
        <f t="shared" si="96"/>
        <v>0</v>
      </c>
      <c r="BD292" s="300">
        <f t="shared" si="97"/>
        <v>928.2</v>
      </c>
      <c r="BE292" s="300">
        <f t="shared" si="97"/>
        <v>596.69999999999993</v>
      </c>
      <c r="BF292" s="300">
        <f t="shared" si="97"/>
        <v>464.1</v>
      </c>
      <c r="BG292" s="300">
        <f t="shared" si="97"/>
        <v>265.20000000000005</v>
      </c>
      <c r="BH292" s="300">
        <f t="shared" si="92"/>
        <v>5038.8</v>
      </c>
    </row>
    <row r="293" spans="1:60" ht="14.25" x14ac:dyDescent="0.2">
      <c r="A293" s="1706"/>
      <c r="B293" s="2384" t="s">
        <v>144</v>
      </c>
      <c r="C293" s="2207" t="s">
        <v>1905</v>
      </c>
      <c r="D293" s="2208" t="s">
        <v>124</v>
      </c>
      <c r="E293" s="2207" t="s">
        <v>15</v>
      </c>
      <c r="F293" s="2217" t="s">
        <v>16</v>
      </c>
      <c r="G293" s="2444">
        <v>17</v>
      </c>
      <c r="H293" s="2463">
        <v>8380.6731285579408</v>
      </c>
      <c r="I293" s="2459">
        <v>8380.6731285579408</v>
      </c>
      <c r="J293" s="2476">
        <v>8404.0297508861004</v>
      </c>
      <c r="K293" s="2447">
        <v>15.79</v>
      </c>
      <c r="L293" s="1760">
        <v>1</v>
      </c>
      <c r="M293" s="1608"/>
      <c r="N293" s="1608"/>
      <c r="R293" s="300">
        <f t="shared" si="93"/>
        <v>132330.82869992987</v>
      </c>
      <c r="S293" s="300">
        <f t="shared" si="95"/>
        <v>48188.870489208137</v>
      </c>
      <c r="T293" s="300">
        <f t="shared" si="95"/>
        <v>670.45385028463534</v>
      </c>
      <c r="U293" s="300">
        <f t="shared" si="95"/>
        <v>36372.121377941461</v>
      </c>
      <c r="V293" s="300">
        <f t="shared" si="95"/>
        <v>0</v>
      </c>
      <c r="W293" s="300">
        <f t="shared" si="95"/>
        <v>34193.146364516397</v>
      </c>
      <c r="X293" s="300">
        <f t="shared" si="95"/>
        <v>251.42019385673817</v>
      </c>
      <c r="Y293" s="300">
        <f t="shared" si="95"/>
        <v>167.61346257115883</v>
      </c>
      <c r="Z293" s="300">
        <f t="shared" si="95"/>
        <v>167.61346257115883</v>
      </c>
      <c r="AA293" s="300">
        <f t="shared" si="95"/>
        <v>754.26058157021453</v>
      </c>
      <c r="AB293" s="300">
        <f t="shared" si="95"/>
        <v>838.06731285579406</v>
      </c>
      <c r="AC293" s="300">
        <f t="shared" si="95"/>
        <v>419.03365642789703</v>
      </c>
      <c r="AD293" s="300">
        <f t="shared" si="95"/>
        <v>1089.4875067125324</v>
      </c>
      <c r="AE293" s="300">
        <f t="shared" si="95"/>
        <v>0</v>
      </c>
      <c r="AF293" s="300">
        <f t="shared" si="95"/>
        <v>0</v>
      </c>
      <c r="AG293" s="300">
        <f t="shared" si="90"/>
        <v>1173.2942379981116</v>
      </c>
      <c r="AH293" s="300">
        <f t="shared" si="90"/>
        <v>754.26058157021453</v>
      </c>
      <c r="AI293" s="300">
        <f t="shared" si="90"/>
        <v>586.64711899905581</v>
      </c>
      <c r="AJ293" s="300">
        <f t="shared" si="90"/>
        <v>335.22692514231767</v>
      </c>
      <c r="AK293" s="300">
        <f t="shared" si="91"/>
        <v>6369.3115777040348</v>
      </c>
      <c r="AL293" s="1380" t="s">
        <v>1398</v>
      </c>
      <c r="AM293" s="72" t="s">
        <v>1398</v>
      </c>
      <c r="AN293" s="1380" t="s">
        <v>1398</v>
      </c>
      <c r="AO293" s="300">
        <f t="shared" si="94"/>
        <v>132699.6297664915</v>
      </c>
      <c r="AP293" s="300">
        <f t="shared" si="96"/>
        <v>48323.171067595053</v>
      </c>
      <c r="AQ293" s="300">
        <f t="shared" si="96"/>
        <v>672.32238007088802</v>
      </c>
      <c r="AR293" s="300">
        <f t="shared" si="96"/>
        <v>36473.489118845668</v>
      </c>
      <c r="AS293" s="300">
        <f t="shared" si="96"/>
        <v>0</v>
      </c>
      <c r="AT293" s="300">
        <f t="shared" si="96"/>
        <v>34288.441383615289</v>
      </c>
      <c r="AU293" s="300">
        <f t="shared" si="96"/>
        <v>252.12089252658294</v>
      </c>
      <c r="AV293" s="300">
        <f t="shared" si="96"/>
        <v>168.080595017722</v>
      </c>
      <c r="AW293" s="300">
        <f t="shared" si="96"/>
        <v>168.080595017722</v>
      </c>
      <c r="AX293" s="300">
        <f t="shared" si="96"/>
        <v>756.36267757974883</v>
      </c>
      <c r="AY293" s="300">
        <f t="shared" si="96"/>
        <v>840.40297508860999</v>
      </c>
      <c r="AZ293" s="300">
        <f t="shared" si="96"/>
        <v>420.201487544305</v>
      </c>
      <c r="BA293" s="300">
        <f t="shared" si="96"/>
        <v>1092.523867615193</v>
      </c>
      <c r="BB293" s="300">
        <f t="shared" si="96"/>
        <v>0</v>
      </c>
      <c r="BC293" s="300">
        <f t="shared" si="96"/>
        <v>0</v>
      </c>
      <c r="BD293" s="300">
        <f t="shared" si="97"/>
        <v>1176.5641651240539</v>
      </c>
      <c r="BE293" s="300">
        <f t="shared" si="97"/>
        <v>756.36267757974883</v>
      </c>
      <c r="BF293" s="300">
        <f t="shared" si="97"/>
        <v>588.28208256202697</v>
      </c>
      <c r="BG293" s="300">
        <f t="shared" si="97"/>
        <v>336.16119003544401</v>
      </c>
      <c r="BH293" s="300">
        <f t="shared" si="92"/>
        <v>6387.0626106734362</v>
      </c>
    </row>
    <row r="294" spans="1:60" ht="14.25" x14ac:dyDescent="0.2">
      <c r="A294" s="1706"/>
      <c r="B294" s="2384" t="s">
        <v>144</v>
      </c>
      <c r="C294" s="2207" t="s">
        <v>1905</v>
      </c>
      <c r="D294" s="2208" t="s">
        <v>122</v>
      </c>
      <c r="E294" s="2207" t="s">
        <v>15</v>
      </c>
      <c r="F294" s="2217" t="s">
        <v>16</v>
      </c>
      <c r="G294" s="2444">
        <v>17</v>
      </c>
      <c r="H294" s="2463">
        <v>8730.0649141436425</v>
      </c>
      <c r="I294" s="2459">
        <v>8730.0649141436425</v>
      </c>
      <c r="J294" s="2476">
        <v>8730.0649141436425</v>
      </c>
      <c r="K294" s="2447">
        <v>15.79</v>
      </c>
      <c r="L294" s="1760">
        <v>1</v>
      </c>
      <c r="M294" s="1608"/>
      <c r="N294" s="1608"/>
      <c r="R294" s="300">
        <f t="shared" si="93"/>
        <v>137847.72499432811</v>
      </c>
      <c r="S294" s="300">
        <f t="shared" si="95"/>
        <v>50197.873256325925</v>
      </c>
      <c r="T294" s="300">
        <f t="shared" si="95"/>
        <v>698.4051931314915</v>
      </c>
      <c r="U294" s="300">
        <f t="shared" si="95"/>
        <v>37888.481727383405</v>
      </c>
      <c r="V294" s="300">
        <f t="shared" si="95"/>
        <v>0</v>
      </c>
      <c r="W294" s="300">
        <f t="shared" si="95"/>
        <v>35618.66484970606</v>
      </c>
      <c r="X294" s="300">
        <f t="shared" si="95"/>
        <v>261.90194742430924</v>
      </c>
      <c r="Y294" s="300">
        <f t="shared" si="95"/>
        <v>174.60129828287288</v>
      </c>
      <c r="Z294" s="300">
        <f t="shared" si="95"/>
        <v>174.60129828287288</v>
      </c>
      <c r="AA294" s="300">
        <f t="shared" si="95"/>
        <v>785.70584227292773</v>
      </c>
      <c r="AB294" s="300">
        <f t="shared" si="95"/>
        <v>873.00649141436429</v>
      </c>
      <c r="AC294" s="300">
        <f t="shared" si="95"/>
        <v>436.50324570718215</v>
      </c>
      <c r="AD294" s="300">
        <f t="shared" si="95"/>
        <v>1134.9084388386736</v>
      </c>
      <c r="AE294" s="300">
        <f t="shared" si="95"/>
        <v>0</v>
      </c>
      <c r="AF294" s="300">
        <f t="shared" si="95"/>
        <v>0</v>
      </c>
      <c r="AG294" s="300">
        <f t="shared" si="90"/>
        <v>1222.2090879801099</v>
      </c>
      <c r="AH294" s="300">
        <f t="shared" si="90"/>
        <v>785.70584227292773</v>
      </c>
      <c r="AI294" s="300">
        <f t="shared" si="90"/>
        <v>611.10454399005494</v>
      </c>
      <c r="AJ294" s="300">
        <f t="shared" si="90"/>
        <v>349.20259656574575</v>
      </c>
      <c r="AK294" s="300">
        <f t="shared" si="91"/>
        <v>6634.8493347491685</v>
      </c>
      <c r="AL294" s="1380" t="s">
        <v>1398</v>
      </c>
      <c r="AM294" s="72" t="s">
        <v>1398</v>
      </c>
      <c r="AN294" s="1380" t="s">
        <v>1398</v>
      </c>
      <c r="AO294" s="300">
        <f t="shared" si="94"/>
        <v>137847.72499432811</v>
      </c>
      <c r="AP294" s="300">
        <f t="shared" si="96"/>
        <v>50197.873256325925</v>
      </c>
      <c r="AQ294" s="300">
        <f t="shared" si="96"/>
        <v>698.4051931314915</v>
      </c>
      <c r="AR294" s="300">
        <f t="shared" si="96"/>
        <v>37888.481727383405</v>
      </c>
      <c r="AS294" s="300">
        <f t="shared" si="96"/>
        <v>0</v>
      </c>
      <c r="AT294" s="300">
        <f t="shared" si="96"/>
        <v>35618.66484970606</v>
      </c>
      <c r="AU294" s="300">
        <f t="shared" si="96"/>
        <v>261.90194742430924</v>
      </c>
      <c r="AV294" s="300">
        <f t="shared" si="96"/>
        <v>174.60129828287288</v>
      </c>
      <c r="AW294" s="300">
        <f t="shared" si="96"/>
        <v>174.60129828287288</v>
      </c>
      <c r="AX294" s="300">
        <f t="shared" si="96"/>
        <v>785.70584227292773</v>
      </c>
      <c r="AY294" s="300">
        <f t="shared" si="96"/>
        <v>873.00649141436429</v>
      </c>
      <c r="AZ294" s="300">
        <f t="shared" si="96"/>
        <v>436.50324570718215</v>
      </c>
      <c r="BA294" s="300">
        <f t="shared" si="96"/>
        <v>1134.9084388386736</v>
      </c>
      <c r="BB294" s="300">
        <f t="shared" si="96"/>
        <v>0</v>
      </c>
      <c r="BC294" s="300">
        <f t="shared" si="96"/>
        <v>0</v>
      </c>
      <c r="BD294" s="300">
        <f t="shared" si="97"/>
        <v>1222.2090879801099</v>
      </c>
      <c r="BE294" s="300">
        <f t="shared" si="97"/>
        <v>785.70584227292773</v>
      </c>
      <c r="BF294" s="300">
        <f t="shared" si="97"/>
        <v>611.10454399005494</v>
      </c>
      <c r="BG294" s="300">
        <f t="shared" si="97"/>
        <v>349.20259656574575</v>
      </c>
      <c r="BH294" s="300">
        <f t="shared" si="92"/>
        <v>6634.8493347491685</v>
      </c>
    </row>
    <row r="295" spans="1:60" ht="14.25" x14ac:dyDescent="0.2">
      <c r="A295" s="1706"/>
      <c r="B295" s="2384" t="s">
        <v>144</v>
      </c>
      <c r="C295" s="2207" t="s">
        <v>35</v>
      </c>
      <c r="D295" s="2208" t="s">
        <v>326</v>
      </c>
      <c r="E295" s="2207" t="s">
        <v>25</v>
      </c>
      <c r="F295" s="2217" t="s">
        <v>26</v>
      </c>
      <c r="G295" s="2444">
        <v>17</v>
      </c>
      <c r="H295" s="2463">
        <v>51191.983289089316</v>
      </c>
      <c r="I295" s="2459">
        <v>51191.983289089316</v>
      </c>
      <c r="J295" s="2476">
        <v>51191.983289089316</v>
      </c>
      <c r="K295" s="2447">
        <v>13</v>
      </c>
      <c r="L295" s="1760">
        <v>1</v>
      </c>
      <c r="M295" s="1608"/>
      <c r="N295" s="1608"/>
      <c r="R295" s="300">
        <f t="shared" si="93"/>
        <v>665495.78275816108</v>
      </c>
      <c r="S295" s="300">
        <f t="shared" si="95"/>
        <v>294353.90391226351</v>
      </c>
      <c r="T295" s="300">
        <f t="shared" si="95"/>
        <v>4095.3586631271455</v>
      </c>
      <c r="U295" s="300">
        <f t="shared" si="95"/>
        <v>222173.20747464761</v>
      </c>
      <c r="V295" s="300">
        <f t="shared" si="95"/>
        <v>0</v>
      </c>
      <c r="W295" s="300">
        <f t="shared" si="95"/>
        <v>66037.658442925211</v>
      </c>
      <c r="X295" s="300">
        <f t="shared" si="95"/>
        <v>1535.7594986726792</v>
      </c>
      <c r="Y295" s="300">
        <f t="shared" si="95"/>
        <v>1023.8396657817864</v>
      </c>
      <c r="Z295" s="300">
        <f t="shared" si="95"/>
        <v>1023.8396657817864</v>
      </c>
      <c r="AA295" s="300">
        <f t="shared" si="95"/>
        <v>4607.2784960180379</v>
      </c>
      <c r="AB295" s="300">
        <f t="shared" si="95"/>
        <v>5119.1983289089312</v>
      </c>
      <c r="AC295" s="300">
        <f t="shared" si="95"/>
        <v>2559.5991644544656</v>
      </c>
      <c r="AD295" s="300">
        <f t="shared" si="95"/>
        <v>6654.9578275816111</v>
      </c>
      <c r="AE295" s="300">
        <f t="shared" si="95"/>
        <v>0</v>
      </c>
      <c r="AF295" s="300">
        <f t="shared" si="95"/>
        <v>0</v>
      </c>
      <c r="AG295" s="300">
        <f t="shared" si="90"/>
        <v>7166.8776604725044</v>
      </c>
      <c r="AH295" s="300">
        <f t="shared" si="90"/>
        <v>4607.2784960180379</v>
      </c>
      <c r="AI295" s="300">
        <f t="shared" si="90"/>
        <v>3583.4388302362522</v>
      </c>
      <c r="AJ295" s="300">
        <f t="shared" si="90"/>
        <v>2047.6793315635728</v>
      </c>
      <c r="AK295" s="300">
        <f t="shared" si="91"/>
        <v>38905.907299707877</v>
      </c>
      <c r="AL295" s="1380" t="s">
        <v>1398</v>
      </c>
      <c r="AM295" s="72" t="s">
        <v>1398</v>
      </c>
      <c r="AN295" s="1380" t="s">
        <v>1398</v>
      </c>
      <c r="AO295" s="300">
        <f t="shared" si="94"/>
        <v>665495.78275816108</v>
      </c>
      <c r="AP295" s="300">
        <f t="shared" si="96"/>
        <v>294353.90391226351</v>
      </c>
      <c r="AQ295" s="300">
        <f t="shared" si="96"/>
        <v>4095.3586631271455</v>
      </c>
      <c r="AR295" s="300">
        <f t="shared" si="96"/>
        <v>222173.20747464761</v>
      </c>
      <c r="AS295" s="300">
        <f t="shared" si="96"/>
        <v>0</v>
      </c>
      <c r="AT295" s="300">
        <f t="shared" si="96"/>
        <v>66037.658442925211</v>
      </c>
      <c r="AU295" s="300">
        <f t="shared" si="96"/>
        <v>1535.7594986726792</v>
      </c>
      <c r="AV295" s="300">
        <f t="shared" si="96"/>
        <v>1023.8396657817864</v>
      </c>
      <c r="AW295" s="300">
        <f t="shared" si="96"/>
        <v>1023.8396657817864</v>
      </c>
      <c r="AX295" s="300">
        <f t="shared" si="96"/>
        <v>4607.2784960180379</v>
      </c>
      <c r="AY295" s="300">
        <f t="shared" si="96"/>
        <v>5119.1983289089312</v>
      </c>
      <c r="AZ295" s="300">
        <f t="shared" si="96"/>
        <v>2559.5991644544656</v>
      </c>
      <c r="BA295" s="300">
        <f t="shared" si="96"/>
        <v>6654.9578275816111</v>
      </c>
      <c r="BB295" s="300">
        <f t="shared" si="96"/>
        <v>0</v>
      </c>
      <c r="BC295" s="300">
        <f t="shared" si="96"/>
        <v>0</v>
      </c>
      <c r="BD295" s="300">
        <f t="shared" si="97"/>
        <v>7166.8776604725044</v>
      </c>
      <c r="BE295" s="300">
        <f t="shared" si="97"/>
        <v>4607.2784960180379</v>
      </c>
      <c r="BF295" s="300">
        <f t="shared" si="97"/>
        <v>3583.4388302362522</v>
      </c>
      <c r="BG295" s="300">
        <f t="shared" si="97"/>
        <v>2047.6793315635728</v>
      </c>
      <c r="BH295" s="300">
        <f t="shared" si="92"/>
        <v>38905.907299707877</v>
      </c>
    </row>
    <row r="296" spans="1:60" ht="14.25" x14ac:dyDescent="0.2">
      <c r="A296" s="1706"/>
      <c r="B296" s="2384" t="s">
        <v>144</v>
      </c>
      <c r="C296" s="2207" t="s">
        <v>35</v>
      </c>
      <c r="D296" s="2208" t="s">
        <v>23</v>
      </c>
      <c r="E296" s="2207" t="s">
        <v>25</v>
      </c>
      <c r="F296" s="2217" t="s">
        <v>26</v>
      </c>
      <c r="G296" s="2444">
        <v>17</v>
      </c>
      <c r="H296" s="2463">
        <v>19098.334810210657</v>
      </c>
      <c r="I296" s="2459">
        <v>19098.334810210657</v>
      </c>
      <c r="J296" s="2476">
        <v>19098.334810210657</v>
      </c>
      <c r="K296" s="2447">
        <v>13</v>
      </c>
      <c r="L296" s="1760">
        <v>1</v>
      </c>
      <c r="M296" s="1608"/>
      <c r="N296" s="1608"/>
      <c r="R296" s="300">
        <f t="shared" si="93"/>
        <v>248278.35253273856</v>
      </c>
      <c r="S296" s="300">
        <f t="shared" si="95"/>
        <v>109815.42515871128</v>
      </c>
      <c r="T296" s="300">
        <f t="shared" si="95"/>
        <v>1527.8667848168529</v>
      </c>
      <c r="U296" s="300">
        <f t="shared" si="95"/>
        <v>82886.773076314261</v>
      </c>
      <c r="V296" s="300">
        <f t="shared" ref="S296:AF314" si="98">+$R296*VLOOKUP($E296,$P$5:$AF$7,V$1+3,FALSE)</f>
        <v>0</v>
      </c>
      <c r="W296" s="300">
        <f t="shared" si="98"/>
        <v>24636.851905171745</v>
      </c>
      <c r="X296" s="300">
        <f t="shared" si="98"/>
        <v>572.95004430631968</v>
      </c>
      <c r="Y296" s="300">
        <f t="shared" si="98"/>
        <v>381.96669620421324</v>
      </c>
      <c r="Z296" s="300">
        <f t="shared" si="98"/>
        <v>381.96669620421324</v>
      </c>
      <c r="AA296" s="300">
        <f t="shared" si="98"/>
        <v>1718.8501329189592</v>
      </c>
      <c r="AB296" s="300">
        <f t="shared" si="98"/>
        <v>1909.8334810210658</v>
      </c>
      <c r="AC296" s="300">
        <f t="shared" si="98"/>
        <v>954.91674051053292</v>
      </c>
      <c r="AD296" s="300">
        <f t="shared" si="98"/>
        <v>2482.7835253273856</v>
      </c>
      <c r="AE296" s="300">
        <f t="shared" si="98"/>
        <v>0</v>
      </c>
      <c r="AF296" s="300">
        <f t="shared" si="98"/>
        <v>0</v>
      </c>
      <c r="AG296" s="300">
        <f t="shared" si="90"/>
        <v>2673.7668734294925</v>
      </c>
      <c r="AH296" s="300">
        <f t="shared" si="90"/>
        <v>1718.8501329189592</v>
      </c>
      <c r="AI296" s="300">
        <f t="shared" si="90"/>
        <v>1336.8834367147463</v>
      </c>
      <c r="AJ296" s="300">
        <f t="shared" si="90"/>
        <v>763.93339240842647</v>
      </c>
      <c r="AK296" s="300">
        <f t="shared" si="91"/>
        <v>14514.734455760101</v>
      </c>
      <c r="AL296" s="1380" t="s">
        <v>1398</v>
      </c>
      <c r="AM296" s="72" t="s">
        <v>1398</v>
      </c>
      <c r="AN296" s="1380" t="s">
        <v>1398</v>
      </c>
      <c r="AO296" s="300">
        <f t="shared" si="94"/>
        <v>248278.35253273856</v>
      </c>
      <c r="AP296" s="300">
        <f t="shared" si="96"/>
        <v>109815.42515871128</v>
      </c>
      <c r="AQ296" s="300">
        <f t="shared" si="96"/>
        <v>1527.8667848168529</v>
      </c>
      <c r="AR296" s="300">
        <f t="shared" si="96"/>
        <v>82886.773076314261</v>
      </c>
      <c r="AS296" s="300">
        <f t="shared" si="96"/>
        <v>0</v>
      </c>
      <c r="AT296" s="300">
        <f t="shared" si="96"/>
        <v>24636.851905171745</v>
      </c>
      <c r="AU296" s="300">
        <f t="shared" si="96"/>
        <v>572.95004430631968</v>
      </c>
      <c r="AV296" s="300">
        <f t="shared" ref="AP296:BC314" si="99">+$AO296*VLOOKUP($E296,$AM$5:$BC$7,AV$1+3,FALSE)</f>
        <v>381.96669620421324</v>
      </c>
      <c r="AW296" s="300">
        <f t="shared" si="99"/>
        <v>381.96669620421324</v>
      </c>
      <c r="AX296" s="300">
        <f t="shared" si="99"/>
        <v>1718.8501329189592</v>
      </c>
      <c r="AY296" s="300">
        <f t="shared" si="99"/>
        <v>1909.8334810210658</v>
      </c>
      <c r="AZ296" s="300">
        <f t="shared" si="99"/>
        <v>954.91674051053292</v>
      </c>
      <c r="BA296" s="300">
        <f t="shared" si="99"/>
        <v>2482.7835253273856</v>
      </c>
      <c r="BB296" s="300">
        <f t="shared" si="99"/>
        <v>0</v>
      </c>
      <c r="BC296" s="300">
        <f t="shared" si="99"/>
        <v>0</v>
      </c>
      <c r="BD296" s="300">
        <f t="shared" si="97"/>
        <v>2673.7668734294925</v>
      </c>
      <c r="BE296" s="300">
        <f t="shared" si="97"/>
        <v>1718.8501329189592</v>
      </c>
      <c r="BF296" s="300">
        <f t="shared" si="97"/>
        <v>1336.8834367147463</v>
      </c>
      <c r="BG296" s="300">
        <f t="shared" si="97"/>
        <v>763.93339240842647</v>
      </c>
      <c r="BH296" s="300">
        <f t="shared" si="92"/>
        <v>14514.734455760101</v>
      </c>
    </row>
    <row r="297" spans="1:60" ht="14.25" x14ac:dyDescent="0.2">
      <c r="A297" s="1706"/>
      <c r="B297" s="2384" t="s">
        <v>144</v>
      </c>
      <c r="C297" s="2207" t="s">
        <v>35</v>
      </c>
      <c r="D297" s="2208" t="s">
        <v>37</v>
      </c>
      <c r="E297" s="2207" t="s">
        <v>25</v>
      </c>
      <c r="F297" s="2217" t="s">
        <v>26</v>
      </c>
      <c r="G297" s="2444">
        <v>17.25</v>
      </c>
      <c r="H297" s="2463">
        <v>2607.9865566080211</v>
      </c>
      <c r="I297" s="2459">
        <v>2607.9865566080211</v>
      </c>
      <c r="J297" s="2476">
        <v>2607.9865566080211</v>
      </c>
      <c r="K297" s="2447">
        <v>13</v>
      </c>
      <c r="L297" s="1760">
        <v>1</v>
      </c>
      <c r="M297" s="1608"/>
      <c r="N297" s="1608"/>
      <c r="R297" s="300">
        <f t="shared" si="93"/>
        <v>33903.825235904274</v>
      </c>
      <c r="S297" s="300">
        <f t="shared" si="98"/>
        <v>14995.922700496121</v>
      </c>
      <c r="T297" s="300">
        <f t="shared" si="98"/>
        <v>208.63892452864172</v>
      </c>
      <c r="U297" s="300">
        <f t="shared" si="98"/>
        <v>11318.661655678812</v>
      </c>
      <c r="V297" s="300">
        <f t="shared" si="98"/>
        <v>0</v>
      </c>
      <c r="W297" s="300">
        <f t="shared" si="98"/>
        <v>3364.3026580243468</v>
      </c>
      <c r="X297" s="300">
        <f t="shared" si="98"/>
        <v>78.239596698240632</v>
      </c>
      <c r="Y297" s="300">
        <f t="shared" si="98"/>
        <v>52.159731132160431</v>
      </c>
      <c r="Z297" s="300">
        <f t="shared" si="98"/>
        <v>52.159731132160431</v>
      </c>
      <c r="AA297" s="300">
        <f t="shared" si="98"/>
        <v>234.71879009472187</v>
      </c>
      <c r="AB297" s="300">
        <f t="shared" si="98"/>
        <v>260.79865566080213</v>
      </c>
      <c r="AC297" s="300">
        <f t="shared" si="98"/>
        <v>130.39932783040106</v>
      </c>
      <c r="AD297" s="300">
        <f t="shared" si="98"/>
        <v>339.03825235904276</v>
      </c>
      <c r="AE297" s="300">
        <f t="shared" si="98"/>
        <v>0</v>
      </c>
      <c r="AF297" s="300">
        <f t="shared" si="98"/>
        <v>0</v>
      </c>
      <c r="AG297" s="300">
        <f t="shared" si="90"/>
        <v>365.11811792512299</v>
      </c>
      <c r="AH297" s="300">
        <f t="shared" si="90"/>
        <v>234.71879009472187</v>
      </c>
      <c r="AI297" s="300">
        <f t="shared" si="90"/>
        <v>182.55905896256149</v>
      </c>
      <c r="AJ297" s="300">
        <f t="shared" si="90"/>
        <v>104.31946226432086</v>
      </c>
      <c r="AK297" s="300">
        <f t="shared" si="91"/>
        <v>1982.0697830220961</v>
      </c>
      <c r="AL297" s="1380" t="s">
        <v>1398</v>
      </c>
      <c r="AM297" s="72" t="s">
        <v>1398</v>
      </c>
      <c r="AN297" s="1380" t="s">
        <v>1398</v>
      </c>
      <c r="AO297" s="300">
        <f t="shared" si="94"/>
        <v>33903.825235904274</v>
      </c>
      <c r="AP297" s="300">
        <f t="shared" si="99"/>
        <v>14995.922700496121</v>
      </c>
      <c r="AQ297" s="300">
        <f t="shared" si="99"/>
        <v>208.63892452864172</v>
      </c>
      <c r="AR297" s="300">
        <f t="shared" si="99"/>
        <v>11318.661655678812</v>
      </c>
      <c r="AS297" s="300">
        <f t="shared" si="99"/>
        <v>0</v>
      </c>
      <c r="AT297" s="300">
        <f t="shared" si="99"/>
        <v>3364.3026580243468</v>
      </c>
      <c r="AU297" s="300">
        <f t="shared" si="99"/>
        <v>78.239596698240632</v>
      </c>
      <c r="AV297" s="300">
        <f t="shared" si="99"/>
        <v>52.159731132160431</v>
      </c>
      <c r="AW297" s="300">
        <f t="shared" si="99"/>
        <v>52.159731132160431</v>
      </c>
      <c r="AX297" s="300">
        <f t="shared" si="99"/>
        <v>234.71879009472187</v>
      </c>
      <c r="AY297" s="300">
        <f t="shared" si="99"/>
        <v>260.79865566080213</v>
      </c>
      <c r="AZ297" s="300">
        <f t="shared" si="99"/>
        <v>130.39932783040106</v>
      </c>
      <c r="BA297" s="300">
        <f t="shared" si="99"/>
        <v>339.03825235904276</v>
      </c>
      <c r="BB297" s="300">
        <f t="shared" si="99"/>
        <v>0</v>
      </c>
      <c r="BC297" s="300">
        <f t="shared" si="99"/>
        <v>0</v>
      </c>
      <c r="BD297" s="300">
        <f t="shared" si="97"/>
        <v>365.11811792512299</v>
      </c>
      <c r="BE297" s="300">
        <f t="shared" si="97"/>
        <v>234.71879009472187</v>
      </c>
      <c r="BF297" s="300">
        <f t="shared" si="97"/>
        <v>182.55905896256149</v>
      </c>
      <c r="BG297" s="300">
        <f t="shared" si="97"/>
        <v>104.31946226432086</v>
      </c>
      <c r="BH297" s="300">
        <f t="shared" si="92"/>
        <v>1982.0697830220961</v>
      </c>
    </row>
    <row r="298" spans="1:60" ht="14.25" x14ac:dyDescent="0.2">
      <c r="A298" s="1706"/>
      <c r="B298" s="2384" t="s">
        <v>144</v>
      </c>
      <c r="C298" s="2207" t="s">
        <v>35</v>
      </c>
      <c r="D298" s="2208" t="s">
        <v>38</v>
      </c>
      <c r="E298" s="2207" t="s">
        <v>25</v>
      </c>
      <c r="F298" s="2217" t="s">
        <v>26</v>
      </c>
      <c r="G298" s="2444">
        <v>17</v>
      </c>
      <c r="H298" s="2463">
        <v>12949.105403059548</v>
      </c>
      <c r="I298" s="2459">
        <v>12949.105403059548</v>
      </c>
      <c r="J298" s="2476">
        <v>12949.105403059548</v>
      </c>
      <c r="K298" s="2447">
        <v>13</v>
      </c>
      <c r="L298" s="1760">
        <v>1</v>
      </c>
      <c r="M298" s="1608"/>
      <c r="N298" s="1608"/>
      <c r="R298" s="300">
        <f t="shared" si="93"/>
        <v>168338.37023977411</v>
      </c>
      <c r="S298" s="300">
        <f t="shared" si="98"/>
        <v>74457.356067592395</v>
      </c>
      <c r="T298" s="300">
        <f t="shared" si="98"/>
        <v>1035.9284322447638</v>
      </c>
      <c r="U298" s="300">
        <f t="shared" si="98"/>
        <v>56199.117449278434</v>
      </c>
      <c r="V298" s="300">
        <f t="shared" si="98"/>
        <v>0</v>
      </c>
      <c r="W298" s="300">
        <f t="shared" si="98"/>
        <v>16704.345969946815</v>
      </c>
      <c r="X298" s="300">
        <f t="shared" si="98"/>
        <v>388.47316209178638</v>
      </c>
      <c r="Y298" s="300">
        <f t="shared" si="98"/>
        <v>258.98210806119096</v>
      </c>
      <c r="Z298" s="300">
        <f t="shared" si="98"/>
        <v>258.98210806119096</v>
      </c>
      <c r="AA298" s="300">
        <f t="shared" si="98"/>
        <v>1165.4194862753591</v>
      </c>
      <c r="AB298" s="300">
        <f t="shared" si="98"/>
        <v>1294.9105403059548</v>
      </c>
      <c r="AC298" s="300">
        <f t="shared" si="98"/>
        <v>647.45527015297739</v>
      </c>
      <c r="AD298" s="300">
        <f t="shared" si="98"/>
        <v>1683.3837023977412</v>
      </c>
      <c r="AE298" s="300">
        <f t="shared" si="98"/>
        <v>0</v>
      </c>
      <c r="AF298" s="300">
        <f t="shared" si="98"/>
        <v>0</v>
      </c>
      <c r="AG298" s="300">
        <f t="shared" si="90"/>
        <v>1812.8747564283369</v>
      </c>
      <c r="AH298" s="300">
        <f t="shared" si="90"/>
        <v>1165.4194862753591</v>
      </c>
      <c r="AI298" s="300">
        <f t="shared" si="90"/>
        <v>906.43737821416846</v>
      </c>
      <c r="AJ298" s="300">
        <f t="shared" si="90"/>
        <v>517.96421612238191</v>
      </c>
      <c r="AK298" s="300">
        <f t="shared" si="91"/>
        <v>9841.3201063252563</v>
      </c>
      <c r="AL298" s="1380" t="s">
        <v>1398</v>
      </c>
      <c r="AM298" s="72" t="s">
        <v>1398</v>
      </c>
      <c r="AN298" s="1380" t="s">
        <v>1398</v>
      </c>
      <c r="AO298" s="300">
        <f t="shared" si="94"/>
        <v>168338.37023977411</v>
      </c>
      <c r="AP298" s="300">
        <f t="shared" si="99"/>
        <v>74457.356067592395</v>
      </c>
      <c r="AQ298" s="300">
        <f t="shared" si="99"/>
        <v>1035.9284322447638</v>
      </c>
      <c r="AR298" s="300">
        <f t="shared" si="99"/>
        <v>56199.117449278434</v>
      </c>
      <c r="AS298" s="300">
        <f t="shared" si="99"/>
        <v>0</v>
      </c>
      <c r="AT298" s="300">
        <f t="shared" si="99"/>
        <v>16704.345969946815</v>
      </c>
      <c r="AU298" s="300">
        <f t="shared" si="99"/>
        <v>388.47316209178638</v>
      </c>
      <c r="AV298" s="300">
        <f t="shared" si="99"/>
        <v>258.98210806119096</v>
      </c>
      <c r="AW298" s="300">
        <f t="shared" si="99"/>
        <v>258.98210806119096</v>
      </c>
      <c r="AX298" s="300">
        <f t="shared" si="99"/>
        <v>1165.4194862753591</v>
      </c>
      <c r="AY298" s="300">
        <f t="shared" si="99"/>
        <v>1294.9105403059548</v>
      </c>
      <c r="AZ298" s="300">
        <f t="shared" si="99"/>
        <v>647.45527015297739</v>
      </c>
      <c r="BA298" s="300">
        <f t="shared" si="99"/>
        <v>1683.3837023977412</v>
      </c>
      <c r="BB298" s="300">
        <f t="shared" si="99"/>
        <v>0</v>
      </c>
      <c r="BC298" s="300">
        <f t="shared" si="99"/>
        <v>0</v>
      </c>
      <c r="BD298" s="300">
        <f t="shared" si="97"/>
        <v>1812.8747564283369</v>
      </c>
      <c r="BE298" s="300">
        <f t="shared" si="97"/>
        <v>1165.4194862753591</v>
      </c>
      <c r="BF298" s="300">
        <f t="shared" si="97"/>
        <v>906.43737821416846</v>
      </c>
      <c r="BG298" s="300">
        <f t="shared" si="97"/>
        <v>517.96421612238191</v>
      </c>
      <c r="BH298" s="300">
        <f t="shared" si="92"/>
        <v>9841.3201063252563</v>
      </c>
    </row>
    <row r="299" spans="1:60" s="1706" customFormat="1" ht="14.25" x14ac:dyDescent="0.2">
      <c r="B299" s="2384" t="s">
        <v>144</v>
      </c>
      <c r="C299" s="2207" t="s">
        <v>35</v>
      </c>
      <c r="D299" s="2208" t="s">
        <v>1931</v>
      </c>
      <c r="E299" s="2207" t="s">
        <v>25</v>
      </c>
      <c r="F299" s="2217" t="s">
        <v>26</v>
      </c>
      <c r="G299" s="2444">
        <v>17</v>
      </c>
      <c r="H299" s="2463">
        <v>8196.6267426702107</v>
      </c>
      <c r="I299" s="2459">
        <v>8196.6267426702107</v>
      </c>
      <c r="J299" s="2476">
        <v>8196.6267426702107</v>
      </c>
      <c r="K299" s="2447">
        <v>13</v>
      </c>
      <c r="L299" s="1760">
        <v>1</v>
      </c>
      <c r="M299" s="1608"/>
      <c r="N299" s="1608"/>
      <c r="R299" s="300">
        <f t="shared" si="93"/>
        <v>106556.14765471274</v>
      </c>
      <c r="S299" s="300">
        <f t="shared" si="98"/>
        <v>47130.603770353708</v>
      </c>
      <c r="T299" s="300">
        <f t="shared" si="98"/>
        <v>655.73013941361694</v>
      </c>
      <c r="U299" s="300">
        <f t="shared" si="98"/>
        <v>35573.360063188717</v>
      </c>
      <c r="V299" s="300">
        <f t="shared" si="98"/>
        <v>0</v>
      </c>
      <c r="W299" s="300">
        <f t="shared" si="98"/>
        <v>10573.648498044571</v>
      </c>
      <c r="X299" s="300">
        <f t="shared" si="98"/>
        <v>245.89880228010631</v>
      </c>
      <c r="Y299" s="300">
        <f t="shared" si="98"/>
        <v>163.93253485340423</v>
      </c>
      <c r="Z299" s="300">
        <f t="shared" si="98"/>
        <v>163.93253485340423</v>
      </c>
      <c r="AA299" s="300">
        <f t="shared" si="98"/>
        <v>737.6964068403189</v>
      </c>
      <c r="AB299" s="300">
        <f t="shared" si="98"/>
        <v>819.66267426702109</v>
      </c>
      <c r="AC299" s="300">
        <f t="shared" si="98"/>
        <v>409.83133713351054</v>
      </c>
      <c r="AD299" s="300">
        <f t="shared" si="98"/>
        <v>1065.5614765471273</v>
      </c>
      <c r="AE299" s="300">
        <f t="shared" si="98"/>
        <v>0</v>
      </c>
      <c r="AF299" s="300">
        <f t="shared" si="98"/>
        <v>0</v>
      </c>
      <c r="AG299" s="300">
        <f t="shared" si="90"/>
        <v>1147.5277439738297</v>
      </c>
      <c r="AH299" s="300">
        <f t="shared" si="90"/>
        <v>737.6964068403189</v>
      </c>
      <c r="AI299" s="300">
        <f t="shared" si="90"/>
        <v>573.76387198691486</v>
      </c>
      <c r="AJ299" s="300">
        <f t="shared" si="90"/>
        <v>327.86506970680847</v>
      </c>
      <c r="AK299" s="300">
        <f t="shared" si="91"/>
        <v>6229.43632442936</v>
      </c>
      <c r="AL299" s="1380" t="s">
        <v>1398</v>
      </c>
      <c r="AM299" s="72" t="s">
        <v>1398</v>
      </c>
      <c r="AN299" s="1380" t="s">
        <v>1398</v>
      </c>
      <c r="AO299" s="300">
        <f t="shared" si="94"/>
        <v>106556.14765471274</v>
      </c>
      <c r="AP299" s="300">
        <f t="shared" si="99"/>
        <v>47130.603770353708</v>
      </c>
      <c r="AQ299" s="300">
        <f t="shared" si="99"/>
        <v>655.73013941361694</v>
      </c>
      <c r="AR299" s="300">
        <f t="shared" si="99"/>
        <v>35573.360063188717</v>
      </c>
      <c r="AS299" s="300">
        <f t="shared" si="99"/>
        <v>0</v>
      </c>
      <c r="AT299" s="300">
        <f t="shared" si="99"/>
        <v>10573.648498044571</v>
      </c>
      <c r="AU299" s="300">
        <f t="shared" si="99"/>
        <v>245.89880228010631</v>
      </c>
      <c r="AV299" s="300">
        <f t="shared" si="99"/>
        <v>163.93253485340423</v>
      </c>
      <c r="AW299" s="300">
        <f t="shared" si="99"/>
        <v>163.93253485340423</v>
      </c>
      <c r="AX299" s="300">
        <f t="shared" si="99"/>
        <v>737.6964068403189</v>
      </c>
      <c r="AY299" s="300">
        <f t="shared" si="99"/>
        <v>819.66267426702109</v>
      </c>
      <c r="AZ299" s="300">
        <f t="shared" si="99"/>
        <v>409.83133713351054</v>
      </c>
      <c r="BA299" s="300">
        <f t="shared" si="99"/>
        <v>1065.5614765471273</v>
      </c>
      <c r="BB299" s="300">
        <f t="shared" si="99"/>
        <v>0</v>
      </c>
      <c r="BC299" s="300">
        <f t="shared" si="99"/>
        <v>0</v>
      </c>
      <c r="BD299" s="300">
        <f t="shared" si="97"/>
        <v>1147.5277439738297</v>
      </c>
      <c r="BE299" s="300">
        <f t="shared" si="97"/>
        <v>737.6964068403189</v>
      </c>
      <c r="BF299" s="300">
        <f t="shared" si="97"/>
        <v>573.76387198691486</v>
      </c>
      <c r="BG299" s="300">
        <f t="shared" si="97"/>
        <v>327.86506970680847</v>
      </c>
      <c r="BH299" s="300">
        <f t="shared" si="92"/>
        <v>6229.43632442936</v>
      </c>
    </row>
    <row r="300" spans="1:60" ht="14.25" x14ac:dyDescent="0.2">
      <c r="A300" s="1706"/>
      <c r="B300" s="2384" t="s">
        <v>144</v>
      </c>
      <c r="C300" s="2207" t="s">
        <v>111</v>
      </c>
      <c r="D300" s="2210" t="s">
        <v>124</v>
      </c>
      <c r="E300" s="2207" t="s">
        <v>25</v>
      </c>
      <c r="F300" s="2217" t="s">
        <v>26</v>
      </c>
      <c r="G300" s="2444">
        <v>17</v>
      </c>
      <c r="H300" s="2445">
        <v>371.1085699851252</v>
      </c>
      <c r="I300" s="2459">
        <v>371.1085699851252</v>
      </c>
      <c r="J300" s="2476">
        <v>371.1085699851252</v>
      </c>
      <c r="K300" s="2447">
        <v>13</v>
      </c>
      <c r="L300" s="1760">
        <v>1</v>
      </c>
      <c r="M300" s="1608"/>
      <c r="N300" s="1608"/>
      <c r="R300" s="300">
        <f t="shared" si="93"/>
        <v>4824.4114098066275</v>
      </c>
      <c r="S300" s="300">
        <f t="shared" si="98"/>
        <v>2133.8742774144698</v>
      </c>
      <c r="T300" s="300">
        <f t="shared" si="98"/>
        <v>29.688685598810018</v>
      </c>
      <c r="U300" s="300">
        <f t="shared" si="98"/>
        <v>1610.6111937354433</v>
      </c>
      <c r="V300" s="300">
        <f t="shared" si="98"/>
        <v>0</v>
      </c>
      <c r="W300" s="300">
        <f t="shared" si="98"/>
        <v>478.73005528081143</v>
      </c>
      <c r="X300" s="300">
        <f t="shared" si="98"/>
        <v>11.133257099553754</v>
      </c>
      <c r="Y300" s="300">
        <f t="shared" si="98"/>
        <v>7.4221713997025045</v>
      </c>
      <c r="Z300" s="300">
        <f t="shared" si="98"/>
        <v>7.4221713997025045</v>
      </c>
      <c r="AA300" s="300">
        <f t="shared" si="98"/>
        <v>33.399771298661264</v>
      </c>
      <c r="AB300" s="300">
        <f t="shared" si="98"/>
        <v>37.110856998512524</v>
      </c>
      <c r="AC300" s="300">
        <f t="shared" si="98"/>
        <v>18.555428499256262</v>
      </c>
      <c r="AD300" s="300">
        <f t="shared" si="98"/>
        <v>48.244114098066277</v>
      </c>
      <c r="AE300" s="300">
        <f t="shared" si="98"/>
        <v>0</v>
      </c>
      <c r="AF300" s="300">
        <f t="shared" si="98"/>
        <v>0</v>
      </c>
      <c r="AG300" s="300">
        <f t="shared" si="90"/>
        <v>51.95519979791753</v>
      </c>
      <c r="AH300" s="300">
        <f t="shared" si="90"/>
        <v>33.399771298661264</v>
      </c>
      <c r="AI300" s="300">
        <f t="shared" si="90"/>
        <v>25.977599898958765</v>
      </c>
      <c r="AJ300" s="300">
        <f t="shared" si="90"/>
        <v>14.844342799405009</v>
      </c>
      <c r="AK300" s="300">
        <f t="shared" si="91"/>
        <v>282.04251318869512</v>
      </c>
      <c r="AL300" s="1380" t="s">
        <v>1398</v>
      </c>
      <c r="AM300" s="72" t="s">
        <v>1398</v>
      </c>
      <c r="AN300" s="1380" t="s">
        <v>1398</v>
      </c>
      <c r="AO300" s="300">
        <f t="shared" si="94"/>
        <v>4824.4114098066275</v>
      </c>
      <c r="AP300" s="300">
        <f t="shared" si="99"/>
        <v>2133.8742774144698</v>
      </c>
      <c r="AQ300" s="300">
        <f t="shared" si="99"/>
        <v>29.688685598810018</v>
      </c>
      <c r="AR300" s="300">
        <f t="shared" si="99"/>
        <v>1610.6111937354433</v>
      </c>
      <c r="AS300" s="300">
        <f t="shared" si="99"/>
        <v>0</v>
      </c>
      <c r="AT300" s="300">
        <f t="shared" si="99"/>
        <v>478.73005528081143</v>
      </c>
      <c r="AU300" s="300">
        <f t="shared" si="99"/>
        <v>11.133257099553754</v>
      </c>
      <c r="AV300" s="300">
        <f t="shared" si="99"/>
        <v>7.4221713997025045</v>
      </c>
      <c r="AW300" s="300">
        <f t="shared" si="99"/>
        <v>7.4221713997025045</v>
      </c>
      <c r="AX300" s="300">
        <f t="shared" si="99"/>
        <v>33.399771298661264</v>
      </c>
      <c r="AY300" s="300">
        <f t="shared" si="99"/>
        <v>37.110856998512524</v>
      </c>
      <c r="AZ300" s="300">
        <f t="shared" si="99"/>
        <v>18.555428499256262</v>
      </c>
      <c r="BA300" s="300">
        <f t="shared" si="99"/>
        <v>48.244114098066277</v>
      </c>
      <c r="BB300" s="300">
        <f t="shared" si="99"/>
        <v>0</v>
      </c>
      <c r="BC300" s="300">
        <f t="shared" si="99"/>
        <v>0</v>
      </c>
      <c r="BD300" s="300">
        <f t="shared" si="97"/>
        <v>51.95519979791753</v>
      </c>
      <c r="BE300" s="300">
        <f t="shared" si="97"/>
        <v>33.399771298661264</v>
      </c>
      <c r="BF300" s="300">
        <f t="shared" si="97"/>
        <v>25.977599898958765</v>
      </c>
      <c r="BG300" s="300">
        <f t="shared" si="97"/>
        <v>14.844342799405009</v>
      </c>
      <c r="BH300" s="300">
        <f t="shared" si="92"/>
        <v>282.04251318869512</v>
      </c>
    </row>
    <row r="301" spans="1:60" ht="14.25" x14ac:dyDescent="0.2">
      <c r="A301" s="1706"/>
      <c r="B301" s="2384" t="s">
        <v>144</v>
      </c>
      <c r="C301" s="2207" t="s">
        <v>111</v>
      </c>
      <c r="D301" s="2208" t="s">
        <v>120</v>
      </c>
      <c r="E301" s="2220" t="s">
        <v>25</v>
      </c>
      <c r="F301" s="2221" t="s">
        <v>26</v>
      </c>
      <c r="G301" s="2444">
        <v>17</v>
      </c>
      <c r="H301" s="2463">
        <v>312.66908997658254</v>
      </c>
      <c r="I301" s="2459">
        <v>312.66908997658254</v>
      </c>
      <c r="J301" s="2476">
        <v>312.66908997658254</v>
      </c>
      <c r="K301" s="2447">
        <v>13</v>
      </c>
      <c r="L301" s="1760">
        <v>1</v>
      </c>
      <c r="M301" s="1608"/>
      <c r="N301" s="1608"/>
      <c r="R301" s="300">
        <f t="shared" si="93"/>
        <v>4064.6981696955731</v>
      </c>
      <c r="S301" s="300">
        <f t="shared" si="98"/>
        <v>1797.8472673653496</v>
      </c>
      <c r="T301" s="300">
        <f t="shared" si="98"/>
        <v>25.013527198126607</v>
      </c>
      <c r="U301" s="300">
        <f t="shared" si="98"/>
        <v>1356.9838504983684</v>
      </c>
      <c r="V301" s="300">
        <f t="shared" si="98"/>
        <v>0</v>
      </c>
      <c r="W301" s="300">
        <f t="shared" si="98"/>
        <v>403.34312606979142</v>
      </c>
      <c r="X301" s="300">
        <f t="shared" si="98"/>
        <v>9.3800726992974752</v>
      </c>
      <c r="Y301" s="300">
        <f t="shared" si="98"/>
        <v>6.2533817995316516</v>
      </c>
      <c r="Z301" s="300">
        <f t="shared" si="98"/>
        <v>6.2533817995316516</v>
      </c>
      <c r="AA301" s="300">
        <f t="shared" si="98"/>
        <v>28.140218097892426</v>
      </c>
      <c r="AB301" s="300">
        <f t="shared" si="98"/>
        <v>31.266908997658255</v>
      </c>
      <c r="AC301" s="300">
        <f t="shared" si="98"/>
        <v>15.633454498829128</v>
      </c>
      <c r="AD301" s="300">
        <f t="shared" si="98"/>
        <v>40.646981696955734</v>
      </c>
      <c r="AE301" s="300">
        <f t="shared" si="98"/>
        <v>0</v>
      </c>
      <c r="AF301" s="300">
        <f t="shared" si="98"/>
        <v>0</v>
      </c>
      <c r="AG301" s="300">
        <f t="shared" si="90"/>
        <v>43.773672596721561</v>
      </c>
      <c r="AH301" s="300">
        <f t="shared" si="90"/>
        <v>28.140218097892426</v>
      </c>
      <c r="AI301" s="300">
        <f t="shared" si="90"/>
        <v>21.88683629836078</v>
      </c>
      <c r="AJ301" s="300">
        <f t="shared" si="90"/>
        <v>12.506763599063303</v>
      </c>
      <c r="AK301" s="300">
        <f t="shared" si="91"/>
        <v>237.62850838220274</v>
      </c>
      <c r="AL301" s="1380" t="s">
        <v>1398</v>
      </c>
      <c r="AM301" s="72" t="s">
        <v>1398</v>
      </c>
      <c r="AN301" s="1380" t="s">
        <v>1398</v>
      </c>
      <c r="AO301" s="300">
        <f t="shared" si="94"/>
        <v>4064.6981696955731</v>
      </c>
      <c r="AP301" s="300">
        <f t="shared" si="99"/>
        <v>1797.8472673653496</v>
      </c>
      <c r="AQ301" s="300">
        <f t="shared" si="99"/>
        <v>25.013527198126607</v>
      </c>
      <c r="AR301" s="300">
        <f t="shared" si="99"/>
        <v>1356.9838504983684</v>
      </c>
      <c r="AS301" s="300">
        <f t="shared" si="99"/>
        <v>0</v>
      </c>
      <c r="AT301" s="300">
        <f t="shared" si="99"/>
        <v>403.34312606979142</v>
      </c>
      <c r="AU301" s="300">
        <f t="shared" si="99"/>
        <v>9.3800726992974752</v>
      </c>
      <c r="AV301" s="300">
        <f t="shared" si="99"/>
        <v>6.2533817995316516</v>
      </c>
      <c r="AW301" s="300">
        <f t="shared" si="99"/>
        <v>6.2533817995316516</v>
      </c>
      <c r="AX301" s="300">
        <f t="shared" si="99"/>
        <v>28.140218097892426</v>
      </c>
      <c r="AY301" s="300">
        <f t="shared" si="99"/>
        <v>31.266908997658255</v>
      </c>
      <c r="AZ301" s="300">
        <f t="shared" si="99"/>
        <v>15.633454498829128</v>
      </c>
      <c r="BA301" s="300">
        <f t="shared" si="99"/>
        <v>40.646981696955734</v>
      </c>
      <c r="BB301" s="300">
        <f t="shared" si="99"/>
        <v>0</v>
      </c>
      <c r="BC301" s="300">
        <f t="shared" si="99"/>
        <v>0</v>
      </c>
      <c r="BD301" s="300">
        <f t="shared" si="97"/>
        <v>43.773672596721561</v>
      </c>
      <c r="BE301" s="300">
        <f t="shared" si="97"/>
        <v>28.140218097892426</v>
      </c>
      <c r="BF301" s="300">
        <f t="shared" si="97"/>
        <v>21.88683629836078</v>
      </c>
      <c r="BG301" s="300">
        <f t="shared" si="97"/>
        <v>12.506763599063303</v>
      </c>
      <c r="BH301" s="300">
        <f t="shared" si="92"/>
        <v>237.62850838220274</v>
      </c>
    </row>
    <row r="302" spans="1:60" ht="14.25" x14ac:dyDescent="0.2">
      <c r="A302" s="1706"/>
      <c r="B302" s="2384" t="s">
        <v>144</v>
      </c>
      <c r="C302" s="2207" t="s">
        <v>111</v>
      </c>
      <c r="D302" s="2208" t="s">
        <v>121</v>
      </c>
      <c r="E302" s="2220" t="s">
        <v>25</v>
      </c>
      <c r="F302" s="2221" t="s">
        <v>26</v>
      </c>
      <c r="G302" s="2444">
        <v>17.420000000000002</v>
      </c>
      <c r="H302" s="2463">
        <v>611.40683992614254</v>
      </c>
      <c r="I302" s="2459">
        <v>611.40683992614254</v>
      </c>
      <c r="J302" s="2476">
        <v>611.40683992614254</v>
      </c>
      <c r="K302" s="2447">
        <v>13</v>
      </c>
      <c r="L302" s="1760">
        <v>1</v>
      </c>
      <c r="M302" s="1608"/>
      <c r="N302" s="1608"/>
      <c r="R302" s="300">
        <f t="shared" si="93"/>
        <v>7948.2889190398528</v>
      </c>
      <c r="S302" s="300">
        <f t="shared" si="98"/>
        <v>3515.5893295753194</v>
      </c>
      <c r="T302" s="300">
        <f t="shared" si="98"/>
        <v>48.91254719409141</v>
      </c>
      <c r="U302" s="300">
        <f t="shared" si="98"/>
        <v>2653.5056852794587</v>
      </c>
      <c r="V302" s="300">
        <f t="shared" si="98"/>
        <v>0</v>
      </c>
      <c r="W302" s="300">
        <f t="shared" si="98"/>
        <v>788.71482350472377</v>
      </c>
      <c r="X302" s="300">
        <f t="shared" si="98"/>
        <v>18.342205197784274</v>
      </c>
      <c r="Y302" s="300">
        <f t="shared" si="98"/>
        <v>12.228136798522852</v>
      </c>
      <c r="Z302" s="300">
        <f t="shared" si="98"/>
        <v>12.228136798522852</v>
      </c>
      <c r="AA302" s="300">
        <f t="shared" si="98"/>
        <v>55.026615593352822</v>
      </c>
      <c r="AB302" s="300">
        <f t="shared" si="98"/>
        <v>61.140683992614257</v>
      </c>
      <c r="AC302" s="300">
        <f t="shared" si="98"/>
        <v>30.570341996307128</v>
      </c>
      <c r="AD302" s="300">
        <f t="shared" si="98"/>
        <v>79.482889190398524</v>
      </c>
      <c r="AE302" s="300">
        <f t="shared" si="98"/>
        <v>0</v>
      </c>
      <c r="AF302" s="300">
        <f t="shared" si="98"/>
        <v>0</v>
      </c>
      <c r="AG302" s="300">
        <f t="shared" si="90"/>
        <v>85.596957589659965</v>
      </c>
      <c r="AH302" s="300">
        <f t="shared" si="90"/>
        <v>55.026615593352822</v>
      </c>
      <c r="AI302" s="300">
        <f t="shared" si="90"/>
        <v>42.798478794829983</v>
      </c>
      <c r="AJ302" s="300">
        <f t="shared" si="90"/>
        <v>24.456273597045705</v>
      </c>
      <c r="AK302" s="300">
        <f t="shared" si="91"/>
        <v>464.66919834386829</v>
      </c>
      <c r="AL302" s="1380" t="s">
        <v>1398</v>
      </c>
      <c r="AM302" s="72" t="s">
        <v>1398</v>
      </c>
      <c r="AN302" s="1380" t="s">
        <v>1398</v>
      </c>
      <c r="AO302" s="300">
        <f t="shared" si="94"/>
        <v>7948.2889190398528</v>
      </c>
      <c r="AP302" s="300">
        <f t="shared" si="99"/>
        <v>3515.5893295753194</v>
      </c>
      <c r="AQ302" s="300">
        <f t="shared" si="99"/>
        <v>48.91254719409141</v>
      </c>
      <c r="AR302" s="300">
        <f t="shared" si="99"/>
        <v>2653.5056852794587</v>
      </c>
      <c r="AS302" s="300">
        <f t="shared" si="99"/>
        <v>0</v>
      </c>
      <c r="AT302" s="300">
        <f t="shared" si="99"/>
        <v>788.71482350472377</v>
      </c>
      <c r="AU302" s="300">
        <f t="shared" si="99"/>
        <v>18.342205197784274</v>
      </c>
      <c r="AV302" s="300">
        <f t="shared" si="99"/>
        <v>12.228136798522852</v>
      </c>
      <c r="AW302" s="300">
        <f t="shared" si="99"/>
        <v>12.228136798522852</v>
      </c>
      <c r="AX302" s="300">
        <f t="shared" si="99"/>
        <v>55.026615593352822</v>
      </c>
      <c r="AY302" s="300">
        <f t="shared" si="99"/>
        <v>61.140683992614257</v>
      </c>
      <c r="AZ302" s="300">
        <f t="shared" si="99"/>
        <v>30.570341996307128</v>
      </c>
      <c r="BA302" s="300">
        <f t="shared" si="99"/>
        <v>79.482889190398524</v>
      </c>
      <c r="BB302" s="300">
        <f t="shared" si="99"/>
        <v>0</v>
      </c>
      <c r="BC302" s="300">
        <f t="shared" si="99"/>
        <v>0</v>
      </c>
      <c r="BD302" s="300">
        <f t="shared" si="97"/>
        <v>85.596957589659965</v>
      </c>
      <c r="BE302" s="300">
        <f t="shared" si="97"/>
        <v>55.026615593352822</v>
      </c>
      <c r="BF302" s="300">
        <f t="shared" si="97"/>
        <v>42.798478794829983</v>
      </c>
      <c r="BG302" s="300">
        <f t="shared" si="97"/>
        <v>24.456273597045705</v>
      </c>
      <c r="BH302" s="300">
        <f t="shared" si="92"/>
        <v>464.66919834386829</v>
      </c>
    </row>
    <row r="303" spans="1:60" ht="14.25" x14ac:dyDescent="0.2">
      <c r="A303" s="1706"/>
      <c r="B303" s="2384" t="s">
        <v>144</v>
      </c>
      <c r="C303" s="2207" t="s">
        <v>111</v>
      </c>
      <c r="D303" s="2208" t="s">
        <v>122</v>
      </c>
      <c r="E303" s="2220" t="s">
        <v>25</v>
      </c>
      <c r="F303" s="2221" t="s">
        <v>26</v>
      </c>
      <c r="G303" s="2444">
        <v>17</v>
      </c>
      <c r="H303" s="2463">
        <v>509.5357400267925</v>
      </c>
      <c r="I303" s="2459">
        <v>509.5357400267925</v>
      </c>
      <c r="J303" s="2476">
        <v>509.5357400267925</v>
      </c>
      <c r="K303" s="2447">
        <v>13</v>
      </c>
      <c r="L303" s="1760">
        <v>1</v>
      </c>
      <c r="M303" s="1608"/>
      <c r="N303" s="1608"/>
      <c r="R303" s="300">
        <f t="shared" si="93"/>
        <v>6623.9646203483026</v>
      </c>
      <c r="S303" s="300">
        <f t="shared" si="98"/>
        <v>2929.8305051540569</v>
      </c>
      <c r="T303" s="300">
        <f t="shared" si="98"/>
        <v>40.762859202143403</v>
      </c>
      <c r="U303" s="300">
        <f t="shared" si="98"/>
        <v>2211.3851117162794</v>
      </c>
      <c r="V303" s="300">
        <f t="shared" si="98"/>
        <v>0</v>
      </c>
      <c r="W303" s="300">
        <f t="shared" si="98"/>
        <v>657.30110463456231</v>
      </c>
      <c r="X303" s="300">
        <f t="shared" si="98"/>
        <v>15.286072200803774</v>
      </c>
      <c r="Y303" s="300">
        <f t="shared" si="98"/>
        <v>10.190714800535851</v>
      </c>
      <c r="Z303" s="300">
        <f t="shared" si="98"/>
        <v>10.190714800535851</v>
      </c>
      <c r="AA303" s="300">
        <f t="shared" si="98"/>
        <v>45.858216602411318</v>
      </c>
      <c r="AB303" s="300">
        <f t="shared" si="98"/>
        <v>50.953574002679254</v>
      </c>
      <c r="AC303" s="300">
        <f t="shared" si="98"/>
        <v>25.476787001339627</v>
      </c>
      <c r="AD303" s="300">
        <f t="shared" si="98"/>
        <v>66.239646203483034</v>
      </c>
      <c r="AE303" s="300">
        <f t="shared" si="98"/>
        <v>0</v>
      </c>
      <c r="AF303" s="300">
        <f t="shared" si="98"/>
        <v>0</v>
      </c>
      <c r="AG303" s="300">
        <f t="shared" si="90"/>
        <v>71.335003603750962</v>
      </c>
      <c r="AH303" s="300">
        <f t="shared" si="90"/>
        <v>45.858216602411318</v>
      </c>
      <c r="AI303" s="300">
        <f t="shared" si="90"/>
        <v>35.667501801875481</v>
      </c>
      <c r="AJ303" s="300">
        <f t="shared" si="90"/>
        <v>20.381429601071702</v>
      </c>
      <c r="AK303" s="300">
        <f t="shared" si="91"/>
        <v>387.24716242036232</v>
      </c>
      <c r="AL303" s="1380" t="s">
        <v>1398</v>
      </c>
      <c r="AM303" s="72" t="s">
        <v>1398</v>
      </c>
      <c r="AN303" s="1380" t="s">
        <v>1398</v>
      </c>
      <c r="AO303" s="300">
        <f t="shared" si="94"/>
        <v>6623.9646203483026</v>
      </c>
      <c r="AP303" s="300">
        <f t="shared" si="99"/>
        <v>2929.8305051540569</v>
      </c>
      <c r="AQ303" s="300">
        <f t="shared" si="99"/>
        <v>40.762859202143403</v>
      </c>
      <c r="AR303" s="300">
        <f t="shared" si="99"/>
        <v>2211.3851117162794</v>
      </c>
      <c r="AS303" s="300">
        <f t="shared" si="99"/>
        <v>0</v>
      </c>
      <c r="AT303" s="300">
        <f t="shared" si="99"/>
        <v>657.30110463456231</v>
      </c>
      <c r="AU303" s="300">
        <f t="shared" si="99"/>
        <v>15.286072200803774</v>
      </c>
      <c r="AV303" s="300">
        <f t="shared" si="99"/>
        <v>10.190714800535851</v>
      </c>
      <c r="AW303" s="300">
        <f t="shared" si="99"/>
        <v>10.190714800535851</v>
      </c>
      <c r="AX303" s="300">
        <f t="shared" si="99"/>
        <v>45.858216602411318</v>
      </c>
      <c r="AY303" s="300">
        <f t="shared" si="99"/>
        <v>50.953574002679254</v>
      </c>
      <c r="AZ303" s="300">
        <f t="shared" si="99"/>
        <v>25.476787001339627</v>
      </c>
      <c r="BA303" s="300">
        <f t="shared" si="99"/>
        <v>66.239646203483034</v>
      </c>
      <c r="BB303" s="300">
        <f t="shared" si="99"/>
        <v>0</v>
      </c>
      <c r="BC303" s="300">
        <f t="shared" si="99"/>
        <v>0</v>
      </c>
      <c r="BD303" s="300">
        <f t="shared" si="97"/>
        <v>71.335003603750962</v>
      </c>
      <c r="BE303" s="300">
        <f t="shared" si="97"/>
        <v>45.858216602411318</v>
      </c>
      <c r="BF303" s="300">
        <f t="shared" si="97"/>
        <v>35.667501801875481</v>
      </c>
      <c r="BG303" s="300">
        <f t="shared" si="97"/>
        <v>20.381429601071702</v>
      </c>
      <c r="BH303" s="300">
        <f t="shared" si="92"/>
        <v>387.24716242036232</v>
      </c>
    </row>
    <row r="304" spans="1:60" s="1706" customFormat="1" ht="14.25" x14ac:dyDescent="0.2">
      <c r="B304" s="2384" t="s">
        <v>144</v>
      </c>
      <c r="C304" s="2207" t="s">
        <v>111</v>
      </c>
      <c r="D304" s="2208" t="s">
        <v>123</v>
      </c>
      <c r="E304" s="2220" t="s">
        <v>25</v>
      </c>
      <c r="F304" s="2221" t="s">
        <v>26</v>
      </c>
      <c r="G304" s="2444">
        <v>17</v>
      </c>
      <c r="H304" s="2463">
        <v>1020.6023326687975</v>
      </c>
      <c r="I304" s="2459">
        <v>1020.6023326687975</v>
      </c>
      <c r="J304" s="2476">
        <v>1020.6023326687975</v>
      </c>
      <c r="K304" s="2447">
        <v>13</v>
      </c>
      <c r="L304" s="1760">
        <v>1</v>
      </c>
      <c r="M304" s="1608"/>
      <c r="N304" s="1608"/>
      <c r="R304" s="300">
        <f t="shared" si="93"/>
        <v>13267.830324694369</v>
      </c>
      <c r="S304" s="300">
        <f t="shared" si="98"/>
        <v>5868.4634128455864</v>
      </c>
      <c r="T304" s="300">
        <f t="shared" si="98"/>
        <v>81.648186613503825</v>
      </c>
      <c r="U304" s="300">
        <f t="shared" si="98"/>
        <v>4429.4141237825816</v>
      </c>
      <c r="V304" s="300">
        <f t="shared" si="98"/>
        <v>0</v>
      </c>
      <c r="W304" s="300">
        <f t="shared" si="98"/>
        <v>1316.5770091427487</v>
      </c>
      <c r="X304" s="300">
        <f t="shared" si="98"/>
        <v>30.618069980063925</v>
      </c>
      <c r="Y304" s="300">
        <f t="shared" si="98"/>
        <v>20.412046653375956</v>
      </c>
      <c r="Z304" s="300">
        <f t="shared" si="98"/>
        <v>20.412046653375956</v>
      </c>
      <c r="AA304" s="300">
        <f t="shared" si="98"/>
        <v>91.85420994019178</v>
      </c>
      <c r="AB304" s="300">
        <f t="shared" si="98"/>
        <v>102.06023326687976</v>
      </c>
      <c r="AC304" s="300">
        <f t="shared" si="98"/>
        <v>51.030116633439881</v>
      </c>
      <c r="AD304" s="300">
        <f t="shared" si="98"/>
        <v>132.6783032469437</v>
      </c>
      <c r="AE304" s="300">
        <f t="shared" si="98"/>
        <v>0</v>
      </c>
      <c r="AF304" s="300">
        <f t="shared" si="98"/>
        <v>0</v>
      </c>
      <c r="AG304" s="300">
        <f t="shared" si="90"/>
        <v>142.88432657363168</v>
      </c>
      <c r="AH304" s="300">
        <f t="shared" si="90"/>
        <v>91.85420994019178</v>
      </c>
      <c r="AI304" s="300">
        <f t="shared" si="90"/>
        <v>71.442163286815841</v>
      </c>
      <c r="AJ304" s="300">
        <f t="shared" si="90"/>
        <v>40.824093306751912</v>
      </c>
      <c r="AK304" s="300">
        <f t="shared" si="91"/>
        <v>775.65777282828617</v>
      </c>
      <c r="AL304" s="1380" t="s">
        <v>1398</v>
      </c>
      <c r="AM304" s="72" t="s">
        <v>1398</v>
      </c>
      <c r="AN304" s="1380" t="s">
        <v>1398</v>
      </c>
      <c r="AO304" s="300">
        <f t="shared" si="94"/>
        <v>13267.830324694369</v>
      </c>
      <c r="AP304" s="300">
        <f t="shared" si="99"/>
        <v>5868.4634128455864</v>
      </c>
      <c r="AQ304" s="300">
        <f t="shared" si="99"/>
        <v>81.648186613503825</v>
      </c>
      <c r="AR304" s="300">
        <f t="shared" si="99"/>
        <v>4429.4141237825816</v>
      </c>
      <c r="AS304" s="300">
        <f t="shared" si="99"/>
        <v>0</v>
      </c>
      <c r="AT304" s="300">
        <f t="shared" si="99"/>
        <v>1316.5770091427487</v>
      </c>
      <c r="AU304" s="300">
        <f t="shared" si="99"/>
        <v>30.618069980063925</v>
      </c>
      <c r="AV304" s="300">
        <f t="shared" si="99"/>
        <v>20.412046653375956</v>
      </c>
      <c r="AW304" s="300">
        <f t="shared" si="99"/>
        <v>20.412046653375956</v>
      </c>
      <c r="AX304" s="300">
        <f t="shared" si="99"/>
        <v>91.85420994019178</v>
      </c>
      <c r="AY304" s="300">
        <f t="shared" si="99"/>
        <v>102.06023326687976</v>
      </c>
      <c r="AZ304" s="300">
        <f t="shared" si="99"/>
        <v>51.030116633439881</v>
      </c>
      <c r="BA304" s="300">
        <f t="shared" si="99"/>
        <v>132.6783032469437</v>
      </c>
      <c r="BB304" s="300">
        <f t="shared" si="99"/>
        <v>0</v>
      </c>
      <c r="BC304" s="300">
        <f t="shared" si="99"/>
        <v>0</v>
      </c>
      <c r="BD304" s="300">
        <f t="shared" si="97"/>
        <v>142.88432657363168</v>
      </c>
      <c r="BE304" s="300">
        <f t="shared" si="97"/>
        <v>91.85420994019178</v>
      </c>
      <c r="BF304" s="300">
        <f t="shared" si="97"/>
        <v>71.442163286815841</v>
      </c>
      <c r="BG304" s="300">
        <f t="shared" si="97"/>
        <v>40.824093306751912</v>
      </c>
      <c r="BH304" s="300">
        <f t="shared" si="92"/>
        <v>775.65777282828617</v>
      </c>
    </row>
    <row r="305" spans="2:60" s="1706" customFormat="1" ht="14.25" x14ac:dyDescent="0.2">
      <c r="B305" s="2384" t="s">
        <v>144</v>
      </c>
      <c r="C305" s="2207" t="s">
        <v>111</v>
      </c>
      <c r="D305" s="2208" t="s">
        <v>126</v>
      </c>
      <c r="E305" s="2220" t="s">
        <v>25</v>
      </c>
      <c r="F305" s="2221" t="s">
        <v>26</v>
      </c>
      <c r="G305" s="2444">
        <v>17.32</v>
      </c>
      <c r="H305" s="2463">
        <v>1896.7596392289438</v>
      </c>
      <c r="I305" s="2459">
        <v>1896.7596392289438</v>
      </c>
      <c r="J305" s="2476">
        <v>1896.7596392289438</v>
      </c>
      <c r="K305" s="2447">
        <v>13</v>
      </c>
      <c r="L305" s="1760">
        <v>1</v>
      </c>
      <c r="M305" s="1608"/>
      <c r="N305" s="1608"/>
      <c r="R305" s="300">
        <f t="shared" si="93"/>
        <v>24657.875309976269</v>
      </c>
      <c r="S305" s="300">
        <f t="shared" si="98"/>
        <v>10906.367925566426</v>
      </c>
      <c r="T305" s="300">
        <f t="shared" si="98"/>
        <v>151.74077113831552</v>
      </c>
      <c r="U305" s="300">
        <f t="shared" si="98"/>
        <v>8231.9368342536163</v>
      </c>
      <c r="V305" s="300">
        <f t="shared" si="98"/>
        <v>0</v>
      </c>
      <c r="W305" s="300">
        <f t="shared" si="98"/>
        <v>2446.819934605337</v>
      </c>
      <c r="X305" s="300">
        <f t="shared" si="98"/>
        <v>56.902789176868311</v>
      </c>
      <c r="Y305" s="300">
        <f t="shared" si="98"/>
        <v>37.935192784578881</v>
      </c>
      <c r="Z305" s="300">
        <f t="shared" si="98"/>
        <v>37.935192784578881</v>
      </c>
      <c r="AA305" s="300">
        <f t="shared" si="98"/>
        <v>170.70836753060493</v>
      </c>
      <c r="AB305" s="300">
        <f t="shared" si="98"/>
        <v>189.6759639228944</v>
      </c>
      <c r="AC305" s="300">
        <f t="shared" si="98"/>
        <v>94.837981961447198</v>
      </c>
      <c r="AD305" s="300">
        <f t="shared" si="98"/>
        <v>246.57875309976271</v>
      </c>
      <c r="AE305" s="300">
        <f t="shared" si="98"/>
        <v>0</v>
      </c>
      <c r="AF305" s="300">
        <f t="shared" si="98"/>
        <v>0</v>
      </c>
      <c r="AG305" s="300">
        <f t="shared" si="90"/>
        <v>265.54634949205217</v>
      </c>
      <c r="AH305" s="300">
        <f t="shared" si="90"/>
        <v>170.70836753060493</v>
      </c>
      <c r="AI305" s="300">
        <f t="shared" si="90"/>
        <v>132.77317474602609</v>
      </c>
      <c r="AJ305" s="300">
        <f t="shared" si="90"/>
        <v>75.870385569157762</v>
      </c>
      <c r="AK305" s="300">
        <f t="shared" si="91"/>
        <v>1441.5373258139973</v>
      </c>
      <c r="AL305" s="1380" t="s">
        <v>1398</v>
      </c>
      <c r="AM305" s="72" t="s">
        <v>1398</v>
      </c>
      <c r="AN305" s="1380" t="s">
        <v>1398</v>
      </c>
      <c r="AO305" s="300">
        <f t="shared" si="94"/>
        <v>24657.875309976269</v>
      </c>
      <c r="AP305" s="300">
        <f t="shared" si="99"/>
        <v>10906.367925566426</v>
      </c>
      <c r="AQ305" s="300">
        <f t="shared" si="99"/>
        <v>151.74077113831552</v>
      </c>
      <c r="AR305" s="300">
        <f t="shared" si="99"/>
        <v>8231.9368342536163</v>
      </c>
      <c r="AS305" s="300">
        <f t="shared" si="99"/>
        <v>0</v>
      </c>
      <c r="AT305" s="300">
        <f t="shared" si="99"/>
        <v>2446.819934605337</v>
      </c>
      <c r="AU305" s="300">
        <f t="shared" si="99"/>
        <v>56.902789176868311</v>
      </c>
      <c r="AV305" s="300">
        <f t="shared" si="99"/>
        <v>37.935192784578881</v>
      </c>
      <c r="AW305" s="300">
        <f t="shared" si="99"/>
        <v>37.935192784578881</v>
      </c>
      <c r="AX305" s="300">
        <f t="shared" si="99"/>
        <v>170.70836753060493</v>
      </c>
      <c r="AY305" s="300">
        <f t="shared" si="99"/>
        <v>189.6759639228944</v>
      </c>
      <c r="AZ305" s="300">
        <f t="shared" si="99"/>
        <v>94.837981961447198</v>
      </c>
      <c r="BA305" s="300">
        <f t="shared" si="99"/>
        <v>246.57875309976271</v>
      </c>
      <c r="BB305" s="300">
        <f t="shared" si="99"/>
        <v>0</v>
      </c>
      <c r="BC305" s="300">
        <f t="shared" si="99"/>
        <v>0</v>
      </c>
      <c r="BD305" s="300">
        <f t="shared" si="97"/>
        <v>265.54634949205217</v>
      </c>
      <c r="BE305" s="300">
        <f t="shared" si="97"/>
        <v>170.70836753060493</v>
      </c>
      <c r="BF305" s="300">
        <f t="shared" si="97"/>
        <v>132.77317474602609</v>
      </c>
      <c r="BG305" s="300">
        <f t="shared" si="97"/>
        <v>75.870385569157762</v>
      </c>
      <c r="BH305" s="300">
        <f t="shared" si="92"/>
        <v>1441.5373258139973</v>
      </c>
    </row>
    <row r="306" spans="2:60" s="1706" customFormat="1" ht="14.25" x14ac:dyDescent="0.2">
      <c r="B306" s="2384" t="s">
        <v>144</v>
      </c>
      <c r="C306" s="2207" t="s">
        <v>111</v>
      </c>
      <c r="D306" s="2208" t="s">
        <v>125</v>
      </c>
      <c r="E306" s="2220" t="s">
        <v>25</v>
      </c>
      <c r="F306" s="2221" t="s">
        <v>26</v>
      </c>
      <c r="G306" s="2444">
        <v>17.420000000000002</v>
      </c>
      <c r="H306" s="2463">
        <v>0.13610530294585146</v>
      </c>
      <c r="I306" s="2459">
        <v>0.13610530294585146</v>
      </c>
      <c r="J306" s="2476">
        <v>0.13610530294585146</v>
      </c>
      <c r="K306" s="2447">
        <v>13</v>
      </c>
      <c r="L306" s="1760">
        <v>1</v>
      </c>
      <c r="M306" s="1608"/>
      <c r="N306" s="1608"/>
      <c r="R306" s="300">
        <f t="shared" si="93"/>
        <v>1.7693689382960691</v>
      </c>
      <c r="S306" s="300">
        <f t="shared" si="98"/>
        <v>0.78260549193864593</v>
      </c>
      <c r="T306" s="300">
        <f t="shared" si="98"/>
        <v>1.0888424235668119E-2</v>
      </c>
      <c r="U306" s="300">
        <f t="shared" si="98"/>
        <v>0.59069701478499537</v>
      </c>
      <c r="V306" s="300">
        <f t="shared" si="98"/>
        <v>0</v>
      </c>
      <c r="W306" s="300">
        <f t="shared" si="98"/>
        <v>0.17557584080014838</v>
      </c>
      <c r="X306" s="300">
        <f t="shared" si="98"/>
        <v>4.0831590883755441E-3</v>
      </c>
      <c r="Y306" s="300">
        <f t="shared" si="98"/>
        <v>2.7221060589170299E-3</v>
      </c>
      <c r="Z306" s="300">
        <f t="shared" si="98"/>
        <v>2.7221060589170299E-3</v>
      </c>
      <c r="AA306" s="300">
        <f t="shared" si="98"/>
        <v>1.2249477265126631E-2</v>
      </c>
      <c r="AB306" s="300">
        <f t="shared" si="98"/>
        <v>1.3610530294585147E-2</v>
      </c>
      <c r="AC306" s="300">
        <f t="shared" si="98"/>
        <v>6.8052651472925735E-3</v>
      </c>
      <c r="AD306" s="300">
        <f t="shared" si="98"/>
        <v>1.7693689382960693E-2</v>
      </c>
      <c r="AE306" s="300">
        <f t="shared" si="98"/>
        <v>0</v>
      </c>
      <c r="AF306" s="300">
        <f t="shared" si="98"/>
        <v>0</v>
      </c>
      <c r="AG306" s="300">
        <f t="shared" si="90"/>
        <v>1.9054742412419209E-2</v>
      </c>
      <c r="AH306" s="300">
        <f t="shared" si="90"/>
        <v>1.2249477265126631E-2</v>
      </c>
      <c r="AI306" s="300">
        <f t="shared" si="90"/>
        <v>9.5273712062096047E-3</v>
      </c>
      <c r="AJ306" s="300">
        <f t="shared" si="90"/>
        <v>5.4442121178340597E-3</v>
      </c>
      <c r="AK306" s="300">
        <f t="shared" si="91"/>
        <v>0.10344003023884711</v>
      </c>
      <c r="AL306" s="1380" t="s">
        <v>1398</v>
      </c>
      <c r="AM306" s="72" t="s">
        <v>1398</v>
      </c>
      <c r="AN306" s="1380" t="s">
        <v>1398</v>
      </c>
      <c r="AO306" s="300">
        <f t="shared" si="94"/>
        <v>1.7693689382960691</v>
      </c>
      <c r="AP306" s="300">
        <f t="shared" si="99"/>
        <v>0.78260549193864593</v>
      </c>
      <c r="AQ306" s="300">
        <f t="shared" si="99"/>
        <v>1.0888424235668119E-2</v>
      </c>
      <c r="AR306" s="300">
        <f t="shared" si="99"/>
        <v>0.59069701478499537</v>
      </c>
      <c r="AS306" s="300">
        <f t="shared" si="99"/>
        <v>0</v>
      </c>
      <c r="AT306" s="300">
        <f t="shared" si="99"/>
        <v>0.17557584080014838</v>
      </c>
      <c r="AU306" s="300">
        <f t="shared" si="99"/>
        <v>4.0831590883755441E-3</v>
      </c>
      <c r="AV306" s="300">
        <f t="shared" si="99"/>
        <v>2.7221060589170299E-3</v>
      </c>
      <c r="AW306" s="300">
        <f t="shared" si="99"/>
        <v>2.7221060589170299E-3</v>
      </c>
      <c r="AX306" s="300">
        <f t="shared" si="99"/>
        <v>1.2249477265126631E-2</v>
      </c>
      <c r="AY306" s="300">
        <f t="shared" si="99"/>
        <v>1.3610530294585147E-2</v>
      </c>
      <c r="AZ306" s="300">
        <f t="shared" si="99"/>
        <v>6.8052651472925735E-3</v>
      </c>
      <c r="BA306" s="300">
        <f t="shared" si="99"/>
        <v>1.7693689382960693E-2</v>
      </c>
      <c r="BB306" s="300">
        <f t="shared" si="99"/>
        <v>0</v>
      </c>
      <c r="BC306" s="300">
        <f t="shared" si="99"/>
        <v>0</v>
      </c>
      <c r="BD306" s="300">
        <f t="shared" si="97"/>
        <v>1.9054742412419209E-2</v>
      </c>
      <c r="BE306" s="300">
        <f t="shared" si="97"/>
        <v>1.2249477265126631E-2</v>
      </c>
      <c r="BF306" s="300">
        <f t="shared" si="97"/>
        <v>9.5273712062096047E-3</v>
      </c>
      <c r="BG306" s="300">
        <f t="shared" si="97"/>
        <v>5.4442121178340597E-3</v>
      </c>
      <c r="BH306" s="300">
        <f t="shared" si="92"/>
        <v>0.10344003023884711</v>
      </c>
    </row>
    <row r="307" spans="2:60" s="1706" customFormat="1" ht="14.25" x14ac:dyDescent="0.2">
      <c r="B307" s="2384" t="s">
        <v>144</v>
      </c>
      <c r="C307" s="2207" t="s">
        <v>111</v>
      </c>
      <c r="D307" s="2208" t="s">
        <v>127</v>
      </c>
      <c r="E307" s="2220" t="s">
        <v>25</v>
      </c>
      <c r="F307" s="2221" t="s">
        <v>26</v>
      </c>
      <c r="G307" s="2444">
        <v>17.32</v>
      </c>
      <c r="H307" s="2463">
        <v>130.81918806493186</v>
      </c>
      <c r="I307" s="2459">
        <v>130.81918806493186</v>
      </c>
      <c r="J307" s="2476">
        <v>130.81918806493186</v>
      </c>
      <c r="K307" s="2447">
        <v>13</v>
      </c>
      <c r="L307" s="1760">
        <v>1</v>
      </c>
      <c r="M307" s="1608"/>
      <c r="N307" s="1608"/>
      <c r="R307" s="300">
        <f t="shared" si="93"/>
        <v>1700.6494448441142</v>
      </c>
      <c r="S307" s="300">
        <f t="shared" si="98"/>
        <v>752.21033137335814</v>
      </c>
      <c r="T307" s="300">
        <f t="shared" si="98"/>
        <v>10.465535045194551</v>
      </c>
      <c r="U307" s="300">
        <f t="shared" si="98"/>
        <v>567.75527620180424</v>
      </c>
      <c r="V307" s="300">
        <f t="shared" si="98"/>
        <v>0</v>
      </c>
      <c r="W307" s="300">
        <f t="shared" si="98"/>
        <v>168.7567526037621</v>
      </c>
      <c r="X307" s="300">
        <f t="shared" si="98"/>
        <v>3.9245756419479556</v>
      </c>
      <c r="Y307" s="300">
        <f t="shared" si="98"/>
        <v>2.6163837612986378</v>
      </c>
      <c r="Z307" s="300">
        <f t="shared" si="98"/>
        <v>2.6163837612986378</v>
      </c>
      <c r="AA307" s="300">
        <f t="shared" si="98"/>
        <v>11.773726925843867</v>
      </c>
      <c r="AB307" s="300">
        <f t="shared" si="98"/>
        <v>13.081918806493187</v>
      </c>
      <c r="AC307" s="300">
        <f t="shared" si="98"/>
        <v>6.5409594032465934</v>
      </c>
      <c r="AD307" s="300">
        <f t="shared" si="98"/>
        <v>17.006494448441142</v>
      </c>
      <c r="AE307" s="300">
        <f t="shared" si="98"/>
        <v>0</v>
      </c>
      <c r="AF307" s="300">
        <f t="shared" si="98"/>
        <v>0</v>
      </c>
      <c r="AG307" s="300">
        <f t="shared" si="90"/>
        <v>18.314686329090463</v>
      </c>
      <c r="AH307" s="300">
        <f t="shared" si="90"/>
        <v>11.773726925843867</v>
      </c>
      <c r="AI307" s="300">
        <f t="shared" si="90"/>
        <v>9.1573431645452317</v>
      </c>
      <c r="AJ307" s="300">
        <f t="shared" si="90"/>
        <v>5.2327675225972756</v>
      </c>
      <c r="AK307" s="300">
        <f t="shared" si="91"/>
        <v>99.422582929348209</v>
      </c>
      <c r="AL307" s="1380" t="s">
        <v>1398</v>
      </c>
      <c r="AM307" s="72" t="s">
        <v>1398</v>
      </c>
      <c r="AN307" s="1380" t="s">
        <v>1398</v>
      </c>
      <c r="AO307" s="300">
        <f t="shared" si="94"/>
        <v>1700.6494448441142</v>
      </c>
      <c r="AP307" s="300">
        <f t="shared" si="99"/>
        <v>752.21033137335814</v>
      </c>
      <c r="AQ307" s="300">
        <f t="shared" si="99"/>
        <v>10.465535045194551</v>
      </c>
      <c r="AR307" s="300">
        <f t="shared" si="99"/>
        <v>567.75527620180424</v>
      </c>
      <c r="AS307" s="300">
        <f t="shared" si="99"/>
        <v>0</v>
      </c>
      <c r="AT307" s="300">
        <f t="shared" si="99"/>
        <v>168.7567526037621</v>
      </c>
      <c r="AU307" s="300">
        <f t="shared" si="99"/>
        <v>3.9245756419479556</v>
      </c>
      <c r="AV307" s="300">
        <f t="shared" si="99"/>
        <v>2.6163837612986378</v>
      </c>
      <c r="AW307" s="300">
        <f t="shared" si="99"/>
        <v>2.6163837612986378</v>
      </c>
      <c r="AX307" s="300">
        <f t="shared" si="99"/>
        <v>11.773726925843867</v>
      </c>
      <c r="AY307" s="300">
        <f t="shared" si="99"/>
        <v>13.081918806493187</v>
      </c>
      <c r="AZ307" s="300">
        <f t="shared" si="99"/>
        <v>6.5409594032465934</v>
      </c>
      <c r="BA307" s="300">
        <f t="shared" si="99"/>
        <v>17.006494448441142</v>
      </c>
      <c r="BB307" s="300">
        <f t="shared" si="99"/>
        <v>0</v>
      </c>
      <c r="BC307" s="300">
        <f t="shared" si="99"/>
        <v>0</v>
      </c>
      <c r="BD307" s="300">
        <f t="shared" si="97"/>
        <v>18.314686329090463</v>
      </c>
      <c r="BE307" s="300">
        <f t="shared" si="97"/>
        <v>11.773726925843867</v>
      </c>
      <c r="BF307" s="300">
        <f t="shared" si="97"/>
        <v>9.1573431645452317</v>
      </c>
      <c r="BG307" s="300">
        <f t="shared" si="97"/>
        <v>5.2327675225972756</v>
      </c>
      <c r="BH307" s="300">
        <f t="shared" si="92"/>
        <v>99.422582929348209</v>
      </c>
    </row>
    <row r="308" spans="2:60" s="1706" customFormat="1" ht="14.25" x14ac:dyDescent="0.2">
      <c r="B308" s="2384" t="s">
        <v>144</v>
      </c>
      <c r="C308" s="2207" t="s">
        <v>111</v>
      </c>
      <c r="D308" s="2208" t="s">
        <v>112</v>
      </c>
      <c r="E308" s="2220" t="s">
        <v>25</v>
      </c>
      <c r="F308" s="2221" t="s">
        <v>26</v>
      </c>
      <c r="G308" s="2444">
        <v>17.32</v>
      </c>
      <c r="H308" s="2463">
        <v>4236.9115959584869</v>
      </c>
      <c r="I308" s="2459">
        <v>4236.9115959584869</v>
      </c>
      <c r="J308" s="2476">
        <v>4236.9115959584869</v>
      </c>
      <c r="K308" s="2447">
        <v>13</v>
      </c>
      <c r="L308" s="1760">
        <v>1</v>
      </c>
      <c r="M308" s="1608"/>
      <c r="N308" s="1608"/>
      <c r="R308" s="300">
        <f t="shared" si="93"/>
        <v>55079.850747460332</v>
      </c>
      <c r="S308" s="300">
        <f t="shared" si="98"/>
        <v>24362.241676761299</v>
      </c>
      <c r="T308" s="300">
        <f t="shared" si="98"/>
        <v>338.952927676679</v>
      </c>
      <c r="U308" s="300">
        <f t="shared" si="98"/>
        <v>18388.196326459834</v>
      </c>
      <c r="V308" s="300">
        <f t="shared" si="98"/>
        <v>0</v>
      </c>
      <c r="W308" s="300">
        <f t="shared" si="98"/>
        <v>5465.6159587864477</v>
      </c>
      <c r="X308" s="300">
        <f t="shared" si="98"/>
        <v>127.1073478787546</v>
      </c>
      <c r="Y308" s="300">
        <f t="shared" si="98"/>
        <v>84.738231919169749</v>
      </c>
      <c r="Z308" s="300">
        <f t="shared" si="98"/>
        <v>84.738231919169749</v>
      </c>
      <c r="AA308" s="300">
        <f t="shared" si="98"/>
        <v>381.3220436362638</v>
      </c>
      <c r="AB308" s="300">
        <f t="shared" si="98"/>
        <v>423.69115959584872</v>
      </c>
      <c r="AC308" s="300">
        <f t="shared" si="98"/>
        <v>211.84557979792436</v>
      </c>
      <c r="AD308" s="300">
        <f t="shared" si="98"/>
        <v>550.7985074746033</v>
      </c>
      <c r="AE308" s="300">
        <f t="shared" si="98"/>
        <v>0</v>
      </c>
      <c r="AF308" s="300">
        <f t="shared" si="98"/>
        <v>0</v>
      </c>
      <c r="AG308" s="300">
        <f t="shared" si="90"/>
        <v>593.16762343418827</v>
      </c>
      <c r="AH308" s="300">
        <f t="shared" si="90"/>
        <v>381.3220436362638</v>
      </c>
      <c r="AI308" s="300">
        <f t="shared" si="90"/>
        <v>296.58381171709414</v>
      </c>
      <c r="AJ308" s="300">
        <f t="shared" si="90"/>
        <v>169.4764638383395</v>
      </c>
      <c r="AK308" s="300">
        <f t="shared" si="91"/>
        <v>3220.0528129284503</v>
      </c>
      <c r="AL308" s="1380" t="s">
        <v>1398</v>
      </c>
      <c r="AM308" s="72" t="s">
        <v>1398</v>
      </c>
      <c r="AN308" s="1380" t="s">
        <v>1398</v>
      </c>
      <c r="AO308" s="300">
        <f t="shared" si="94"/>
        <v>55079.850747460332</v>
      </c>
      <c r="AP308" s="300">
        <f t="shared" si="99"/>
        <v>24362.241676761299</v>
      </c>
      <c r="AQ308" s="300">
        <f t="shared" si="99"/>
        <v>338.952927676679</v>
      </c>
      <c r="AR308" s="300">
        <f t="shared" si="99"/>
        <v>18388.196326459834</v>
      </c>
      <c r="AS308" s="300">
        <f t="shared" si="99"/>
        <v>0</v>
      </c>
      <c r="AT308" s="300">
        <f t="shared" si="99"/>
        <v>5465.6159587864477</v>
      </c>
      <c r="AU308" s="300">
        <f t="shared" si="99"/>
        <v>127.1073478787546</v>
      </c>
      <c r="AV308" s="300">
        <f t="shared" si="99"/>
        <v>84.738231919169749</v>
      </c>
      <c r="AW308" s="300">
        <f t="shared" si="99"/>
        <v>84.738231919169749</v>
      </c>
      <c r="AX308" s="300">
        <f t="shared" si="99"/>
        <v>381.3220436362638</v>
      </c>
      <c r="AY308" s="300">
        <f t="shared" si="99"/>
        <v>423.69115959584872</v>
      </c>
      <c r="AZ308" s="300">
        <f t="shared" si="99"/>
        <v>211.84557979792436</v>
      </c>
      <c r="BA308" s="300">
        <f t="shared" si="99"/>
        <v>550.7985074746033</v>
      </c>
      <c r="BB308" s="300">
        <f t="shared" si="99"/>
        <v>0</v>
      </c>
      <c r="BC308" s="300">
        <f t="shared" si="99"/>
        <v>0</v>
      </c>
      <c r="BD308" s="300">
        <f t="shared" si="97"/>
        <v>593.16762343418827</v>
      </c>
      <c r="BE308" s="300">
        <f t="shared" si="97"/>
        <v>381.3220436362638</v>
      </c>
      <c r="BF308" s="300">
        <f t="shared" si="97"/>
        <v>296.58381171709414</v>
      </c>
      <c r="BG308" s="300">
        <f t="shared" si="97"/>
        <v>169.4764638383395</v>
      </c>
      <c r="BH308" s="300">
        <f t="shared" si="92"/>
        <v>3220.0528129284503</v>
      </c>
    </row>
    <row r="309" spans="2:60" s="1706" customFormat="1" ht="14.25" x14ac:dyDescent="0.2">
      <c r="B309" s="2384" t="s">
        <v>144</v>
      </c>
      <c r="C309" s="2207" t="s">
        <v>111</v>
      </c>
      <c r="D309" s="2208" t="s">
        <v>113</v>
      </c>
      <c r="E309" s="2220" t="s">
        <v>25</v>
      </c>
      <c r="F309" s="2221" t="s">
        <v>26</v>
      </c>
      <c r="G309" s="2444">
        <v>17.420000000000002</v>
      </c>
      <c r="H309" s="2463">
        <v>437.29296732748793</v>
      </c>
      <c r="I309" s="2459">
        <v>437.29296732748793</v>
      </c>
      <c r="J309" s="2476">
        <v>437.29296732748793</v>
      </c>
      <c r="K309" s="2447">
        <v>13</v>
      </c>
      <c r="L309" s="1760">
        <v>1</v>
      </c>
      <c r="M309" s="1608"/>
      <c r="N309" s="1608"/>
      <c r="R309" s="300">
        <f t="shared" si="93"/>
        <v>5684.8085752573434</v>
      </c>
      <c r="S309" s="300">
        <f t="shared" si="98"/>
        <v>2514.4345621330558</v>
      </c>
      <c r="T309" s="300">
        <f t="shared" si="98"/>
        <v>34.983437386199043</v>
      </c>
      <c r="U309" s="300">
        <f t="shared" si="98"/>
        <v>1897.8514782012978</v>
      </c>
      <c r="V309" s="300">
        <f t="shared" si="98"/>
        <v>0</v>
      </c>
      <c r="W309" s="300">
        <f t="shared" si="98"/>
        <v>564.1079278524594</v>
      </c>
      <c r="X309" s="300">
        <f t="shared" si="98"/>
        <v>13.118789019824638</v>
      </c>
      <c r="Y309" s="300">
        <f t="shared" si="98"/>
        <v>8.7458593465497607</v>
      </c>
      <c r="Z309" s="300">
        <f t="shared" si="98"/>
        <v>8.7458593465497607</v>
      </c>
      <c r="AA309" s="300">
        <f t="shared" si="98"/>
        <v>39.356367059473911</v>
      </c>
      <c r="AB309" s="300">
        <f t="shared" si="98"/>
        <v>43.7292967327488</v>
      </c>
      <c r="AC309" s="300">
        <f t="shared" si="98"/>
        <v>21.8646483663744</v>
      </c>
      <c r="AD309" s="300">
        <f t="shared" si="98"/>
        <v>56.848085752573432</v>
      </c>
      <c r="AE309" s="300">
        <f t="shared" si="98"/>
        <v>0</v>
      </c>
      <c r="AF309" s="300">
        <f t="shared" si="98"/>
        <v>0</v>
      </c>
      <c r="AG309" s="300">
        <f t="shared" si="90"/>
        <v>61.221015425848321</v>
      </c>
      <c r="AH309" s="300">
        <f t="shared" si="90"/>
        <v>39.356367059473911</v>
      </c>
      <c r="AI309" s="300">
        <f t="shared" si="90"/>
        <v>30.610507712924161</v>
      </c>
      <c r="AJ309" s="300">
        <f t="shared" si="90"/>
        <v>17.491718693099521</v>
      </c>
      <c r="AK309" s="300">
        <f t="shared" si="91"/>
        <v>332.34265516889081</v>
      </c>
      <c r="AL309" s="1380" t="s">
        <v>1398</v>
      </c>
      <c r="AM309" s="72" t="s">
        <v>1398</v>
      </c>
      <c r="AN309" s="1380" t="s">
        <v>1398</v>
      </c>
      <c r="AO309" s="300">
        <f t="shared" si="94"/>
        <v>5684.8085752573434</v>
      </c>
      <c r="AP309" s="300">
        <f t="shared" si="99"/>
        <v>2514.4345621330558</v>
      </c>
      <c r="AQ309" s="300">
        <f t="shared" si="99"/>
        <v>34.983437386199043</v>
      </c>
      <c r="AR309" s="300">
        <f t="shared" si="99"/>
        <v>1897.8514782012978</v>
      </c>
      <c r="AS309" s="300">
        <f t="shared" si="99"/>
        <v>0</v>
      </c>
      <c r="AT309" s="300">
        <f t="shared" si="99"/>
        <v>564.1079278524594</v>
      </c>
      <c r="AU309" s="300">
        <f t="shared" si="99"/>
        <v>13.118789019824638</v>
      </c>
      <c r="AV309" s="300">
        <f t="shared" si="99"/>
        <v>8.7458593465497607</v>
      </c>
      <c r="AW309" s="300">
        <f t="shared" si="99"/>
        <v>8.7458593465497607</v>
      </c>
      <c r="AX309" s="300">
        <f t="shared" si="99"/>
        <v>39.356367059473911</v>
      </c>
      <c r="AY309" s="300">
        <f t="shared" si="99"/>
        <v>43.7292967327488</v>
      </c>
      <c r="AZ309" s="300">
        <f t="shared" si="99"/>
        <v>21.8646483663744</v>
      </c>
      <c r="BA309" s="300">
        <f t="shared" si="99"/>
        <v>56.848085752573432</v>
      </c>
      <c r="BB309" s="300">
        <f t="shared" si="99"/>
        <v>0</v>
      </c>
      <c r="BC309" s="300">
        <f t="shared" si="99"/>
        <v>0</v>
      </c>
      <c r="BD309" s="300">
        <f t="shared" si="97"/>
        <v>61.221015425848321</v>
      </c>
      <c r="BE309" s="300">
        <f t="shared" si="97"/>
        <v>39.356367059473911</v>
      </c>
      <c r="BF309" s="300">
        <f t="shared" si="97"/>
        <v>30.610507712924161</v>
      </c>
      <c r="BG309" s="300">
        <f t="shared" si="97"/>
        <v>17.491718693099521</v>
      </c>
      <c r="BH309" s="300">
        <f t="shared" si="92"/>
        <v>332.34265516889081</v>
      </c>
    </row>
    <row r="310" spans="2:60" s="1706" customFormat="1" ht="14.25" x14ac:dyDescent="0.2">
      <c r="B310" s="2384" t="s">
        <v>144</v>
      </c>
      <c r="C310" s="2207" t="s">
        <v>111</v>
      </c>
      <c r="D310" s="2208" t="s">
        <v>118</v>
      </c>
      <c r="E310" s="2220" t="s">
        <v>25</v>
      </c>
      <c r="F310" s="2221" t="s">
        <v>26</v>
      </c>
      <c r="G310" s="2444">
        <v>17.32</v>
      </c>
      <c r="H310" s="2463">
        <v>122.68991330845321</v>
      </c>
      <c r="I310" s="2459">
        <v>122.68991330845321</v>
      </c>
      <c r="J310" s="2476">
        <v>122.68991330845321</v>
      </c>
      <c r="K310" s="2447">
        <v>13</v>
      </c>
      <c r="L310" s="1760">
        <v>1</v>
      </c>
      <c r="M310" s="1608"/>
      <c r="N310" s="1608"/>
      <c r="R310" s="300">
        <f t="shared" si="93"/>
        <v>1594.9688730098917</v>
      </c>
      <c r="S310" s="300">
        <f t="shared" si="98"/>
        <v>705.46700152360586</v>
      </c>
      <c r="T310" s="300">
        <f t="shared" si="98"/>
        <v>9.815193064676258</v>
      </c>
      <c r="U310" s="300">
        <f t="shared" si="98"/>
        <v>532.47422375868689</v>
      </c>
      <c r="V310" s="300">
        <f t="shared" si="98"/>
        <v>0</v>
      </c>
      <c r="W310" s="300">
        <f t="shared" si="98"/>
        <v>158.26998816790461</v>
      </c>
      <c r="X310" s="300">
        <f t="shared" si="98"/>
        <v>3.6806973992535958</v>
      </c>
      <c r="Y310" s="300">
        <f t="shared" si="98"/>
        <v>2.4537982661690645</v>
      </c>
      <c r="Z310" s="300">
        <f t="shared" si="98"/>
        <v>2.4537982661690645</v>
      </c>
      <c r="AA310" s="300">
        <f t="shared" si="98"/>
        <v>11.042092197760788</v>
      </c>
      <c r="AB310" s="300">
        <f t="shared" si="98"/>
        <v>12.268991330845321</v>
      </c>
      <c r="AC310" s="300">
        <f t="shared" si="98"/>
        <v>6.1344956654226603</v>
      </c>
      <c r="AD310" s="300">
        <f t="shared" si="98"/>
        <v>15.949688730098917</v>
      </c>
      <c r="AE310" s="300">
        <f t="shared" si="98"/>
        <v>0</v>
      </c>
      <c r="AF310" s="300">
        <f t="shared" si="98"/>
        <v>0</v>
      </c>
      <c r="AG310" s="300">
        <f t="shared" si="90"/>
        <v>17.17658786318345</v>
      </c>
      <c r="AH310" s="300">
        <f t="shared" si="90"/>
        <v>11.042092197760788</v>
      </c>
      <c r="AI310" s="300">
        <f t="shared" si="90"/>
        <v>8.5882939315917248</v>
      </c>
      <c r="AJ310" s="300">
        <f t="shared" si="90"/>
        <v>4.907596532338129</v>
      </c>
      <c r="AK310" s="300">
        <f t="shared" si="91"/>
        <v>93.244334114424433</v>
      </c>
      <c r="AL310" s="1380" t="s">
        <v>1398</v>
      </c>
      <c r="AM310" s="72" t="s">
        <v>1398</v>
      </c>
      <c r="AN310" s="1380" t="s">
        <v>1398</v>
      </c>
      <c r="AO310" s="300">
        <f t="shared" si="94"/>
        <v>1594.9688730098917</v>
      </c>
      <c r="AP310" s="300">
        <f t="shared" si="99"/>
        <v>705.46700152360586</v>
      </c>
      <c r="AQ310" s="300">
        <f t="shared" si="99"/>
        <v>9.815193064676258</v>
      </c>
      <c r="AR310" s="300">
        <f t="shared" si="99"/>
        <v>532.47422375868689</v>
      </c>
      <c r="AS310" s="300">
        <f t="shared" si="99"/>
        <v>0</v>
      </c>
      <c r="AT310" s="300">
        <f t="shared" si="99"/>
        <v>158.26998816790461</v>
      </c>
      <c r="AU310" s="300">
        <f t="shared" si="99"/>
        <v>3.6806973992535958</v>
      </c>
      <c r="AV310" s="300">
        <f t="shared" si="99"/>
        <v>2.4537982661690645</v>
      </c>
      <c r="AW310" s="300">
        <f t="shared" si="99"/>
        <v>2.4537982661690645</v>
      </c>
      <c r="AX310" s="300">
        <f t="shared" si="99"/>
        <v>11.042092197760788</v>
      </c>
      <c r="AY310" s="300">
        <f t="shared" si="99"/>
        <v>12.268991330845321</v>
      </c>
      <c r="AZ310" s="300">
        <f t="shared" si="99"/>
        <v>6.1344956654226603</v>
      </c>
      <c r="BA310" s="300">
        <f t="shared" si="99"/>
        <v>15.949688730098917</v>
      </c>
      <c r="BB310" s="300">
        <f t="shared" si="99"/>
        <v>0</v>
      </c>
      <c r="BC310" s="300">
        <f t="shared" si="99"/>
        <v>0</v>
      </c>
      <c r="BD310" s="300">
        <f t="shared" si="97"/>
        <v>17.17658786318345</v>
      </c>
      <c r="BE310" s="300">
        <f t="shared" si="97"/>
        <v>11.042092197760788</v>
      </c>
      <c r="BF310" s="300">
        <f t="shared" si="97"/>
        <v>8.5882939315917248</v>
      </c>
      <c r="BG310" s="300">
        <f t="shared" si="97"/>
        <v>4.907596532338129</v>
      </c>
      <c r="BH310" s="300">
        <f t="shared" si="92"/>
        <v>93.244334114424433</v>
      </c>
    </row>
    <row r="311" spans="2:60" s="1706" customFormat="1" ht="14.25" x14ac:dyDescent="0.2">
      <c r="B311" s="2384" t="s">
        <v>144</v>
      </c>
      <c r="C311" s="2207" t="s">
        <v>111</v>
      </c>
      <c r="D311" s="2208" t="s">
        <v>119</v>
      </c>
      <c r="E311" s="2220" t="s">
        <v>25</v>
      </c>
      <c r="F311" s="2221" t="s">
        <v>26</v>
      </c>
      <c r="G311" s="2444">
        <v>17.420000000000002</v>
      </c>
      <c r="H311" s="2463">
        <v>237.46247683461348</v>
      </c>
      <c r="I311" s="2459">
        <v>237.46247683461348</v>
      </c>
      <c r="J311" s="2476">
        <v>237.46247683461348</v>
      </c>
      <c r="K311" s="2447">
        <v>13</v>
      </c>
      <c r="L311" s="1760">
        <v>1</v>
      </c>
      <c r="M311" s="1608"/>
      <c r="N311" s="1608"/>
      <c r="R311" s="300">
        <f t="shared" si="93"/>
        <v>3087.0121988499754</v>
      </c>
      <c r="S311" s="300">
        <f t="shared" si="98"/>
        <v>1365.4092417990275</v>
      </c>
      <c r="T311" s="300">
        <f t="shared" si="98"/>
        <v>18.996998146769084</v>
      </c>
      <c r="U311" s="300">
        <f t="shared" si="98"/>
        <v>1030.5871494622227</v>
      </c>
      <c r="V311" s="300">
        <f t="shared" si="98"/>
        <v>0</v>
      </c>
      <c r="W311" s="300">
        <f t="shared" si="98"/>
        <v>306.32659511665139</v>
      </c>
      <c r="X311" s="300">
        <f t="shared" si="98"/>
        <v>7.1238743050384041</v>
      </c>
      <c r="Y311" s="300">
        <f t="shared" si="98"/>
        <v>4.7492495366922709</v>
      </c>
      <c r="Z311" s="300">
        <f t="shared" si="98"/>
        <v>4.7492495366922709</v>
      </c>
      <c r="AA311" s="300">
        <f t="shared" si="98"/>
        <v>21.371622915115214</v>
      </c>
      <c r="AB311" s="300">
        <f t="shared" si="98"/>
        <v>23.746247683461352</v>
      </c>
      <c r="AC311" s="300">
        <f t="shared" si="98"/>
        <v>11.873123841730676</v>
      </c>
      <c r="AD311" s="300">
        <f t="shared" si="98"/>
        <v>30.870121988499754</v>
      </c>
      <c r="AE311" s="300">
        <f t="shared" si="98"/>
        <v>0</v>
      </c>
      <c r="AF311" s="300">
        <f t="shared" si="98"/>
        <v>0</v>
      </c>
      <c r="AG311" s="300">
        <f t="shared" si="90"/>
        <v>33.244746756845892</v>
      </c>
      <c r="AH311" s="300">
        <f t="shared" si="90"/>
        <v>21.371622915115214</v>
      </c>
      <c r="AI311" s="300">
        <f t="shared" si="90"/>
        <v>16.622373378422946</v>
      </c>
      <c r="AJ311" s="300">
        <f t="shared" si="90"/>
        <v>9.4984990733845418</v>
      </c>
      <c r="AK311" s="300">
        <f t="shared" si="91"/>
        <v>180.47148239430626</v>
      </c>
      <c r="AL311" s="1380" t="s">
        <v>1398</v>
      </c>
      <c r="AM311" s="72" t="s">
        <v>1398</v>
      </c>
      <c r="AN311" s="1380" t="s">
        <v>1398</v>
      </c>
      <c r="AO311" s="300">
        <f t="shared" si="94"/>
        <v>3087.0121988499754</v>
      </c>
      <c r="AP311" s="300">
        <f t="shared" si="99"/>
        <v>1365.4092417990275</v>
      </c>
      <c r="AQ311" s="300">
        <f t="shared" si="99"/>
        <v>18.996998146769084</v>
      </c>
      <c r="AR311" s="300">
        <f t="shared" si="99"/>
        <v>1030.5871494622227</v>
      </c>
      <c r="AS311" s="300">
        <f t="shared" si="99"/>
        <v>0</v>
      </c>
      <c r="AT311" s="300">
        <f t="shared" si="99"/>
        <v>306.32659511665139</v>
      </c>
      <c r="AU311" s="300">
        <f t="shared" si="99"/>
        <v>7.1238743050384041</v>
      </c>
      <c r="AV311" s="300">
        <f t="shared" si="99"/>
        <v>4.7492495366922709</v>
      </c>
      <c r="AW311" s="300">
        <f t="shared" si="99"/>
        <v>4.7492495366922709</v>
      </c>
      <c r="AX311" s="300">
        <f t="shared" si="99"/>
        <v>21.371622915115214</v>
      </c>
      <c r="AY311" s="300">
        <f t="shared" si="99"/>
        <v>23.746247683461352</v>
      </c>
      <c r="AZ311" s="300">
        <f t="shared" si="99"/>
        <v>11.873123841730676</v>
      </c>
      <c r="BA311" s="300">
        <f t="shared" si="99"/>
        <v>30.870121988499754</v>
      </c>
      <c r="BB311" s="300">
        <f t="shared" si="99"/>
        <v>0</v>
      </c>
      <c r="BC311" s="300">
        <f t="shared" si="99"/>
        <v>0</v>
      </c>
      <c r="BD311" s="300">
        <f t="shared" si="97"/>
        <v>33.244746756845892</v>
      </c>
      <c r="BE311" s="300">
        <f t="shared" si="97"/>
        <v>21.371622915115214</v>
      </c>
      <c r="BF311" s="300">
        <f t="shared" si="97"/>
        <v>16.622373378422946</v>
      </c>
      <c r="BG311" s="300">
        <f t="shared" si="97"/>
        <v>9.4984990733845418</v>
      </c>
      <c r="BH311" s="300">
        <f t="shared" si="92"/>
        <v>180.47148239430626</v>
      </c>
    </row>
    <row r="312" spans="2:60" s="1706" customFormat="1" ht="14.25" x14ac:dyDescent="0.2">
      <c r="B312" s="2384" t="s">
        <v>144</v>
      </c>
      <c r="C312" s="2207" t="s">
        <v>111</v>
      </c>
      <c r="D312" s="2208" t="s">
        <v>1475</v>
      </c>
      <c r="E312" s="2220" t="s">
        <v>25</v>
      </c>
      <c r="F312" s="2221" t="s">
        <v>26</v>
      </c>
      <c r="G312" s="2444">
        <v>17.420000000000002</v>
      </c>
      <c r="H312" s="2463">
        <v>579.5190361467204</v>
      </c>
      <c r="I312" s="2459">
        <v>579.5190361467204</v>
      </c>
      <c r="J312" s="2476">
        <v>579.5190361467204</v>
      </c>
      <c r="K312" s="2447">
        <v>13</v>
      </c>
      <c r="L312" s="1760">
        <v>1</v>
      </c>
      <c r="M312" s="1608"/>
      <c r="N312" s="1608"/>
      <c r="R312" s="300">
        <f t="shared" si="93"/>
        <v>7533.7474699073655</v>
      </c>
      <c r="S312" s="300">
        <f t="shared" si="98"/>
        <v>3332.2344578436423</v>
      </c>
      <c r="T312" s="300">
        <f t="shared" si="98"/>
        <v>46.361522891737643</v>
      </c>
      <c r="U312" s="300">
        <f t="shared" si="98"/>
        <v>2515.1126168767664</v>
      </c>
      <c r="V312" s="300">
        <f t="shared" si="98"/>
        <v>0</v>
      </c>
      <c r="W312" s="300">
        <f t="shared" si="98"/>
        <v>747.57955662926929</v>
      </c>
      <c r="X312" s="300">
        <f t="shared" si="98"/>
        <v>17.385571084401612</v>
      </c>
      <c r="Y312" s="300">
        <f t="shared" si="98"/>
        <v>11.590380722934411</v>
      </c>
      <c r="Z312" s="300">
        <f t="shared" si="98"/>
        <v>11.590380722934411</v>
      </c>
      <c r="AA312" s="300">
        <f t="shared" si="98"/>
        <v>52.156713253204835</v>
      </c>
      <c r="AB312" s="300">
        <f t="shared" si="98"/>
        <v>57.951903614672048</v>
      </c>
      <c r="AC312" s="300">
        <f t="shared" si="98"/>
        <v>28.975951807336024</v>
      </c>
      <c r="AD312" s="300">
        <f t="shared" si="98"/>
        <v>75.337474699073653</v>
      </c>
      <c r="AE312" s="300">
        <f t="shared" si="98"/>
        <v>0</v>
      </c>
      <c r="AF312" s="300">
        <f t="shared" si="98"/>
        <v>0</v>
      </c>
      <c r="AG312" s="300">
        <f t="shared" si="90"/>
        <v>81.132665060540873</v>
      </c>
      <c r="AH312" s="300">
        <f t="shared" si="90"/>
        <v>52.156713253204835</v>
      </c>
      <c r="AI312" s="300">
        <f t="shared" si="90"/>
        <v>40.566332530270437</v>
      </c>
      <c r="AJ312" s="300">
        <f t="shared" si="90"/>
        <v>23.180761445868821</v>
      </c>
      <c r="AK312" s="300">
        <f t="shared" si="91"/>
        <v>440.4344674715075</v>
      </c>
      <c r="AL312" s="1380" t="s">
        <v>1398</v>
      </c>
      <c r="AM312" s="72" t="s">
        <v>1398</v>
      </c>
      <c r="AN312" s="1380" t="s">
        <v>1398</v>
      </c>
      <c r="AO312" s="300">
        <f t="shared" si="94"/>
        <v>7533.7474699073655</v>
      </c>
      <c r="AP312" s="300">
        <f t="shared" si="99"/>
        <v>3332.2344578436423</v>
      </c>
      <c r="AQ312" s="300">
        <f t="shared" si="99"/>
        <v>46.361522891737643</v>
      </c>
      <c r="AR312" s="300">
        <f t="shared" si="99"/>
        <v>2515.1126168767664</v>
      </c>
      <c r="AS312" s="300">
        <f t="shared" si="99"/>
        <v>0</v>
      </c>
      <c r="AT312" s="300">
        <f t="shared" si="99"/>
        <v>747.57955662926929</v>
      </c>
      <c r="AU312" s="300">
        <f t="shared" si="99"/>
        <v>17.385571084401612</v>
      </c>
      <c r="AV312" s="300">
        <f t="shared" si="99"/>
        <v>11.590380722934411</v>
      </c>
      <c r="AW312" s="300">
        <f t="shared" si="99"/>
        <v>11.590380722934411</v>
      </c>
      <c r="AX312" s="300">
        <f t="shared" si="99"/>
        <v>52.156713253204835</v>
      </c>
      <c r="AY312" s="300">
        <f t="shared" si="99"/>
        <v>57.951903614672048</v>
      </c>
      <c r="AZ312" s="300">
        <f t="shared" si="99"/>
        <v>28.975951807336024</v>
      </c>
      <c r="BA312" s="300">
        <f t="shared" si="99"/>
        <v>75.337474699073653</v>
      </c>
      <c r="BB312" s="300">
        <f t="shared" si="99"/>
        <v>0</v>
      </c>
      <c r="BC312" s="300">
        <f t="shared" si="99"/>
        <v>0</v>
      </c>
      <c r="BD312" s="300">
        <f t="shared" si="97"/>
        <v>81.132665060540873</v>
      </c>
      <c r="BE312" s="300">
        <f t="shared" si="97"/>
        <v>52.156713253204835</v>
      </c>
      <c r="BF312" s="300">
        <f t="shared" si="97"/>
        <v>40.566332530270437</v>
      </c>
      <c r="BG312" s="300">
        <f t="shared" si="97"/>
        <v>23.180761445868821</v>
      </c>
      <c r="BH312" s="300">
        <f t="shared" si="92"/>
        <v>440.4344674715075</v>
      </c>
    </row>
    <row r="313" spans="2:60" s="1706" customFormat="1" ht="14.25" x14ac:dyDescent="0.2">
      <c r="B313" s="2384" t="s">
        <v>144</v>
      </c>
      <c r="C313" s="2207" t="s">
        <v>111</v>
      </c>
      <c r="D313" s="2208" t="s">
        <v>117</v>
      </c>
      <c r="E313" s="2220" t="s">
        <v>25</v>
      </c>
      <c r="F313" s="2221" t="s">
        <v>26</v>
      </c>
      <c r="G313" s="2444">
        <v>17.420000000000002</v>
      </c>
      <c r="H313" s="2463">
        <v>113.15765205581123</v>
      </c>
      <c r="I313" s="2459">
        <v>113.15765205581123</v>
      </c>
      <c r="J313" s="2476">
        <v>113.15765205581123</v>
      </c>
      <c r="K313" s="2447">
        <v>13</v>
      </c>
      <c r="L313" s="1760">
        <v>1</v>
      </c>
      <c r="M313" s="1608"/>
      <c r="N313" s="1608"/>
      <c r="R313" s="300">
        <f t="shared" si="93"/>
        <v>1471.0494767255459</v>
      </c>
      <c r="S313" s="300">
        <f t="shared" si="98"/>
        <v>650.65649932091446</v>
      </c>
      <c r="T313" s="300">
        <f t="shared" si="98"/>
        <v>9.0526121644648985</v>
      </c>
      <c r="U313" s="300">
        <f t="shared" si="98"/>
        <v>491.10420992222072</v>
      </c>
      <c r="V313" s="300">
        <f t="shared" si="98"/>
        <v>0</v>
      </c>
      <c r="W313" s="300">
        <f t="shared" si="98"/>
        <v>145.97337115199647</v>
      </c>
      <c r="X313" s="300">
        <f t="shared" si="98"/>
        <v>3.3947295616743363</v>
      </c>
      <c r="Y313" s="300">
        <f t="shared" si="98"/>
        <v>2.2631530411162246</v>
      </c>
      <c r="Z313" s="300">
        <f t="shared" si="98"/>
        <v>2.2631530411162246</v>
      </c>
      <c r="AA313" s="300">
        <f t="shared" si="98"/>
        <v>10.18418868502301</v>
      </c>
      <c r="AB313" s="300">
        <f t="shared" si="98"/>
        <v>11.315765205581123</v>
      </c>
      <c r="AC313" s="300">
        <f t="shared" si="98"/>
        <v>5.6578826027905613</v>
      </c>
      <c r="AD313" s="300">
        <f t="shared" si="98"/>
        <v>14.71049476725546</v>
      </c>
      <c r="AE313" s="300">
        <f t="shared" si="98"/>
        <v>0</v>
      </c>
      <c r="AF313" s="300">
        <f t="shared" si="98"/>
        <v>0</v>
      </c>
      <c r="AG313" s="300">
        <f t="shared" si="90"/>
        <v>15.842071287813573</v>
      </c>
      <c r="AH313" s="300">
        <f t="shared" si="90"/>
        <v>10.18418868502301</v>
      </c>
      <c r="AI313" s="300">
        <f t="shared" si="90"/>
        <v>7.9210356439067864</v>
      </c>
      <c r="AJ313" s="300">
        <f t="shared" si="90"/>
        <v>4.5263060822324492</v>
      </c>
      <c r="AK313" s="300">
        <f t="shared" si="91"/>
        <v>85.999815562416529</v>
      </c>
      <c r="AL313" s="1380" t="s">
        <v>1398</v>
      </c>
      <c r="AM313" s="72" t="s">
        <v>1398</v>
      </c>
      <c r="AN313" s="1380" t="s">
        <v>1398</v>
      </c>
      <c r="AO313" s="300">
        <f t="shared" si="94"/>
        <v>1471.0494767255459</v>
      </c>
      <c r="AP313" s="300">
        <f t="shared" si="99"/>
        <v>650.65649932091446</v>
      </c>
      <c r="AQ313" s="300">
        <f t="shared" si="99"/>
        <v>9.0526121644648985</v>
      </c>
      <c r="AR313" s="300">
        <f t="shared" si="99"/>
        <v>491.10420992222072</v>
      </c>
      <c r="AS313" s="300">
        <f t="shared" si="99"/>
        <v>0</v>
      </c>
      <c r="AT313" s="300">
        <f t="shared" si="99"/>
        <v>145.97337115199647</v>
      </c>
      <c r="AU313" s="300">
        <f t="shared" si="99"/>
        <v>3.3947295616743363</v>
      </c>
      <c r="AV313" s="300">
        <f t="shared" si="99"/>
        <v>2.2631530411162246</v>
      </c>
      <c r="AW313" s="300">
        <f t="shared" si="99"/>
        <v>2.2631530411162246</v>
      </c>
      <c r="AX313" s="300">
        <f t="shared" si="99"/>
        <v>10.18418868502301</v>
      </c>
      <c r="AY313" s="300">
        <f t="shared" si="99"/>
        <v>11.315765205581123</v>
      </c>
      <c r="AZ313" s="300">
        <f t="shared" si="99"/>
        <v>5.6578826027905613</v>
      </c>
      <c r="BA313" s="300">
        <f t="shared" si="99"/>
        <v>14.71049476725546</v>
      </c>
      <c r="BB313" s="300">
        <f t="shared" si="99"/>
        <v>0</v>
      </c>
      <c r="BC313" s="300">
        <f t="shared" si="99"/>
        <v>0</v>
      </c>
      <c r="BD313" s="300">
        <f t="shared" si="97"/>
        <v>15.842071287813573</v>
      </c>
      <c r="BE313" s="300">
        <f t="shared" si="97"/>
        <v>10.18418868502301</v>
      </c>
      <c r="BF313" s="300">
        <f t="shared" si="97"/>
        <v>7.9210356439067864</v>
      </c>
      <c r="BG313" s="300">
        <f t="shared" si="97"/>
        <v>4.5263060822324492</v>
      </c>
      <c r="BH313" s="300">
        <f t="shared" si="92"/>
        <v>85.999815562416529</v>
      </c>
    </row>
    <row r="314" spans="2:60" s="1706" customFormat="1" ht="14.25" x14ac:dyDescent="0.2">
      <c r="B314" s="2384" t="s">
        <v>144</v>
      </c>
      <c r="C314" s="2207" t="s">
        <v>111</v>
      </c>
      <c r="D314" s="2208" t="s">
        <v>114</v>
      </c>
      <c r="E314" s="2220" t="s">
        <v>25</v>
      </c>
      <c r="F314" s="2221" t="s">
        <v>26</v>
      </c>
      <c r="G314" s="2444">
        <v>17.420000000000002</v>
      </c>
      <c r="H314" s="2463">
        <v>1180.4972686674446</v>
      </c>
      <c r="I314" s="2459">
        <v>1180.4972686674446</v>
      </c>
      <c r="J314" s="2476">
        <v>1180.4972686674446</v>
      </c>
      <c r="K314" s="2447">
        <v>13</v>
      </c>
      <c r="L314" s="1760">
        <v>1</v>
      </c>
      <c r="M314" s="1608"/>
      <c r="N314" s="1608"/>
      <c r="R314" s="300">
        <f t="shared" si="93"/>
        <v>15346.46449267678</v>
      </c>
      <c r="S314" s="300">
        <f t="shared" si="98"/>
        <v>6787.8592948378064</v>
      </c>
      <c r="T314" s="300">
        <f t="shared" si="98"/>
        <v>94.439781493395586</v>
      </c>
      <c r="U314" s="300">
        <f t="shared" si="98"/>
        <v>5123.3581460167097</v>
      </c>
      <c r="V314" s="300">
        <f t="shared" si="98"/>
        <v>0</v>
      </c>
      <c r="W314" s="300">
        <f t="shared" si="98"/>
        <v>1522.8414765810032</v>
      </c>
      <c r="X314" s="300">
        <f t="shared" si="98"/>
        <v>35.414918060023332</v>
      </c>
      <c r="Y314" s="300">
        <f t="shared" ref="S314:AF332" si="100">+$R314*VLOOKUP($E314,$P$5:$AF$7,Y$1+3,FALSE)</f>
        <v>23.609945373348896</v>
      </c>
      <c r="Z314" s="300">
        <f t="shared" si="100"/>
        <v>23.609945373348896</v>
      </c>
      <c r="AA314" s="300">
        <f t="shared" si="100"/>
        <v>106.24475418007</v>
      </c>
      <c r="AB314" s="300">
        <f t="shared" si="100"/>
        <v>118.04972686674446</v>
      </c>
      <c r="AC314" s="300">
        <f t="shared" si="100"/>
        <v>59.024863433372232</v>
      </c>
      <c r="AD314" s="300">
        <f t="shared" si="100"/>
        <v>153.46464492676779</v>
      </c>
      <c r="AE314" s="300">
        <f t="shared" si="100"/>
        <v>0</v>
      </c>
      <c r="AF314" s="300">
        <f t="shared" si="100"/>
        <v>0</v>
      </c>
      <c r="AG314" s="300">
        <f t="shared" si="90"/>
        <v>165.26961761344225</v>
      </c>
      <c r="AH314" s="300">
        <f t="shared" si="90"/>
        <v>106.24475418007</v>
      </c>
      <c r="AI314" s="300">
        <f t="shared" si="90"/>
        <v>82.634808806721125</v>
      </c>
      <c r="AJ314" s="300">
        <f t="shared" si="90"/>
        <v>47.219890746697793</v>
      </c>
      <c r="AK314" s="300">
        <f t="shared" si="91"/>
        <v>897.17792418725787</v>
      </c>
      <c r="AL314" s="1380" t="s">
        <v>1398</v>
      </c>
      <c r="AM314" s="72" t="s">
        <v>1398</v>
      </c>
      <c r="AN314" s="1380" t="s">
        <v>1398</v>
      </c>
      <c r="AO314" s="300">
        <f t="shared" si="94"/>
        <v>15346.46449267678</v>
      </c>
      <c r="AP314" s="300">
        <f t="shared" si="99"/>
        <v>6787.8592948378064</v>
      </c>
      <c r="AQ314" s="300">
        <f t="shared" si="99"/>
        <v>94.439781493395586</v>
      </c>
      <c r="AR314" s="300">
        <f t="shared" si="99"/>
        <v>5123.3581460167097</v>
      </c>
      <c r="AS314" s="300">
        <f t="shared" si="99"/>
        <v>0</v>
      </c>
      <c r="AT314" s="300">
        <f t="shared" si="99"/>
        <v>1522.8414765810032</v>
      </c>
      <c r="AU314" s="300">
        <f t="shared" si="99"/>
        <v>35.414918060023332</v>
      </c>
      <c r="AV314" s="300">
        <f t="shared" si="99"/>
        <v>23.609945373348896</v>
      </c>
      <c r="AW314" s="300">
        <f t="shared" si="99"/>
        <v>23.609945373348896</v>
      </c>
      <c r="AX314" s="300">
        <f t="shared" si="99"/>
        <v>106.24475418007</v>
      </c>
      <c r="AY314" s="300">
        <f t="shared" ref="AP314:BC332" si="101">+$AO314*VLOOKUP($E314,$AM$5:$BC$7,AY$1+3,FALSE)</f>
        <v>118.04972686674446</v>
      </c>
      <c r="AZ314" s="300">
        <f t="shared" si="101"/>
        <v>59.024863433372232</v>
      </c>
      <c r="BA314" s="300">
        <f t="shared" si="101"/>
        <v>153.46464492676779</v>
      </c>
      <c r="BB314" s="300">
        <f t="shared" si="101"/>
        <v>0</v>
      </c>
      <c r="BC314" s="300">
        <f t="shared" si="101"/>
        <v>0</v>
      </c>
      <c r="BD314" s="300">
        <f t="shared" si="97"/>
        <v>165.26961761344225</v>
      </c>
      <c r="BE314" s="300">
        <f t="shared" si="97"/>
        <v>106.24475418007</v>
      </c>
      <c r="BF314" s="300">
        <f t="shared" si="97"/>
        <v>82.634808806721125</v>
      </c>
      <c r="BG314" s="300">
        <f t="shared" si="97"/>
        <v>47.219890746697793</v>
      </c>
      <c r="BH314" s="300">
        <f t="shared" si="92"/>
        <v>897.17792418725787</v>
      </c>
    </row>
    <row r="315" spans="2:60" s="1706" customFormat="1" ht="14.25" x14ac:dyDescent="0.2">
      <c r="B315" s="2384" t="s">
        <v>144</v>
      </c>
      <c r="C315" s="2207" t="s">
        <v>111</v>
      </c>
      <c r="D315" s="2208" t="s">
        <v>115</v>
      </c>
      <c r="E315" s="2220" t="s">
        <v>25</v>
      </c>
      <c r="F315" s="2221" t="s">
        <v>26</v>
      </c>
      <c r="G315" s="2444">
        <v>17.420000000000002</v>
      </c>
      <c r="H315" s="2463">
        <v>522.80675702363169</v>
      </c>
      <c r="I315" s="2459">
        <v>522.80675702363169</v>
      </c>
      <c r="J315" s="2476">
        <v>522.80675702363169</v>
      </c>
      <c r="K315" s="2447">
        <v>13</v>
      </c>
      <c r="L315" s="1760">
        <v>1</v>
      </c>
      <c r="M315" s="1608"/>
      <c r="N315" s="1608"/>
      <c r="R315" s="300">
        <f t="shared" si="93"/>
        <v>6796.487841307212</v>
      </c>
      <c r="S315" s="300">
        <f t="shared" si="100"/>
        <v>3006.138852885882</v>
      </c>
      <c r="T315" s="300">
        <f t="shared" si="100"/>
        <v>41.824540561890544</v>
      </c>
      <c r="U315" s="300">
        <f t="shared" si="100"/>
        <v>2268.9813254825617</v>
      </c>
      <c r="V315" s="300">
        <f t="shared" si="100"/>
        <v>0</v>
      </c>
      <c r="W315" s="300">
        <f t="shared" si="100"/>
        <v>674.42071656048483</v>
      </c>
      <c r="X315" s="300">
        <f t="shared" si="100"/>
        <v>15.684202710708949</v>
      </c>
      <c r="Y315" s="300">
        <f t="shared" si="100"/>
        <v>10.456135140472636</v>
      </c>
      <c r="Z315" s="300">
        <f t="shared" si="100"/>
        <v>10.456135140472636</v>
      </c>
      <c r="AA315" s="300">
        <f t="shared" si="100"/>
        <v>47.052608132126849</v>
      </c>
      <c r="AB315" s="300">
        <f t="shared" si="100"/>
        <v>52.280675702363169</v>
      </c>
      <c r="AC315" s="300">
        <f t="shared" si="100"/>
        <v>26.140337851181584</v>
      </c>
      <c r="AD315" s="300">
        <f t="shared" si="100"/>
        <v>67.964878413072114</v>
      </c>
      <c r="AE315" s="300">
        <f t="shared" si="100"/>
        <v>0</v>
      </c>
      <c r="AF315" s="300">
        <f t="shared" si="100"/>
        <v>0</v>
      </c>
      <c r="AG315" s="300">
        <f t="shared" si="90"/>
        <v>73.192945983308448</v>
      </c>
      <c r="AH315" s="300">
        <f t="shared" si="90"/>
        <v>47.052608132126849</v>
      </c>
      <c r="AI315" s="300">
        <f t="shared" si="90"/>
        <v>36.596472991654224</v>
      </c>
      <c r="AJ315" s="300">
        <f t="shared" si="90"/>
        <v>20.912270280945272</v>
      </c>
      <c r="AK315" s="300">
        <f t="shared" si="91"/>
        <v>397.33313533796007</v>
      </c>
      <c r="AL315" s="1380" t="s">
        <v>1398</v>
      </c>
      <c r="AM315" s="72" t="s">
        <v>1398</v>
      </c>
      <c r="AN315" s="1380" t="s">
        <v>1398</v>
      </c>
      <c r="AO315" s="300">
        <f t="shared" si="94"/>
        <v>6796.487841307212</v>
      </c>
      <c r="AP315" s="300">
        <f t="shared" si="101"/>
        <v>3006.138852885882</v>
      </c>
      <c r="AQ315" s="300">
        <f t="shared" si="101"/>
        <v>41.824540561890544</v>
      </c>
      <c r="AR315" s="300">
        <f t="shared" si="101"/>
        <v>2268.9813254825617</v>
      </c>
      <c r="AS315" s="300">
        <f t="shared" si="101"/>
        <v>0</v>
      </c>
      <c r="AT315" s="300">
        <f t="shared" si="101"/>
        <v>674.42071656048483</v>
      </c>
      <c r="AU315" s="300">
        <f t="shared" si="101"/>
        <v>15.684202710708949</v>
      </c>
      <c r="AV315" s="300">
        <f t="shared" si="101"/>
        <v>10.456135140472636</v>
      </c>
      <c r="AW315" s="300">
        <f t="shared" si="101"/>
        <v>10.456135140472636</v>
      </c>
      <c r="AX315" s="300">
        <f t="shared" si="101"/>
        <v>47.052608132126849</v>
      </c>
      <c r="AY315" s="300">
        <f t="shared" si="101"/>
        <v>52.280675702363169</v>
      </c>
      <c r="AZ315" s="300">
        <f t="shared" si="101"/>
        <v>26.140337851181584</v>
      </c>
      <c r="BA315" s="300">
        <f t="shared" si="101"/>
        <v>67.964878413072114</v>
      </c>
      <c r="BB315" s="300">
        <f t="shared" si="101"/>
        <v>0</v>
      </c>
      <c r="BC315" s="300">
        <f t="shared" si="101"/>
        <v>0</v>
      </c>
      <c r="BD315" s="300">
        <f t="shared" si="97"/>
        <v>73.192945983308448</v>
      </c>
      <c r="BE315" s="300">
        <f t="shared" si="97"/>
        <v>47.052608132126849</v>
      </c>
      <c r="BF315" s="300">
        <f t="shared" si="97"/>
        <v>36.596472991654224</v>
      </c>
      <c r="BG315" s="300">
        <f t="shared" si="97"/>
        <v>20.912270280945272</v>
      </c>
      <c r="BH315" s="300">
        <f t="shared" si="92"/>
        <v>397.33313533796007</v>
      </c>
    </row>
    <row r="316" spans="2:60" s="1706" customFormat="1" ht="14.25" x14ac:dyDescent="0.2">
      <c r="B316" s="2384" t="s">
        <v>144</v>
      </c>
      <c r="C316" s="2207" t="s">
        <v>59</v>
      </c>
      <c r="D316" s="2208" t="s">
        <v>60</v>
      </c>
      <c r="E316" s="2220" t="s">
        <v>25</v>
      </c>
      <c r="F316" s="2221" t="s">
        <v>26</v>
      </c>
      <c r="G316" s="2444">
        <v>17</v>
      </c>
      <c r="H316" s="2463">
        <v>2477.0812030556131</v>
      </c>
      <c r="I316" s="2459">
        <v>2477.0812030556131</v>
      </c>
      <c r="J316" s="2476">
        <v>2477.0812030556131</v>
      </c>
      <c r="K316" s="2447">
        <v>13</v>
      </c>
      <c r="L316" s="1760">
        <v>1</v>
      </c>
      <c r="M316" s="1608"/>
      <c r="N316" s="1608"/>
      <c r="R316" s="300">
        <f t="shared" si="93"/>
        <v>32202.05563972297</v>
      </c>
      <c r="S316" s="300">
        <f t="shared" si="100"/>
        <v>14243.216917569775</v>
      </c>
      <c r="T316" s="300">
        <f t="shared" si="100"/>
        <v>198.16649624444906</v>
      </c>
      <c r="U316" s="300">
        <f t="shared" si="100"/>
        <v>10750.532421261361</v>
      </c>
      <c r="V316" s="300">
        <f t="shared" si="100"/>
        <v>0</v>
      </c>
      <c r="W316" s="300">
        <f t="shared" si="100"/>
        <v>3195.4347519417406</v>
      </c>
      <c r="X316" s="300">
        <f t="shared" si="100"/>
        <v>74.312436091668388</v>
      </c>
      <c r="Y316" s="300">
        <f t="shared" si="100"/>
        <v>49.541624061112266</v>
      </c>
      <c r="Z316" s="300">
        <f t="shared" si="100"/>
        <v>49.541624061112266</v>
      </c>
      <c r="AA316" s="300">
        <f t="shared" si="100"/>
        <v>222.93730827500517</v>
      </c>
      <c r="AB316" s="300">
        <f t="shared" si="100"/>
        <v>247.70812030556132</v>
      </c>
      <c r="AC316" s="300">
        <f t="shared" si="100"/>
        <v>123.85406015278066</v>
      </c>
      <c r="AD316" s="300">
        <f t="shared" si="100"/>
        <v>322.02055639722971</v>
      </c>
      <c r="AE316" s="300">
        <f t="shared" si="100"/>
        <v>0</v>
      </c>
      <c r="AF316" s="300">
        <f t="shared" si="100"/>
        <v>0</v>
      </c>
      <c r="AG316" s="300">
        <f t="shared" si="90"/>
        <v>346.79136842778587</v>
      </c>
      <c r="AH316" s="300">
        <f t="shared" si="90"/>
        <v>222.93730827500517</v>
      </c>
      <c r="AI316" s="300">
        <f t="shared" si="90"/>
        <v>173.39568421389293</v>
      </c>
      <c r="AJ316" s="300">
        <f t="shared" si="90"/>
        <v>99.083248122224532</v>
      </c>
      <c r="AK316" s="300">
        <f t="shared" si="91"/>
        <v>1882.581714322266</v>
      </c>
      <c r="AL316" s="1380" t="s">
        <v>1398</v>
      </c>
      <c r="AM316" s="72" t="s">
        <v>1398</v>
      </c>
      <c r="AN316" s="1380" t="s">
        <v>1398</v>
      </c>
      <c r="AO316" s="300">
        <f t="shared" si="94"/>
        <v>32202.05563972297</v>
      </c>
      <c r="AP316" s="300">
        <f t="shared" si="101"/>
        <v>14243.216917569775</v>
      </c>
      <c r="AQ316" s="300">
        <f t="shared" si="101"/>
        <v>198.16649624444906</v>
      </c>
      <c r="AR316" s="300">
        <f t="shared" si="101"/>
        <v>10750.532421261361</v>
      </c>
      <c r="AS316" s="300">
        <f t="shared" si="101"/>
        <v>0</v>
      </c>
      <c r="AT316" s="300">
        <f t="shared" si="101"/>
        <v>3195.4347519417406</v>
      </c>
      <c r="AU316" s="300">
        <f t="shared" si="101"/>
        <v>74.312436091668388</v>
      </c>
      <c r="AV316" s="300">
        <f t="shared" si="101"/>
        <v>49.541624061112266</v>
      </c>
      <c r="AW316" s="300">
        <f t="shared" si="101"/>
        <v>49.541624061112266</v>
      </c>
      <c r="AX316" s="300">
        <f t="shared" si="101"/>
        <v>222.93730827500517</v>
      </c>
      <c r="AY316" s="300">
        <f t="shared" si="101"/>
        <v>247.70812030556132</v>
      </c>
      <c r="AZ316" s="300">
        <f t="shared" si="101"/>
        <v>123.85406015278066</v>
      </c>
      <c r="BA316" s="300">
        <f t="shared" si="101"/>
        <v>322.02055639722971</v>
      </c>
      <c r="BB316" s="300">
        <f t="shared" si="101"/>
        <v>0</v>
      </c>
      <c r="BC316" s="300">
        <f t="shared" si="101"/>
        <v>0</v>
      </c>
      <c r="BD316" s="300">
        <f t="shared" si="97"/>
        <v>346.79136842778587</v>
      </c>
      <c r="BE316" s="300">
        <f t="shared" si="97"/>
        <v>222.93730827500517</v>
      </c>
      <c r="BF316" s="300">
        <f t="shared" si="97"/>
        <v>173.39568421389293</v>
      </c>
      <c r="BG316" s="300">
        <f t="shared" si="97"/>
        <v>99.083248122224532</v>
      </c>
      <c r="BH316" s="300">
        <f t="shared" si="92"/>
        <v>1882.581714322266</v>
      </c>
    </row>
    <row r="317" spans="2:60" s="1706" customFormat="1" ht="14.25" x14ac:dyDescent="0.2">
      <c r="B317" s="2384" t="s">
        <v>144</v>
      </c>
      <c r="C317" s="2207" t="s">
        <v>59</v>
      </c>
      <c r="D317" s="2208" t="s">
        <v>210</v>
      </c>
      <c r="E317" s="2220" t="s">
        <v>25</v>
      </c>
      <c r="F317" s="2221" t="s">
        <v>26</v>
      </c>
      <c r="G317" s="2444">
        <v>17.09</v>
      </c>
      <c r="H317" s="2463">
        <v>681.15056155697994</v>
      </c>
      <c r="I317" s="2459">
        <v>681.15056155697994</v>
      </c>
      <c r="J317" s="2476">
        <v>681.15056155697994</v>
      </c>
      <c r="K317" s="2447">
        <v>13</v>
      </c>
      <c r="L317" s="1760">
        <v>1</v>
      </c>
      <c r="M317" s="1608"/>
      <c r="N317" s="1608"/>
      <c r="R317" s="300">
        <f t="shared" si="93"/>
        <v>8854.9573002407396</v>
      </c>
      <c r="S317" s="300">
        <f t="shared" si="100"/>
        <v>3916.6157289526345</v>
      </c>
      <c r="T317" s="300">
        <f t="shared" si="100"/>
        <v>54.492044924558407</v>
      </c>
      <c r="U317" s="300">
        <f t="shared" si="100"/>
        <v>2956.1934371572929</v>
      </c>
      <c r="V317" s="300">
        <f t="shared" si="100"/>
        <v>0</v>
      </c>
      <c r="W317" s="300">
        <f t="shared" si="100"/>
        <v>878.68422440850406</v>
      </c>
      <c r="X317" s="300">
        <f t="shared" si="100"/>
        <v>20.434516846709396</v>
      </c>
      <c r="Y317" s="300">
        <f t="shared" si="100"/>
        <v>13.623011231139602</v>
      </c>
      <c r="Z317" s="300">
        <f t="shared" si="100"/>
        <v>13.623011231139602</v>
      </c>
      <c r="AA317" s="300">
        <f t="shared" si="100"/>
        <v>61.303550540128192</v>
      </c>
      <c r="AB317" s="300">
        <f t="shared" si="100"/>
        <v>68.115056155697999</v>
      </c>
      <c r="AC317" s="300">
        <f t="shared" si="100"/>
        <v>34.057528077849</v>
      </c>
      <c r="AD317" s="300">
        <f t="shared" si="100"/>
        <v>88.549573002407399</v>
      </c>
      <c r="AE317" s="300">
        <f t="shared" si="100"/>
        <v>0</v>
      </c>
      <c r="AF317" s="300">
        <f t="shared" si="100"/>
        <v>0</v>
      </c>
      <c r="AG317" s="300">
        <f t="shared" si="90"/>
        <v>95.361078617977213</v>
      </c>
      <c r="AH317" s="300">
        <f t="shared" si="90"/>
        <v>61.303550540128192</v>
      </c>
      <c r="AI317" s="300">
        <f t="shared" si="90"/>
        <v>47.680539308988607</v>
      </c>
      <c r="AJ317" s="300">
        <f t="shared" si="90"/>
        <v>27.246022462279203</v>
      </c>
      <c r="AK317" s="300">
        <f t="shared" si="91"/>
        <v>517.67442678330474</v>
      </c>
      <c r="AL317" s="1380" t="s">
        <v>1398</v>
      </c>
      <c r="AM317" s="72" t="s">
        <v>1398</v>
      </c>
      <c r="AN317" s="1380" t="s">
        <v>1398</v>
      </c>
      <c r="AO317" s="300">
        <f t="shared" si="94"/>
        <v>8854.9573002407396</v>
      </c>
      <c r="AP317" s="300">
        <f t="shared" si="101"/>
        <v>3916.6157289526345</v>
      </c>
      <c r="AQ317" s="300">
        <f t="shared" si="101"/>
        <v>54.492044924558407</v>
      </c>
      <c r="AR317" s="300">
        <f t="shared" si="101"/>
        <v>2956.1934371572929</v>
      </c>
      <c r="AS317" s="300">
        <f t="shared" si="101"/>
        <v>0</v>
      </c>
      <c r="AT317" s="300">
        <f t="shared" si="101"/>
        <v>878.68422440850406</v>
      </c>
      <c r="AU317" s="300">
        <f t="shared" si="101"/>
        <v>20.434516846709396</v>
      </c>
      <c r="AV317" s="300">
        <f t="shared" si="101"/>
        <v>13.623011231139602</v>
      </c>
      <c r="AW317" s="300">
        <f t="shared" si="101"/>
        <v>13.623011231139602</v>
      </c>
      <c r="AX317" s="300">
        <f t="shared" si="101"/>
        <v>61.303550540128192</v>
      </c>
      <c r="AY317" s="300">
        <f t="shared" si="101"/>
        <v>68.115056155697999</v>
      </c>
      <c r="AZ317" s="300">
        <f t="shared" si="101"/>
        <v>34.057528077849</v>
      </c>
      <c r="BA317" s="300">
        <f t="shared" si="101"/>
        <v>88.549573002407399</v>
      </c>
      <c r="BB317" s="300">
        <f t="shared" si="101"/>
        <v>0</v>
      </c>
      <c r="BC317" s="300">
        <f t="shared" si="101"/>
        <v>0</v>
      </c>
      <c r="BD317" s="300">
        <f t="shared" si="97"/>
        <v>95.361078617977213</v>
      </c>
      <c r="BE317" s="300">
        <f t="shared" si="97"/>
        <v>61.303550540128192</v>
      </c>
      <c r="BF317" s="300">
        <f t="shared" si="97"/>
        <v>47.680539308988607</v>
      </c>
      <c r="BG317" s="300">
        <f t="shared" si="97"/>
        <v>27.246022462279203</v>
      </c>
      <c r="BH317" s="300">
        <f t="shared" si="92"/>
        <v>517.67442678330474</v>
      </c>
    </row>
    <row r="318" spans="2:60" s="1706" customFormat="1" ht="14.25" x14ac:dyDescent="0.2">
      <c r="B318" s="2384" t="s">
        <v>144</v>
      </c>
      <c r="C318" s="2207" t="s">
        <v>59</v>
      </c>
      <c r="D318" s="2208" t="s">
        <v>1906</v>
      </c>
      <c r="E318" s="2220" t="s">
        <v>25</v>
      </c>
      <c r="F318" s="2221" t="s">
        <v>26</v>
      </c>
      <c r="G318" s="2444">
        <v>17.07</v>
      </c>
      <c r="H318" s="2463">
        <v>9289.8455016146836</v>
      </c>
      <c r="I318" s="2459">
        <v>9289.8455016146836</v>
      </c>
      <c r="J318" s="2476">
        <v>9289.8455016146836</v>
      </c>
      <c r="K318" s="2447">
        <v>13</v>
      </c>
      <c r="L318" s="1760">
        <v>1</v>
      </c>
      <c r="M318" s="1608"/>
      <c r="N318" s="1608"/>
      <c r="R318" s="300">
        <f t="shared" si="93"/>
        <v>120767.99152099088</v>
      </c>
      <c r="S318" s="300">
        <f t="shared" si="100"/>
        <v>53416.611634284425</v>
      </c>
      <c r="T318" s="300">
        <f t="shared" si="100"/>
        <v>743.18764012917472</v>
      </c>
      <c r="U318" s="300">
        <f t="shared" si="100"/>
        <v>40317.929477007725</v>
      </c>
      <c r="V318" s="300">
        <f t="shared" si="100"/>
        <v>0</v>
      </c>
      <c r="W318" s="300">
        <f t="shared" si="100"/>
        <v>11983.90069708294</v>
      </c>
      <c r="X318" s="300">
        <f t="shared" si="100"/>
        <v>278.69536504844046</v>
      </c>
      <c r="Y318" s="300">
        <f t="shared" si="100"/>
        <v>185.79691003229368</v>
      </c>
      <c r="Z318" s="300">
        <f t="shared" si="100"/>
        <v>185.79691003229368</v>
      </c>
      <c r="AA318" s="300">
        <f t="shared" si="100"/>
        <v>836.08609514532134</v>
      </c>
      <c r="AB318" s="300">
        <f t="shared" si="100"/>
        <v>928.98455016146841</v>
      </c>
      <c r="AC318" s="300">
        <f t="shared" si="100"/>
        <v>464.4922750807342</v>
      </c>
      <c r="AD318" s="300">
        <f t="shared" si="100"/>
        <v>1207.6799152099088</v>
      </c>
      <c r="AE318" s="300">
        <f t="shared" si="100"/>
        <v>0</v>
      </c>
      <c r="AF318" s="300">
        <f t="shared" si="100"/>
        <v>0</v>
      </c>
      <c r="AG318" s="300">
        <f t="shared" si="90"/>
        <v>1300.5783702260558</v>
      </c>
      <c r="AH318" s="300">
        <f t="shared" si="90"/>
        <v>836.08609514532134</v>
      </c>
      <c r="AI318" s="300">
        <f t="shared" si="90"/>
        <v>650.28918511302788</v>
      </c>
      <c r="AJ318" s="300">
        <f t="shared" si="90"/>
        <v>371.59382006458736</v>
      </c>
      <c r="AK318" s="300">
        <f t="shared" si="91"/>
        <v>7060.2825812271594</v>
      </c>
      <c r="AL318" s="1380" t="s">
        <v>1398</v>
      </c>
      <c r="AM318" s="72" t="s">
        <v>1398</v>
      </c>
      <c r="AN318" s="1380" t="s">
        <v>1398</v>
      </c>
      <c r="AO318" s="300">
        <f t="shared" si="94"/>
        <v>120767.99152099088</v>
      </c>
      <c r="AP318" s="300">
        <f t="shared" si="101"/>
        <v>53416.611634284425</v>
      </c>
      <c r="AQ318" s="300">
        <f t="shared" si="101"/>
        <v>743.18764012917472</v>
      </c>
      <c r="AR318" s="300">
        <f t="shared" si="101"/>
        <v>40317.929477007725</v>
      </c>
      <c r="AS318" s="300">
        <f t="shared" si="101"/>
        <v>0</v>
      </c>
      <c r="AT318" s="300">
        <f t="shared" si="101"/>
        <v>11983.90069708294</v>
      </c>
      <c r="AU318" s="300">
        <f t="shared" si="101"/>
        <v>278.69536504844046</v>
      </c>
      <c r="AV318" s="300">
        <f t="shared" si="101"/>
        <v>185.79691003229368</v>
      </c>
      <c r="AW318" s="300">
        <f t="shared" si="101"/>
        <v>185.79691003229368</v>
      </c>
      <c r="AX318" s="300">
        <f t="shared" si="101"/>
        <v>836.08609514532134</v>
      </c>
      <c r="AY318" s="300">
        <f t="shared" si="101"/>
        <v>928.98455016146841</v>
      </c>
      <c r="AZ318" s="300">
        <f t="shared" si="101"/>
        <v>464.4922750807342</v>
      </c>
      <c r="BA318" s="300">
        <f t="shared" si="101"/>
        <v>1207.6799152099088</v>
      </c>
      <c r="BB318" s="300">
        <f t="shared" si="101"/>
        <v>0</v>
      </c>
      <c r="BC318" s="300">
        <f t="shared" si="101"/>
        <v>0</v>
      </c>
      <c r="BD318" s="300">
        <f t="shared" si="97"/>
        <v>1300.5783702260558</v>
      </c>
      <c r="BE318" s="300">
        <f t="shared" si="97"/>
        <v>836.08609514532134</v>
      </c>
      <c r="BF318" s="300">
        <f t="shared" si="97"/>
        <v>650.28918511302788</v>
      </c>
      <c r="BG318" s="300">
        <f t="shared" si="97"/>
        <v>371.59382006458736</v>
      </c>
      <c r="BH318" s="300">
        <f t="shared" si="92"/>
        <v>7060.2825812271594</v>
      </c>
    </row>
    <row r="319" spans="2:60" s="1706" customFormat="1" ht="14.25" x14ac:dyDescent="0.2">
      <c r="B319" s="2384" t="s">
        <v>144</v>
      </c>
      <c r="C319" s="2207" t="s">
        <v>59</v>
      </c>
      <c r="D319" s="2208" t="s">
        <v>1907</v>
      </c>
      <c r="E319" s="2220" t="s">
        <v>25</v>
      </c>
      <c r="F319" s="2221" t="s">
        <v>26</v>
      </c>
      <c r="G319" s="2444">
        <v>17.399999999999999</v>
      </c>
      <c r="H319" s="2463">
        <v>1356.9489140896987</v>
      </c>
      <c r="I319" s="2459">
        <v>1356.9489140896987</v>
      </c>
      <c r="J319" s="2476">
        <v>1356.9489140896987</v>
      </c>
      <c r="K319" s="2447">
        <v>13</v>
      </c>
      <c r="L319" s="1760">
        <v>1</v>
      </c>
      <c r="M319" s="1608"/>
      <c r="N319" s="1608"/>
      <c r="R319" s="300">
        <f t="shared" si="93"/>
        <v>17640.335883166084</v>
      </c>
      <c r="S319" s="300">
        <f t="shared" si="100"/>
        <v>7802.4562560157674</v>
      </c>
      <c r="T319" s="300">
        <f t="shared" si="100"/>
        <v>108.55591312717591</v>
      </c>
      <c r="U319" s="300">
        <f t="shared" si="100"/>
        <v>5889.1582871492928</v>
      </c>
      <c r="V319" s="300">
        <f t="shared" si="100"/>
        <v>0</v>
      </c>
      <c r="W319" s="300">
        <f t="shared" si="100"/>
        <v>1750.4640991757112</v>
      </c>
      <c r="X319" s="300">
        <f t="shared" si="100"/>
        <v>40.708467422690958</v>
      </c>
      <c r="Y319" s="300">
        <f t="shared" si="100"/>
        <v>27.138978281793978</v>
      </c>
      <c r="Z319" s="300">
        <f t="shared" si="100"/>
        <v>27.138978281793978</v>
      </c>
      <c r="AA319" s="300">
        <f t="shared" si="100"/>
        <v>122.12540226807288</v>
      </c>
      <c r="AB319" s="300">
        <f t="shared" si="100"/>
        <v>135.69489140896988</v>
      </c>
      <c r="AC319" s="300">
        <f t="shared" si="100"/>
        <v>67.84744570448494</v>
      </c>
      <c r="AD319" s="300">
        <f t="shared" si="100"/>
        <v>176.40335883166085</v>
      </c>
      <c r="AE319" s="300">
        <f t="shared" si="100"/>
        <v>0</v>
      </c>
      <c r="AF319" s="300">
        <f t="shared" si="100"/>
        <v>0</v>
      </c>
      <c r="AG319" s="300">
        <f t="shared" si="90"/>
        <v>189.97284797255784</v>
      </c>
      <c r="AH319" s="300">
        <f t="shared" si="90"/>
        <v>122.12540226807288</v>
      </c>
      <c r="AI319" s="300">
        <f t="shared" si="90"/>
        <v>94.986423986278922</v>
      </c>
      <c r="AJ319" s="300">
        <f t="shared" si="90"/>
        <v>54.277956563587956</v>
      </c>
      <c r="AK319" s="300">
        <f t="shared" si="91"/>
        <v>1031.281174708171</v>
      </c>
      <c r="AL319" s="1380" t="s">
        <v>1398</v>
      </c>
      <c r="AM319" s="72" t="s">
        <v>1398</v>
      </c>
      <c r="AN319" s="1380" t="s">
        <v>1398</v>
      </c>
      <c r="AO319" s="300">
        <f t="shared" si="94"/>
        <v>17640.335883166084</v>
      </c>
      <c r="AP319" s="300">
        <f t="shared" si="101"/>
        <v>7802.4562560157674</v>
      </c>
      <c r="AQ319" s="300">
        <f t="shared" si="101"/>
        <v>108.55591312717591</v>
      </c>
      <c r="AR319" s="300">
        <f t="shared" si="101"/>
        <v>5889.1582871492928</v>
      </c>
      <c r="AS319" s="300">
        <f t="shared" si="101"/>
        <v>0</v>
      </c>
      <c r="AT319" s="300">
        <f t="shared" si="101"/>
        <v>1750.4640991757112</v>
      </c>
      <c r="AU319" s="300">
        <f t="shared" si="101"/>
        <v>40.708467422690958</v>
      </c>
      <c r="AV319" s="300">
        <f t="shared" si="101"/>
        <v>27.138978281793978</v>
      </c>
      <c r="AW319" s="300">
        <f t="shared" si="101"/>
        <v>27.138978281793978</v>
      </c>
      <c r="AX319" s="300">
        <f t="shared" si="101"/>
        <v>122.12540226807288</v>
      </c>
      <c r="AY319" s="300">
        <f t="shared" si="101"/>
        <v>135.69489140896988</v>
      </c>
      <c r="AZ319" s="300">
        <f t="shared" si="101"/>
        <v>67.84744570448494</v>
      </c>
      <c r="BA319" s="300">
        <f t="shared" si="101"/>
        <v>176.40335883166085</v>
      </c>
      <c r="BB319" s="300">
        <f t="shared" si="101"/>
        <v>0</v>
      </c>
      <c r="BC319" s="300">
        <f t="shared" si="101"/>
        <v>0</v>
      </c>
      <c r="BD319" s="300">
        <f t="shared" si="97"/>
        <v>189.97284797255784</v>
      </c>
      <c r="BE319" s="300">
        <f t="shared" si="97"/>
        <v>122.12540226807288</v>
      </c>
      <c r="BF319" s="300">
        <f t="shared" si="97"/>
        <v>94.986423986278922</v>
      </c>
      <c r="BG319" s="300">
        <f t="shared" si="97"/>
        <v>54.277956563587956</v>
      </c>
      <c r="BH319" s="300">
        <f t="shared" si="92"/>
        <v>1031.281174708171</v>
      </c>
    </row>
    <row r="320" spans="2:60" s="1706" customFormat="1" ht="14.25" x14ac:dyDescent="0.2">
      <c r="B320" s="2384" t="s">
        <v>144</v>
      </c>
      <c r="C320" s="2207" t="s">
        <v>59</v>
      </c>
      <c r="D320" s="2208" t="s">
        <v>207</v>
      </c>
      <c r="E320" s="2220" t="s">
        <v>25</v>
      </c>
      <c r="F320" s="2221" t="s">
        <v>26</v>
      </c>
      <c r="G320" s="2444">
        <v>17</v>
      </c>
      <c r="H320" s="2463">
        <v>3394.8542459020268</v>
      </c>
      <c r="I320" s="2459">
        <v>3394.8542459020268</v>
      </c>
      <c r="J320" s="2476">
        <v>3394.8542459020268</v>
      </c>
      <c r="K320" s="2447">
        <v>13</v>
      </c>
      <c r="L320" s="1760">
        <v>1</v>
      </c>
      <c r="M320" s="1608"/>
      <c r="N320" s="1608"/>
      <c r="R320" s="300">
        <f t="shared" si="93"/>
        <v>44133.105196726348</v>
      </c>
      <c r="S320" s="300">
        <f t="shared" si="100"/>
        <v>19520.411913936652</v>
      </c>
      <c r="T320" s="300">
        <f t="shared" si="100"/>
        <v>271.58833967216219</v>
      </c>
      <c r="U320" s="300">
        <f t="shared" si="100"/>
        <v>14733.667427214796</v>
      </c>
      <c r="V320" s="300">
        <f t="shared" si="100"/>
        <v>0</v>
      </c>
      <c r="W320" s="300">
        <f t="shared" si="100"/>
        <v>4379.3619772136144</v>
      </c>
      <c r="X320" s="300">
        <f t="shared" si="100"/>
        <v>101.84562737706079</v>
      </c>
      <c r="Y320" s="300">
        <f t="shared" si="100"/>
        <v>67.897084918040548</v>
      </c>
      <c r="Z320" s="300">
        <f t="shared" si="100"/>
        <v>67.897084918040548</v>
      </c>
      <c r="AA320" s="300">
        <f t="shared" si="100"/>
        <v>305.53688213118238</v>
      </c>
      <c r="AB320" s="300">
        <f t="shared" si="100"/>
        <v>339.48542459020268</v>
      </c>
      <c r="AC320" s="300">
        <f t="shared" si="100"/>
        <v>169.74271229510134</v>
      </c>
      <c r="AD320" s="300">
        <f t="shared" si="100"/>
        <v>441.33105196726348</v>
      </c>
      <c r="AE320" s="300">
        <f t="shared" si="100"/>
        <v>0</v>
      </c>
      <c r="AF320" s="300">
        <f t="shared" si="100"/>
        <v>0</v>
      </c>
      <c r="AG320" s="300">
        <f t="shared" si="90"/>
        <v>475.27959442628384</v>
      </c>
      <c r="AH320" s="300">
        <f t="shared" si="90"/>
        <v>305.53688213118238</v>
      </c>
      <c r="AI320" s="300">
        <f t="shared" si="90"/>
        <v>237.63979721314192</v>
      </c>
      <c r="AJ320" s="300">
        <f t="shared" si="90"/>
        <v>135.7941698360811</v>
      </c>
      <c r="AK320" s="300">
        <f t="shared" si="91"/>
        <v>2580.0892268855405</v>
      </c>
      <c r="AL320" s="1380" t="s">
        <v>1398</v>
      </c>
      <c r="AM320" s="72" t="s">
        <v>1398</v>
      </c>
      <c r="AN320" s="1380" t="s">
        <v>1398</v>
      </c>
      <c r="AO320" s="300">
        <f t="shared" si="94"/>
        <v>44133.105196726348</v>
      </c>
      <c r="AP320" s="300">
        <f t="shared" si="101"/>
        <v>19520.411913936652</v>
      </c>
      <c r="AQ320" s="300">
        <f t="shared" si="101"/>
        <v>271.58833967216219</v>
      </c>
      <c r="AR320" s="300">
        <f t="shared" si="101"/>
        <v>14733.667427214796</v>
      </c>
      <c r="AS320" s="300">
        <f t="shared" si="101"/>
        <v>0</v>
      </c>
      <c r="AT320" s="300">
        <f t="shared" si="101"/>
        <v>4379.3619772136144</v>
      </c>
      <c r="AU320" s="300">
        <f t="shared" si="101"/>
        <v>101.84562737706079</v>
      </c>
      <c r="AV320" s="300">
        <f t="shared" si="101"/>
        <v>67.897084918040548</v>
      </c>
      <c r="AW320" s="300">
        <f t="shared" si="101"/>
        <v>67.897084918040548</v>
      </c>
      <c r="AX320" s="300">
        <f t="shared" si="101"/>
        <v>305.53688213118238</v>
      </c>
      <c r="AY320" s="300">
        <f t="shared" si="101"/>
        <v>339.48542459020268</v>
      </c>
      <c r="AZ320" s="300">
        <f t="shared" si="101"/>
        <v>169.74271229510134</v>
      </c>
      <c r="BA320" s="300">
        <f t="shared" si="101"/>
        <v>441.33105196726348</v>
      </c>
      <c r="BB320" s="300">
        <f t="shared" si="101"/>
        <v>0</v>
      </c>
      <c r="BC320" s="300">
        <f t="shared" si="101"/>
        <v>0</v>
      </c>
      <c r="BD320" s="300">
        <f t="shared" si="97"/>
        <v>475.27959442628384</v>
      </c>
      <c r="BE320" s="300">
        <f t="shared" si="97"/>
        <v>305.53688213118238</v>
      </c>
      <c r="BF320" s="300">
        <f t="shared" si="97"/>
        <v>237.63979721314192</v>
      </c>
      <c r="BG320" s="300">
        <f t="shared" si="97"/>
        <v>135.7941698360811</v>
      </c>
      <c r="BH320" s="300">
        <f t="shared" si="92"/>
        <v>2580.0892268855405</v>
      </c>
    </row>
    <row r="321" spans="1:60" s="1706" customFormat="1" ht="14.25" x14ac:dyDescent="0.2">
      <c r="B321" s="2384" t="s">
        <v>144</v>
      </c>
      <c r="C321" s="2207" t="s">
        <v>59</v>
      </c>
      <c r="D321" s="2208" t="s">
        <v>105</v>
      </c>
      <c r="E321" s="2220" t="s">
        <v>25</v>
      </c>
      <c r="F321" s="2221" t="s">
        <v>26</v>
      </c>
      <c r="G321" s="2444">
        <v>17.399999999999999</v>
      </c>
      <c r="H321" s="2463">
        <v>33.114777775932495</v>
      </c>
      <c r="I321" s="2459">
        <v>33.114777775932495</v>
      </c>
      <c r="J321" s="2476">
        <v>33.114777775932495</v>
      </c>
      <c r="K321" s="2447">
        <v>13</v>
      </c>
      <c r="L321" s="1760">
        <v>1</v>
      </c>
      <c r="M321" s="1608"/>
      <c r="N321" s="1608"/>
      <c r="R321" s="300">
        <f t="shared" si="93"/>
        <v>430.49211108712245</v>
      </c>
      <c r="S321" s="300">
        <f t="shared" si="100"/>
        <v>190.40997221161186</v>
      </c>
      <c r="T321" s="300">
        <f t="shared" si="100"/>
        <v>2.6491822220746002</v>
      </c>
      <c r="U321" s="300">
        <f t="shared" si="100"/>
        <v>143.71813554754704</v>
      </c>
      <c r="V321" s="300">
        <f t="shared" si="100"/>
        <v>0</v>
      </c>
      <c r="W321" s="300">
        <f t="shared" si="100"/>
        <v>42.718063330952916</v>
      </c>
      <c r="X321" s="300">
        <f t="shared" si="100"/>
        <v>0.99344333327797485</v>
      </c>
      <c r="Y321" s="300">
        <f t="shared" si="100"/>
        <v>0.66229555551865005</v>
      </c>
      <c r="Z321" s="300">
        <f t="shared" si="100"/>
        <v>0.66229555551865005</v>
      </c>
      <c r="AA321" s="300">
        <f t="shared" si="100"/>
        <v>2.9803299998339243</v>
      </c>
      <c r="AB321" s="300">
        <f t="shared" si="100"/>
        <v>3.3114777775932498</v>
      </c>
      <c r="AC321" s="300">
        <f t="shared" si="100"/>
        <v>1.6557388887966249</v>
      </c>
      <c r="AD321" s="300">
        <f t="shared" si="100"/>
        <v>4.3049211108712244</v>
      </c>
      <c r="AE321" s="300">
        <f t="shared" si="100"/>
        <v>0</v>
      </c>
      <c r="AF321" s="300">
        <f t="shared" si="100"/>
        <v>0</v>
      </c>
      <c r="AG321" s="300">
        <f t="shared" si="90"/>
        <v>4.6360688886305503</v>
      </c>
      <c r="AH321" s="300">
        <f t="shared" si="90"/>
        <v>2.9803299998339243</v>
      </c>
      <c r="AI321" s="300">
        <f t="shared" si="90"/>
        <v>2.3180344443152752</v>
      </c>
      <c r="AJ321" s="300">
        <f t="shared" si="90"/>
        <v>1.3245911110373001</v>
      </c>
      <c r="AK321" s="300">
        <f t="shared" si="91"/>
        <v>25.167231109708698</v>
      </c>
      <c r="AL321" s="1380" t="s">
        <v>1398</v>
      </c>
      <c r="AM321" s="72" t="s">
        <v>1398</v>
      </c>
      <c r="AN321" s="1380" t="s">
        <v>1398</v>
      </c>
      <c r="AO321" s="300">
        <f t="shared" si="94"/>
        <v>430.49211108712245</v>
      </c>
      <c r="AP321" s="300">
        <f t="shared" si="101"/>
        <v>190.40997221161186</v>
      </c>
      <c r="AQ321" s="300">
        <f t="shared" si="101"/>
        <v>2.6491822220746002</v>
      </c>
      <c r="AR321" s="300">
        <f t="shared" si="101"/>
        <v>143.71813554754704</v>
      </c>
      <c r="AS321" s="300">
        <f t="shared" si="101"/>
        <v>0</v>
      </c>
      <c r="AT321" s="300">
        <f t="shared" si="101"/>
        <v>42.718063330952916</v>
      </c>
      <c r="AU321" s="300">
        <f t="shared" si="101"/>
        <v>0.99344333327797485</v>
      </c>
      <c r="AV321" s="300">
        <f t="shared" si="101"/>
        <v>0.66229555551865005</v>
      </c>
      <c r="AW321" s="300">
        <f t="shared" si="101"/>
        <v>0.66229555551865005</v>
      </c>
      <c r="AX321" s="300">
        <f t="shared" si="101"/>
        <v>2.9803299998339243</v>
      </c>
      <c r="AY321" s="300">
        <f t="shared" si="101"/>
        <v>3.3114777775932498</v>
      </c>
      <c r="AZ321" s="300">
        <f t="shared" si="101"/>
        <v>1.6557388887966249</v>
      </c>
      <c r="BA321" s="300">
        <f t="shared" si="101"/>
        <v>4.3049211108712244</v>
      </c>
      <c r="BB321" s="300">
        <f t="shared" si="101"/>
        <v>0</v>
      </c>
      <c r="BC321" s="300">
        <f t="shared" si="101"/>
        <v>0</v>
      </c>
      <c r="BD321" s="300">
        <f t="shared" si="97"/>
        <v>4.6360688886305503</v>
      </c>
      <c r="BE321" s="300">
        <f t="shared" si="97"/>
        <v>2.9803299998339243</v>
      </c>
      <c r="BF321" s="300">
        <f t="shared" si="97"/>
        <v>2.3180344443152752</v>
      </c>
      <c r="BG321" s="300">
        <f t="shared" si="97"/>
        <v>1.3245911110373001</v>
      </c>
      <c r="BH321" s="300">
        <f t="shared" si="92"/>
        <v>25.167231109708698</v>
      </c>
    </row>
    <row r="322" spans="1:60" s="1706" customFormat="1" ht="14.25" x14ac:dyDescent="0.2">
      <c r="B322" s="2384" t="s">
        <v>144</v>
      </c>
      <c r="C322" s="2207" t="s">
        <v>59</v>
      </c>
      <c r="D322" s="2208" t="s">
        <v>208</v>
      </c>
      <c r="E322" s="2220" t="s">
        <v>25</v>
      </c>
      <c r="F322" s="2221" t="s">
        <v>26</v>
      </c>
      <c r="G322" s="2444">
        <v>17.07</v>
      </c>
      <c r="H322" s="2463">
        <v>242.97337125539866</v>
      </c>
      <c r="I322" s="2459">
        <v>242.97337125539866</v>
      </c>
      <c r="J322" s="2476">
        <v>242.97337125539866</v>
      </c>
      <c r="K322" s="2447">
        <v>13</v>
      </c>
      <c r="L322" s="1760">
        <v>1</v>
      </c>
      <c r="M322" s="1608"/>
      <c r="N322" s="1608"/>
      <c r="R322" s="300">
        <f t="shared" si="93"/>
        <v>3158.6538263201828</v>
      </c>
      <c r="S322" s="300">
        <f t="shared" si="100"/>
        <v>1397.0968847185422</v>
      </c>
      <c r="T322" s="300">
        <f t="shared" si="100"/>
        <v>19.437869700431897</v>
      </c>
      <c r="U322" s="300">
        <f t="shared" si="100"/>
        <v>1054.5044312484304</v>
      </c>
      <c r="V322" s="300">
        <f t="shared" si="100"/>
        <v>0</v>
      </c>
      <c r="W322" s="300">
        <f t="shared" si="100"/>
        <v>313.43564891946426</v>
      </c>
      <c r="X322" s="300">
        <f t="shared" si="100"/>
        <v>7.2892011376619594</v>
      </c>
      <c r="Y322" s="300">
        <f t="shared" si="100"/>
        <v>4.8594674251079741</v>
      </c>
      <c r="Z322" s="300">
        <f t="shared" si="100"/>
        <v>4.8594674251079741</v>
      </c>
      <c r="AA322" s="300">
        <f t="shared" si="100"/>
        <v>21.867603412985879</v>
      </c>
      <c r="AB322" s="300">
        <f t="shared" si="100"/>
        <v>24.297337125539869</v>
      </c>
      <c r="AC322" s="300">
        <f t="shared" si="100"/>
        <v>12.148668562769934</v>
      </c>
      <c r="AD322" s="300">
        <f t="shared" si="100"/>
        <v>31.586538263201827</v>
      </c>
      <c r="AE322" s="300">
        <f t="shared" si="100"/>
        <v>0</v>
      </c>
      <c r="AF322" s="300">
        <f t="shared" si="100"/>
        <v>0</v>
      </c>
      <c r="AG322" s="300">
        <f t="shared" si="90"/>
        <v>34.016271975755821</v>
      </c>
      <c r="AH322" s="300">
        <f t="shared" si="90"/>
        <v>21.867603412985879</v>
      </c>
      <c r="AI322" s="300">
        <f t="shared" si="90"/>
        <v>17.00813598787791</v>
      </c>
      <c r="AJ322" s="300">
        <f t="shared" si="90"/>
        <v>9.7189348502159483</v>
      </c>
      <c r="AK322" s="300">
        <f t="shared" si="91"/>
        <v>184.65976215410299</v>
      </c>
      <c r="AL322" s="1380" t="s">
        <v>1398</v>
      </c>
      <c r="AM322" s="72" t="s">
        <v>1398</v>
      </c>
      <c r="AN322" s="1380" t="s">
        <v>1398</v>
      </c>
      <c r="AO322" s="300">
        <f t="shared" si="94"/>
        <v>3158.6538263201828</v>
      </c>
      <c r="AP322" s="300">
        <f t="shared" si="101"/>
        <v>1397.0968847185422</v>
      </c>
      <c r="AQ322" s="300">
        <f t="shared" si="101"/>
        <v>19.437869700431897</v>
      </c>
      <c r="AR322" s="300">
        <f t="shared" si="101"/>
        <v>1054.5044312484304</v>
      </c>
      <c r="AS322" s="300">
        <f t="shared" si="101"/>
        <v>0</v>
      </c>
      <c r="AT322" s="300">
        <f t="shared" si="101"/>
        <v>313.43564891946426</v>
      </c>
      <c r="AU322" s="300">
        <f t="shared" si="101"/>
        <v>7.2892011376619594</v>
      </c>
      <c r="AV322" s="300">
        <f t="shared" si="101"/>
        <v>4.8594674251079741</v>
      </c>
      <c r="AW322" s="300">
        <f t="shared" si="101"/>
        <v>4.8594674251079741</v>
      </c>
      <c r="AX322" s="300">
        <f t="shared" si="101"/>
        <v>21.867603412985879</v>
      </c>
      <c r="AY322" s="300">
        <f t="shared" si="101"/>
        <v>24.297337125539869</v>
      </c>
      <c r="AZ322" s="300">
        <f t="shared" si="101"/>
        <v>12.148668562769934</v>
      </c>
      <c r="BA322" s="300">
        <f t="shared" si="101"/>
        <v>31.586538263201827</v>
      </c>
      <c r="BB322" s="300">
        <f t="shared" si="101"/>
        <v>0</v>
      </c>
      <c r="BC322" s="300">
        <f t="shared" si="101"/>
        <v>0</v>
      </c>
      <c r="BD322" s="300">
        <f t="shared" si="97"/>
        <v>34.016271975755821</v>
      </c>
      <c r="BE322" s="300">
        <f t="shared" si="97"/>
        <v>21.867603412985879</v>
      </c>
      <c r="BF322" s="300">
        <f t="shared" si="97"/>
        <v>17.00813598787791</v>
      </c>
      <c r="BG322" s="300">
        <f t="shared" si="97"/>
        <v>9.7189348502159483</v>
      </c>
      <c r="BH322" s="300">
        <f t="shared" si="92"/>
        <v>184.65976215410299</v>
      </c>
    </row>
    <row r="323" spans="1:60" s="1706" customFormat="1" ht="14.25" x14ac:dyDescent="0.2">
      <c r="B323" s="2384" t="s">
        <v>144</v>
      </c>
      <c r="C323" s="2207" t="s">
        <v>59</v>
      </c>
      <c r="D323" s="2208" t="s">
        <v>107</v>
      </c>
      <c r="E323" s="2220" t="s">
        <v>25</v>
      </c>
      <c r="F323" s="2221" t="s">
        <v>26</v>
      </c>
      <c r="G323" s="2444">
        <v>17</v>
      </c>
      <c r="H323" s="2463">
        <v>482.18680242390627</v>
      </c>
      <c r="I323" s="2459">
        <v>482.18680242390627</v>
      </c>
      <c r="J323" s="2476">
        <v>482.18680242390627</v>
      </c>
      <c r="K323" s="2447">
        <v>13</v>
      </c>
      <c r="L323" s="1760">
        <v>1</v>
      </c>
      <c r="M323" s="1608"/>
      <c r="N323" s="1608"/>
      <c r="R323" s="300">
        <f t="shared" si="93"/>
        <v>6268.4284315107816</v>
      </c>
      <c r="S323" s="300">
        <f t="shared" si="100"/>
        <v>2772.5741139374609</v>
      </c>
      <c r="T323" s="300">
        <f t="shared" si="100"/>
        <v>38.574944193912508</v>
      </c>
      <c r="U323" s="300">
        <f t="shared" si="100"/>
        <v>2092.6907225197533</v>
      </c>
      <c r="V323" s="300">
        <f t="shared" si="100"/>
        <v>0</v>
      </c>
      <c r="W323" s="300">
        <f t="shared" si="100"/>
        <v>622.02097512683906</v>
      </c>
      <c r="X323" s="300">
        <f t="shared" si="100"/>
        <v>14.465604072717188</v>
      </c>
      <c r="Y323" s="300">
        <f t="shared" si="100"/>
        <v>9.6437360484781269</v>
      </c>
      <c r="Z323" s="300">
        <f t="shared" si="100"/>
        <v>9.6437360484781269</v>
      </c>
      <c r="AA323" s="300">
        <f t="shared" si="100"/>
        <v>43.39681221815156</v>
      </c>
      <c r="AB323" s="300">
        <f t="shared" si="100"/>
        <v>48.218680242390633</v>
      </c>
      <c r="AC323" s="300">
        <f t="shared" si="100"/>
        <v>24.109340121195316</v>
      </c>
      <c r="AD323" s="300">
        <f t="shared" si="100"/>
        <v>62.684284315107817</v>
      </c>
      <c r="AE323" s="300">
        <f t="shared" si="100"/>
        <v>0</v>
      </c>
      <c r="AF323" s="300">
        <f t="shared" si="100"/>
        <v>0</v>
      </c>
      <c r="AG323" s="300">
        <f t="shared" si="90"/>
        <v>67.506152339346883</v>
      </c>
      <c r="AH323" s="300">
        <f t="shared" si="90"/>
        <v>43.39681221815156</v>
      </c>
      <c r="AI323" s="300">
        <f t="shared" si="90"/>
        <v>33.753076169673442</v>
      </c>
      <c r="AJ323" s="300">
        <f t="shared" si="90"/>
        <v>19.287472096956254</v>
      </c>
      <c r="AK323" s="300">
        <f t="shared" si="91"/>
        <v>366.46196984216874</v>
      </c>
      <c r="AL323" s="1380" t="s">
        <v>1398</v>
      </c>
      <c r="AM323" s="72" t="s">
        <v>1398</v>
      </c>
      <c r="AN323" s="1380" t="s">
        <v>1398</v>
      </c>
      <c r="AO323" s="300">
        <f t="shared" si="94"/>
        <v>6268.4284315107816</v>
      </c>
      <c r="AP323" s="300">
        <f t="shared" si="101"/>
        <v>2772.5741139374609</v>
      </c>
      <c r="AQ323" s="300">
        <f t="shared" si="101"/>
        <v>38.574944193912508</v>
      </c>
      <c r="AR323" s="300">
        <f t="shared" si="101"/>
        <v>2092.6907225197533</v>
      </c>
      <c r="AS323" s="300">
        <f t="shared" si="101"/>
        <v>0</v>
      </c>
      <c r="AT323" s="300">
        <f t="shared" si="101"/>
        <v>622.02097512683906</v>
      </c>
      <c r="AU323" s="300">
        <f t="shared" si="101"/>
        <v>14.465604072717188</v>
      </c>
      <c r="AV323" s="300">
        <f t="shared" si="101"/>
        <v>9.6437360484781269</v>
      </c>
      <c r="AW323" s="300">
        <f t="shared" si="101"/>
        <v>9.6437360484781269</v>
      </c>
      <c r="AX323" s="300">
        <f t="shared" si="101"/>
        <v>43.39681221815156</v>
      </c>
      <c r="AY323" s="300">
        <f t="shared" si="101"/>
        <v>48.218680242390633</v>
      </c>
      <c r="AZ323" s="300">
        <f t="shared" si="101"/>
        <v>24.109340121195316</v>
      </c>
      <c r="BA323" s="300">
        <f t="shared" si="101"/>
        <v>62.684284315107817</v>
      </c>
      <c r="BB323" s="300">
        <f t="shared" si="101"/>
        <v>0</v>
      </c>
      <c r="BC323" s="300">
        <f t="shared" si="101"/>
        <v>0</v>
      </c>
      <c r="BD323" s="300">
        <f t="shared" si="97"/>
        <v>67.506152339346883</v>
      </c>
      <c r="BE323" s="300">
        <f t="shared" si="97"/>
        <v>43.39681221815156</v>
      </c>
      <c r="BF323" s="300">
        <f t="shared" si="97"/>
        <v>33.753076169673442</v>
      </c>
      <c r="BG323" s="300">
        <f t="shared" si="97"/>
        <v>19.287472096956254</v>
      </c>
      <c r="BH323" s="300">
        <f t="shared" si="92"/>
        <v>366.46196984216874</v>
      </c>
    </row>
    <row r="324" spans="1:60" s="1706" customFormat="1" ht="14.25" x14ac:dyDescent="0.2">
      <c r="B324" s="2384" t="s">
        <v>144</v>
      </c>
      <c r="C324" s="2207" t="s">
        <v>59</v>
      </c>
      <c r="D324" s="2208" t="s">
        <v>106</v>
      </c>
      <c r="E324" s="2220" t="s">
        <v>25</v>
      </c>
      <c r="F324" s="2221" t="s">
        <v>26</v>
      </c>
      <c r="G324" s="2444">
        <v>17.309999999999999</v>
      </c>
      <c r="H324" s="2463">
        <v>1674.0910939259779</v>
      </c>
      <c r="I324" s="2459">
        <v>1674.0910939259779</v>
      </c>
      <c r="J324" s="2476">
        <v>1674.0910939259779</v>
      </c>
      <c r="K324" s="2447">
        <v>13</v>
      </c>
      <c r="L324" s="1760">
        <v>1</v>
      </c>
      <c r="M324" s="1608"/>
      <c r="N324" s="1608"/>
      <c r="R324" s="300">
        <f t="shared" si="93"/>
        <v>21763.184221037714</v>
      </c>
      <c r="S324" s="300">
        <f t="shared" si="100"/>
        <v>9626.0237900743741</v>
      </c>
      <c r="T324" s="300">
        <f t="shared" si="100"/>
        <v>133.92728751407827</v>
      </c>
      <c r="U324" s="300">
        <f t="shared" si="100"/>
        <v>7265.5553476387449</v>
      </c>
      <c r="V324" s="300">
        <f t="shared" si="100"/>
        <v>0</v>
      </c>
      <c r="W324" s="300">
        <f t="shared" si="100"/>
        <v>2159.5775111645116</v>
      </c>
      <c r="X324" s="300">
        <f t="shared" si="100"/>
        <v>50.222732817779338</v>
      </c>
      <c r="Y324" s="300">
        <f t="shared" si="100"/>
        <v>33.481821878519568</v>
      </c>
      <c r="Z324" s="300">
        <f t="shared" si="100"/>
        <v>33.481821878519568</v>
      </c>
      <c r="AA324" s="300">
        <f t="shared" si="100"/>
        <v>150.66819845333802</v>
      </c>
      <c r="AB324" s="300">
        <f t="shared" si="100"/>
        <v>167.4091093925978</v>
      </c>
      <c r="AC324" s="300">
        <f t="shared" si="100"/>
        <v>83.704554696298899</v>
      </c>
      <c r="AD324" s="300">
        <f t="shared" si="100"/>
        <v>217.63184221037716</v>
      </c>
      <c r="AE324" s="300">
        <f t="shared" si="100"/>
        <v>0</v>
      </c>
      <c r="AF324" s="300">
        <f t="shared" si="100"/>
        <v>0</v>
      </c>
      <c r="AG324" s="300">
        <f t="shared" si="90"/>
        <v>234.37275314963696</v>
      </c>
      <c r="AH324" s="300">
        <f t="shared" si="90"/>
        <v>150.66819845333802</v>
      </c>
      <c r="AI324" s="300">
        <f t="shared" si="90"/>
        <v>117.18637657481848</v>
      </c>
      <c r="AJ324" s="300">
        <f t="shared" si="90"/>
        <v>66.963643757039137</v>
      </c>
      <c r="AK324" s="300">
        <f t="shared" si="91"/>
        <v>1272.3092313837433</v>
      </c>
      <c r="AL324" s="1380" t="s">
        <v>1398</v>
      </c>
      <c r="AM324" s="72" t="s">
        <v>1398</v>
      </c>
      <c r="AN324" s="1380" t="s">
        <v>1398</v>
      </c>
      <c r="AO324" s="300">
        <f t="shared" si="94"/>
        <v>21763.184221037714</v>
      </c>
      <c r="AP324" s="300">
        <f t="shared" si="101"/>
        <v>9626.0237900743741</v>
      </c>
      <c r="AQ324" s="300">
        <f t="shared" si="101"/>
        <v>133.92728751407827</v>
      </c>
      <c r="AR324" s="300">
        <f t="shared" si="101"/>
        <v>7265.5553476387449</v>
      </c>
      <c r="AS324" s="300">
        <f t="shared" si="101"/>
        <v>0</v>
      </c>
      <c r="AT324" s="300">
        <f t="shared" si="101"/>
        <v>2159.5775111645116</v>
      </c>
      <c r="AU324" s="300">
        <f t="shared" si="101"/>
        <v>50.222732817779338</v>
      </c>
      <c r="AV324" s="300">
        <f t="shared" si="101"/>
        <v>33.481821878519568</v>
      </c>
      <c r="AW324" s="300">
        <f t="shared" si="101"/>
        <v>33.481821878519568</v>
      </c>
      <c r="AX324" s="300">
        <f t="shared" si="101"/>
        <v>150.66819845333802</v>
      </c>
      <c r="AY324" s="300">
        <f t="shared" si="101"/>
        <v>167.4091093925978</v>
      </c>
      <c r="AZ324" s="300">
        <f t="shared" si="101"/>
        <v>83.704554696298899</v>
      </c>
      <c r="BA324" s="300">
        <f t="shared" si="101"/>
        <v>217.63184221037716</v>
      </c>
      <c r="BB324" s="300">
        <f t="shared" si="101"/>
        <v>0</v>
      </c>
      <c r="BC324" s="300">
        <f t="shared" si="101"/>
        <v>0</v>
      </c>
      <c r="BD324" s="300">
        <f t="shared" si="97"/>
        <v>234.37275314963696</v>
      </c>
      <c r="BE324" s="300">
        <f t="shared" si="97"/>
        <v>150.66819845333802</v>
      </c>
      <c r="BF324" s="300">
        <f t="shared" si="97"/>
        <v>117.18637657481848</v>
      </c>
      <c r="BG324" s="300">
        <f t="shared" si="97"/>
        <v>66.963643757039137</v>
      </c>
      <c r="BH324" s="300">
        <f t="shared" si="92"/>
        <v>1272.3092313837433</v>
      </c>
    </row>
    <row r="325" spans="1:60" s="1706" customFormat="1" ht="14.25" x14ac:dyDescent="0.2">
      <c r="B325" s="2384" t="s">
        <v>144</v>
      </c>
      <c r="C325" s="2207" t="s">
        <v>59</v>
      </c>
      <c r="D325" s="2208" t="s">
        <v>209</v>
      </c>
      <c r="E325" s="2220" t="s">
        <v>25</v>
      </c>
      <c r="F325" s="2221" t="s">
        <v>26</v>
      </c>
      <c r="G325" s="2444">
        <v>17.399999999999999</v>
      </c>
      <c r="H325" s="2463">
        <v>35.913627503546088</v>
      </c>
      <c r="I325" s="2459">
        <v>35.913627503546088</v>
      </c>
      <c r="J325" s="2476">
        <v>35.913627503546088</v>
      </c>
      <c r="K325" s="2447">
        <v>13</v>
      </c>
      <c r="L325" s="1760">
        <v>1</v>
      </c>
      <c r="M325" s="1608"/>
      <c r="N325" s="1608"/>
      <c r="R325" s="300">
        <f t="shared" si="93"/>
        <v>466.87715754609917</v>
      </c>
      <c r="S325" s="300">
        <f t="shared" si="100"/>
        <v>206.50335814539</v>
      </c>
      <c r="T325" s="300">
        <f t="shared" si="100"/>
        <v>2.8730902002836878</v>
      </c>
      <c r="U325" s="300">
        <f t="shared" si="100"/>
        <v>155.86514336539003</v>
      </c>
      <c r="V325" s="300">
        <f t="shared" si="100"/>
        <v>0</v>
      </c>
      <c r="W325" s="300">
        <f t="shared" si="100"/>
        <v>46.328579479574451</v>
      </c>
      <c r="X325" s="300">
        <f t="shared" si="100"/>
        <v>1.0774088251063827</v>
      </c>
      <c r="Y325" s="300">
        <f t="shared" si="100"/>
        <v>0.71827255007092194</v>
      </c>
      <c r="Z325" s="300">
        <f t="shared" si="100"/>
        <v>0.71827255007092194</v>
      </c>
      <c r="AA325" s="300">
        <f t="shared" si="100"/>
        <v>3.2322264753191479</v>
      </c>
      <c r="AB325" s="300">
        <f t="shared" si="100"/>
        <v>3.5913627503546093</v>
      </c>
      <c r="AC325" s="300">
        <f t="shared" si="100"/>
        <v>1.7956813751773046</v>
      </c>
      <c r="AD325" s="300">
        <f t="shared" si="100"/>
        <v>4.6687715754609922</v>
      </c>
      <c r="AE325" s="300">
        <f t="shared" si="100"/>
        <v>0</v>
      </c>
      <c r="AF325" s="300">
        <f t="shared" si="100"/>
        <v>0</v>
      </c>
      <c r="AG325" s="300">
        <f t="shared" si="90"/>
        <v>5.0279078504964536</v>
      </c>
      <c r="AH325" s="300">
        <f t="shared" si="90"/>
        <v>3.2322264753191479</v>
      </c>
      <c r="AI325" s="300">
        <f t="shared" si="90"/>
        <v>2.5139539252482268</v>
      </c>
      <c r="AJ325" s="300">
        <f t="shared" si="90"/>
        <v>1.4365451001418439</v>
      </c>
      <c r="AK325" s="300">
        <f t="shared" si="91"/>
        <v>27.294356902695029</v>
      </c>
      <c r="AL325" s="1380" t="s">
        <v>1398</v>
      </c>
      <c r="AM325" s="72" t="s">
        <v>1398</v>
      </c>
      <c r="AN325" s="1380" t="s">
        <v>1398</v>
      </c>
      <c r="AO325" s="300">
        <f t="shared" si="94"/>
        <v>466.87715754609917</v>
      </c>
      <c r="AP325" s="300">
        <f t="shared" si="101"/>
        <v>206.50335814539</v>
      </c>
      <c r="AQ325" s="300">
        <f t="shared" si="101"/>
        <v>2.8730902002836878</v>
      </c>
      <c r="AR325" s="300">
        <f t="shared" si="101"/>
        <v>155.86514336539003</v>
      </c>
      <c r="AS325" s="300">
        <f t="shared" si="101"/>
        <v>0</v>
      </c>
      <c r="AT325" s="300">
        <f t="shared" si="101"/>
        <v>46.328579479574451</v>
      </c>
      <c r="AU325" s="300">
        <f t="shared" si="101"/>
        <v>1.0774088251063827</v>
      </c>
      <c r="AV325" s="300">
        <f t="shared" si="101"/>
        <v>0.71827255007092194</v>
      </c>
      <c r="AW325" s="300">
        <f t="shared" si="101"/>
        <v>0.71827255007092194</v>
      </c>
      <c r="AX325" s="300">
        <f t="shared" si="101"/>
        <v>3.2322264753191479</v>
      </c>
      <c r="AY325" s="300">
        <f t="shared" si="101"/>
        <v>3.5913627503546093</v>
      </c>
      <c r="AZ325" s="300">
        <f t="shared" si="101"/>
        <v>1.7956813751773046</v>
      </c>
      <c r="BA325" s="300">
        <f t="shared" si="101"/>
        <v>4.6687715754609922</v>
      </c>
      <c r="BB325" s="300">
        <f t="shared" si="101"/>
        <v>0</v>
      </c>
      <c r="BC325" s="300">
        <f t="shared" si="101"/>
        <v>0</v>
      </c>
      <c r="BD325" s="300">
        <f t="shared" si="97"/>
        <v>5.0279078504964536</v>
      </c>
      <c r="BE325" s="300">
        <f t="shared" si="97"/>
        <v>3.2322264753191479</v>
      </c>
      <c r="BF325" s="300">
        <f t="shared" si="97"/>
        <v>2.5139539252482268</v>
      </c>
      <c r="BG325" s="300">
        <f t="shared" si="97"/>
        <v>1.4365451001418439</v>
      </c>
      <c r="BH325" s="300">
        <f t="shared" si="92"/>
        <v>27.294356902695029</v>
      </c>
    </row>
    <row r="326" spans="1:60" s="1706" customFormat="1" ht="14.25" x14ac:dyDescent="0.2">
      <c r="B326" s="2384" t="s">
        <v>144</v>
      </c>
      <c r="C326" s="2207" t="s">
        <v>59</v>
      </c>
      <c r="D326" s="2208" t="s">
        <v>1851</v>
      </c>
      <c r="E326" s="2220" t="s">
        <v>25</v>
      </c>
      <c r="F326" s="2221" t="s">
        <v>26</v>
      </c>
      <c r="G326" s="2444">
        <v>17.25</v>
      </c>
      <c r="H326" s="2463">
        <v>240.84999315479976</v>
      </c>
      <c r="I326" s="2459">
        <v>240.84999315479976</v>
      </c>
      <c r="J326" s="2476">
        <v>240.84999315479976</v>
      </c>
      <c r="K326" s="2447">
        <v>13</v>
      </c>
      <c r="L326" s="1760">
        <v>1</v>
      </c>
      <c r="M326" s="1608"/>
      <c r="N326" s="1608"/>
      <c r="R326" s="300">
        <f t="shared" si="93"/>
        <v>3131.0499110123969</v>
      </c>
      <c r="S326" s="300">
        <f t="shared" si="100"/>
        <v>1384.8874606400987</v>
      </c>
      <c r="T326" s="300">
        <f t="shared" si="100"/>
        <v>19.267999452383982</v>
      </c>
      <c r="U326" s="300">
        <f t="shared" si="100"/>
        <v>1045.288970291831</v>
      </c>
      <c r="V326" s="300">
        <f t="shared" si="100"/>
        <v>0</v>
      </c>
      <c r="W326" s="300">
        <f t="shared" si="100"/>
        <v>310.69649116969168</v>
      </c>
      <c r="X326" s="300">
        <f t="shared" si="100"/>
        <v>7.2254997946439925</v>
      </c>
      <c r="Y326" s="300">
        <f t="shared" si="100"/>
        <v>4.8169998630959956</v>
      </c>
      <c r="Z326" s="300">
        <f t="shared" si="100"/>
        <v>4.8169998630959956</v>
      </c>
      <c r="AA326" s="300">
        <f t="shared" si="100"/>
        <v>21.676499383931976</v>
      </c>
      <c r="AB326" s="300">
        <f t="shared" si="100"/>
        <v>24.084999315479976</v>
      </c>
      <c r="AC326" s="300">
        <f t="shared" si="100"/>
        <v>12.042499657739988</v>
      </c>
      <c r="AD326" s="300">
        <f t="shared" si="100"/>
        <v>31.31049911012397</v>
      </c>
      <c r="AE326" s="300">
        <f t="shared" si="100"/>
        <v>0</v>
      </c>
      <c r="AF326" s="300">
        <f t="shared" si="100"/>
        <v>0</v>
      </c>
      <c r="AG326" s="300">
        <f t="shared" si="90"/>
        <v>33.718999041671971</v>
      </c>
      <c r="AH326" s="300">
        <f t="shared" si="90"/>
        <v>21.676499383931976</v>
      </c>
      <c r="AI326" s="300">
        <f t="shared" si="90"/>
        <v>16.859499520835985</v>
      </c>
      <c r="AJ326" s="300">
        <f t="shared" si="90"/>
        <v>9.6339997261919912</v>
      </c>
      <c r="AK326" s="300">
        <f t="shared" si="91"/>
        <v>183.04599479764781</v>
      </c>
      <c r="AL326" s="1380" t="s">
        <v>1398</v>
      </c>
      <c r="AM326" s="72" t="s">
        <v>1398</v>
      </c>
      <c r="AN326" s="1380" t="s">
        <v>1398</v>
      </c>
      <c r="AO326" s="300">
        <f t="shared" si="94"/>
        <v>3131.0499110123969</v>
      </c>
      <c r="AP326" s="300">
        <f t="shared" si="101"/>
        <v>1384.8874606400987</v>
      </c>
      <c r="AQ326" s="300">
        <f t="shared" si="101"/>
        <v>19.267999452383982</v>
      </c>
      <c r="AR326" s="300">
        <f t="shared" si="101"/>
        <v>1045.288970291831</v>
      </c>
      <c r="AS326" s="300">
        <f t="shared" si="101"/>
        <v>0</v>
      </c>
      <c r="AT326" s="300">
        <f t="shared" si="101"/>
        <v>310.69649116969168</v>
      </c>
      <c r="AU326" s="300">
        <f t="shared" si="101"/>
        <v>7.2254997946439925</v>
      </c>
      <c r="AV326" s="300">
        <f t="shared" si="101"/>
        <v>4.8169998630959956</v>
      </c>
      <c r="AW326" s="300">
        <f t="shared" si="101"/>
        <v>4.8169998630959956</v>
      </c>
      <c r="AX326" s="300">
        <f t="shared" si="101"/>
        <v>21.676499383931976</v>
      </c>
      <c r="AY326" s="300">
        <f t="shared" si="101"/>
        <v>24.084999315479976</v>
      </c>
      <c r="AZ326" s="300">
        <f t="shared" si="101"/>
        <v>12.042499657739988</v>
      </c>
      <c r="BA326" s="300">
        <f t="shared" si="101"/>
        <v>31.31049911012397</v>
      </c>
      <c r="BB326" s="300">
        <f t="shared" si="101"/>
        <v>0</v>
      </c>
      <c r="BC326" s="300">
        <f t="shared" si="101"/>
        <v>0</v>
      </c>
      <c r="BD326" s="300">
        <f t="shared" si="97"/>
        <v>33.718999041671971</v>
      </c>
      <c r="BE326" s="300">
        <f t="shared" si="97"/>
        <v>21.676499383931976</v>
      </c>
      <c r="BF326" s="300">
        <f t="shared" si="97"/>
        <v>16.859499520835985</v>
      </c>
      <c r="BG326" s="300">
        <f t="shared" si="97"/>
        <v>9.6339997261919912</v>
      </c>
      <c r="BH326" s="300">
        <f t="shared" si="92"/>
        <v>183.04599479764781</v>
      </c>
    </row>
    <row r="327" spans="1:60" s="1706" customFormat="1" ht="14.25" x14ac:dyDescent="0.2">
      <c r="B327" s="2384" t="s">
        <v>144</v>
      </c>
      <c r="C327" s="2207" t="s">
        <v>108</v>
      </c>
      <c r="D327" s="2208" t="s">
        <v>1852</v>
      </c>
      <c r="E327" s="2220" t="s">
        <v>25</v>
      </c>
      <c r="F327" s="2221" t="s">
        <v>26</v>
      </c>
      <c r="G327" s="2444">
        <v>17.38</v>
      </c>
      <c r="H327" s="2463">
        <v>6358.0354441773679</v>
      </c>
      <c r="I327" s="2459">
        <v>6358.0354441773679</v>
      </c>
      <c r="J327" s="2476">
        <v>6358.0354441773679</v>
      </c>
      <c r="K327" s="2447">
        <v>13</v>
      </c>
      <c r="L327" s="1760">
        <v>1</v>
      </c>
      <c r="M327" s="1608"/>
      <c r="N327" s="1608"/>
      <c r="R327" s="300">
        <f t="shared" si="93"/>
        <v>82654.460774305786</v>
      </c>
      <c r="S327" s="300">
        <f t="shared" si="100"/>
        <v>36558.703804019868</v>
      </c>
      <c r="T327" s="300">
        <f t="shared" si="100"/>
        <v>508.64283553418954</v>
      </c>
      <c r="U327" s="300">
        <f t="shared" si="100"/>
        <v>27593.873827729778</v>
      </c>
      <c r="V327" s="300">
        <f t="shared" si="100"/>
        <v>0</v>
      </c>
      <c r="W327" s="300">
        <f t="shared" si="100"/>
        <v>8201.8657229888031</v>
      </c>
      <c r="X327" s="300">
        <f t="shared" si="100"/>
        <v>190.74106332532102</v>
      </c>
      <c r="Y327" s="300">
        <f t="shared" si="100"/>
        <v>127.16070888354739</v>
      </c>
      <c r="Z327" s="300">
        <f t="shared" si="100"/>
        <v>127.16070888354739</v>
      </c>
      <c r="AA327" s="300">
        <f t="shared" si="100"/>
        <v>572.22318997596312</v>
      </c>
      <c r="AB327" s="300">
        <f t="shared" si="100"/>
        <v>635.80354441773682</v>
      </c>
      <c r="AC327" s="300">
        <f t="shared" si="100"/>
        <v>317.90177220886841</v>
      </c>
      <c r="AD327" s="300">
        <f t="shared" si="100"/>
        <v>826.5446077430579</v>
      </c>
      <c r="AE327" s="300">
        <f t="shared" si="100"/>
        <v>0</v>
      </c>
      <c r="AF327" s="300">
        <f t="shared" si="100"/>
        <v>0</v>
      </c>
      <c r="AG327" s="300">
        <f t="shared" si="90"/>
        <v>890.1249621848317</v>
      </c>
      <c r="AH327" s="300">
        <f t="shared" si="90"/>
        <v>572.22318997596312</v>
      </c>
      <c r="AI327" s="300">
        <f t="shared" si="90"/>
        <v>445.06248109241585</v>
      </c>
      <c r="AJ327" s="300">
        <f t="shared" si="90"/>
        <v>254.32141776709477</v>
      </c>
      <c r="AK327" s="300">
        <f t="shared" si="91"/>
        <v>4832.1069375747993</v>
      </c>
      <c r="AL327" s="1380" t="s">
        <v>1398</v>
      </c>
      <c r="AM327" s="72" t="s">
        <v>1398</v>
      </c>
      <c r="AN327" s="1380" t="s">
        <v>1398</v>
      </c>
      <c r="AO327" s="300">
        <f t="shared" si="94"/>
        <v>82654.460774305786</v>
      </c>
      <c r="AP327" s="300">
        <f t="shared" si="101"/>
        <v>36558.703804019868</v>
      </c>
      <c r="AQ327" s="300">
        <f t="shared" si="101"/>
        <v>508.64283553418954</v>
      </c>
      <c r="AR327" s="300">
        <f t="shared" si="101"/>
        <v>27593.873827729778</v>
      </c>
      <c r="AS327" s="300">
        <f t="shared" si="101"/>
        <v>0</v>
      </c>
      <c r="AT327" s="300">
        <f t="shared" si="101"/>
        <v>8201.8657229888031</v>
      </c>
      <c r="AU327" s="300">
        <f t="shared" si="101"/>
        <v>190.74106332532102</v>
      </c>
      <c r="AV327" s="300">
        <f t="shared" si="101"/>
        <v>127.16070888354739</v>
      </c>
      <c r="AW327" s="300">
        <f t="shared" si="101"/>
        <v>127.16070888354739</v>
      </c>
      <c r="AX327" s="300">
        <f t="shared" si="101"/>
        <v>572.22318997596312</v>
      </c>
      <c r="AY327" s="300">
        <f t="shared" si="101"/>
        <v>635.80354441773682</v>
      </c>
      <c r="AZ327" s="300">
        <f t="shared" si="101"/>
        <v>317.90177220886841</v>
      </c>
      <c r="BA327" s="300">
        <f t="shared" si="101"/>
        <v>826.5446077430579</v>
      </c>
      <c r="BB327" s="300">
        <f t="shared" si="101"/>
        <v>0</v>
      </c>
      <c r="BC327" s="300">
        <f t="shared" si="101"/>
        <v>0</v>
      </c>
      <c r="BD327" s="300">
        <f t="shared" si="97"/>
        <v>890.1249621848317</v>
      </c>
      <c r="BE327" s="300">
        <f t="shared" si="97"/>
        <v>572.22318997596312</v>
      </c>
      <c r="BF327" s="300">
        <f t="shared" si="97"/>
        <v>445.06248109241585</v>
      </c>
      <c r="BG327" s="300">
        <f t="shared" si="97"/>
        <v>254.32141776709477</v>
      </c>
      <c r="BH327" s="300">
        <f t="shared" si="92"/>
        <v>4832.1069375747993</v>
      </c>
    </row>
    <row r="328" spans="1:60" s="1706" customFormat="1" ht="14.25" x14ac:dyDescent="0.2">
      <c r="B328" s="2384" t="s">
        <v>144</v>
      </c>
      <c r="C328" s="2207" t="s">
        <v>108</v>
      </c>
      <c r="D328" s="2208" t="s">
        <v>1853</v>
      </c>
      <c r="E328" s="2220" t="s">
        <v>25</v>
      </c>
      <c r="F328" s="2221" t="s">
        <v>26</v>
      </c>
      <c r="G328" s="2444">
        <v>17.47</v>
      </c>
      <c r="H328" s="2463">
        <v>512.26131876337752</v>
      </c>
      <c r="I328" s="2459">
        <v>512.26131876337752</v>
      </c>
      <c r="J328" s="2476">
        <v>512.26131876337752</v>
      </c>
      <c r="K328" s="2447">
        <v>13</v>
      </c>
      <c r="L328" s="1760">
        <v>1</v>
      </c>
      <c r="M328" s="1608"/>
      <c r="N328" s="1608"/>
      <c r="R328" s="300">
        <f t="shared" si="93"/>
        <v>6659.3971439239076</v>
      </c>
      <c r="S328" s="300">
        <f t="shared" si="100"/>
        <v>2945.5025828894204</v>
      </c>
      <c r="T328" s="300">
        <f t="shared" si="100"/>
        <v>40.980905501070204</v>
      </c>
      <c r="U328" s="300">
        <f t="shared" si="100"/>
        <v>2223.2141234330584</v>
      </c>
      <c r="V328" s="300">
        <f t="shared" si="100"/>
        <v>0</v>
      </c>
      <c r="W328" s="300">
        <f t="shared" si="100"/>
        <v>660.81710120475691</v>
      </c>
      <c r="X328" s="300">
        <f t="shared" si="100"/>
        <v>15.367839562901324</v>
      </c>
      <c r="Y328" s="300">
        <f t="shared" si="100"/>
        <v>10.245226375267551</v>
      </c>
      <c r="Z328" s="300">
        <f t="shared" si="100"/>
        <v>10.245226375267551</v>
      </c>
      <c r="AA328" s="300">
        <f t="shared" si="100"/>
        <v>46.103518688703971</v>
      </c>
      <c r="AB328" s="300">
        <f t="shared" si="100"/>
        <v>51.226131876337753</v>
      </c>
      <c r="AC328" s="300">
        <f t="shared" si="100"/>
        <v>25.613065938168877</v>
      </c>
      <c r="AD328" s="300">
        <f t="shared" si="100"/>
        <v>66.593971439239084</v>
      </c>
      <c r="AE328" s="300">
        <f t="shared" si="100"/>
        <v>0</v>
      </c>
      <c r="AF328" s="300">
        <f t="shared" si="100"/>
        <v>0</v>
      </c>
      <c r="AG328" s="300">
        <f t="shared" si="90"/>
        <v>71.716584626872859</v>
      </c>
      <c r="AH328" s="300">
        <f t="shared" si="90"/>
        <v>46.103518688703971</v>
      </c>
      <c r="AI328" s="300">
        <f t="shared" si="90"/>
        <v>35.858292313436429</v>
      </c>
      <c r="AJ328" s="300">
        <f t="shared" si="90"/>
        <v>20.490452750535102</v>
      </c>
      <c r="AK328" s="300">
        <f t="shared" si="91"/>
        <v>389.31860226016693</v>
      </c>
      <c r="AL328" s="1380" t="s">
        <v>1398</v>
      </c>
      <c r="AM328" s="72" t="s">
        <v>1398</v>
      </c>
      <c r="AN328" s="1380" t="s">
        <v>1398</v>
      </c>
      <c r="AO328" s="300">
        <f t="shared" si="94"/>
        <v>6659.3971439239076</v>
      </c>
      <c r="AP328" s="300">
        <f t="shared" si="101"/>
        <v>2945.5025828894204</v>
      </c>
      <c r="AQ328" s="300">
        <f t="shared" si="101"/>
        <v>40.980905501070204</v>
      </c>
      <c r="AR328" s="300">
        <f t="shared" si="101"/>
        <v>2223.2141234330584</v>
      </c>
      <c r="AS328" s="300">
        <f t="shared" si="101"/>
        <v>0</v>
      </c>
      <c r="AT328" s="300">
        <f t="shared" si="101"/>
        <v>660.81710120475691</v>
      </c>
      <c r="AU328" s="300">
        <f t="shared" si="101"/>
        <v>15.367839562901324</v>
      </c>
      <c r="AV328" s="300">
        <f t="shared" si="101"/>
        <v>10.245226375267551</v>
      </c>
      <c r="AW328" s="300">
        <f t="shared" si="101"/>
        <v>10.245226375267551</v>
      </c>
      <c r="AX328" s="300">
        <f t="shared" si="101"/>
        <v>46.103518688703971</v>
      </c>
      <c r="AY328" s="300">
        <f t="shared" si="101"/>
        <v>51.226131876337753</v>
      </c>
      <c r="AZ328" s="300">
        <f t="shared" si="101"/>
        <v>25.613065938168877</v>
      </c>
      <c r="BA328" s="300">
        <f t="shared" si="101"/>
        <v>66.593971439239084</v>
      </c>
      <c r="BB328" s="300">
        <f t="shared" si="101"/>
        <v>0</v>
      </c>
      <c r="BC328" s="300">
        <f t="shared" si="101"/>
        <v>0</v>
      </c>
      <c r="BD328" s="300">
        <f t="shared" si="97"/>
        <v>71.716584626872859</v>
      </c>
      <c r="BE328" s="300">
        <f t="shared" si="97"/>
        <v>46.103518688703971</v>
      </c>
      <c r="BF328" s="300">
        <f t="shared" si="97"/>
        <v>35.858292313436429</v>
      </c>
      <c r="BG328" s="300">
        <f t="shared" si="97"/>
        <v>20.490452750535102</v>
      </c>
      <c r="BH328" s="300">
        <f t="shared" si="92"/>
        <v>389.31860226016693</v>
      </c>
    </row>
    <row r="329" spans="1:60" s="1706" customFormat="1" ht="14.25" x14ac:dyDescent="0.2">
      <c r="B329" s="2384" t="s">
        <v>144</v>
      </c>
      <c r="C329" s="2207" t="s">
        <v>108</v>
      </c>
      <c r="D329" s="2208" t="s">
        <v>101</v>
      </c>
      <c r="E329" s="2220" t="s">
        <v>25</v>
      </c>
      <c r="F329" s="2221" t="s">
        <v>26</v>
      </c>
      <c r="G329" s="2444">
        <v>17.47</v>
      </c>
      <c r="H329" s="2463">
        <v>828.06081319738087</v>
      </c>
      <c r="I329" s="2459">
        <v>828.06081319738087</v>
      </c>
      <c r="J329" s="2476">
        <v>828.06081319738087</v>
      </c>
      <c r="K329" s="2447">
        <v>13</v>
      </c>
      <c r="L329" s="1760">
        <v>1</v>
      </c>
      <c r="M329" s="1608"/>
      <c r="N329" s="1608"/>
      <c r="R329" s="300">
        <f t="shared" si="93"/>
        <v>10764.790571565951</v>
      </c>
      <c r="S329" s="300">
        <f t="shared" si="100"/>
        <v>4761.3496758849396</v>
      </c>
      <c r="T329" s="300">
        <f t="shared" si="100"/>
        <v>66.24486505579047</v>
      </c>
      <c r="U329" s="300">
        <f t="shared" si="100"/>
        <v>3593.783929276633</v>
      </c>
      <c r="V329" s="300">
        <f t="shared" si="100"/>
        <v>0</v>
      </c>
      <c r="W329" s="300">
        <f t="shared" si="100"/>
        <v>1068.1984490246211</v>
      </c>
      <c r="X329" s="300">
        <f t="shared" si="100"/>
        <v>24.841824395921421</v>
      </c>
      <c r="Y329" s="300">
        <f t="shared" si="100"/>
        <v>16.561216263947617</v>
      </c>
      <c r="Z329" s="300">
        <f t="shared" si="100"/>
        <v>16.561216263947617</v>
      </c>
      <c r="AA329" s="300">
        <f t="shared" si="100"/>
        <v>74.525473187764263</v>
      </c>
      <c r="AB329" s="300">
        <f t="shared" si="100"/>
        <v>82.806081319738084</v>
      </c>
      <c r="AC329" s="300">
        <f t="shared" si="100"/>
        <v>41.403040659869042</v>
      </c>
      <c r="AD329" s="300">
        <f t="shared" si="100"/>
        <v>107.6479057156595</v>
      </c>
      <c r="AE329" s="300">
        <f t="shared" si="100"/>
        <v>0</v>
      </c>
      <c r="AF329" s="300">
        <f t="shared" si="100"/>
        <v>0</v>
      </c>
      <c r="AG329" s="300">
        <f t="shared" si="90"/>
        <v>115.92851384763333</v>
      </c>
      <c r="AH329" s="300">
        <f t="shared" si="90"/>
        <v>74.525473187764263</v>
      </c>
      <c r="AI329" s="300">
        <f t="shared" si="90"/>
        <v>57.964256923816663</v>
      </c>
      <c r="AJ329" s="300">
        <f t="shared" si="90"/>
        <v>33.122432527895235</v>
      </c>
      <c r="AK329" s="300">
        <f t="shared" si="91"/>
        <v>629.32621803000939</v>
      </c>
      <c r="AL329" s="1380" t="s">
        <v>1398</v>
      </c>
      <c r="AM329" s="72" t="s">
        <v>1398</v>
      </c>
      <c r="AN329" s="1380" t="s">
        <v>1398</v>
      </c>
      <c r="AO329" s="300">
        <f t="shared" si="94"/>
        <v>10764.790571565951</v>
      </c>
      <c r="AP329" s="300">
        <f t="shared" si="101"/>
        <v>4761.3496758849396</v>
      </c>
      <c r="AQ329" s="300">
        <f t="shared" si="101"/>
        <v>66.24486505579047</v>
      </c>
      <c r="AR329" s="300">
        <f t="shared" si="101"/>
        <v>3593.783929276633</v>
      </c>
      <c r="AS329" s="300">
        <f t="shared" si="101"/>
        <v>0</v>
      </c>
      <c r="AT329" s="300">
        <f t="shared" si="101"/>
        <v>1068.1984490246211</v>
      </c>
      <c r="AU329" s="300">
        <f t="shared" si="101"/>
        <v>24.841824395921421</v>
      </c>
      <c r="AV329" s="300">
        <f t="shared" si="101"/>
        <v>16.561216263947617</v>
      </c>
      <c r="AW329" s="300">
        <f t="shared" si="101"/>
        <v>16.561216263947617</v>
      </c>
      <c r="AX329" s="300">
        <f t="shared" si="101"/>
        <v>74.525473187764263</v>
      </c>
      <c r="AY329" s="300">
        <f t="shared" si="101"/>
        <v>82.806081319738084</v>
      </c>
      <c r="AZ329" s="300">
        <f t="shared" si="101"/>
        <v>41.403040659869042</v>
      </c>
      <c r="BA329" s="300">
        <f t="shared" si="101"/>
        <v>107.6479057156595</v>
      </c>
      <c r="BB329" s="300">
        <f t="shared" si="101"/>
        <v>0</v>
      </c>
      <c r="BC329" s="300">
        <f t="shared" si="101"/>
        <v>0</v>
      </c>
      <c r="BD329" s="300">
        <f t="shared" si="97"/>
        <v>115.92851384763333</v>
      </c>
      <c r="BE329" s="300">
        <f t="shared" si="97"/>
        <v>74.525473187764263</v>
      </c>
      <c r="BF329" s="300">
        <f t="shared" si="97"/>
        <v>57.964256923816663</v>
      </c>
      <c r="BG329" s="300">
        <f t="shared" si="97"/>
        <v>33.122432527895235</v>
      </c>
      <c r="BH329" s="300">
        <f t="shared" si="92"/>
        <v>629.32621803000939</v>
      </c>
    </row>
    <row r="330" spans="1:60" s="1706" customFormat="1" ht="14.25" x14ac:dyDescent="0.2">
      <c r="B330" s="2384" t="s">
        <v>144</v>
      </c>
      <c r="C330" s="2207" t="s">
        <v>108</v>
      </c>
      <c r="D330" s="2208" t="s">
        <v>110</v>
      </c>
      <c r="E330" s="2220" t="s">
        <v>25</v>
      </c>
      <c r="F330" s="2221" t="s">
        <v>26</v>
      </c>
      <c r="G330" s="2444">
        <v>17.38</v>
      </c>
      <c r="H330" s="2463">
        <v>1876.9647100174088</v>
      </c>
      <c r="I330" s="2459">
        <v>1876.9647100174088</v>
      </c>
      <c r="J330" s="2476">
        <v>1876.9647100174088</v>
      </c>
      <c r="K330" s="2447">
        <v>13</v>
      </c>
      <c r="L330" s="1760">
        <v>1</v>
      </c>
      <c r="M330" s="1608"/>
      <c r="N330" s="1608"/>
      <c r="R330" s="300">
        <f t="shared" si="93"/>
        <v>24400.541230226314</v>
      </c>
      <c r="S330" s="300">
        <f t="shared" si="100"/>
        <v>10792.5470826001</v>
      </c>
      <c r="T330" s="300">
        <f t="shared" si="100"/>
        <v>150.15717680139272</v>
      </c>
      <c r="U330" s="300">
        <f t="shared" si="100"/>
        <v>8146.0268414755537</v>
      </c>
      <c r="V330" s="300">
        <f t="shared" si="100"/>
        <v>0</v>
      </c>
      <c r="W330" s="300">
        <f t="shared" si="100"/>
        <v>2421.2844759224572</v>
      </c>
      <c r="X330" s="300">
        <f t="shared" si="100"/>
        <v>56.308941300522257</v>
      </c>
      <c r="Y330" s="300">
        <f t="shared" si="100"/>
        <v>37.539294200348181</v>
      </c>
      <c r="Z330" s="300">
        <f t="shared" si="100"/>
        <v>37.539294200348181</v>
      </c>
      <c r="AA330" s="300">
        <f t="shared" si="100"/>
        <v>168.92682390156676</v>
      </c>
      <c r="AB330" s="300">
        <f t="shared" si="100"/>
        <v>187.69647100174089</v>
      </c>
      <c r="AC330" s="300">
        <f t="shared" si="100"/>
        <v>93.848235500870445</v>
      </c>
      <c r="AD330" s="300">
        <f t="shared" si="100"/>
        <v>244.00541230226315</v>
      </c>
      <c r="AE330" s="300">
        <f t="shared" si="100"/>
        <v>0</v>
      </c>
      <c r="AF330" s="300">
        <f t="shared" si="100"/>
        <v>0</v>
      </c>
      <c r="AG330" s="300">
        <f t="shared" si="90"/>
        <v>262.77505940243725</v>
      </c>
      <c r="AH330" s="300">
        <f t="shared" si="90"/>
        <v>168.92682390156676</v>
      </c>
      <c r="AI330" s="300">
        <f t="shared" si="90"/>
        <v>131.38752970121863</v>
      </c>
      <c r="AJ330" s="300">
        <f t="shared" si="90"/>
        <v>75.078588400696361</v>
      </c>
      <c r="AK330" s="300">
        <f t="shared" si="91"/>
        <v>1426.4931796132307</v>
      </c>
      <c r="AL330" s="1380" t="s">
        <v>1398</v>
      </c>
      <c r="AM330" s="72" t="s">
        <v>1398</v>
      </c>
      <c r="AN330" s="1380" t="s">
        <v>1398</v>
      </c>
      <c r="AO330" s="300">
        <f t="shared" si="94"/>
        <v>24400.541230226314</v>
      </c>
      <c r="AP330" s="300">
        <f t="shared" si="101"/>
        <v>10792.5470826001</v>
      </c>
      <c r="AQ330" s="300">
        <f t="shared" si="101"/>
        <v>150.15717680139272</v>
      </c>
      <c r="AR330" s="300">
        <f t="shared" si="101"/>
        <v>8146.0268414755537</v>
      </c>
      <c r="AS330" s="300">
        <f t="shared" si="101"/>
        <v>0</v>
      </c>
      <c r="AT330" s="300">
        <f t="shared" si="101"/>
        <v>2421.2844759224572</v>
      </c>
      <c r="AU330" s="300">
        <f t="shared" si="101"/>
        <v>56.308941300522257</v>
      </c>
      <c r="AV330" s="300">
        <f t="shared" si="101"/>
        <v>37.539294200348181</v>
      </c>
      <c r="AW330" s="300">
        <f t="shared" si="101"/>
        <v>37.539294200348181</v>
      </c>
      <c r="AX330" s="300">
        <f t="shared" si="101"/>
        <v>168.92682390156676</v>
      </c>
      <c r="AY330" s="300">
        <f t="shared" si="101"/>
        <v>187.69647100174089</v>
      </c>
      <c r="AZ330" s="300">
        <f t="shared" si="101"/>
        <v>93.848235500870445</v>
      </c>
      <c r="BA330" s="300">
        <f t="shared" si="101"/>
        <v>244.00541230226315</v>
      </c>
      <c r="BB330" s="300">
        <f t="shared" si="101"/>
        <v>0</v>
      </c>
      <c r="BC330" s="300">
        <f t="shared" si="101"/>
        <v>0</v>
      </c>
      <c r="BD330" s="300">
        <f t="shared" si="97"/>
        <v>262.77505940243725</v>
      </c>
      <c r="BE330" s="300">
        <f t="shared" si="97"/>
        <v>168.92682390156676</v>
      </c>
      <c r="BF330" s="300">
        <f t="shared" si="97"/>
        <v>131.38752970121863</v>
      </c>
      <c r="BG330" s="300">
        <f t="shared" si="97"/>
        <v>75.078588400696361</v>
      </c>
      <c r="BH330" s="300">
        <f t="shared" si="92"/>
        <v>1426.4931796132307</v>
      </c>
    </row>
    <row r="331" spans="1:60" s="1706" customFormat="1" ht="14.25" x14ac:dyDescent="0.2">
      <c r="B331" s="2384" t="s">
        <v>144</v>
      </c>
      <c r="C331" s="2207" t="s">
        <v>108</v>
      </c>
      <c r="D331" s="2208" t="s">
        <v>203</v>
      </c>
      <c r="E331" s="2220" t="s">
        <v>25</v>
      </c>
      <c r="F331" s="2221" t="s">
        <v>26</v>
      </c>
      <c r="G331" s="2444">
        <v>17.47</v>
      </c>
      <c r="H331" s="2463">
        <v>192.62403796073485</v>
      </c>
      <c r="I331" s="2459">
        <v>192.62403796073485</v>
      </c>
      <c r="J331" s="2476">
        <v>192.62403796073485</v>
      </c>
      <c r="K331" s="2447">
        <v>13</v>
      </c>
      <c r="L331" s="1760">
        <v>1</v>
      </c>
      <c r="M331" s="1608"/>
      <c r="N331" s="1608"/>
      <c r="R331" s="300">
        <f t="shared" si="93"/>
        <v>2504.1124934895529</v>
      </c>
      <c r="S331" s="300">
        <f t="shared" si="100"/>
        <v>1107.5882182742253</v>
      </c>
      <c r="T331" s="300">
        <f t="shared" si="100"/>
        <v>15.409923036858789</v>
      </c>
      <c r="U331" s="300">
        <f t="shared" si="100"/>
        <v>835.9883247495892</v>
      </c>
      <c r="V331" s="300">
        <f t="shared" si="100"/>
        <v>0</v>
      </c>
      <c r="W331" s="300">
        <f t="shared" si="100"/>
        <v>248.48500896934792</v>
      </c>
      <c r="X331" s="300">
        <f t="shared" si="100"/>
        <v>5.7787211388220445</v>
      </c>
      <c r="Y331" s="300">
        <f t="shared" si="100"/>
        <v>3.8524807592146972</v>
      </c>
      <c r="Z331" s="300">
        <f t="shared" si="100"/>
        <v>3.8524807592146972</v>
      </c>
      <c r="AA331" s="300">
        <f t="shared" si="100"/>
        <v>17.336163416466135</v>
      </c>
      <c r="AB331" s="300">
        <f t="shared" si="100"/>
        <v>19.262403796073485</v>
      </c>
      <c r="AC331" s="300">
        <f t="shared" si="100"/>
        <v>9.6312018980367426</v>
      </c>
      <c r="AD331" s="300">
        <f t="shared" si="100"/>
        <v>25.041124934895528</v>
      </c>
      <c r="AE331" s="300">
        <f t="shared" si="100"/>
        <v>0</v>
      </c>
      <c r="AF331" s="300">
        <f t="shared" si="100"/>
        <v>0</v>
      </c>
      <c r="AG331" s="300">
        <f t="shared" si="90"/>
        <v>26.967365314502882</v>
      </c>
      <c r="AH331" s="300">
        <f t="shared" si="90"/>
        <v>17.336163416466135</v>
      </c>
      <c r="AI331" s="300">
        <f t="shared" si="90"/>
        <v>13.483682657251441</v>
      </c>
      <c r="AJ331" s="300">
        <f t="shared" si="90"/>
        <v>7.7049615184293945</v>
      </c>
      <c r="AK331" s="300">
        <f t="shared" si="91"/>
        <v>146.39426885015848</v>
      </c>
      <c r="AL331" s="1380" t="s">
        <v>1398</v>
      </c>
      <c r="AM331" s="72" t="s">
        <v>1398</v>
      </c>
      <c r="AN331" s="1380" t="s">
        <v>1398</v>
      </c>
      <c r="AO331" s="300">
        <f t="shared" si="94"/>
        <v>2504.1124934895529</v>
      </c>
      <c r="AP331" s="300">
        <f t="shared" si="101"/>
        <v>1107.5882182742253</v>
      </c>
      <c r="AQ331" s="300">
        <f t="shared" si="101"/>
        <v>15.409923036858789</v>
      </c>
      <c r="AR331" s="300">
        <f t="shared" si="101"/>
        <v>835.9883247495892</v>
      </c>
      <c r="AS331" s="300">
        <f t="shared" si="101"/>
        <v>0</v>
      </c>
      <c r="AT331" s="300">
        <f t="shared" si="101"/>
        <v>248.48500896934792</v>
      </c>
      <c r="AU331" s="300">
        <f t="shared" si="101"/>
        <v>5.7787211388220445</v>
      </c>
      <c r="AV331" s="300">
        <f t="shared" si="101"/>
        <v>3.8524807592146972</v>
      </c>
      <c r="AW331" s="300">
        <f t="shared" si="101"/>
        <v>3.8524807592146972</v>
      </c>
      <c r="AX331" s="300">
        <f t="shared" si="101"/>
        <v>17.336163416466135</v>
      </c>
      <c r="AY331" s="300">
        <f t="shared" si="101"/>
        <v>19.262403796073485</v>
      </c>
      <c r="AZ331" s="300">
        <f t="shared" si="101"/>
        <v>9.6312018980367426</v>
      </c>
      <c r="BA331" s="300">
        <f t="shared" si="101"/>
        <v>25.041124934895528</v>
      </c>
      <c r="BB331" s="300">
        <f t="shared" si="101"/>
        <v>0</v>
      </c>
      <c r="BC331" s="300">
        <f t="shared" si="101"/>
        <v>0</v>
      </c>
      <c r="BD331" s="300">
        <f t="shared" si="97"/>
        <v>26.967365314502882</v>
      </c>
      <c r="BE331" s="300">
        <f t="shared" si="97"/>
        <v>17.336163416466135</v>
      </c>
      <c r="BF331" s="300">
        <f t="shared" si="97"/>
        <v>13.483682657251441</v>
      </c>
      <c r="BG331" s="300">
        <f t="shared" si="97"/>
        <v>7.7049615184293945</v>
      </c>
      <c r="BH331" s="300">
        <f t="shared" si="92"/>
        <v>146.39426885015848</v>
      </c>
    </row>
    <row r="332" spans="1:60" s="1706" customFormat="1" ht="14.25" x14ac:dyDescent="0.2">
      <c r="B332" s="2384" t="s">
        <v>144</v>
      </c>
      <c r="C332" s="2207" t="s">
        <v>108</v>
      </c>
      <c r="D332" s="2208" t="s">
        <v>204</v>
      </c>
      <c r="E332" s="2220" t="s">
        <v>25</v>
      </c>
      <c r="F332" s="2221" t="s">
        <v>26</v>
      </c>
      <c r="G332" s="2444">
        <v>17.47</v>
      </c>
      <c r="H332" s="2463">
        <v>126.87832375177912</v>
      </c>
      <c r="I332" s="2459">
        <v>126.87832375177912</v>
      </c>
      <c r="J332" s="2476">
        <v>126.87832375177912</v>
      </c>
      <c r="K332" s="2447">
        <v>13</v>
      </c>
      <c r="L332" s="1760">
        <v>1</v>
      </c>
      <c r="M332" s="1608"/>
      <c r="N332" s="1608"/>
      <c r="R332" s="300">
        <f t="shared" si="93"/>
        <v>1649.4182087731285</v>
      </c>
      <c r="S332" s="300">
        <f t="shared" si="100"/>
        <v>729.55036157272991</v>
      </c>
      <c r="T332" s="300">
        <f t="shared" si="100"/>
        <v>10.150265900142331</v>
      </c>
      <c r="U332" s="300">
        <f t="shared" si="100"/>
        <v>550.65192508272139</v>
      </c>
      <c r="V332" s="300">
        <f t="shared" si="100"/>
        <v>0</v>
      </c>
      <c r="W332" s="300">
        <f t="shared" si="100"/>
        <v>163.67303763979504</v>
      </c>
      <c r="X332" s="300">
        <f t="shared" si="100"/>
        <v>3.8063497125533732</v>
      </c>
      <c r="Y332" s="300">
        <f t="shared" si="100"/>
        <v>2.5375664750355829</v>
      </c>
      <c r="Z332" s="300">
        <f t="shared" si="100"/>
        <v>2.5375664750355829</v>
      </c>
      <c r="AA332" s="300">
        <f t="shared" si="100"/>
        <v>11.419049137660119</v>
      </c>
      <c r="AB332" s="300">
        <f t="shared" ref="S332:AF350" si="102">+$R332*VLOOKUP($E332,$P$5:$AF$7,AB$1+3,FALSE)</f>
        <v>12.687832375177912</v>
      </c>
      <c r="AC332" s="300">
        <f t="shared" si="102"/>
        <v>6.343916187588956</v>
      </c>
      <c r="AD332" s="300">
        <f t="shared" si="102"/>
        <v>16.494182087731286</v>
      </c>
      <c r="AE332" s="300">
        <f t="shared" si="102"/>
        <v>0</v>
      </c>
      <c r="AF332" s="300">
        <f t="shared" si="102"/>
        <v>0</v>
      </c>
      <c r="AG332" s="300">
        <f t="shared" si="90"/>
        <v>17.762965325249077</v>
      </c>
      <c r="AH332" s="300">
        <f t="shared" si="90"/>
        <v>11.419049137660119</v>
      </c>
      <c r="AI332" s="300">
        <f t="shared" si="90"/>
        <v>8.8814826626245384</v>
      </c>
      <c r="AJ332" s="300">
        <f t="shared" ref="AG332:AJ395" si="103">+$R332*VLOOKUP($E332,$P$5:$AJ$7,AJ$1+3,FALSE)</f>
        <v>5.0751329500711657</v>
      </c>
      <c r="AK332" s="300">
        <f t="shared" si="91"/>
        <v>96.427526051352132</v>
      </c>
      <c r="AL332" s="1380" t="s">
        <v>1398</v>
      </c>
      <c r="AM332" s="72" t="s">
        <v>1398</v>
      </c>
      <c r="AN332" s="1380" t="s">
        <v>1398</v>
      </c>
      <c r="AO332" s="300">
        <f t="shared" si="94"/>
        <v>1649.4182087731285</v>
      </c>
      <c r="AP332" s="300">
        <f t="shared" si="101"/>
        <v>729.55036157272991</v>
      </c>
      <c r="AQ332" s="300">
        <f t="shared" si="101"/>
        <v>10.150265900142331</v>
      </c>
      <c r="AR332" s="300">
        <f t="shared" si="101"/>
        <v>550.65192508272139</v>
      </c>
      <c r="AS332" s="300">
        <f t="shared" si="101"/>
        <v>0</v>
      </c>
      <c r="AT332" s="300">
        <f t="shared" si="101"/>
        <v>163.67303763979504</v>
      </c>
      <c r="AU332" s="300">
        <f t="shared" si="101"/>
        <v>3.8063497125533732</v>
      </c>
      <c r="AV332" s="300">
        <f t="shared" si="101"/>
        <v>2.5375664750355829</v>
      </c>
      <c r="AW332" s="300">
        <f t="shared" si="101"/>
        <v>2.5375664750355829</v>
      </c>
      <c r="AX332" s="300">
        <f t="shared" si="101"/>
        <v>11.419049137660119</v>
      </c>
      <c r="AY332" s="300">
        <f t="shared" si="101"/>
        <v>12.687832375177912</v>
      </c>
      <c r="AZ332" s="300">
        <f t="shared" si="101"/>
        <v>6.343916187588956</v>
      </c>
      <c r="BA332" s="300">
        <f t="shared" si="101"/>
        <v>16.494182087731286</v>
      </c>
      <c r="BB332" s="300">
        <f t="shared" ref="AP332:BC351" si="104">+$AO332*VLOOKUP($E332,$AM$5:$BC$7,BB$1+3,FALSE)</f>
        <v>0</v>
      </c>
      <c r="BC332" s="300">
        <f t="shared" si="104"/>
        <v>0</v>
      </c>
      <c r="BD332" s="300">
        <f t="shared" si="97"/>
        <v>17.762965325249077</v>
      </c>
      <c r="BE332" s="300">
        <f t="shared" si="97"/>
        <v>11.419049137660119</v>
      </c>
      <c r="BF332" s="300">
        <f t="shared" si="97"/>
        <v>8.8814826626245384</v>
      </c>
      <c r="BG332" s="300">
        <f t="shared" si="97"/>
        <v>5.0751329500711657</v>
      </c>
      <c r="BH332" s="300">
        <f t="shared" si="92"/>
        <v>96.427526051352132</v>
      </c>
    </row>
    <row r="333" spans="1:60" s="1706" customFormat="1" ht="14.25" x14ac:dyDescent="0.2">
      <c r="B333" s="2384" t="s">
        <v>144</v>
      </c>
      <c r="C333" s="2207" t="s">
        <v>108</v>
      </c>
      <c r="D333" s="2208" t="s">
        <v>205</v>
      </c>
      <c r="E333" s="2220" t="s">
        <v>25</v>
      </c>
      <c r="F333" s="2221" t="s">
        <v>26</v>
      </c>
      <c r="G333" s="2444">
        <v>17.38</v>
      </c>
      <c r="H333" s="2463">
        <v>425.18832608079822</v>
      </c>
      <c r="I333" s="2459">
        <v>425.18832608079822</v>
      </c>
      <c r="J333" s="2476">
        <v>425.18832608079822</v>
      </c>
      <c r="K333" s="2447">
        <v>13</v>
      </c>
      <c r="L333" s="1760">
        <v>1</v>
      </c>
      <c r="M333" s="1608"/>
      <c r="N333" s="1608"/>
      <c r="R333" s="300">
        <f t="shared" si="93"/>
        <v>5527.4482390503772</v>
      </c>
      <c r="S333" s="300">
        <f t="shared" si="102"/>
        <v>2444.8328749645898</v>
      </c>
      <c r="T333" s="300">
        <f t="shared" si="102"/>
        <v>34.015066086463861</v>
      </c>
      <c r="U333" s="300">
        <f t="shared" si="102"/>
        <v>1845.3173351906644</v>
      </c>
      <c r="V333" s="300">
        <f t="shared" si="102"/>
        <v>0</v>
      </c>
      <c r="W333" s="300">
        <f t="shared" si="102"/>
        <v>548.49294064422963</v>
      </c>
      <c r="X333" s="300">
        <f t="shared" si="102"/>
        <v>12.755649782423946</v>
      </c>
      <c r="Y333" s="300">
        <f t="shared" si="102"/>
        <v>8.5037665216159652</v>
      </c>
      <c r="Z333" s="300">
        <f t="shared" si="102"/>
        <v>8.5037665216159652</v>
      </c>
      <c r="AA333" s="300">
        <f t="shared" si="102"/>
        <v>38.26694934727184</v>
      </c>
      <c r="AB333" s="300">
        <f t="shared" si="102"/>
        <v>42.518832608079826</v>
      </c>
      <c r="AC333" s="300">
        <f t="shared" si="102"/>
        <v>21.259416304039913</v>
      </c>
      <c r="AD333" s="300">
        <f t="shared" si="102"/>
        <v>55.274482390503771</v>
      </c>
      <c r="AE333" s="300">
        <f t="shared" si="102"/>
        <v>0</v>
      </c>
      <c r="AF333" s="300">
        <f t="shared" si="102"/>
        <v>0</v>
      </c>
      <c r="AG333" s="300">
        <f t="shared" si="103"/>
        <v>59.526365651311764</v>
      </c>
      <c r="AH333" s="300">
        <f t="shared" si="103"/>
        <v>38.26694934727184</v>
      </c>
      <c r="AI333" s="300">
        <f t="shared" si="103"/>
        <v>29.763182825655882</v>
      </c>
      <c r="AJ333" s="300">
        <f t="shared" si="103"/>
        <v>17.00753304323193</v>
      </c>
      <c r="AK333" s="300">
        <f t="shared" si="91"/>
        <v>323.14312782140667</v>
      </c>
      <c r="AL333" s="1380" t="s">
        <v>1398</v>
      </c>
      <c r="AM333" s="72" t="s">
        <v>1398</v>
      </c>
      <c r="AN333" s="1380" t="s">
        <v>1398</v>
      </c>
      <c r="AO333" s="300">
        <f t="shared" si="94"/>
        <v>5527.4482390503772</v>
      </c>
      <c r="AP333" s="300">
        <f t="shared" si="104"/>
        <v>2444.8328749645898</v>
      </c>
      <c r="AQ333" s="300">
        <f t="shared" si="104"/>
        <v>34.015066086463861</v>
      </c>
      <c r="AR333" s="300">
        <f t="shared" si="104"/>
        <v>1845.3173351906644</v>
      </c>
      <c r="AS333" s="300">
        <f t="shared" si="104"/>
        <v>0</v>
      </c>
      <c r="AT333" s="300">
        <f t="shared" si="104"/>
        <v>548.49294064422963</v>
      </c>
      <c r="AU333" s="300">
        <f t="shared" si="104"/>
        <v>12.755649782423946</v>
      </c>
      <c r="AV333" s="300">
        <f t="shared" si="104"/>
        <v>8.5037665216159652</v>
      </c>
      <c r="AW333" s="300">
        <f t="shared" si="104"/>
        <v>8.5037665216159652</v>
      </c>
      <c r="AX333" s="300">
        <f t="shared" si="104"/>
        <v>38.26694934727184</v>
      </c>
      <c r="AY333" s="300">
        <f t="shared" si="104"/>
        <v>42.518832608079826</v>
      </c>
      <c r="AZ333" s="300">
        <f t="shared" si="104"/>
        <v>21.259416304039913</v>
      </c>
      <c r="BA333" s="300">
        <f t="shared" si="104"/>
        <v>55.274482390503771</v>
      </c>
      <c r="BB333" s="300">
        <f t="shared" si="104"/>
        <v>0</v>
      </c>
      <c r="BC333" s="300">
        <f t="shared" si="104"/>
        <v>0</v>
      </c>
      <c r="BD333" s="300">
        <f t="shared" si="97"/>
        <v>59.526365651311764</v>
      </c>
      <c r="BE333" s="300">
        <f t="shared" si="97"/>
        <v>38.26694934727184</v>
      </c>
      <c r="BF333" s="300">
        <f t="shared" si="97"/>
        <v>29.763182825655882</v>
      </c>
      <c r="BG333" s="300">
        <f t="shared" si="97"/>
        <v>17.00753304323193</v>
      </c>
      <c r="BH333" s="300">
        <f t="shared" si="92"/>
        <v>323.14312782140667</v>
      </c>
    </row>
    <row r="334" spans="1:60" s="1706" customFormat="1" ht="14.25" x14ac:dyDescent="0.2">
      <c r="B334" s="2384" t="s">
        <v>144</v>
      </c>
      <c r="C334" s="2207" t="s">
        <v>243</v>
      </c>
      <c r="D334" s="2208" t="s">
        <v>248</v>
      </c>
      <c r="E334" s="2220" t="s">
        <v>25</v>
      </c>
      <c r="F334" s="2221" t="s">
        <v>26</v>
      </c>
      <c r="G334" s="2444">
        <v>17.41</v>
      </c>
      <c r="H334" s="2463">
        <v>12870.276968823988</v>
      </c>
      <c r="I334" s="2459">
        <v>12870.276968823988</v>
      </c>
      <c r="J334" s="2476">
        <v>12870.276968823988</v>
      </c>
      <c r="K334" s="2447">
        <v>13</v>
      </c>
      <c r="L334" s="1760">
        <v>1</v>
      </c>
      <c r="M334" s="1608"/>
      <c r="N334" s="1608"/>
      <c r="R334" s="300">
        <f t="shared" si="93"/>
        <v>167313.60059471184</v>
      </c>
      <c r="S334" s="300">
        <f t="shared" si="102"/>
        <v>74004.092570737921</v>
      </c>
      <c r="T334" s="300">
        <f t="shared" si="102"/>
        <v>1029.6221575059192</v>
      </c>
      <c r="U334" s="300">
        <f t="shared" si="102"/>
        <v>55857.002044696106</v>
      </c>
      <c r="V334" s="300">
        <f t="shared" si="102"/>
        <v>0</v>
      </c>
      <c r="W334" s="300">
        <f t="shared" si="102"/>
        <v>16602.657289782943</v>
      </c>
      <c r="X334" s="300">
        <f t="shared" si="102"/>
        <v>386.10830906471961</v>
      </c>
      <c r="Y334" s="300">
        <f t="shared" si="102"/>
        <v>257.40553937647979</v>
      </c>
      <c r="Z334" s="300">
        <f t="shared" si="102"/>
        <v>257.40553937647979</v>
      </c>
      <c r="AA334" s="300">
        <f t="shared" si="102"/>
        <v>1158.3249271941588</v>
      </c>
      <c r="AB334" s="300">
        <f t="shared" si="102"/>
        <v>1287.0276968823989</v>
      </c>
      <c r="AC334" s="300">
        <f t="shared" si="102"/>
        <v>643.51384844119946</v>
      </c>
      <c r="AD334" s="300">
        <f t="shared" si="102"/>
        <v>1673.1360059471185</v>
      </c>
      <c r="AE334" s="300">
        <f t="shared" si="102"/>
        <v>0</v>
      </c>
      <c r="AF334" s="300">
        <f t="shared" si="102"/>
        <v>0</v>
      </c>
      <c r="AG334" s="300">
        <f t="shared" si="103"/>
        <v>1801.8387756353584</v>
      </c>
      <c r="AH334" s="300">
        <f t="shared" si="103"/>
        <v>1158.3249271941588</v>
      </c>
      <c r="AI334" s="300">
        <f t="shared" si="103"/>
        <v>900.91938781767919</v>
      </c>
      <c r="AJ334" s="300">
        <f t="shared" si="103"/>
        <v>514.81107875295959</v>
      </c>
      <c r="AK334" s="300">
        <f t="shared" ref="AK334:AK397" si="105">+$R334*VLOOKUP($E334,$P$5:$AK$7,AK$1+3,FALSE)</f>
        <v>9781.4104963062309</v>
      </c>
      <c r="AL334" s="1380" t="s">
        <v>1398</v>
      </c>
      <c r="AM334" s="72" t="s">
        <v>1398</v>
      </c>
      <c r="AN334" s="1380" t="s">
        <v>1398</v>
      </c>
      <c r="AO334" s="300">
        <f t="shared" si="94"/>
        <v>167313.60059471184</v>
      </c>
      <c r="AP334" s="300">
        <f t="shared" si="104"/>
        <v>74004.092570737921</v>
      </c>
      <c r="AQ334" s="300">
        <f t="shared" si="104"/>
        <v>1029.6221575059192</v>
      </c>
      <c r="AR334" s="300">
        <f t="shared" si="104"/>
        <v>55857.002044696106</v>
      </c>
      <c r="AS334" s="300">
        <f t="shared" si="104"/>
        <v>0</v>
      </c>
      <c r="AT334" s="300">
        <f t="shared" si="104"/>
        <v>16602.657289782943</v>
      </c>
      <c r="AU334" s="300">
        <f t="shared" si="104"/>
        <v>386.10830906471961</v>
      </c>
      <c r="AV334" s="300">
        <f t="shared" si="104"/>
        <v>257.40553937647979</v>
      </c>
      <c r="AW334" s="300">
        <f t="shared" si="104"/>
        <v>257.40553937647979</v>
      </c>
      <c r="AX334" s="300">
        <f t="shared" si="104"/>
        <v>1158.3249271941588</v>
      </c>
      <c r="AY334" s="300">
        <f t="shared" si="104"/>
        <v>1287.0276968823989</v>
      </c>
      <c r="AZ334" s="300">
        <f t="shared" si="104"/>
        <v>643.51384844119946</v>
      </c>
      <c r="BA334" s="300">
        <f t="shared" si="104"/>
        <v>1673.1360059471185</v>
      </c>
      <c r="BB334" s="300">
        <f t="shared" si="104"/>
        <v>0</v>
      </c>
      <c r="BC334" s="300">
        <f t="shared" si="104"/>
        <v>0</v>
      </c>
      <c r="BD334" s="300">
        <f t="shared" si="97"/>
        <v>1801.8387756353584</v>
      </c>
      <c r="BE334" s="300">
        <f t="shared" si="97"/>
        <v>1158.3249271941588</v>
      </c>
      <c r="BF334" s="300">
        <f t="shared" si="97"/>
        <v>900.91938781767919</v>
      </c>
      <c r="BG334" s="300">
        <f t="shared" si="97"/>
        <v>514.81107875295959</v>
      </c>
      <c r="BH334" s="300">
        <f t="shared" ref="BH334:BH397" si="106">+$AO334*VLOOKUP($E334,$AM$5:$BH$7,BH$1+3,FALSE)</f>
        <v>9781.4104963062309</v>
      </c>
    </row>
    <row r="335" spans="1:60" s="1706" customFormat="1" ht="14.25" x14ac:dyDescent="0.2">
      <c r="B335" s="2384" t="s">
        <v>144</v>
      </c>
      <c r="C335" s="2207" t="s">
        <v>243</v>
      </c>
      <c r="D335" s="2208" t="s">
        <v>249</v>
      </c>
      <c r="E335" s="2220" t="s">
        <v>25</v>
      </c>
      <c r="F335" s="2221" t="s">
        <v>26</v>
      </c>
      <c r="G335" s="2444">
        <v>17</v>
      </c>
      <c r="H335" s="2463">
        <v>1807.395429838745</v>
      </c>
      <c r="I335" s="2459">
        <v>1807.395429838745</v>
      </c>
      <c r="J335" s="2476">
        <v>1807.395429838745</v>
      </c>
      <c r="K335" s="2447">
        <v>13</v>
      </c>
      <c r="L335" s="1760">
        <v>1</v>
      </c>
      <c r="M335" s="1608"/>
      <c r="N335" s="1608"/>
      <c r="R335" s="300">
        <f t="shared" ref="R335:R398" si="107">+I335*VLOOKUP($E335,$P$5:$R$7,3,FALSE)</f>
        <v>23496.140587903687</v>
      </c>
      <c r="S335" s="300">
        <f t="shared" si="102"/>
        <v>10392.523721572785</v>
      </c>
      <c r="T335" s="300">
        <f t="shared" si="102"/>
        <v>144.59163438709962</v>
      </c>
      <c r="U335" s="300">
        <f t="shared" si="102"/>
        <v>7844.0961655001538</v>
      </c>
      <c r="V335" s="300">
        <f t="shared" si="102"/>
        <v>0</v>
      </c>
      <c r="W335" s="300">
        <f t="shared" si="102"/>
        <v>2331.5401044919809</v>
      </c>
      <c r="X335" s="300">
        <f t="shared" si="102"/>
        <v>54.221862895162346</v>
      </c>
      <c r="Y335" s="300">
        <f t="shared" si="102"/>
        <v>36.147908596774904</v>
      </c>
      <c r="Z335" s="300">
        <f t="shared" si="102"/>
        <v>36.147908596774904</v>
      </c>
      <c r="AA335" s="300">
        <f t="shared" si="102"/>
        <v>162.66558868548705</v>
      </c>
      <c r="AB335" s="300">
        <f t="shared" si="102"/>
        <v>180.73954298387451</v>
      </c>
      <c r="AC335" s="300">
        <f t="shared" si="102"/>
        <v>90.369771491937257</v>
      </c>
      <c r="AD335" s="300">
        <f t="shared" si="102"/>
        <v>234.96140587903687</v>
      </c>
      <c r="AE335" s="300">
        <f t="shared" si="102"/>
        <v>0</v>
      </c>
      <c r="AF335" s="300">
        <f t="shared" si="102"/>
        <v>0</v>
      </c>
      <c r="AG335" s="300">
        <f t="shared" si="103"/>
        <v>253.03536017742434</v>
      </c>
      <c r="AH335" s="300">
        <f t="shared" si="103"/>
        <v>162.66558868548705</v>
      </c>
      <c r="AI335" s="300">
        <f t="shared" si="103"/>
        <v>126.51768008871217</v>
      </c>
      <c r="AJ335" s="300">
        <f t="shared" si="103"/>
        <v>72.295817193549809</v>
      </c>
      <c r="AK335" s="300">
        <f t="shared" si="105"/>
        <v>1373.6205266774464</v>
      </c>
      <c r="AL335" s="1380" t="s">
        <v>1398</v>
      </c>
      <c r="AM335" s="72" t="s">
        <v>1398</v>
      </c>
      <c r="AN335" s="1380" t="s">
        <v>1398</v>
      </c>
      <c r="AO335" s="300">
        <f t="shared" ref="AO335:AO398" si="108">+J335*K335</f>
        <v>23496.140587903687</v>
      </c>
      <c r="AP335" s="300">
        <f t="shared" si="104"/>
        <v>10392.523721572785</v>
      </c>
      <c r="AQ335" s="300">
        <f t="shared" si="104"/>
        <v>144.59163438709962</v>
      </c>
      <c r="AR335" s="300">
        <f t="shared" si="104"/>
        <v>7844.0961655001538</v>
      </c>
      <c r="AS335" s="300">
        <f t="shared" si="104"/>
        <v>0</v>
      </c>
      <c r="AT335" s="300">
        <f t="shared" si="104"/>
        <v>2331.5401044919809</v>
      </c>
      <c r="AU335" s="300">
        <f t="shared" si="104"/>
        <v>54.221862895162346</v>
      </c>
      <c r="AV335" s="300">
        <f t="shared" si="104"/>
        <v>36.147908596774904</v>
      </c>
      <c r="AW335" s="300">
        <f t="shared" si="104"/>
        <v>36.147908596774904</v>
      </c>
      <c r="AX335" s="300">
        <f t="shared" si="104"/>
        <v>162.66558868548705</v>
      </c>
      <c r="AY335" s="300">
        <f t="shared" si="104"/>
        <v>180.73954298387451</v>
      </c>
      <c r="AZ335" s="300">
        <f t="shared" si="104"/>
        <v>90.369771491937257</v>
      </c>
      <c r="BA335" s="300">
        <f t="shared" si="104"/>
        <v>234.96140587903687</v>
      </c>
      <c r="BB335" s="300">
        <f t="shared" si="104"/>
        <v>0</v>
      </c>
      <c r="BC335" s="300">
        <f t="shared" si="104"/>
        <v>0</v>
      </c>
      <c r="BD335" s="300">
        <f t="shared" si="97"/>
        <v>253.03536017742434</v>
      </c>
      <c r="BE335" s="300">
        <f t="shared" si="97"/>
        <v>162.66558868548705</v>
      </c>
      <c r="BF335" s="300">
        <f t="shared" si="97"/>
        <v>126.51768008871217</v>
      </c>
      <c r="BG335" s="300">
        <f t="shared" si="97"/>
        <v>72.295817193549809</v>
      </c>
      <c r="BH335" s="300">
        <f t="shared" si="106"/>
        <v>1373.6205266774464</v>
      </c>
    </row>
    <row r="336" spans="1:60" ht="14.25" x14ac:dyDescent="0.2">
      <c r="A336" s="1706"/>
      <c r="B336" s="2384" t="s">
        <v>144</v>
      </c>
      <c r="C336" s="2207" t="s">
        <v>194</v>
      </c>
      <c r="D336" s="2208" t="s">
        <v>1855</v>
      </c>
      <c r="E336" s="2220" t="s">
        <v>25</v>
      </c>
      <c r="F336" s="2221" t="s">
        <v>26</v>
      </c>
      <c r="G336" s="2444">
        <v>17.54</v>
      </c>
      <c r="H336" s="2463">
        <v>454</v>
      </c>
      <c r="I336" s="2459">
        <v>454</v>
      </c>
      <c r="J336" s="2476">
        <v>454</v>
      </c>
      <c r="K336" s="2447">
        <v>13</v>
      </c>
      <c r="L336" s="1760">
        <v>1</v>
      </c>
      <c r="M336" s="1608"/>
      <c r="N336" s="1608"/>
      <c r="R336" s="300">
        <f t="shared" si="107"/>
        <v>5902</v>
      </c>
      <c r="S336" s="300">
        <f t="shared" si="102"/>
        <v>2610.5</v>
      </c>
      <c r="T336" s="300">
        <f t="shared" si="102"/>
        <v>36.320000000000007</v>
      </c>
      <c r="U336" s="300">
        <f t="shared" si="102"/>
        <v>1970.36</v>
      </c>
      <c r="V336" s="300">
        <f t="shared" si="102"/>
        <v>0</v>
      </c>
      <c r="W336" s="300">
        <f t="shared" si="102"/>
        <v>585.66</v>
      </c>
      <c r="X336" s="300">
        <f t="shared" si="102"/>
        <v>13.62</v>
      </c>
      <c r="Y336" s="300">
        <f t="shared" si="102"/>
        <v>9.0800000000000018</v>
      </c>
      <c r="Z336" s="300">
        <f t="shared" si="102"/>
        <v>9.0800000000000018</v>
      </c>
      <c r="AA336" s="300">
        <f t="shared" si="102"/>
        <v>40.86</v>
      </c>
      <c r="AB336" s="300">
        <f t="shared" si="102"/>
        <v>45.400000000000006</v>
      </c>
      <c r="AC336" s="300">
        <f t="shared" si="102"/>
        <v>22.700000000000003</v>
      </c>
      <c r="AD336" s="300">
        <f t="shared" si="102"/>
        <v>59.02</v>
      </c>
      <c r="AE336" s="300">
        <f t="shared" si="102"/>
        <v>0</v>
      </c>
      <c r="AF336" s="300">
        <f t="shared" si="102"/>
        <v>0</v>
      </c>
      <c r="AG336" s="300">
        <f t="shared" si="103"/>
        <v>63.560000000000009</v>
      </c>
      <c r="AH336" s="300">
        <f t="shared" si="103"/>
        <v>40.86</v>
      </c>
      <c r="AI336" s="300">
        <f t="shared" si="103"/>
        <v>31.780000000000005</v>
      </c>
      <c r="AJ336" s="300">
        <f t="shared" si="103"/>
        <v>18.160000000000004</v>
      </c>
      <c r="AK336" s="300">
        <f t="shared" si="105"/>
        <v>345.04</v>
      </c>
      <c r="AL336" s="1380" t="s">
        <v>1398</v>
      </c>
      <c r="AM336" s="72" t="s">
        <v>1398</v>
      </c>
      <c r="AN336" s="1380" t="s">
        <v>1398</v>
      </c>
      <c r="AO336" s="300">
        <f t="shared" si="108"/>
        <v>5902</v>
      </c>
      <c r="AP336" s="300">
        <f t="shared" si="104"/>
        <v>2610.5</v>
      </c>
      <c r="AQ336" s="300">
        <f t="shared" si="104"/>
        <v>36.320000000000007</v>
      </c>
      <c r="AR336" s="300">
        <f t="shared" si="104"/>
        <v>1970.36</v>
      </c>
      <c r="AS336" s="300">
        <f t="shared" si="104"/>
        <v>0</v>
      </c>
      <c r="AT336" s="300">
        <f t="shared" si="104"/>
        <v>585.66</v>
      </c>
      <c r="AU336" s="300">
        <f t="shared" si="104"/>
        <v>13.62</v>
      </c>
      <c r="AV336" s="300">
        <f t="shared" si="104"/>
        <v>9.0800000000000018</v>
      </c>
      <c r="AW336" s="300">
        <f t="shared" si="104"/>
        <v>9.0800000000000018</v>
      </c>
      <c r="AX336" s="300">
        <f t="shared" si="104"/>
        <v>40.86</v>
      </c>
      <c r="AY336" s="300">
        <f t="shared" si="104"/>
        <v>45.400000000000006</v>
      </c>
      <c r="AZ336" s="300">
        <f t="shared" si="104"/>
        <v>22.700000000000003</v>
      </c>
      <c r="BA336" s="300">
        <f t="shared" si="104"/>
        <v>59.02</v>
      </c>
      <c r="BB336" s="300">
        <f t="shared" si="104"/>
        <v>0</v>
      </c>
      <c r="BC336" s="300">
        <f t="shared" si="104"/>
        <v>0</v>
      </c>
      <c r="BD336" s="300">
        <f t="shared" si="97"/>
        <v>63.560000000000009</v>
      </c>
      <c r="BE336" s="300">
        <f t="shared" si="97"/>
        <v>40.86</v>
      </c>
      <c r="BF336" s="300">
        <f t="shared" si="97"/>
        <v>31.780000000000005</v>
      </c>
      <c r="BG336" s="300">
        <f t="shared" si="97"/>
        <v>18.160000000000004</v>
      </c>
      <c r="BH336" s="300">
        <f t="shared" si="106"/>
        <v>345.04</v>
      </c>
    </row>
    <row r="337" spans="1:60" s="1706" customFormat="1" ht="14.25" x14ac:dyDescent="0.2">
      <c r="B337" s="2385" t="s">
        <v>144</v>
      </c>
      <c r="C337" s="2213" t="s">
        <v>1947</v>
      </c>
      <c r="D337" s="2212" t="s">
        <v>1294</v>
      </c>
      <c r="E337" s="2222" t="s">
        <v>15</v>
      </c>
      <c r="F337" s="2223" t="s">
        <v>16</v>
      </c>
      <c r="G337" s="2464">
        <v>17</v>
      </c>
      <c r="H337" s="2465">
        <v>989.76918744642876</v>
      </c>
      <c r="I337" s="2475">
        <v>989.76918744642876</v>
      </c>
      <c r="J337" s="2477">
        <v>4000</v>
      </c>
      <c r="K337" s="2451">
        <v>15.79</v>
      </c>
      <c r="L337" s="1760">
        <v>1</v>
      </c>
      <c r="M337" s="1608"/>
      <c r="N337" s="1608"/>
      <c r="R337" s="300">
        <f t="shared" si="107"/>
        <v>15628.45546977911</v>
      </c>
      <c r="S337" s="300">
        <f t="shared" si="102"/>
        <v>5691.172827816963</v>
      </c>
      <c r="T337" s="300">
        <f t="shared" si="102"/>
        <v>79.181534995714316</v>
      </c>
      <c r="U337" s="300">
        <f t="shared" si="102"/>
        <v>4295.5982735175003</v>
      </c>
      <c r="V337" s="300">
        <f t="shared" si="102"/>
        <v>0</v>
      </c>
      <c r="W337" s="300">
        <f t="shared" si="102"/>
        <v>4038.2582847814297</v>
      </c>
      <c r="X337" s="300">
        <f t="shared" si="102"/>
        <v>29.693075623392858</v>
      </c>
      <c r="Y337" s="300">
        <f t="shared" si="102"/>
        <v>19.795383748928579</v>
      </c>
      <c r="Z337" s="300">
        <f t="shared" si="102"/>
        <v>19.795383748928579</v>
      </c>
      <c r="AA337" s="300">
        <f t="shared" si="102"/>
        <v>89.079226870178587</v>
      </c>
      <c r="AB337" s="300">
        <f t="shared" si="102"/>
        <v>98.976918744642873</v>
      </c>
      <c r="AC337" s="300">
        <f t="shared" si="102"/>
        <v>49.488459372321437</v>
      </c>
      <c r="AD337" s="300">
        <f t="shared" si="102"/>
        <v>128.66999436803576</v>
      </c>
      <c r="AE337" s="300">
        <f t="shared" si="102"/>
        <v>0</v>
      </c>
      <c r="AF337" s="300">
        <f t="shared" si="102"/>
        <v>0</v>
      </c>
      <c r="AG337" s="300">
        <f t="shared" si="103"/>
        <v>138.56768624250003</v>
      </c>
      <c r="AH337" s="300">
        <f t="shared" si="103"/>
        <v>89.079226870178587</v>
      </c>
      <c r="AI337" s="300">
        <f t="shared" si="103"/>
        <v>69.283843121250015</v>
      </c>
      <c r="AJ337" s="300">
        <f t="shared" si="103"/>
        <v>39.590767497857158</v>
      </c>
      <c r="AK337" s="300">
        <f t="shared" si="105"/>
        <v>752.2245824592859</v>
      </c>
      <c r="AL337" s="1380" t="s">
        <v>1398</v>
      </c>
      <c r="AM337" s="72" t="s">
        <v>1398</v>
      </c>
      <c r="AN337" s="1380" t="s">
        <v>1398</v>
      </c>
      <c r="AO337" s="300">
        <f t="shared" si="108"/>
        <v>63160</v>
      </c>
      <c r="AP337" s="300">
        <f t="shared" si="104"/>
        <v>22999.999999999993</v>
      </c>
      <c r="AQ337" s="300">
        <f t="shared" si="104"/>
        <v>320.00000000000006</v>
      </c>
      <c r="AR337" s="300">
        <f t="shared" si="104"/>
        <v>17360</v>
      </c>
      <c r="AS337" s="300">
        <f t="shared" si="104"/>
        <v>0</v>
      </c>
      <c r="AT337" s="300">
        <f t="shared" si="104"/>
        <v>16320.000000000002</v>
      </c>
      <c r="AU337" s="300">
        <f t="shared" si="104"/>
        <v>119.99999999999999</v>
      </c>
      <c r="AV337" s="300">
        <f t="shared" si="104"/>
        <v>80.000000000000014</v>
      </c>
      <c r="AW337" s="300">
        <f t="shared" si="104"/>
        <v>80.000000000000014</v>
      </c>
      <c r="AX337" s="300">
        <f t="shared" si="104"/>
        <v>360</v>
      </c>
      <c r="AY337" s="300">
        <f t="shared" si="104"/>
        <v>400</v>
      </c>
      <c r="AZ337" s="300">
        <f t="shared" si="104"/>
        <v>200</v>
      </c>
      <c r="BA337" s="300">
        <f t="shared" si="104"/>
        <v>520.00000000000011</v>
      </c>
      <c r="BB337" s="300">
        <f t="shared" si="104"/>
        <v>0</v>
      </c>
      <c r="BC337" s="300">
        <f t="shared" si="104"/>
        <v>0</v>
      </c>
      <c r="BD337" s="300">
        <f t="shared" si="97"/>
        <v>560</v>
      </c>
      <c r="BE337" s="300">
        <f t="shared" si="97"/>
        <v>360</v>
      </c>
      <c r="BF337" s="300">
        <f t="shared" si="97"/>
        <v>280</v>
      </c>
      <c r="BG337" s="300">
        <f t="shared" si="97"/>
        <v>160.00000000000003</v>
      </c>
      <c r="BH337" s="300">
        <f t="shared" si="106"/>
        <v>3040.0000000000005</v>
      </c>
    </row>
    <row r="338" spans="1:60" ht="14.25" x14ac:dyDescent="0.2">
      <c r="A338" s="1706"/>
      <c r="B338" s="2207" t="s">
        <v>213</v>
      </c>
      <c r="C338" s="2207" t="s">
        <v>1417</v>
      </c>
      <c r="D338" s="2208" t="s">
        <v>21</v>
      </c>
      <c r="E338" s="2220" t="s">
        <v>19</v>
      </c>
      <c r="F338" s="2221" t="s">
        <v>16</v>
      </c>
      <c r="G338" s="2444">
        <v>17.100000000000001</v>
      </c>
      <c r="H338" s="2478">
        <v>12874.091915961417</v>
      </c>
      <c r="I338" s="2479">
        <v>12874.091915961417</v>
      </c>
      <c r="J338" s="2479">
        <v>12874.091915961417</v>
      </c>
      <c r="K338" s="2480">
        <v>20.6</v>
      </c>
      <c r="L338" s="1760">
        <v>1</v>
      </c>
      <c r="R338" s="300">
        <f t="shared" si="107"/>
        <v>265206.2934688052</v>
      </c>
      <c r="S338" s="300">
        <f t="shared" si="102"/>
        <v>74026.028516778155</v>
      </c>
      <c r="T338" s="300">
        <f t="shared" si="102"/>
        <v>1029.9273532769134</v>
      </c>
      <c r="U338" s="300">
        <f t="shared" si="102"/>
        <v>55873.558915272544</v>
      </c>
      <c r="V338" s="300">
        <f t="shared" si="102"/>
        <v>0</v>
      </c>
      <c r="W338" s="300">
        <f t="shared" si="102"/>
        <v>114450.67713289702</v>
      </c>
      <c r="X338" s="300">
        <f t="shared" si="102"/>
        <v>386.22275747884242</v>
      </c>
      <c r="Y338" s="300">
        <f t="shared" si="102"/>
        <v>257.48183831922836</v>
      </c>
      <c r="Z338" s="300">
        <f t="shared" si="102"/>
        <v>257.48183831922836</v>
      </c>
      <c r="AA338" s="300">
        <f t="shared" si="102"/>
        <v>1158.6682724365273</v>
      </c>
      <c r="AB338" s="300">
        <f t="shared" si="102"/>
        <v>1287.4091915961417</v>
      </c>
      <c r="AC338" s="300">
        <f t="shared" si="102"/>
        <v>643.70459579807084</v>
      </c>
      <c r="AD338" s="300">
        <f t="shared" si="102"/>
        <v>1673.6319490749843</v>
      </c>
      <c r="AE338" s="300">
        <f t="shared" si="102"/>
        <v>0</v>
      </c>
      <c r="AF338" s="300">
        <f t="shared" si="102"/>
        <v>0</v>
      </c>
      <c r="AG338" s="300">
        <f t="shared" si="103"/>
        <v>1802.3728682345984</v>
      </c>
      <c r="AH338" s="300">
        <f t="shared" si="103"/>
        <v>1158.6682724365273</v>
      </c>
      <c r="AI338" s="300">
        <f t="shared" si="103"/>
        <v>901.1864341172992</v>
      </c>
      <c r="AJ338" s="300">
        <f t="shared" si="103"/>
        <v>514.96367663845672</v>
      </c>
      <c r="AK338" s="300">
        <f t="shared" si="105"/>
        <v>9784.3098561306779</v>
      </c>
      <c r="AL338" s="1380" t="s">
        <v>1398</v>
      </c>
      <c r="AM338" s="72" t="s">
        <v>1398</v>
      </c>
      <c r="AN338" s="1380" t="s">
        <v>1398</v>
      </c>
      <c r="AO338" s="300">
        <f t="shared" si="108"/>
        <v>265206.2934688052</v>
      </c>
      <c r="AP338" s="300">
        <f t="shared" si="104"/>
        <v>74026.028516778155</v>
      </c>
      <c r="AQ338" s="300">
        <f t="shared" si="104"/>
        <v>1029.9273532769134</v>
      </c>
      <c r="AR338" s="300">
        <f t="shared" si="104"/>
        <v>55873.558915272544</v>
      </c>
      <c r="AS338" s="300">
        <f t="shared" si="104"/>
        <v>0</v>
      </c>
      <c r="AT338" s="300">
        <f t="shared" si="104"/>
        <v>114450.67713289702</v>
      </c>
      <c r="AU338" s="300">
        <f t="shared" si="104"/>
        <v>386.22275747884242</v>
      </c>
      <c r="AV338" s="300">
        <f t="shared" si="104"/>
        <v>257.48183831922836</v>
      </c>
      <c r="AW338" s="300">
        <f t="shared" si="104"/>
        <v>257.48183831922836</v>
      </c>
      <c r="AX338" s="300">
        <f t="shared" si="104"/>
        <v>1158.6682724365273</v>
      </c>
      <c r="AY338" s="300">
        <f t="shared" si="104"/>
        <v>1287.4091915961417</v>
      </c>
      <c r="AZ338" s="300">
        <f t="shared" si="104"/>
        <v>643.70459579807084</v>
      </c>
      <c r="BA338" s="300">
        <f t="shared" si="104"/>
        <v>1673.6319490749843</v>
      </c>
      <c r="BB338" s="300">
        <f t="shared" si="104"/>
        <v>0</v>
      </c>
      <c r="BC338" s="300">
        <f t="shared" si="104"/>
        <v>0</v>
      </c>
      <c r="BD338" s="300">
        <f t="shared" si="97"/>
        <v>1802.3728682345984</v>
      </c>
      <c r="BE338" s="300">
        <f t="shared" si="97"/>
        <v>1158.6682724365273</v>
      </c>
      <c r="BF338" s="300">
        <f t="shared" si="97"/>
        <v>901.1864341172992</v>
      </c>
      <c r="BG338" s="300">
        <f t="shared" si="97"/>
        <v>514.96367663845672</v>
      </c>
      <c r="BH338" s="300">
        <f t="shared" si="106"/>
        <v>9784.3098561306779</v>
      </c>
    </row>
    <row r="339" spans="1:60" ht="14.25" x14ac:dyDescent="0.2">
      <c r="A339" s="1706"/>
      <c r="B339" s="2386" t="s">
        <v>213</v>
      </c>
      <c r="C339" s="2224" t="s">
        <v>193</v>
      </c>
      <c r="D339" s="2208" t="s">
        <v>118</v>
      </c>
      <c r="E339" s="2220" t="s">
        <v>15</v>
      </c>
      <c r="F339" s="2221" t="s">
        <v>16</v>
      </c>
      <c r="G339" s="2444">
        <v>17.420000000000002</v>
      </c>
      <c r="H339" s="2478">
        <v>2008.8437381571075</v>
      </c>
      <c r="I339" s="2479">
        <v>2008.8437381571075</v>
      </c>
      <c r="J339" s="2479">
        <v>2008.8437381571075</v>
      </c>
      <c r="K339" s="2480">
        <v>15.79</v>
      </c>
      <c r="L339" s="1760">
        <v>1</v>
      </c>
      <c r="R339" s="300">
        <f t="shared" si="107"/>
        <v>31719.642625500725</v>
      </c>
      <c r="S339" s="300">
        <f t="shared" si="102"/>
        <v>11550.851494403363</v>
      </c>
      <c r="T339" s="300">
        <f t="shared" si="102"/>
        <v>160.70749905256861</v>
      </c>
      <c r="U339" s="300">
        <f t="shared" si="102"/>
        <v>8718.3818236018451</v>
      </c>
      <c r="V339" s="300">
        <f t="shared" si="102"/>
        <v>0</v>
      </c>
      <c r="W339" s="300">
        <f t="shared" si="102"/>
        <v>8196.0824516809989</v>
      </c>
      <c r="X339" s="300">
        <f t="shared" si="102"/>
        <v>60.265312144713214</v>
      </c>
      <c r="Y339" s="300">
        <f t="shared" si="102"/>
        <v>40.176874763142152</v>
      </c>
      <c r="Z339" s="300">
        <f t="shared" si="102"/>
        <v>40.176874763142152</v>
      </c>
      <c r="AA339" s="300">
        <f t="shared" si="102"/>
        <v>180.79593643413966</v>
      </c>
      <c r="AB339" s="300">
        <f t="shared" si="102"/>
        <v>200.88437381571075</v>
      </c>
      <c r="AC339" s="300">
        <f t="shared" si="102"/>
        <v>100.44218690785537</v>
      </c>
      <c r="AD339" s="300">
        <f t="shared" si="102"/>
        <v>261.14968596042399</v>
      </c>
      <c r="AE339" s="300">
        <f t="shared" si="102"/>
        <v>0</v>
      </c>
      <c r="AF339" s="300">
        <f t="shared" si="102"/>
        <v>0</v>
      </c>
      <c r="AG339" s="300">
        <f t="shared" si="103"/>
        <v>281.23812334199505</v>
      </c>
      <c r="AH339" s="300">
        <f t="shared" si="103"/>
        <v>180.79593643413966</v>
      </c>
      <c r="AI339" s="300">
        <f t="shared" si="103"/>
        <v>140.61906167099752</v>
      </c>
      <c r="AJ339" s="300">
        <f t="shared" si="103"/>
        <v>80.353749526284304</v>
      </c>
      <c r="AK339" s="300">
        <f t="shared" si="105"/>
        <v>1526.7212409994017</v>
      </c>
      <c r="AL339" s="1380" t="s">
        <v>1398</v>
      </c>
      <c r="AM339" s="72" t="s">
        <v>1398</v>
      </c>
      <c r="AN339" s="1380" t="s">
        <v>1398</v>
      </c>
      <c r="AO339" s="300">
        <f t="shared" si="108"/>
        <v>31719.642625500725</v>
      </c>
      <c r="AP339" s="300">
        <f t="shared" si="104"/>
        <v>11550.851494403363</v>
      </c>
      <c r="AQ339" s="300">
        <f t="shared" si="104"/>
        <v>160.70749905256861</v>
      </c>
      <c r="AR339" s="300">
        <f t="shared" si="104"/>
        <v>8718.3818236018451</v>
      </c>
      <c r="AS339" s="300">
        <f t="shared" si="104"/>
        <v>0</v>
      </c>
      <c r="AT339" s="300">
        <f t="shared" si="104"/>
        <v>8196.0824516809989</v>
      </c>
      <c r="AU339" s="300">
        <f t="shared" si="104"/>
        <v>60.265312144713214</v>
      </c>
      <c r="AV339" s="300">
        <f t="shared" si="104"/>
        <v>40.176874763142152</v>
      </c>
      <c r="AW339" s="300">
        <f t="shared" si="104"/>
        <v>40.176874763142152</v>
      </c>
      <c r="AX339" s="300">
        <f t="shared" si="104"/>
        <v>180.79593643413966</v>
      </c>
      <c r="AY339" s="300">
        <f t="shared" si="104"/>
        <v>200.88437381571075</v>
      </c>
      <c r="AZ339" s="300">
        <f t="shared" si="104"/>
        <v>100.44218690785537</v>
      </c>
      <c r="BA339" s="300">
        <f t="shared" si="104"/>
        <v>261.14968596042399</v>
      </c>
      <c r="BB339" s="300">
        <f t="shared" si="104"/>
        <v>0</v>
      </c>
      <c r="BC339" s="300">
        <f t="shared" si="104"/>
        <v>0</v>
      </c>
      <c r="BD339" s="300">
        <f t="shared" si="97"/>
        <v>281.23812334199505</v>
      </c>
      <c r="BE339" s="300">
        <f t="shared" si="97"/>
        <v>180.79593643413966</v>
      </c>
      <c r="BF339" s="300">
        <f t="shared" si="97"/>
        <v>140.61906167099752</v>
      </c>
      <c r="BG339" s="300">
        <f t="shared" si="97"/>
        <v>80.353749526284304</v>
      </c>
      <c r="BH339" s="300">
        <f t="shared" si="106"/>
        <v>1526.7212409994017</v>
      </c>
    </row>
    <row r="340" spans="1:60" ht="14.25" x14ac:dyDescent="0.2">
      <c r="A340" s="1706"/>
      <c r="B340" s="2386" t="s">
        <v>213</v>
      </c>
      <c r="C340" s="2224" t="s">
        <v>214</v>
      </c>
      <c r="D340" s="2208" t="s">
        <v>21</v>
      </c>
      <c r="E340" s="2220" t="s">
        <v>15</v>
      </c>
      <c r="F340" s="2221" t="s">
        <v>16</v>
      </c>
      <c r="G340" s="2444">
        <v>17.100000000000001</v>
      </c>
      <c r="H340" s="2469">
        <v>3053.5090286039317</v>
      </c>
      <c r="I340" s="2459">
        <v>3053.5090286039317</v>
      </c>
      <c r="J340" s="2459">
        <v>3053.5090286039317</v>
      </c>
      <c r="K340" s="2480">
        <v>15.79</v>
      </c>
      <c r="L340" s="1760">
        <v>1</v>
      </c>
      <c r="R340" s="300">
        <f t="shared" si="107"/>
        <v>48214.90756165608</v>
      </c>
      <c r="S340" s="300">
        <f t="shared" si="102"/>
        <v>17557.676914472602</v>
      </c>
      <c r="T340" s="300">
        <f t="shared" si="102"/>
        <v>244.28072228831456</v>
      </c>
      <c r="U340" s="300">
        <f t="shared" si="102"/>
        <v>13252.229184141062</v>
      </c>
      <c r="V340" s="300">
        <f t="shared" si="102"/>
        <v>0</v>
      </c>
      <c r="W340" s="300">
        <f t="shared" si="102"/>
        <v>12458.316836704042</v>
      </c>
      <c r="X340" s="300">
        <f t="shared" si="102"/>
        <v>91.605270858117933</v>
      </c>
      <c r="Y340" s="300">
        <f t="shared" si="102"/>
        <v>61.070180572078641</v>
      </c>
      <c r="Z340" s="300">
        <f t="shared" si="102"/>
        <v>61.070180572078641</v>
      </c>
      <c r="AA340" s="300">
        <f t="shared" si="102"/>
        <v>274.81581257435386</v>
      </c>
      <c r="AB340" s="300">
        <f t="shared" si="102"/>
        <v>305.35090286039321</v>
      </c>
      <c r="AC340" s="300">
        <f t="shared" si="102"/>
        <v>152.6754514301966</v>
      </c>
      <c r="AD340" s="300">
        <f t="shared" si="102"/>
        <v>396.95617371851114</v>
      </c>
      <c r="AE340" s="300">
        <f t="shared" si="102"/>
        <v>0</v>
      </c>
      <c r="AF340" s="300">
        <f t="shared" si="102"/>
        <v>0</v>
      </c>
      <c r="AG340" s="300">
        <f t="shared" si="103"/>
        <v>427.49126400455049</v>
      </c>
      <c r="AH340" s="300">
        <f t="shared" si="103"/>
        <v>274.81581257435386</v>
      </c>
      <c r="AI340" s="300">
        <f t="shared" si="103"/>
        <v>213.74563200227524</v>
      </c>
      <c r="AJ340" s="300">
        <f t="shared" si="103"/>
        <v>122.14036114415728</v>
      </c>
      <c r="AK340" s="300">
        <f t="shared" si="105"/>
        <v>2320.6668617389882</v>
      </c>
      <c r="AL340" s="1380" t="s">
        <v>1398</v>
      </c>
      <c r="AM340" s="72" t="s">
        <v>1398</v>
      </c>
      <c r="AN340" s="1380" t="s">
        <v>1398</v>
      </c>
      <c r="AO340" s="300">
        <f t="shared" si="108"/>
        <v>48214.90756165608</v>
      </c>
      <c r="AP340" s="300">
        <f t="shared" si="104"/>
        <v>17557.676914472602</v>
      </c>
      <c r="AQ340" s="300">
        <f t="shared" si="104"/>
        <v>244.28072228831456</v>
      </c>
      <c r="AR340" s="300">
        <f t="shared" si="104"/>
        <v>13252.229184141062</v>
      </c>
      <c r="AS340" s="300">
        <f t="shared" si="104"/>
        <v>0</v>
      </c>
      <c r="AT340" s="300">
        <f t="shared" si="104"/>
        <v>12458.316836704042</v>
      </c>
      <c r="AU340" s="300">
        <f t="shared" si="104"/>
        <v>91.605270858117933</v>
      </c>
      <c r="AV340" s="300">
        <f t="shared" si="104"/>
        <v>61.070180572078641</v>
      </c>
      <c r="AW340" s="300">
        <f t="shared" si="104"/>
        <v>61.070180572078641</v>
      </c>
      <c r="AX340" s="300">
        <f t="shared" si="104"/>
        <v>274.81581257435386</v>
      </c>
      <c r="AY340" s="300">
        <f t="shared" si="104"/>
        <v>305.35090286039321</v>
      </c>
      <c r="AZ340" s="300">
        <f t="shared" si="104"/>
        <v>152.6754514301966</v>
      </c>
      <c r="BA340" s="300">
        <f t="shared" si="104"/>
        <v>396.95617371851114</v>
      </c>
      <c r="BB340" s="300">
        <f t="shared" si="104"/>
        <v>0</v>
      </c>
      <c r="BC340" s="300">
        <f t="shared" si="104"/>
        <v>0</v>
      </c>
      <c r="BD340" s="300">
        <f t="shared" si="97"/>
        <v>427.49126400455049</v>
      </c>
      <c r="BE340" s="300">
        <f t="shared" si="97"/>
        <v>274.81581257435386</v>
      </c>
      <c r="BF340" s="300">
        <f t="shared" si="97"/>
        <v>213.74563200227524</v>
      </c>
      <c r="BG340" s="300">
        <f t="shared" si="97"/>
        <v>122.14036114415728</v>
      </c>
      <c r="BH340" s="300">
        <f t="shared" si="106"/>
        <v>2320.6668617389882</v>
      </c>
    </row>
    <row r="341" spans="1:60" ht="14.25" x14ac:dyDescent="0.2">
      <c r="A341" s="1706"/>
      <c r="B341" s="2386" t="s">
        <v>213</v>
      </c>
      <c r="C341" s="2224" t="s">
        <v>215</v>
      </c>
      <c r="D341" s="2208" t="s">
        <v>216</v>
      </c>
      <c r="E341" s="2220" t="s">
        <v>15</v>
      </c>
      <c r="F341" s="2221" t="s">
        <v>16</v>
      </c>
      <c r="G341" s="2444">
        <v>17.48</v>
      </c>
      <c r="H341" s="2478">
        <v>517.6</v>
      </c>
      <c r="I341" s="2479">
        <v>517.6</v>
      </c>
      <c r="J341" s="2479">
        <v>517.6</v>
      </c>
      <c r="K341" s="2480">
        <v>15.79</v>
      </c>
      <c r="L341" s="1760">
        <v>1</v>
      </c>
      <c r="R341" s="300">
        <f t="shared" si="107"/>
        <v>8172.9039999999995</v>
      </c>
      <c r="S341" s="300">
        <f t="shared" si="102"/>
        <v>2976.1999999999989</v>
      </c>
      <c r="T341" s="300">
        <f t="shared" si="102"/>
        <v>41.408000000000008</v>
      </c>
      <c r="U341" s="300">
        <f t="shared" si="102"/>
        <v>2246.384</v>
      </c>
      <c r="V341" s="300">
        <f t="shared" si="102"/>
        <v>0</v>
      </c>
      <c r="W341" s="300">
        <f t="shared" si="102"/>
        <v>2111.808</v>
      </c>
      <c r="X341" s="300">
        <f t="shared" si="102"/>
        <v>15.527999999999997</v>
      </c>
      <c r="Y341" s="300">
        <f t="shared" si="102"/>
        <v>10.352000000000002</v>
      </c>
      <c r="Z341" s="300">
        <f t="shared" si="102"/>
        <v>10.352000000000002</v>
      </c>
      <c r="AA341" s="300">
        <f t="shared" si="102"/>
        <v>46.583999999999996</v>
      </c>
      <c r="AB341" s="300">
        <f t="shared" si="102"/>
        <v>51.76</v>
      </c>
      <c r="AC341" s="300">
        <f t="shared" si="102"/>
        <v>25.88</v>
      </c>
      <c r="AD341" s="300">
        <f t="shared" si="102"/>
        <v>67.288000000000011</v>
      </c>
      <c r="AE341" s="300">
        <f t="shared" si="102"/>
        <v>0</v>
      </c>
      <c r="AF341" s="300">
        <f t="shared" si="102"/>
        <v>0</v>
      </c>
      <c r="AG341" s="300">
        <f t="shared" si="103"/>
        <v>72.463999999999999</v>
      </c>
      <c r="AH341" s="300">
        <f t="shared" si="103"/>
        <v>46.583999999999996</v>
      </c>
      <c r="AI341" s="300">
        <f t="shared" si="103"/>
        <v>36.231999999999999</v>
      </c>
      <c r="AJ341" s="300">
        <f t="shared" si="103"/>
        <v>20.704000000000004</v>
      </c>
      <c r="AK341" s="300">
        <f t="shared" si="105"/>
        <v>393.37600000000003</v>
      </c>
      <c r="AL341" s="1380" t="s">
        <v>1398</v>
      </c>
      <c r="AM341" s="72" t="s">
        <v>1398</v>
      </c>
      <c r="AN341" s="1380" t="s">
        <v>1398</v>
      </c>
      <c r="AO341" s="300">
        <f t="shared" si="108"/>
        <v>8172.9039999999995</v>
      </c>
      <c r="AP341" s="300">
        <f t="shared" si="104"/>
        <v>2976.1999999999989</v>
      </c>
      <c r="AQ341" s="300">
        <f t="shared" si="104"/>
        <v>41.408000000000008</v>
      </c>
      <c r="AR341" s="300">
        <f t="shared" si="104"/>
        <v>2246.384</v>
      </c>
      <c r="AS341" s="300">
        <f t="shared" si="104"/>
        <v>0</v>
      </c>
      <c r="AT341" s="300">
        <f t="shared" si="104"/>
        <v>2111.808</v>
      </c>
      <c r="AU341" s="300">
        <f t="shared" si="104"/>
        <v>15.527999999999997</v>
      </c>
      <c r="AV341" s="300">
        <f t="shared" si="104"/>
        <v>10.352000000000002</v>
      </c>
      <c r="AW341" s="300">
        <f t="shared" si="104"/>
        <v>10.352000000000002</v>
      </c>
      <c r="AX341" s="300">
        <f t="shared" si="104"/>
        <v>46.583999999999996</v>
      </c>
      <c r="AY341" s="300">
        <f t="shared" si="104"/>
        <v>51.76</v>
      </c>
      <c r="AZ341" s="300">
        <f t="shared" si="104"/>
        <v>25.88</v>
      </c>
      <c r="BA341" s="300">
        <f t="shared" si="104"/>
        <v>67.288000000000011</v>
      </c>
      <c r="BB341" s="300">
        <f t="shared" si="104"/>
        <v>0</v>
      </c>
      <c r="BC341" s="300">
        <f t="shared" si="104"/>
        <v>0</v>
      </c>
      <c r="BD341" s="300">
        <f t="shared" si="97"/>
        <v>72.463999999999999</v>
      </c>
      <c r="BE341" s="300">
        <f t="shared" si="97"/>
        <v>46.583999999999996</v>
      </c>
      <c r="BF341" s="300">
        <f t="shared" si="97"/>
        <v>36.231999999999999</v>
      </c>
      <c r="BG341" s="300">
        <f t="shared" si="97"/>
        <v>20.704000000000004</v>
      </c>
      <c r="BH341" s="300">
        <f t="shared" si="106"/>
        <v>393.37600000000003</v>
      </c>
    </row>
    <row r="342" spans="1:60" ht="14.25" x14ac:dyDescent="0.2">
      <c r="A342" s="1706"/>
      <c r="B342" s="2386" t="s">
        <v>213</v>
      </c>
      <c r="C342" s="2224" t="s">
        <v>217</v>
      </c>
      <c r="D342" s="2208" t="s">
        <v>218</v>
      </c>
      <c r="E342" s="2220" t="s">
        <v>15</v>
      </c>
      <c r="F342" s="2221" t="s">
        <v>16</v>
      </c>
      <c r="G342" s="2444">
        <v>17.420000000000002</v>
      </c>
      <c r="H342" s="2481">
        <v>0</v>
      </c>
      <c r="I342" s="2448">
        <v>0</v>
      </c>
      <c r="J342" s="2448">
        <v>0</v>
      </c>
      <c r="K342" s="2480">
        <v>15.79</v>
      </c>
      <c r="L342" s="1760">
        <v>1</v>
      </c>
      <c r="R342" s="300">
        <f t="shared" si="107"/>
        <v>0</v>
      </c>
      <c r="S342" s="300">
        <f t="shared" si="102"/>
        <v>0</v>
      </c>
      <c r="T342" s="300">
        <f t="shared" si="102"/>
        <v>0</v>
      </c>
      <c r="U342" s="300">
        <f t="shared" si="102"/>
        <v>0</v>
      </c>
      <c r="V342" s="300">
        <f t="shared" si="102"/>
        <v>0</v>
      </c>
      <c r="W342" s="300">
        <f t="shared" si="102"/>
        <v>0</v>
      </c>
      <c r="X342" s="300">
        <f t="shared" si="102"/>
        <v>0</v>
      </c>
      <c r="Y342" s="300">
        <f t="shared" si="102"/>
        <v>0</v>
      </c>
      <c r="Z342" s="300">
        <f t="shared" si="102"/>
        <v>0</v>
      </c>
      <c r="AA342" s="300">
        <f t="shared" si="102"/>
        <v>0</v>
      </c>
      <c r="AB342" s="300">
        <f t="shared" si="102"/>
        <v>0</v>
      </c>
      <c r="AC342" s="300">
        <f t="shared" si="102"/>
        <v>0</v>
      </c>
      <c r="AD342" s="300">
        <f t="shared" si="102"/>
        <v>0</v>
      </c>
      <c r="AE342" s="300">
        <f t="shared" si="102"/>
        <v>0</v>
      </c>
      <c r="AF342" s="300">
        <f t="shared" si="102"/>
        <v>0</v>
      </c>
      <c r="AG342" s="300">
        <f t="shared" si="103"/>
        <v>0</v>
      </c>
      <c r="AH342" s="300">
        <f t="shared" si="103"/>
        <v>0</v>
      </c>
      <c r="AI342" s="300">
        <f t="shared" si="103"/>
        <v>0</v>
      </c>
      <c r="AJ342" s="300">
        <f t="shared" si="103"/>
        <v>0</v>
      </c>
      <c r="AK342" s="300">
        <f t="shared" si="105"/>
        <v>0</v>
      </c>
      <c r="AL342" s="1380" t="s">
        <v>1398</v>
      </c>
      <c r="AM342" s="72" t="s">
        <v>1398</v>
      </c>
      <c r="AN342" s="1380" t="s">
        <v>1398</v>
      </c>
      <c r="AO342" s="300">
        <f t="shared" si="108"/>
        <v>0</v>
      </c>
      <c r="AP342" s="300">
        <f t="shared" si="104"/>
        <v>0</v>
      </c>
      <c r="AQ342" s="300">
        <f t="shared" si="104"/>
        <v>0</v>
      </c>
      <c r="AR342" s="300">
        <f t="shared" si="104"/>
        <v>0</v>
      </c>
      <c r="AS342" s="300">
        <f t="shared" si="104"/>
        <v>0</v>
      </c>
      <c r="AT342" s="300">
        <f t="shared" si="104"/>
        <v>0</v>
      </c>
      <c r="AU342" s="300">
        <f t="shared" si="104"/>
        <v>0</v>
      </c>
      <c r="AV342" s="300">
        <f t="shared" si="104"/>
        <v>0</v>
      </c>
      <c r="AW342" s="300">
        <f t="shared" si="104"/>
        <v>0</v>
      </c>
      <c r="AX342" s="300">
        <f t="shared" si="104"/>
        <v>0</v>
      </c>
      <c r="AY342" s="300">
        <f t="shared" si="104"/>
        <v>0</v>
      </c>
      <c r="AZ342" s="300">
        <f t="shared" si="104"/>
        <v>0</v>
      </c>
      <c r="BA342" s="300">
        <f t="shared" si="104"/>
        <v>0</v>
      </c>
      <c r="BB342" s="300">
        <f t="shared" si="104"/>
        <v>0</v>
      </c>
      <c r="BC342" s="300">
        <f t="shared" si="104"/>
        <v>0</v>
      </c>
      <c r="BD342" s="300">
        <f t="shared" si="97"/>
        <v>0</v>
      </c>
      <c r="BE342" s="300">
        <f t="shared" si="97"/>
        <v>0</v>
      </c>
      <c r="BF342" s="300">
        <f t="shared" si="97"/>
        <v>0</v>
      </c>
      <c r="BG342" s="300">
        <f t="shared" si="97"/>
        <v>0</v>
      </c>
      <c r="BH342" s="300">
        <f t="shared" si="106"/>
        <v>0</v>
      </c>
    </row>
    <row r="343" spans="1:60" ht="14.25" x14ac:dyDescent="0.2">
      <c r="A343" s="1706"/>
      <c r="B343" s="2386" t="s">
        <v>213</v>
      </c>
      <c r="C343" s="2224" t="s">
        <v>219</v>
      </c>
      <c r="D343" s="2208" t="s">
        <v>1467</v>
      </c>
      <c r="E343" s="2220" t="s">
        <v>15</v>
      </c>
      <c r="F343" s="2221" t="s">
        <v>16</v>
      </c>
      <c r="G343" s="2444">
        <v>17.420000000000002</v>
      </c>
      <c r="H343" s="2482">
        <v>993.52044679999995</v>
      </c>
      <c r="I343" s="2448">
        <v>993.52044679999995</v>
      </c>
      <c r="J343" s="2448">
        <v>993.52044679999995</v>
      </c>
      <c r="K343" s="2480">
        <v>15.79</v>
      </c>
      <c r="L343" s="1760">
        <v>1</v>
      </c>
      <c r="R343" s="300">
        <f t="shared" si="107"/>
        <v>15687.687854971999</v>
      </c>
      <c r="S343" s="300">
        <f t="shared" si="102"/>
        <v>5712.742569099998</v>
      </c>
      <c r="T343" s="300">
        <f t="shared" si="102"/>
        <v>79.481635744000002</v>
      </c>
      <c r="U343" s="300">
        <f t="shared" si="102"/>
        <v>4311.8787391119995</v>
      </c>
      <c r="V343" s="300">
        <f t="shared" si="102"/>
        <v>0</v>
      </c>
      <c r="W343" s="300">
        <f t="shared" si="102"/>
        <v>4053.5634229440002</v>
      </c>
      <c r="X343" s="300">
        <f t="shared" si="102"/>
        <v>29.805613403999992</v>
      </c>
      <c r="Y343" s="300">
        <f t="shared" si="102"/>
        <v>19.870408936</v>
      </c>
      <c r="Z343" s="300">
        <f t="shared" si="102"/>
        <v>19.870408936</v>
      </c>
      <c r="AA343" s="300">
        <f t="shared" si="102"/>
        <v>89.416840211999983</v>
      </c>
      <c r="AB343" s="300">
        <f t="shared" si="102"/>
        <v>99.352044679999992</v>
      </c>
      <c r="AC343" s="300">
        <f t="shared" si="102"/>
        <v>49.676022339999996</v>
      </c>
      <c r="AD343" s="300">
        <f t="shared" si="102"/>
        <v>129.15765808400002</v>
      </c>
      <c r="AE343" s="300">
        <f t="shared" si="102"/>
        <v>0</v>
      </c>
      <c r="AF343" s="300">
        <f t="shared" si="102"/>
        <v>0</v>
      </c>
      <c r="AG343" s="300">
        <f t="shared" si="103"/>
        <v>139.09286255200001</v>
      </c>
      <c r="AH343" s="300">
        <f t="shared" si="103"/>
        <v>89.416840211999983</v>
      </c>
      <c r="AI343" s="300">
        <f t="shared" si="103"/>
        <v>69.546431276000007</v>
      </c>
      <c r="AJ343" s="300">
        <f t="shared" si="103"/>
        <v>39.740817872000001</v>
      </c>
      <c r="AK343" s="300">
        <f t="shared" si="105"/>
        <v>755.07553956799995</v>
      </c>
      <c r="AL343" s="1380" t="s">
        <v>1398</v>
      </c>
      <c r="AM343" s="72" t="s">
        <v>1398</v>
      </c>
      <c r="AN343" s="1380" t="s">
        <v>1398</v>
      </c>
      <c r="AO343" s="300">
        <f t="shared" si="108"/>
        <v>15687.687854971999</v>
      </c>
      <c r="AP343" s="300">
        <f t="shared" si="104"/>
        <v>5712.742569099998</v>
      </c>
      <c r="AQ343" s="300">
        <f t="shared" si="104"/>
        <v>79.481635744000002</v>
      </c>
      <c r="AR343" s="300">
        <f t="shared" si="104"/>
        <v>4311.8787391119995</v>
      </c>
      <c r="AS343" s="300">
        <f t="shared" si="104"/>
        <v>0</v>
      </c>
      <c r="AT343" s="300">
        <f t="shared" si="104"/>
        <v>4053.5634229440002</v>
      </c>
      <c r="AU343" s="300">
        <f t="shared" si="104"/>
        <v>29.805613403999992</v>
      </c>
      <c r="AV343" s="300">
        <f t="shared" si="104"/>
        <v>19.870408936</v>
      </c>
      <c r="AW343" s="300">
        <f t="shared" si="104"/>
        <v>19.870408936</v>
      </c>
      <c r="AX343" s="300">
        <f t="shared" si="104"/>
        <v>89.416840211999983</v>
      </c>
      <c r="AY343" s="300">
        <f t="shared" si="104"/>
        <v>99.352044679999992</v>
      </c>
      <c r="AZ343" s="300">
        <f t="shared" si="104"/>
        <v>49.676022339999996</v>
      </c>
      <c r="BA343" s="300">
        <f t="shared" si="104"/>
        <v>129.15765808400002</v>
      </c>
      <c r="BB343" s="300">
        <f t="shared" si="104"/>
        <v>0</v>
      </c>
      <c r="BC343" s="300">
        <f t="shared" si="104"/>
        <v>0</v>
      </c>
      <c r="BD343" s="300">
        <f t="shared" si="97"/>
        <v>139.09286255200001</v>
      </c>
      <c r="BE343" s="300">
        <f t="shared" si="97"/>
        <v>89.416840211999983</v>
      </c>
      <c r="BF343" s="300">
        <f t="shared" si="97"/>
        <v>69.546431276000007</v>
      </c>
      <c r="BG343" s="300">
        <f t="shared" si="97"/>
        <v>39.740817872000001</v>
      </c>
      <c r="BH343" s="300">
        <f t="shared" si="106"/>
        <v>755.07553956799995</v>
      </c>
    </row>
    <row r="344" spans="1:60" ht="14.25" x14ac:dyDescent="0.2">
      <c r="A344" s="1706"/>
      <c r="B344" s="2386" t="s">
        <v>213</v>
      </c>
      <c r="C344" s="2224" t="s">
        <v>220</v>
      </c>
      <c r="D344" s="2208" t="s">
        <v>221</v>
      </c>
      <c r="E344" s="2220" t="s">
        <v>19</v>
      </c>
      <c r="F344" s="2221" t="s">
        <v>16</v>
      </c>
      <c r="G344" s="2444">
        <v>17.52</v>
      </c>
      <c r="H344" s="2478">
        <v>6305.8265595196981</v>
      </c>
      <c r="I344" s="2479">
        <v>6305.8265595196981</v>
      </c>
      <c r="J344" s="2479">
        <v>6305.8265595196981</v>
      </c>
      <c r="K344" s="2480">
        <v>20.6</v>
      </c>
      <c r="L344" s="1760">
        <v>1</v>
      </c>
      <c r="R344" s="300">
        <f t="shared" si="107"/>
        <v>129900.02712610579</v>
      </c>
      <c r="S344" s="300">
        <f t="shared" si="102"/>
        <v>36258.502717238269</v>
      </c>
      <c r="T344" s="300">
        <f t="shared" si="102"/>
        <v>504.46612476157594</v>
      </c>
      <c r="U344" s="300">
        <f t="shared" si="102"/>
        <v>27367.287268315489</v>
      </c>
      <c r="V344" s="300">
        <f t="shared" si="102"/>
        <v>0</v>
      </c>
      <c r="W344" s="300">
        <f t="shared" si="102"/>
        <v>56058.798114130128</v>
      </c>
      <c r="X344" s="300">
        <f t="shared" si="102"/>
        <v>189.1747967855909</v>
      </c>
      <c r="Y344" s="300">
        <f t="shared" si="102"/>
        <v>126.11653119039399</v>
      </c>
      <c r="Z344" s="300">
        <f t="shared" si="102"/>
        <v>126.11653119039399</v>
      </c>
      <c r="AA344" s="300">
        <f t="shared" si="102"/>
        <v>567.52439035677276</v>
      </c>
      <c r="AB344" s="300">
        <f t="shared" si="102"/>
        <v>630.58265595196985</v>
      </c>
      <c r="AC344" s="300">
        <f t="shared" si="102"/>
        <v>315.29132797598493</v>
      </c>
      <c r="AD344" s="300">
        <f t="shared" si="102"/>
        <v>819.75745273756081</v>
      </c>
      <c r="AE344" s="300">
        <f t="shared" si="102"/>
        <v>0</v>
      </c>
      <c r="AF344" s="300">
        <f t="shared" si="102"/>
        <v>0</v>
      </c>
      <c r="AG344" s="300">
        <f t="shared" si="103"/>
        <v>882.8157183327578</v>
      </c>
      <c r="AH344" s="300">
        <f t="shared" si="103"/>
        <v>567.52439035677276</v>
      </c>
      <c r="AI344" s="300">
        <f t="shared" si="103"/>
        <v>441.4078591663789</v>
      </c>
      <c r="AJ344" s="300">
        <f t="shared" si="103"/>
        <v>252.23306238078797</v>
      </c>
      <c r="AK344" s="300">
        <f t="shared" si="105"/>
        <v>4792.4281852349704</v>
      </c>
      <c r="AL344" s="1380" t="s">
        <v>1398</v>
      </c>
      <c r="AM344" s="72" t="s">
        <v>1398</v>
      </c>
      <c r="AN344" s="1380" t="s">
        <v>1398</v>
      </c>
      <c r="AO344" s="300">
        <f t="shared" si="108"/>
        <v>129900.02712610579</v>
      </c>
      <c r="AP344" s="300">
        <f t="shared" si="104"/>
        <v>36258.502717238269</v>
      </c>
      <c r="AQ344" s="300">
        <f t="shared" si="104"/>
        <v>504.46612476157594</v>
      </c>
      <c r="AR344" s="300">
        <f t="shared" si="104"/>
        <v>27367.287268315489</v>
      </c>
      <c r="AS344" s="300">
        <f t="shared" si="104"/>
        <v>0</v>
      </c>
      <c r="AT344" s="300">
        <f t="shared" si="104"/>
        <v>56058.798114130128</v>
      </c>
      <c r="AU344" s="300">
        <f t="shared" si="104"/>
        <v>189.1747967855909</v>
      </c>
      <c r="AV344" s="300">
        <f t="shared" si="104"/>
        <v>126.11653119039399</v>
      </c>
      <c r="AW344" s="300">
        <f t="shared" si="104"/>
        <v>126.11653119039399</v>
      </c>
      <c r="AX344" s="300">
        <f t="shared" si="104"/>
        <v>567.52439035677276</v>
      </c>
      <c r="AY344" s="300">
        <f t="shared" si="104"/>
        <v>630.58265595196985</v>
      </c>
      <c r="AZ344" s="300">
        <f t="shared" si="104"/>
        <v>315.29132797598493</v>
      </c>
      <c r="BA344" s="300">
        <f t="shared" si="104"/>
        <v>819.75745273756081</v>
      </c>
      <c r="BB344" s="300">
        <f t="shared" si="104"/>
        <v>0</v>
      </c>
      <c r="BC344" s="300">
        <f t="shared" si="104"/>
        <v>0</v>
      </c>
      <c r="BD344" s="300">
        <f t="shared" si="97"/>
        <v>882.8157183327578</v>
      </c>
      <c r="BE344" s="300">
        <f t="shared" si="97"/>
        <v>567.52439035677276</v>
      </c>
      <c r="BF344" s="300">
        <f t="shared" si="97"/>
        <v>441.4078591663789</v>
      </c>
      <c r="BG344" s="300">
        <f t="shared" si="97"/>
        <v>252.23306238078797</v>
      </c>
      <c r="BH344" s="300">
        <f t="shared" si="106"/>
        <v>4792.4281852349704</v>
      </c>
    </row>
    <row r="345" spans="1:60" ht="14.25" x14ac:dyDescent="0.2">
      <c r="A345" s="1706"/>
      <c r="B345" s="2386" t="s">
        <v>213</v>
      </c>
      <c r="C345" s="2224" t="s">
        <v>220</v>
      </c>
      <c r="D345" s="2208" t="s">
        <v>221</v>
      </c>
      <c r="E345" s="2220" t="s">
        <v>19</v>
      </c>
      <c r="F345" s="2221" t="s">
        <v>16</v>
      </c>
      <c r="G345" s="2444">
        <v>17.52</v>
      </c>
      <c r="H345" s="2482">
        <v>2166.864</v>
      </c>
      <c r="I345" s="2448">
        <v>2166.864</v>
      </c>
      <c r="J345" s="2448">
        <v>2166.864</v>
      </c>
      <c r="K345" s="2480">
        <v>20.6</v>
      </c>
      <c r="L345" s="1760">
        <v>1</v>
      </c>
      <c r="R345" s="300">
        <f t="shared" si="107"/>
        <v>44637.398400000005</v>
      </c>
      <c r="S345" s="300">
        <f t="shared" si="102"/>
        <v>12459.468000000001</v>
      </c>
      <c r="T345" s="300">
        <f t="shared" si="102"/>
        <v>173.34912000000003</v>
      </c>
      <c r="U345" s="300">
        <f t="shared" si="102"/>
        <v>9404.1897599999993</v>
      </c>
      <c r="V345" s="300">
        <f t="shared" si="102"/>
        <v>0</v>
      </c>
      <c r="W345" s="300">
        <f t="shared" si="102"/>
        <v>19263.420960000007</v>
      </c>
      <c r="X345" s="300">
        <f t="shared" si="102"/>
        <v>65.005919999999989</v>
      </c>
      <c r="Y345" s="300">
        <f t="shared" si="102"/>
        <v>43.337280000000007</v>
      </c>
      <c r="Z345" s="300">
        <f t="shared" si="102"/>
        <v>43.337280000000007</v>
      </c>
      <c r="AA345" s="300">
        <f t="shared" si="102"/>
        <v>195.01775999999998</v>
      </c>
      <c r="AB345" s="300">
        <f t="shared" si="102"/>
        <v>216.68640000000002</v>
      </c>
      <c r="AC345" s="300">
        <f t="shared" si="102"/>
        <v>108.34320000000001</v>
      </c>
      <c r="AD345" s="300">
        <f t="shared" si="102"/>
        <v>281.69232</v>
      </c>
      <c r="AE345" s="300">
        <f t="shared" si="102"/>
        <v>0</v>
      </c>
      <c r="AF345" s="300">
        <f t="shared" si="102"/>
        <v>0</v>
      </c>
      <c r="AG345" s="300">
        <f t="shared" si="103"/>
        <v>303.36096000000003</v>
      </c>
      <c r="AH345" s="300">
        <f t="shared" si="103"/>
        <v>195.01775999999998</v>
      </c>
      <c r="AI345" s="300">
        <f t="shared" si="103"/>
        <v>151.68048000000002</v>
      </c>
      <c r="AJ345" s="300">
        <f t="shared" si="103"/>
        <v>86.674560000000014</v>
      </c>
      <c r="AK345" s="300">
        <f t="shared" si="105"/>
        <v>1646.8166400000002</v>
      </c>
      <c r="AL345" s="1380" t="s">
        <v>1398</v>
      </c>
      <c r="AM345" s="72" t="s">
        <v>1398</v>
      </c>
      <c r="AN345" s="1380" t="s">
        <v>1398</v>
      </c>
      <c r="AO345" s="300">
        <f t="shared" si="108"/>
        <v>44637.398400000005</v>
      </c>
      <c r="AP345" s="300">
        <f t="shared" si="104"/>
        <v>12459.468000000001</v>
      </c>
      <c r="AQ345" s="300">
        <f t="shared" si="104"/>
        <v>173.34912000000003</v>
      </c>
      <c r="AR345" s="300">
        <f t="shared" si="104"/>
        <v>9404.1897599999993</v>
      </c>
      <c r="AS345" s="300">
        <f t="shared" si="104"/>
        <v>0</v>
      </c>
      <c r="AT345" s="300">
        <f t="shared" si="104"/>
        <v>19263.420960000007</v>
      </c>
      <c r="AU345" s="300">
        <f t="shared" si="104"/>
        <v>65.005919999999989</v>
      </c>
      <c r="AV345" s="300">
        <f t="shared" si="104"/>
        <v>43.337280000000007</v>
      </c>
      <c r="AW345" s="300">
        <f t="shared" si="104"/>
        <v>43.337280000000007</v>
      </c>
      <c r="AX345" s="300">
        <f t="shared" si="104"/>
        <v>195.01775999999998</v>
      </c>
      <c r="AY345" s="300">
        <f t="shared" si="104"/>
        <v>216.68640000000002</v>
      </c>
      <c r="AZ345" s="300">
        <f t="shared" si="104"/>
        <v>108.34320000000001</v>
      </c>
      <c r="BA345" s="300">
        <f t="shared" si="104"/>
        <v>281.69232</v>
      </c>
      <c r="BB345" s="300">
        <f t="shared" si="104"/>
        <v>0</v>
      </c>
      <c r="BC345" s="300">
        <f t="shared" si="104"/>
        <v>0</v>
      </c>
      <c r="BD345" s="300">
        <f t="shared" si="97"/>
        <v>303.36096000000003</v>
      </c>
      <c r="BE345" s="300">
        <f t="shared" si="97"/>
        <v>195.01775999999998</v>
      </c>
      <c r="BF345" s="300">
        <f t="shared" si="97"/>
        <v>151.68048000000002</v>
      </c>
      <c r="BG345" s="300">
        <f t="shared" si="97"/>
        <v>86.674560000000014</v>
      </c>
      <c r="BH345" s="300">
        <f t="shared" si="106"/>
        <v>1646.8166400000002</v>
      </c>
    </row>
    <row r="346" spans="1:60" ht="14.25" x14ac:dyDescent="0.2">
      <c r="A346" s="1706"/>
      <c r="B346" s="2386" t="s">
        <v>213</v>
      </c>
      <c r="C346" s="2224" t="s">
        <v>220</v>
      </c>
      <c r="D346" s="2208" t="s">
        <v>222</v>
      </c>
      <c r="E346" s="2220" t="s">
        <v>19</v>
      </c>
      <c r="F346" s="2221" t="s">
        <v>16</v>
      </c>
      <c r="G346" s="2444">
        <v>17.52</v>
      </c>
      <c r="H346" s="2482">
        <v>3219.0173340000001</v>
      </c>
      <c r="I346" s="2448">
        <v>3219.0173340000001</v>
      </c>
      <c r="J346" s="2448">
        <v>3219.0173340000001</v>
      </c>
      <c r="K346" s="2480">
        <v>20.6</v>
      </c>
      <c r="L346" s="1760">
        <v>1</v>
      </c>
      <c r="R346" s="300">
        <f t="shared" si="107"/>
        <v>66311.757080400013</v>
      </c>
      <c r="S346" s="300">
        <f t="shared" si="102"/>
        <v>18509.349670500003</v>
      </c>
      <c r="T346" s="300">
        <f t="shared" si="102"/>
        <v>257.52138672000007</v>
      </c>
      <c r="U346" s="300">
        <f t="shared" si="102"/>
        <v>13970.535229560001</v>
      </c>
      <c r="V346" s="300">
        <f t="shared" si="102"/>
        <v>0</v>
      </c>
      <c r="W346" s="300">
        <f t="shared" si="102"/>
        <v>28617.064099260009</v>
      </c>
      <c r="X346" s="300">
        <f t="shared" si="102"/>
        <v>96.570520019999989</v>
      </c>
      <c r="Y346" s="300">
        <f t="shared" si="102"/>
        <v>64.380346680000017</v>
      </c>
      <c r="Z346" s="300">
        <f t="shared" si="102"/>
        <v>64.380346680000017</v>
      </c>
      <c r="AA346" s="300">
        <f t="shared" si="102"/>
        <v>289.71156006000001</v>
      </c>
      <c r="AB346" s="300">
        <f t="shared" si="102"/>
        <v>321.90173340000001</v>
      </c>
      <c r="AC346" s="300">
        <f t="shared" si="102"/>
        <v>160.95086670000001</v>
      </c>
      <c r="AD346" s="300">
        <f t="shared" si="102"/>
        <v>418.47225342000007</v>
      </c>
      <c r="AE346" s="300">
        <f t="shared" si="102"/>
        <v>0</v>
      </c>
      <c r="AF346" s="300">
        <f t="shared" si="102"/>
        <v>0</v>
      </c>
      <c r="AG346" s="300">
        <f t="shared" si="103"/>
        <v>450.66242676000007</v>
      </c>
      <c r="AH346" s="300">
        <f t="shared" si="103"/>
        <v>289.71156006000001</v>
      </c>
      <c r="AI346" s="300">
        <f t="shared" si="103"/>
        <v>225.33121338000004</v>
      </c>
      <c r="AJ346" s="300">
        <f t="shared" si="103"/>
        <v>128.76069336000003</v>
      </c>
      <c r="AK346" s="300">
        <f t="shared" si="105"/>
        <v>2446.4531738400005</v>
      </c>
      <c r="AL346" s="1380" t="s">
        <v>1398</v>
      </c>
      <c r="AM346" s="72" t="s">
        <v>1398</v>
      </c>
      <c r="AN346" s="1380" t="s">
        <v>1398</v>
      </c>
      <c r="AO346" s="300">
        <f t="shared" si="108"/>
        <v>66311.757080400013</v>
      </c>
      <c r="AP346" s="300">
        <f t="shared" si="104"/>
        <v>18509.349670500003</v>
      </c>
      <c r="AQ346" s="300">
        <f t="shared" si="104"/>
        <v>257.52138672000007</v>
      </c>
      <c r="AR346" s="300">
        <f t="shared" si="104"/>
        <v>13970.535229560001</v>
      </c>
      <c r="AS346" s="300">
        <f t="shared" si="104"/>
        <v>0</v>
      </c>
      <c r="AT346" s="300">
        <f t="shared" si="104"/>
        <v>28617.064099260009</v>
      </c>
      <c r="AU346" s="300">
        <f t="shared" si="104"/>
        <v>96.570520019999989</v>
      </c>
      <c r="AV346" s="300">
        <f t="shared" si="104"/>
        <v>64.380346680000017</v>
      </c>
      <c r="AW346" s="300">
        <f t="shared" si="104"/>
        <v>64.380346680000017</v>
      </c>
      <c r="AX346" s="300">
        <f t="shared" si="104"/>
        <v>289.71156006000001</v>
      </c>
      <c r="AY346" s="300">
        <f t="shared" si="104"/>
        <v>321.90173340000001</v>
      </c>
      <c r="AZ346" s="300">
        <f t="shared" si="104"/>
        <v>160.95086670000001</v>
      </c>
      <c r="BA346" s="300">
        <f t="shared" si="104"/>
        <v>418.47225342000007</v>
      </c>
      <c r="BB346" s="300">
        <f t="shared" si="104"/>
        <v>0</v>
      </c>
      <c r="BC346" s="300">
        <f t="shared" si="104"/>
        <v>0</v>
      </c>
      <c r="BD346" s="300">
        <f t="shared" si="97"/>
        <v>450.66242676000007</v>
      </c>
      <c r="BE346" s="300">
        <f t="shared" si="97"/>
        <v>289.71156006000001</v>
      </c>
      <c r="BF346" s="300">
        <f t="shared" si="97"/>
        <v>225.33121338000004</v>
      </c>
      <c r="BG346" s="300">
        <f t="shared" si="97"/>
        <v>128.76069336000003</v>
      </c>
      <c r="BH346" s="300">
        <f t="shared" si="106"/>
        <v>2446.4531738400005</v>
      </c>
    </row>
    <row r="347" spans="1:60" ht="14.25" x14ac:dyDescent="0.2">
      <c r="A347" s="1706"/>
      <c r="B347" s="2386" t="s">
        <v>213</v>
      </c>
      <c r="C347" s="2224" t="s">
        <v>220</v>
      </c>
      <c r="D347" s="2208" t="s">
        <v>223</v>
      </c>
      <c r="E347" s="2220" t="s">
        <v>19</v>
      </c>
      <c r="F347" s="2221" t="s">
        <v>16</v>
      </c>
      <c r="G347" s="2444">
        <v>17.52</v>
      </c>
      <c r="H347" s="2482">
        <v>618.19549559999996</v>
      </c>
      <c r="I347" s="2479">
        <v>618.19549559999996</v>
      </c>
      <c r="J347" s="2479">
        <v>618.19549559999996</v>
      </c>
      <c r="K347" s="2480">
        <v>20.6</v>
      </c>
      <c r="L347" s="1760">
        <v>1</v>
      </c>
      <c r="R347" s="300">
        <f t="shared" si="107"/>
        <v>12734.827209360001</v>
      </c>
      <c r="S347" s="300">
        <f t="shared" si="102"/>
        <v>3554.6240997</v>
      </c>
      <c r="T347" s="300">
        <f t="shared" si="102"/>
        <v>49.455639648000009</v>
      </c>
      <c r="U347" s="300">
        <f t="shared" si="102"/>
        <v>2682.9684509039998</v>
      </c>
      <c r="V347" s="300">
        <f t="shared" si="102"/>
        <v>0</v>
      </c>
      <c r="W347" s="300">
        <f t="shared" si="102"/>
        <v>5495.7579558840007</v>
      </c>
      <c r="X347" s="300">
        <f t="shared" si="102"/>
        <v>18.545864867999995</v>
      </c>
      <c r="Y347" s="300">
        <f t="shared" si="102"/>
        <v>12.363909912000002</v>
      </c>
      <c r="Z347" s="300">
        <f t="shared" si="102"/>
        <v>12.363909912000002</v>
      </c>
      <c r="AA347" s="300">
        <f t="shared" si="102"/>
        <v>55.637594603999993</v>
      </c>
      <c r="AB347" s="300">
        <f t="shared" si="102"/>
        <v>61.819549559999999</v>
      </c>
      <c r="AC347" s="300">
        <f t="shared" si="102"/>
        <v>30.909774779999999</v>
      </c>
      <c r="AD347" s="300">
        <f t="shared" si="102"/>
        <v>80.365414427999994</v>
      </c>
      <c r="AE347" s="300">
        <f t="shared" si="102"/>
        <v>0</v>
      </c>
      <c r="AF347" s="300">
        <f t="shared" si="102"/>
        <v>0</v>
      </c>
      <c r="AG347" s="300">
        <f t="shared" si="103"/>
        <v>86.547369384000007</v>
      </c>
      <c r="AH347" s="300">
        <f t="shared" si="103"/>
        <v>55.637594603999993</v>
      </c>
      <c r="AI347" s="300">
        <f t="shared" si="103"/>
        <v>43.273684692000003</v>
      </c>
      <c r="AJ347" s="300">
        <f t="shared" si="103"/>
        <v>24.727819824000004</v>
      </c>
      <c r="AK347" s="300">
        <f t="shared" si="105"/>
        <v>469.828576656</v>
      </c>
      <c r="AL347" s="1380" t="s">
        <v>1398</v>
      </c>
      <c r="AM347" s="72" t="s">
        <v>1398</v>
      </c>
      <c r="AN347" s="1380" t="s">
        <v>1398</v>
      </c>
      <c r="AO347" s="300">
        <f t="shared" si="108"/>
        <v>12734.827209360001</v>
      </c>
      <c r="AP347" s="300">
        <f t="shared" si="104"/>
        <v>3554.6240997</v>
      </c>
      <c r="AQ347" s="300">
        <f t="shared" si="104"/>
        <v>49.455639648000009</v>
      </c>
      <c r="AR347" s="300">
        <f t="shared" si="104"/>
        <v>2682.9684509039998</v>
      </c>
      <c r="AS347" s="300">
        <f t="shared" si="104"/>
        <v>0</v>
      </c>
      <c r="AT347" s="300">
        <f t="shared" si="104"/>
        <v>5495.7579558840007</v>
      </c>
      <c r="AU347" s="300">
        <f t="shared" si="104"/>
        <v>18.545864867999995</v>
      </c>
      <c r="AV347" s="300">
        <f t="shared" si="104"/>
        <v>12.363909912000002</v>
      </c>
      <c r="AW347" s="300">
        <f t="shared" si="104"/>
        <v>12.363909912000002</v>
      </c>
      <c r="AX347" s="300">
        <f t="shared" si="104"/>
        <v>55.637594603999993</v>
      </c>
      <c r="AY347" s="300">
        <f t="shared" si="104"/>
        <v>61.819549559999999</v>
      </c>
      <c r="AZ347" s="300">
        <f t="shared" si="104"/>
        <v>30.909774779999999</v>
      </c>
      <c r="BA347" s="300">
        <f t="shared" si="104"/>
        <v>80.365414427999994</v>
      </c>
      <c r="BB347" s="300">
        <f t="shared" si="104"/>
        <v>0</v>
      </c>
      <c r="BC347" s="300">
        <f t="shared" si="104"/>
        <v>0</v>
      </c>
      <c r="BD347" s="300">
        <f t="shared" si="97"/>
        <v>86.547369384000007</v>
      </c>
      <c r="BE347" s="300">
        <f t="shared" si="97"/>
        <v>55.637594603999993</v>
      </c>
      <c r="BF347" s="300">
        <f t="shared" si="97"/>
        <v>43.273684692000003</v>
      </c>
      <c r="BG347" s="300">
        <f t="shared" si="97"/>
        <v>24.727819824000004</v>
      </c>
      <c r="BH347" s="300">
        <f t="shared" si="106"/>
        <v>469.828576656</v>
      </c>
    </row>
    <row r="348" spans="1:60" ht="14.25" x14ac:dyDescent="0.2">
      <c r="A348" s="1706"/>
      <c r="B348" s="2386" t="s">
        <v>213</v>
      </c>
      <c r="C348" s="2224" t="s">
        <v>220</v>
      </c>
      <c r="D348" s="2208" t="s">
        <v>223</v>
      </c>
      <c r="E348" s="2220" t="s">
        <v>19</v>
      </c>
      <c r="F348" s="2221" t="s">
        <v>16</v>
      </c>
      <c r="G348" s="2444">
        <v>17.52</v>
      </c>
      <c r="H348" s="2482">
        <v>16.022558199999999</v>
      </c>
      <c r="I348" s="2479">
        <v>16.022558199999999</v>
      </c>
      <c r="J348" s="2479">
        <v>16.022558199999999</v>
      </c>
      <c r="K348" s="2480">
        <v>20.6</v>
      </c>
      <c r="L348" s="1760">
        <v>1</v>
      </c>
      <c r="R348" s="300">
        <f t="shared" si="107"/>
        <v>330.06469892000001</v>
      </c>
      <c r="S348" s="300">
        <f t="shared" si="102"/>
        <v>92.129709649999995</v>
      </c>
      <c r="T348" s="300">
        <f t="shared" si="102"/>
        <v>1.281804656</v>
      </c>
      <c r="U348" s="300">
        <f t="shared" si="102"/>
        <v>69.537902587999994</v>
      </c>
      <c r="V348" s="300">
        <f t="shared" si="102"/>
        <v>0</v>
      </c>
      <c r="W348" s="300">
        <f t="shared" si="102"/>
        <v>142.44054239800002</v>
      </c>
      <c r="X348" s="300">
        <f t="shared" si="102"/>
        <v>0.48067674599999988</v>
      </c>
      <c r="Y348" s="300">
        <f t="shared" si="102"/>
        <v>0.32045116400000001</v>
      </c>
      <c r="Z348" s="300">
        <f t="shared" si="102"/>
        <v>0.32045116400000001</v>
      </c>
      <c r="AA348" s="300">
        <f t="shared" si="102"/>
        <v>1.4420302379999999</v>
      </c>
      <c r="AB348" s="300">
        <f t="shared" si="102"/>
        <v>1.6022558199999999</v>
      </c>
      <c r="AC348" s="300">
        <f t="shared" si="102"/>
        <v>0.80112790999999994</v>
      </c>
      <c r="AD348" s="300">
        <f t="shared" si="102"/>
        <v>2.0829325659999998</v>
      </c>
      <c r="AE348" s="300">
        <f t="shared" si="102"/>
        <v>0</v>
      </c>
      <c r="AF348" s="300">
        <f t="shared" si="102"/>
        <v>0</v>
      </c>
      <c r="AG348" s="300">
        <f t="shared" si="103"/>
        <v>2.243158148</v>
      </c>
      <c r="AH348" s="300">
        <f t="shared" si="103"/>
        <v>1.4420302379999999</v>
      </c>
      <c r="AI348" s="300">
        <f t="shared" si="103"/>
        <v>1.121579074</v>
      </c>
      <c r="AJ348" s="300">
        <f t="shared" si="103"/>
        <v>0.64090232800000002</v>
      </c>
      <c r="AK348" s="300">
        <f t="shared" si="105"/>
        <v>12.177144232</v>
      </c>
      <c r="AL348" s="1380" t="s">
        <v>1398</v>
      </c>
      <c r="AM348" s="72" t="s">
        <v>1398</v>
      </c>
      <c r="AN348" s="1380" t="s">
        <v>1398</v>
      </c>
      <c r="AO348" s="300">
        <f t="shared" si="108"/>
        <v>330.06469892000001</v>
      </c>
      <c r="AP348" s="300">
        <f t="shared" si="104"/>
        <v>92.129709649999995</v>
      </c>
      <c r="AQ348" s="300">
        <f t="shared" si="104"/>
        <v>1.281804656</v>
      </c>
      <c r="AR348" s="300">
        <f t="shared" si="104"/>
        <v>69.537902587999994</v>
      </c>
      <c r="AS348" s="300">
        <f t="shared" si="104"/>
        <v>0</v>
      </c>
      <c r="AT348" s="300">
        <f t="shared" si="104"/>
        <v>142.44054239800002</v>
      </c>
      <c r="AU348" s="300">
        <f t="shared" si="104"/>
        <v>0.48067674599999988</v>
      </c>
      <c r="AV348" s="300">
        <f t="shared" si="104"/>
        <v>0.32045116400000001</v>
      </c>
      <c r="AW348" s="300">
        <f t="shared" si="104"/>
        <v>0.32045116400000001</v>
      </c>
      <c r="AX348" s="300">
        <f t="shared" si="104"/>
        <v>1.4420302379999999</v>
      </c>
      <c r="AY348" s="300">
        <f t="shared" si="104"/>
        <v>1.6022558199999999</v>
      </c>
      <c r="AZ348" s="300">
        <f t="shared" si="104"/>
        <v>0.80112790999999994</v>
      </c>
      <c r="BA348" s="300">
        <f t="shared" si="104"/>
        <v>2.0829325659999998</v>
      </c>
      <c r="BB348" s="300">
        <f t="shared" si="104"/>
        <v>0</v>
      </c>
      <c r="BC348" s="300">
        <f t="shared" si="104"/>
        <v>0</v>
      </c>
      <c r="BD348" s="300">
        <f t="shared" si="97"/>
        <v>2.243158148</v>
      </c>
      <c r="BE348" s="300">
        <f t="shared" si="97"/>
        <v>1.4420302379999999</v>
      </c>
      <c r="BF348" s="300">
        <f t="shared" si="97"/>
        <v>1.121579074</v>
      </c>
      <c r="BG348" s="300">
        <f t="shared" si="97"/>
        <v>0.64090232800000002</v>
      </c>
      <c r="BH348" s="300">
        <f t="shared" si="106"/>
        <v>12.177144232</v>
      </c>
    </row>
    <row r="349" spans="1:60" ht="14.25" x14ac:dyDescent="0.2">
      <c r="A349" s="1706"/>
      <c r="B349" s="2386" t="s">
        <v>213</v>
      </c>
      <c r="C349" s="2224" t="s">
        <v>220</v>
      </c>
      <c r="D349" s="2208" t="s">
        <v>224</v>
      </c>
      <c r="E349" s="2220" t="s">
        <v>19</v>
      </c>
      <c r="F349" s="2221" t="s">
        <v>16</v>
      </c>
      <c r="G349" s="2444">
        <v>17.52</v>
      </c>
      <c r="H349" s="2482">
        <v>2.9088175199999999</v>
      </c>
      <c r="I349" s="2479">
        <v>2.9088175199999999</v>
      </c>
      <c r="J349" s="2479">
        <v>2.9088175199999999</v>
      </c>
      <c r="K349" s="2480">
        <v>20.6</v>
      </c>
      <c r="L349" s="1760">
        <v>1</v>
      </c>
      <c r="R349" s="300">
        <f t="shared" si="107"/>
        <v>59.921640912000001</v>
      </c>
      <c r="S349" s="300">
        <f t="shared" si="102"/>
        <v>16.725700740000001</v>
      </c>
      <c r="T349" s="300">
        <f t="shared" si="102"/>
        <v>0.23270540160000003</v>
      </c>
      <c r="U349" s="300">
        <f t="shared" si="102"/>
        <v>12.624268036799998</v>
      </c>
      <c r="V349" s="300">
        <f t="shared" si="102"/>
        <v>0</v>
      </c>
      <c r="W349" s="300">
        <f t="shared" si="102"/>
        <v>25.859387752800004</v>
      </c>
      <c r="X349" s="300">
        <f t="shared" si="102"/>
        <v>8.7264525599999976E-2</v>
      </c>
      <c r="Y349" s="300">
        <f t="shared" si="102"/>
        <v>5.8176350400000007E-2</v>
      </c>
      <c r="Z349" s="300">
        <f t="shared" si="102"/>
        <v>5.8176350400000007E-2</v>
      </c>
      <c r="AA349" s="300">
        <f t="shared" si="102"/>
        <v>0.26179357679999998</v>
      </c>
      <c r="AB349" s="300">
        <f t="shared" si="102"/>
        <v>0.29088175199999999</v>
      </c>
      <c r="AC349" s="300">
        <f t="shared" si="102"/>
        <v>0.145440876</v>
      </c>
      <c r="AD349" s="300">
        <f t="shared" si="102"/>
        <v>0.37814627759999997</v>
      </c>
      <c r="AE349" s="300">
        <f t="shared" si="102"/>
        <v>0</v>
      </c>
      <c r="AF349" s="300">
        <f t="shared" si="102"/>
        <v>0</v>
      </c>
      <c r="AG349" s="300">
        <f t="shared" si="103"/>
        <v>0.40723445279999998</v>
      </c>
      <c r="AH349" s="300">
        <f t="shared" si="103"/>
        <v>0.26179357679999998</v>
      </c>
      <c r="AI349" s="300">
        <f t="shared" si="103"/>
        <v>0.20361722639999999</v>
      </c>
      <c r="AJ349" s="300">
        <f t="shared" si="103"/>
        <v>0.11635270080000001</v>
      </c>
      <c r="AK349" s="300">
        <f t="shared" si="105"/>
        <v>2.2107013152000001</v>
      </c>
      <c r="AL349" s="1380" t="s">
        <v>1398</v>
      </c>
      <c r="AM349" s="72" t="s">
        <v>1398</v>
      </c>
      <c r="AN349" s="1380" t="s">
        <v>1398</v>
      </c>
      <c r="AO349" s="300">
        <f t="shared" si="108"/>
        <v>59.921640912000001</v>
      </c>
      <c r="AP349" s="300">
        <f t="shared" si="104"/>
        <v>16.725700740000001</v>
      </c>
      <c r="AQ349" s="300">
        <f t="shared" si="104"/>
        <v>0.23270540160000003</v>
      </c>
      <c r="AR349" s="300">
        <f t="shared" si="104"/>
        <v>12.624268036799998</v>
      </c>
      <c r="AS349" s="300">
        <f t="shared" si="104"/>
        <v>0</v>
      </c>
      <c r="AT349" s="300">
        <f t="shared" si="104"/>
        <v>25.859387752800004</v>
      </c>
      <c r="AU349" s="300">
        <f t="shared" si="104"/>
        <v>8.7264525599999976E-2</v>
      </c>
      <c r="AV349" s="300">
        <f t="shared" si="104"/>
        <v>5.8176350400000007E-2</v>
      </c>
      <c r="AW349" s="300">
        <f t="shared" si="104"/>
        <v>5.8176350400000007E-2</v>
      </c>
      <c r="AX349" s="300">
        <f t="shared" si="104"/>
        <v>0.26179357679999998</v>
      </c>
      <c r="AY349" s="300">
        <f t="shared" si="104"/>
        <v>0.29088175199999999</v>
      </c>
      <c r="AZ349" s="300">
        <f t="shared" si="104"/>
        <v>0.145440876</v>
      </c>
      <c r="BA349" s="300">
        <f t="shared" si="104"/>
        <v>0.37814627759999997</v>
      </c>
      <c r="BB349" s="300">
        <f t="shared" si="104"/>
        <v>0</v>
      </c>
      <c r="BC349" s="300">
        <f t="shared" si="104"/>
        <v>0</v>
      </c>
      <c r="BD349" s="300">
        <f t="shared" si="97"/>
        <v>0.40723445279999998</v>
      </c>
      <c r="BE349" s="300">
        <f t="shared" si="97"/>
        <v>0.26179357679999998</v>
      </c>
      <c r="BF349" s="300">
        <f t="shared" si="97"/>
        <v>0.20361722639999999</v>
      </c>
      <c r="BG349" s="300">
        <f t="shared" si="97"/>
        <v>0.11635270080000001</v>
      </c>
      <c r="BH349" s="300">
        <f t="shared" si="106"/>
        <v>2.2107013152000001</v>
      </c>
    </row>
    <row r="350" spans="1:60" ht="14.25" x14ac:dyDescent="0.2">
      <c r="A350" s="1706"/>
      <c r="B350" s="2386" t="s">
        <v>213</v>
      </c>
      <c r="C350" s="2224" t="s">
        <v>220</v>
      </c>
      <c r="D350" s="2208" t="s">
        <v>225</v>
      </c>
      <c r="E350" s="2220" t="s">
        <v>19</v>
      </c>
      <c r="F350" s="2221" t="s">
        <v>16</v>
      </c>
      <c r="G350" s="2444">
        <v>17.52</v>
      </c>
      <c r="H350" s="2482">
        <v>1581.5277684</v>
      </c>
      <c r="I350" s="2479">
        <v>1581.5277684</v>
      </c>
      <c r="J350" s="2479">
        <v>1581.5277684</v>
      </c>
      <c r="K350" s="2480">
        <v>20.6</v>
      </c>
      <c r="L350" s="1760">
        <v>1</v>
      </c>
      <c r="R350" s="300">
        <f t="shared" si="107"/>
        <v>32579.472029040004</v>
      </c>
      <c r="S350" s="300">
        <f t="shared" si="102"/>
        <v>9093.7846683000007</v>
      </c>
      <c r="T350" s="300">
        <f t="shared" si="102"/>
        <v>126.52222147200003</v>
      </c>
      <c r="U350" s="300">
        <f t="shared" si="102"/>
        <v>6863.8305148559994</v>
      </c>
      <c r="V350" s="300">
        <f t="shared" si="102"/>
        <v>0</v>
      </c>
      <c r="W350" s="300">
        <f t="shared" si="102"/>
        <v>14059.781861076004</v>
      </c>
      <c r="X350" s="300">
        <f t="shared" si="102"/>
        <v>47.44583305199999</v>
      </c>
      <c r="Y350" s="300">
        <f t="shared" si="102"/>
        <v>31.630555368000007</v>
      </c>
      <c r="Z350" s="300">
        <f t="shared" si="102"/>
        <v>31.630555368000007</v>
      </c>
      <c r="AA350" s="300">
        <f t="shared" si="102"/>
        <v>142.33749915599998</v>
      </c>
      <c r="AB350" s="300">
        <f t="shared" si="102"/>
        <v>158.15277684</v>
      </c>
      <c r="AC350" s="300">
        <f t="shared" si="102"/>
        <v>79.076388420000001</v>
      </c>
      <c r="AD350" s="300">
        <f t="shared" si="102"/>
        <v>205.59860989200001</v>
      </c>
      <c r="AE350" s="300">
        <f t="shared" ref="S350:AF369" si="109">+$R350*VLOOKUP($E350,$P$5:$AF$7,AE$1+3,FALSE)</f>
        <v>0</v>
      </c>
      <c r="AF350" s="300">
        <f t="shared" si="109"/>
        <v>0</v>
      </c>
      <c r="AG350" s="300">
        <f t="shared" si="103"/>
        <v>221.41388757600004</v>
      </c>
      <c r="AH350" s="300">
        <f t="shared" si="103"/>
        <v>142.33749915599998</v>
      </c>
      <c r="AI350" s="300">
        <f t="shared" si="103"/>
        <v>110.70694378800002</v>
      </c>
      <c r="AJ350" s="300">
        <f t="shared" si="103"/>
        <v>63.261110736000013</v>
      </c>
      <c r="AK350" s="300">
        <f t="shared" si="105"/>
        <v>1201.9611039840001</v>
      </c>
      <c r="AL350" s="1380" t="s">
        <v>1398</v>
      </c>
      <c r="AM350" s="72" t="s">
        <v>1398</v>
      </c>
      <c r="AN350" s="1380" t="s">
        <v>1398</v>
      </c>
      <c r="AO350" s="300">
        <f t="shared" si="108"/>
        <v>32579.472029040004</v>
      </c>
      <c r="AP350" s="300">
        <f t="shared" si="104"/>
        <v>9093.7846683000007</v>
      </c>
      <c r="AQ350" s="300">
        <f t="shared" si="104"/>
        <v>126.52222147200003</v>
      </c>
      <c r="AR350" s="300">
        <f t="shared" si="104"/>
        <v>6863.8305148559994</v>
      </c>
      <c r="AS350" s="300">
        <f t="shared" si="104"/>
        <v>0</v>
      </c>
      <c r="AT350" s="300">
        <f t="shared" si="104"/>
        <v>14059.781861076004</v>
      </c>
      <c r="AU350" s="300">
        <f t="shared" si="104"/>
        <v>47.44583305199999</v>
      </c>
      <c r="AV350" s="300">
        <f t="shared" si="104"/>
        <v>31.630555368000007</v>
      </c>
      <c r="AW350" s="300">
        <f t="shared" si="104"/>
        <v>31.630555368000007</v>
      </c>
      <c r="AX350" s="300">
        <f t="shared" si="104"/>
        <v>142.33749915599998</v>
      </c>
      <c r="AY350" s="300">
        <f t="shared" si="104"/>
        <v>158.15277684</v>
      </c>
      <c r="AZ350" s="300">
        <f t="shared" si="104"/>
        <v>79.076388420000001</v>
      </c>
      <c r="BA350" s="300">
        <f t="shared" si="104"/>
        <v>205.59860989200001</v>
      </c>
      <c r="BB350" s="300">
        <f t="shared" si="104"/>
        <v>0</v>
      </c>
      <c r="BC350" s="300">
        <f t="shared" si="104"/>
        <v>0</v>
      </c>
      <c r="BD350" s="300">
        <f t="shared" si="97"/>
        <v>221.41388757600004</v>
      </c>
      <c r="BE350" s="300">
        <f t="shared" si="97"/>
        <v>142.33749915599998</v>
      </c>
      <c r="BF350" s="300">
        <f t="shared" si="97"/>
        <v>110.70694378800002</v>
      </c>
      <c r="BG350" s="300">
        <f t="shared" ref="BD350:BG413" si="110">+$AO350*VLOOKUP($E350,$AM$5:$BG$7,BG$1+3,FALSE)</f>
        <v>63.261110736000013</v>
      </c>
      <c r="BH350" s="300">
        <f t="shared" si="106"/>
        <v>1201.9611039840001</v>
      </c>
    </row>
    <row r="351" spans="1:60" ht="14.25" x14ac:dyDescent="0.2">
      <c r="A351" s="1706"/>
      <c r="B351" s="2386" t="s">
        <v>213</v>
      </c>
      <c r="C351" s="2224" t="s">
        <v>220</v>
      </c>
      <c r="D351" s="2208" t="s">
        <v>226</v>
      </c>
      <c r="E351" s="2220" t="s">
        <v>19</v>
      </c>
      <c r="F351" s="2221" t="s">
        <v>16</v>
      </c>
      <c r="G351" s="2444">
        <v>17.52</v>
      </c>
      <c r="H351" s="2482">
        <v>1253.3948975999999</v>
      </c>
      <c r="I351" s="2448">
        <v>1253.3948975999999</v>
      </c>
      <c r="J351" s="2448">
        <v>1253.3948975999999</v>
      </c>
      <c r="K351" s="2480">
        <v>20.6</v>
      </c>
      <c r="L351" s="1760">
        <v>1</v>
      </c>
      <c r="R351" s="300">
        <f t="shared" si="107"/>
        <v>25819.934890560002</v>
      </c>
      <c r="S351" s="300">
        <f t="shared" si="109"/>
        <v>7207.0206612000002</v>
      </c>
      <c r="T351" s="300">
        <f t="shared" si="109"/>
        <v>100.27159180800001</v>
      </c>
      <c r="U351" s="300">
        <f t="shared" si="109"/>
        <v>5439.7338555839997</v>
      </c>
      <c r="V351" s="300">
        <f t="shared" si="109"/>
        <v>0</v>
      </c>
      <c r="W351" s="300">
        <f t="shared" si="109"/>
        <v>11142.680639664002</v>
      </c>
      <c r="X351" s="300">
        <f t="shared" si="109"/>
        <v>37.601846927999993</v>
      </c>
      <c r="Y351" s="300">
        <f t="shared" si="109"/>
        <v>25.067897952000003</v>
      </c>
      <c r="Z351" s="300">
        <f t="shared" si="109"/>
        <v>25.067897952000003</v>
      </c>
      <c r="AA351" s="300">
        <f t="shared" si="109"/>
        <v>112.80554078399999</v>
      </c>
      <c r="AB351" s="300">
        <f t="shared" si="109"/>
        <v>125.33948975999999</v>
      </c>
      <c r="AC351" s="300">
        <f t="shared" si="109"/>
        <v>62.669744879999996</v>
      </c>
      <c r="AD351" s="300">
        <f t="shared" si="109"/>
        <v>162.94133668800001</v>
      </c>
      <c r="AE351" s="300">
        <f t="shared" si="109"/>
        <v>0</v>
      </c>
      <c r="AF351" s="300">
        <f t="shared" si="109"/>
        <v>0</v>
      </c>
      <c r="AG351" s="300">
        <f t="shared" si="103"/>
        <v>175.47528566400001</v>
      </c>
      <c r="AH351" s="300">
        <f t="shared" si="103"/>
        <v>112.80554078399999</v>
      </c>
      <c r="AI351" s="300">
        <f t="shared" si="103"/>
        <v>87.737642832000006</v>
      </c>
      <c r="AJ351" s="300">
        <f t="shared" si="103"/>
        <v>50.135795904000005</v>
      </c>
      <c r="AK351" s="300">
        <f t="shared" si="105"/>
        <v>952.58012217600003</v>
      </c>
      <c r="AL351" s="1380" t="s">
        <v>1398</v>
      </c>
      <c r="AM351" s="72" t="s">
        <v>1398</v>
      </c>
      <c r="AN351" s="1380" t="s">
        <v>1398</v>
      </c>
      <c r="AO351" s="300">
        <f t="shared" si="108"/>
        <v>25819.934890560002</v>
      </c>
      <c r="AP351" s="300">
        <f t="shared" si="104"/>
        <v>7207.0206612000002</v>
      </c>
      <c r="AQ351" s="300">
        <f t="shared" ref="AP351:BC369" si="111">+$AO351*VLOOKUP($E351,$AM$5:$BC$7,AQ$1+3,FALSE)</f>
        <v>100.27159180800001</v>
      </c>
      <c r="AR351" s="300">
        <f t="shared" si="111"/>
        <v>5439.7338555839997</v>
      </c>
      <c r="AS351" s="300">
        <f t="shared" si="111"/>
        <v>0</v>
      </c>
      <c r="AT351" s="300">
        <f t="shared" si="111"/>
        <v>11142.680639664002</v>
      </c>
      <c r="AU351" s="300">
        <f t="shared" si="111"/>
        <v>37.601846927999993</v>
      </c>
      <c r="AV351" s="300">
        <f t="shared" si="111"/>
        <v>25.067897952000003</v>
      </c>
      <c r="AW351" s="300">
        <f t="shared" si="111"/>
        <v>25.067897952000003</v>
      </c>
      <c r="AX351" s="300">
        <f t="shared" si="111"/>
        <v>112.80554078399999</v>
      </c>
      <c r="AY351" s="300">
        <f t="shared" si="111"/>
        <v>125.33948975999999</v>
      </c>
      <c r="AZ351" s="300">
        <f t="shared" si="111"/>
        <v>62.669744879999996</v>
      </c>
      <c r="BA351" s="300">
        <f t="shared" si="111"/>
        <v>162.94133668800001</v>
      </c>
      <c r="BB351" s="300">
        <f t="shared" si="111"/>
        <v>0</v>
      </c>
      <c r="BC351" s="300">
        <f t="shared" si="111"/>
        <v>0</v>
      </c>
      <c r="BD351" s="300">
        <f t="shared" si="110"/>
        <v>175.47528566400001</v>
      </c>
      <c r="BE351" s="300">
        <f t="shared" si="110"/>
        <v>112.80554078399999</v>
      </c>
      <c r="BF351" s="300">
        <f t="shared" si="110"/>
        <v>87.737642832000006</v>
      </c>
      <c r="BG351" s="300">
        <f t="shared" si="110"/>
        <v>50.135795904000005</v>
      </c>
      <c r="BH351" s="300">
        <f t="shared" si="106"/>
        <v>952.58012217600003</v>
      </c>
    </row>
    <row r="352" spans="1:60" ht="14.25" x14ac:dyDescent="0.2">
      <c r="A352" s="1706"/>
      <c r="B352" s="2386" t="s">
        <v>213</v>
      </c>
      <c r="C352" s="2224" t="s">
        <v>220</v>
      </c>
      <c r="D352" s="2208" t="s">
        <v>227</v>
      </c>
      <c r="E352" s="2220" t="s">
        <v>19</v>
      </c>
      <c r="F352" s="2221" t="s">
        <v>16</v>
      </c>
      <c r="G352" s="2444">
        <v>17.100000000000001</v>
      </c>
      <c r="H352" s="2482">
        <v>5094</v>
      </c>
      <c r="I352" s="2459">
        <v>5094</v>
      </c>
      <c r="J352" s="2459">
        <v>5094</v>
      </c>
      <c r="K352" s="2480">
        <v>20.6</v>
      </c>
      <c r="L352" s="1760">
        <v>1</v>
      </c>
      <c r="R352" s="300">
        <f t="shared" si="107"/>
        <v>104936.40000000001</v>
      </c>
      <c r="S352" s="300">
        <f t="shared" si="109"/>
        <v>29290.5</v>
      </c>
      <c r="T352" s="300">
        <f t="shared" si="109"/>
        <v>407.52000000000004</v>
      </c>
      <c r="U352" s="300">
        <f t="shared" si="109"/>
        <v>22107.96</v>
      </c>
      <c r="V352" s="300">
        <f t="shared" si="109"/>
        <v>0</v>
      </c>
      <c r="W352" s="300">
        <f t="shared" si="109"/>
        <v>45285.660000000011</v>
      </c>
      <c r="X352" s="300">
        <f t="shared" si="109"/>
        <v>152.81999999999996</v>
      </c>
      <c r="Y352" s="300">
        <f t="shared" si="109"/>
        <v>101.88000000000001</v>
      </c>
      <c r="Z352" s="300">
        <f t="shared" si="109"/>
        <v>101.88000000000001</v>
      </c>
      <c r="AA352" s="300">
        <f t="shared" si="109"/>
        <v>458.46</v>
      </c>
      <c r="AB352" s="300">
        <f t="shared" si="109"/>
        <v>509.4</v>
      </c>
      <c r="AC352" s="300">
        <f t="shared" si="109"/>
        <v>254.7</v>
      </c>
      <c r="AD352" s="300">
        <f t="shared" si="109"/>
        <v>662.22</v>
      </c>
      <c r="AE352" s="300">
        <f t="shared" si="109"/>
        <v>0</v>
      </c>
      <c r="AF352" s="300">
        <f t="shared" si="109"/>
        <v>0</v>
      </c>
      <c r="AG352" s="300">
        <f t="shared" si="103"/>
        <v>713.16000000000008</v>
      </c>
      <c r="AH352" s="300">
        <f t="shared" si="103"/>
        <v>458.46</v>
      </c>
      <c r="AI352" s="300">
        <f t="shared" si="103"/>
        <v>356.58000000000004</v>
      </c>
      <c r="AJ352" s="300">
        <f t="shared" si="103"/>
        <v>203.76000000000002</v>
      </c>
      <c r="AK352" s="300">
        <f t="shared" si="105"/>
        <v>3871.44</v>
      </c>
      <c r="AL352" s="1380" t="s">
        <v>1398</v>
      </c>
      <c r="AM352" s="72" t="s">
        <v>1398</v>
      </c>
      <c r="AN352" s="1380" t="s">
        <v>1398</v>
      </c>
      <c r="AO352" s="300">
        <f t="shared" si="108"/>
        <v>104936.40000000001</v>
      </c>
      <c r="AP352" s="300">
        <f t="shared" si="111"/>
        <v>29290.5</v>
      </c>
      <c r="AQ352" s="300">
        <f t="shared" si="111"/>
        <v>407.52000000000004</v>
      </c>
      <c r="AR352" s="300">
        <f t="shared" si="111"/>
        <v>22107.96</v>
      </c>
      <c r="AS352" s="300">
        <f t="shared" si="111"/>
        <v>0</v>
      </c>
      <c r="AT352" s="300">
        <f t="shared" si="111"/>
        <v>45285.660000000011</v>
      </c>
      <c r="AU352" s="300">
        <f t="shared" si="111"/>
        <v>152.81999999999996</v>
      </c>
      <c r="AV352" s="300">
        <f t="shared" si="111"/>
        <v>101.88000000000001</v>
      </c>
      <c r="AW352" s="300">
        <f t="shared" si="111"/>
        <v>101.88000000000001</v>
      </c>
      <c r="AX352" s="300">
        <f t="shared" si="111"/>
        <v>458.46</v>
      </c>
      <c r="AY352" s="300">
        <f t="shared" si="111"/>
        <v>509.4</v>
      </c>
      <c r="AZ352" s="300">
        <f t="shared" si="111"/>
        <v>254.7</v>
      </c>
      <c r="BA352" s="300">
        <f t="shared" si="111"/>
        <v>662.22</v>
      </c>
      <c r="BB352" s="300">
        <f t="shared" si="111"/>
        <v>0</v>
      </c>
      <c r="BC352" s="300">
        <f t="shared" si="111"/>
        <v>0</v>
      </c>
      <c r="BD352" s="300">
        <f t="shared" si="110"/>
        <v>713.16000000000008</v>
      </c>
      <c r="BE352" s="300">
        <f t="shared" si="110"/>
        <v>458.46</v>
      </c>
      <c r="BF352" s="300">
        <f t="shared" si="110"/>
        <v>356.58000000000004</v>
      </c>
      <c r="BG352" s="300">
        <f t="shared" si="110"/>
        <v>203.76000000000002</v>
      </c>
      <c r="BH352" s="300">
        <f t="shared" si="106"/>
        <v>3871.44</v>
      </c>
    </row>
    <row r="353" spans="1:60" ht="14.25" x14ac:dyDescent="0.2">
      <c r="A353" s="1706"/>
      <c r="B353" s="2386" t="s">
        <v>213</v>
      </c>
      <c r="C353" s="2224" t="s">
        <v>220</v>
      </c>
      <c r="D353" s="2208" t="s">
        <v>1468</v>
      </c>
      <c r="E353" s="2220" t="s">
        <v>19</v>
      </c>
      <c r="F353" s="2221" t="s">
        <v>16</v>
      </c>
      <c r="G353" s="2444">
        <v>17.100000000000001</v>
      </c>
      <c r="H353" s="2482">
        <v>1238.8173912</v>
      </c>
      <c r="I353" s="2459">
        <v>1238.8173912</v>
      </c>
      <c r="J353" s="2459">
        <v>1238.8173912</v>
      </c>
      <c r="K353" s="2480">
        <v>20.6</v>
      </c>
      <c r="L353" s="1760">
        <v>1</v>
      </c>
      <c r="R353" s="300">
        <f t="shared" si="107"/>
        <v>25519.638258720002</v>
      </c>
      <c r="S353" s="300">
        <f t="shared" si="109"/>
        <v>7123.1999994000007</v>
      </c>
      <c r="T353" s="300">
        <f t="shared" si="109"/>
        <v>99.105391296000022</v>
      </c>
      <c r="U353" s="300">
        <f t="shared" si="109"/>
        <v>5376.4674778079998</v>
      </c>
      <c r="V353" s="300">
        <f t="shared" si="109"/>
        <v>0</v>
      </c>
      <c r="W353" s="300">
        <f t="shared" si="109"/>
        <v>11013.086607768002</v>
      </c>
      <c r="X353" s="300">
        <f t="shared" si="109"/>
        <v>37.16452173599999</v>
      </c>
      <c r="Y353" s="300">
        <f t="shared" si="109"/>
        <v>24.776347824000005</v>
      </c>
      <c r="Z353" s="300">
        <f t="shared" si="109"/>
        <v>24.776347824000005</v>
      </c>
      <c r="AA353" s="300">
        <f t="shared" si="109"/>
        <v>111.49356520799999</v>
      </c>
      <c r="AB353" s="300">
        <f t="shared" si="109"/>
        <v>123.88173912000001</v>
      </c>
      <c r="AC353" s="300">
        <f t="shared" si="109"/>
        <v>61.940869560000003</v>
      </c>
      <c r="AD353" s="300">
        <f t="shared" si="109"/>
        <v>161.046260856</v>
      </c>
      <c r="AE353" s="300">
        <f t="shared" si="109"/>
        <v>0</v>
      </c>
      <c r="AF353" s="300">
        <f t="shared" si="109"/>
        <v>0</v>
      </c>
      <c r="AG353" s="300">
        <f t="shared" si="103"/>
        <v>173.43443476800002</v>
      </c>
      <c r="AH353" s="300">
        <f t="shared" si="103"/>
        <v>111.49356520799999</v>
      </c>
      <c r="AI353" s="300">
        <f t="shared" si="103"/>
        <v>86.717217384000008</v>
      </c>
      <c r="AJ353" s="300">
        <f t="shared" si="103"/>
        <v>49.552695648000011</v>
      </c>
      <c r="AK353" s="300">
        <f t="shared" si="105"/>
        <v>941.50121731200011</v>
      </c>
      <c r="AL353" s="1380" t="s">
        <v>1398</v>
      </c>
      <c r="AM353" s="72" t="s">
        <v>1398</v>
      </c>
      <c r="AN353" s="1380" t="s">
        <v>1398</v>
      </c>
      <c r="AO353" s="300">
        <f t="shared" si="108"/>
        <v>25519.638258720002</v>
      </c>
      <c r="AP353" s="300">
        <f t="shared" si="111"/>
        <v>7123.1999994000007</v>
      </c>
      <c r="AQ353" s="300">
        <f t="shared" si="111"/>
        <v>99.105391296000022</v>
      </c>
      <c r="AR353" s="300">
        <f t="shared" si="111"/>
        <v>5376.4674778079998</v>
      </c>
      <c r="AS353" s="300">
        <f t="shared" si="111"/>
        <v>0</v>
      </c>
      <c r="AT353" s="300">
        <f t="shared" si="111"/>
        <v>11013.086607768002</v>
      </c>
      <c r="AU353" s="300">
        <f t="shared" si="111"/>
        <v>37.16452173599999</v>
      </c>
      <c r="AV353" s="300">
        <f t="shared" si="111"/>
        <v>24.776347824000005</v>
      </c>
      <c r="AW353" s="300">
        <f t="shared" si="111"/>
        <v>24.776347824000005</v>
      </c>
      <c r="AX353" s="300">
        <f t="shared" si="111"/>
        <v>111.49356520799999</v>
      </c>
      <c r="AY353" s="300">
        <f t="shared" si="111"/>
        <v>123.88173912000001</v>
      </c>
      <c r="AZ353" s="300">
        <f t="shared" si="111"/>
        <v>61.940869560000003</v>
      </c>
      <c r="BA353" s="300">
        <f t="shared" si="111"/>
        <v>161.046260856</v>
      </c>
      <c r="BB353" s="300">
        <f t="shared" si="111"/>
        <v>0</v>
      </c>
      <c r="BC353" s="300">
        <f t="shared" si="111"/>
        <v>0</v>
      </c>
      <c r="BD353" s="300">
        <f t="shared" si="110"/>
        <v>173.43443476800002</v>
      </c>
      <c r="BE353" s="300">
        <f t="shared" si="110"/>
        <v>111.49356520799999</v>
      </c>
      <c r="BF353" s="300">
        <f t="shared" si="110"/>
        <v>86.717217384000008</v>
      </c>
      <c r="BG353" s="300">
        <f t="shared" si="110"/>
        <v>49.552695648000011</v>
      </c>
      <c r="BH353" s="300">
        <f t="shared" si="106"/>
        <v>941.50121731200011</v>
      </c>
    </row>
    <row r="354" spans="1:60" ht="14.25" x14ac:dyDescent="0.2">
      <c r="A354" s="1706"/>
      <c r="B354" s="2386" t="s">
        <v>213</v>
      </c>
      <c r="C354" s="2224" t="s">
        <v>220</v>
      </c>
      <c r="D354" s="2208" t="s">
        <v>228</v>
      </c>
      <c r="E354" s="2220" t="s">
        <v>19</v>
      </c>
      <c r="F354" s="2221" t="s">
        <v>16</v>
      </c>
      <c r="G354" s="2444">
        <v>17.100000000000001</v>
      </c>
      <c r="H354" s="2482">
        <v>4335</v>
      </c>
      <c r="I354" s="2459">
        <v>4335</v>
      </c>
      <c r="J354" s="2459">
        <v>4335</v>
      </c>
      <c r="K354" s="2480">
        <v>20.6</v>
      </c>
      <c r="L354" s="1760">
        <v>1</v>
      </c>
      <c r="R354" s="300">
        <f t="shared" si="107"/>
        <v>89301</v>
      </c>
      <c r="S354" s="300">
        <f t="shared" si="109"/>
        <v>24926.25</v>
      </c>
      <c r="T354" s="300">
        <f t="shared" si="109"/>
        <v>346.8</v>
      </c>
      <c r="U354" s="300">
        <f t="shared" si="109"/>
        <v>18813.899999999998</v>
      </c>
      <c r="V354" s="300">
        <f t="shared" si="109"/>
        <v>0</v>
      </c>
      <c r="W354" s="300">
        <f t="shared" si="109"/>
        <v>38538.150000000009</v>
      </c>
      <c r="X354" s="300">
        <f t="shared" si="109"/>
        <v>130.04999999999995</v>
      </c>
      <c r="Y354" s="300">
        <f t="shared" si="109"/>
        <v>86.7</v>
      </c>
      <c r="Z354" s="300">
        <f t="shared" si="109"/>
        <v>86.7</v>
      </c>
      <c r="AA354" s="300">
        <f t="shared" si="109"/>
        <v>390.14999999999992</v>
      </c>
      <c r="AB354" s="300">
        <f t="shared" si="109"/>
        <v>433.49999999999994</v>
      </c>
      <c r="AC354" s="300">
        <f t="shared" si="109"/>
        <v>216.74999999999997</v>
      </c>
      <c r="AD354" s="300">
        <f t="shared" si="109"/>
        <v>563.54999999999995</v>
      </c>
      <c r="AE354" s="300">
        <f t="shared" si="109"/>
        <v>0</v>
      </c>
      <c r="AF354" s="300">
        <f t="shared" si="109"/>
        <v>0</v>
      </c>
      <c r="AG354" s="300">
        <f t="shared" si="103"/>
        <v>606.9</v>
      </c>
      <c r="AH354" s="300">
        <f t="shared" si="103"/>
        <v>390.14999999999992</v>
      </c>
      <c r="AI354" s="300">
        <f t="shared" si="103"/>
        <v>303.45</v>
      </c>
      <c r="AJ354" s="300">
        <f t="shared" si="103"/>
        <v>173.4</v>
      </c>
      <c r="AK354" s="300">
        <f t="shared" si="105"/>
        <v>3294.6</v>
      </c>
      <c r="AL354" s="1380" t="s">
        <v>1398</v>
      </c>
      <c r="AM354" s="72" t="s">
        <v>1398</v>
      </c>
      <c r="AN354" s="1380" t="s">
        <v>1398</v>
      </c>
      <c r="AO354" s="300">
        <f t="shared" si="108"/>
        <v>89301</v>
      </c>
      <c r="AP354" s="300">
        <f t="shared" si="111"/>
        <v>24926.25</v>
      </c>
      <c r="AQ354" s="300">
        <f t="shared" si="111"/>
        <v>346.8</v>
      </c>
      <c r="AR354" s="300">
        <f t="shared" si="111"/>
        <v>18813.899999999998</v>
      </c>
      <c r="AS354" s="300">
        <f t="shared" si="111"/>
        <v>0</v>
      </c>
      <c r="AT354" s="300">
        <f t="shared" si="111"/>
        <v>38538.150000000009</v>
      </c>
      <c r="AU354" s="300">
        <f t="shared" si="111"/>
        <v>130.04999999999995</v>
      </c>
      <c r="AV354" s="300">
        <f t="shared" si="111"/>
        <v>86.7</v>
      </c>
      <c r="AW354" s="300">
        <f t="shared" si="111"/>
        <v>86.7</v>
      </c>
      <c r="AX354" s="300">
        <f t="shared" si="111"/>
        <v>390.14999999999992</v>
      </c>
      <c r="AY354" s="300">
        <f t="shared" si="111"/>
        <v>433.49999999999994</v>
      </c>
      <c r="AZ354" s="300">
        <f t="shared" si="111"/>
        <v>216.74999999999997</v>
      </c>
      <c r="BA354" s="300">
        <f t="shared" si="111"/>
        <v>563.54999999999995</v>
      </c>
      <c r="BB354" s="300">
        <f t="shared" si="111"/>
        <v>0</v>
      </c>
      <c r="BC354" s="300">
        <f t="shared" si="111"/>
        <v>0</v>
      </c>
      <c r="BD354" s="300">
        <f t="shared" si="110"/>
        <v>606.9</v>
      </c>
      <c r="BE354" s="300">
        <f t="shared" si="110"/>
        <v>390.14999999999992</v>
      </c>
      <c r="BF354" s="300">
        <f t="shared" si="110"/>
        <v>303.45</v>
      </c>
      <c r="BG354" s="300">
        <f t="shared" si="110"/>
        <v>173.4</v>
      </c>
      <c r="BH354" s="300">
        <f t="shared" si="106"/>
        <v>3294.6</v>
      </c>
    </row>
    <row r="355" spans="1:60" ht="14.25" x14ac:dyDescent="0.2">
      <c r="A355" s="1706"/>
      <c r="B355" s="2386" t="s">
        <v>213</v>
      </c>
      <c r="C355" s="2224" t="s">
        <v>220</v>
      </c>
      <c r="D355" s="2208" t="s">
        <v>229</v>
      </c>
      <c r="E355" s="2220" t="s">
        <v>19</v>
      </c>
      <c r="F355" s="2221" t="s">
        <v>16</v>
      </c>
      <c r="G355" s="2444">
        <v>17.2</v>
      </c>
      <c r="H355" s="2482">
        <v>3473.4291189740134</v>
      </c>
      <c r="I355" s="2459">
        <v>3473.4291189740134</v>
      </c>
      <c r="J355" s="2459">
        <v>3473.4291189740134</v>
      </c>
      <c r="K355" s="2480">
        <v>20.6</v>
      </c>
      <c r="L355" s="1760">
        <v>1</v>
      </c>
      <c r="R355" s="300">
        <f t="shared" si="107"/>
        <v>71552.639850864682</v>
      </c>
      <c r="S355" s="300">
        <f t="shared" si="109"/>
        <v>19972.217434100578</v>
      </c>
      <c r="T355" s="300">
        <f t="shared" si="109"/>
        <v>277.87432951792113</v>
      </c>
      <c r="U355" s="300">
        <f t="shared" si="109"/>
        <v>15074.682376347217</v>
      </c>
      <c r="V355" s="300">
        <f t="shared" si="109"/>
        <v>0</v>
      </c>
      <c r="W355" s="300">
        <f t="shared" si="109"/>
        <v>30878.784867678987</v>
      </c>
      <c r="X355" s="300">
        <f t="shared" si="109"/>
        <v>104.20287356922039</v>
      </c>
      <c r="Y355" s="300">
        <f t="shared" si="109"/>
        <v>69.468582379480281</v>
      </c>
      <c r="Z355" s="300">
        <f t="shared" si="109"/>
        <v>69.468582379480281</v>
      </c>
      <c r="AA355" s="300">
        <f t="shared" si="109"/>
        <v>312.6086207076612</v>
      </c>
      <c r="AB355" s="300">
        <f t="shared" si="109"/>
        <v>347.34291189740134</v>
      </c>
      <c r="AC355" s="300">
        <f t="shared" si="109"/>
        <v>173.67145594870067</v>
      </c>
      <c r="AD355" s="300">
        <f t="shared" si="109"/>
        <v>451.54578546662174</v>
      </c>
      <c r="AE355" s="300">
        <f t="shared" si="109"/>
        <v>0</v>
      </c>
      <c r="AF355" s="300">
        <f t="shared" si="109"/>
        <v>0</v>
      </c>
      <c r="AG355" s="300">
        <f t="shared" si="103"/>
        <v>486.28007665636193</v>
      </c>
      <c r="AH355" s="300">
        <f t="shared" si="103"/>
        <v>312.6086207076612</v>
      </c>
      <c r="AI355" s="300">
        <f t="shared" si="103"/>
        <v>243.14003832818096</v>
      </c>
      <c r="AJ355" s="300">
        <f t="shared" si="103"/>
        <v>138.93716475896056</v>
      </c>
      <c r="AK355" s="300">
        <f t="shared" si="105"/>
        <v>2639.8061304202502</v>
      </c>
      <c r="AL355" s="1380" t="s">
        <v>1398</v>
      </c>
      <c r="AM355" s="72" t="s">
        <v>1398</v>
      </c>
      <c r="AN355" s="1380" t="s">
        <v>1398</v>
      </c>
      <c r="AO355" s="300">
        <f t="shared" si="108"/>
        <v>71552.639850864682</v>
      </c>
      <c r="AP355" s="300">
        <f t="shared" si="111"/>
        <v>19972.217434100578</v>
      </c>
      <c r="AQ355" s="300">
        <f t="shared" si="111"/>
        <v>277.87432951792113</v>
      </c>
      <c r="AR355" s="300">
        <f t="shared" si="111"/>
        <v>15074.682376347217</v>
      </c>
      <c r="AS355" s="300">
        <f t="shared" si="111"/>
        <v>0</v>
      </c>
      <c r="AT355" s="300">
        <f t="shared" si="111"/>
        <v>30878.784867678987</v>
      </c>
      <c r="AU355" s="300">
        <f t="shared" si="111"/>
        <v>104.20287356922039</v>
      </c>
      <c r="AV355" s="300">
        <f t="shared" si="111"/>
        <v>69.468582379480281</v>
      </c>
      <c r="AW355" s="300">
        <f t="shared" si="111"/>
        <v>69.468582379480281</v>
      </c>
      <c r="AX355" s="300">
        <f t="shared" si="111"/>
        <v>312.6086207076612</v>
      </c>
      <c r="AY355" s="300">
        <f t="shared" si="111"/>
        <v>347.34291189740134</v>
      </c>
      <c r="AZ355" s="300">
        <f t="shared" si="111"/>
        <v>173.67145594870067</v>
      </c>
      <c r="BA355" s="300">
        <f t="shared" si="111"/>
        <v>451.54578546662174</v>
      </c>
      <c r="BB355" s="300">
        <f t="shared" si="111"/>
        <v>0</v>
      </c>
      <c r="BC355" s="300">
        <f t="shared" si="111"/>
        <v>0</v>
      </c>
      <c r="BD355" s="300">
        <f t="shared" si="110"/>
        <v>486.28007665636193</v>
      </c>
      <c r="BE355" s="300">
        <f t="shared" si="110"/>
        <v>312.6086207076612</v>
      </c>
      <c r="BF355" s="300">
        <f t="shared" si="110"/>
        <v>243.14003832818096</v>
      </c>
      <c r="BG355" s="300">
        <f t="shared" si="110"/>
        <v>138.93716475896056</v>
      </c>
      <c r="BH355" s="300">
        <f t="shared" si="106"/>
        <v>2639.8061304202502</v>
      </c>
    </row>
    <row r="356" spans="1:60" ht="14.25" x14ac:dyDescent="0.2">
      <c r="A356" s="1706"/>
      <c r="B356" s="2386" t="s">
        <v>213</v>
      </c>
      <c r="C356" s="2224" t="s">
        <v>220</v>
      </c>
      <c r="D356" s="2208" t="s">
        <v>1469</v>
      </c>
      <c r="E356" s="2220" t="s">
        <v>19</v>
      </c>
      <c r="F356" s="2221" t="s">
        <v>16</v>
      </c>
      <c r="G356" s="2444">
        <v>17.2</v>
      </c>
      <c r="H356" s="2482">
        <v>1675.098876</v>
      </c>
      <c r="I356" s="2459">
        <v>1675.098876</v>
      </c>
      <c r="J356" s="2459">
        <v>1675.098876</v>
      </c>
      <c r="K356" s="2480">
        <v>20.6</v>
      </c>
      <c r="L356" s="1760">
        <v>1</v>
      </c>
      <c r="R356" s="300">
        <f t="shared" si="107"/>
        <v>34507.0368456</v>
      </c>
      <c r="S356" s="300">
        <f t="shared" si="109"/>
        <v>9631.8185369999992</v>
      </c>
      <c r="T356" s="300">
        <f t="shared" si="109"/>
        <v>134.00791008000002</v>
      </c>
      <c r="U356" s="300">
        <f t="shared" si="109"/>
        <v>7269.9291218399985</v>
      </c>
      <c r="V356" s="300">
        <f t="shared" si="109"/>
        <v>0</v>
      </c>
      <c r="W356" s="300">
        <f t="shared" si="109"/>
        <v>14891.629007640002</v>
      </c>
      <c r="X356" s="300">
        <f t="shared" si="109"/>
        <v>50.252966279999988</v>
      </c>
      <c r="Y356" s="300">
        <f t="shared" si="109"/>
        <v>33.501977520000004</v>
      </c>
      <c r="Z356" s="300">
        <f t="shared" si="109"/>
        <v>33.501977520000004</v>
      </c>
      <c r="AA356" s="300">
        <f t="shared" si="109"/>
        <v>150.75889883999997</v>
      </c>
      <c r="AB356" s="300">
        <f t="shared" si="109"/>
        <v>167.50988759999998</v>
      </c>
      <c r="AC356" s="300">
        <f t="shared" si="109"/>
        <v>83.754943799999992</v>
      </c>
      <c r="AD356" s="300">
        <f t="shared" si="109"/>
        <v>217.76285387999999</v>
      </c>
      <c r="AE356" s="300">
        <f t="shared" si="109"/>
        <v>0</v>
      </c>
      <c r="AF356" s="300">
        <f t="shared" si="109"/>
        <v>0</v>
      </c>
      <c r="AG356" s="300">
        <f t="shared" si="103"/>
        <v>234.51384264000001</v>
      </c>
      <c r="AH356" s="300">
        <f t="shared" si="103"/>
        <v>150.75889883999997</v>
      </c>
      <c r="AI356" s="300">
        <f t="shared" si="103"/>
        <v>117.25692132</v>
      </c>
      <c r="AJ356" s="300">
        <f t="shared" si="103"/>
        <v>67.003955040000008</v>
      </c>
      <c r="AK356" s="300">
        <f t="shared" si="105"/>
        <v>1273.0751457599999</v>
      </c>
      <c r="AL356" s="1380" t="s">
        <v>1398</v>
      </c>
      <c r="AM356" s="72" t="s">
        <v>1398</v>
      </c>
      <c r="AN356" s="1380" t="s">
        <v>1398</v>
      </c>
      <c r="AO356" s="300">
        <f t="shared" si="108"/>
        <v>34507.0368456</v>
      </c>
      <c r="AP356" s="300">
        <f t="shared" si="111"/>
        <v>9631.8185369999992</v>
      </c>
      <c r="AQ356" s="300">
        <f t="shared" si="111"/>
        <v>134.00791008000002</v>
      </c>
      <c r="AR356" s="300">
        <f t="shared" si="111"/>
        <v>7269.9291218399985</v>
      </c>
      <c r="AS356" s="300">
        <f t="shared" si="111"/>
        <v>0</v>
      </c>
      <c r="AT356" s="300">
        <f t="shared" si="111"/>
        <v>14891.629007640002</v>
      </c>
      <c r="AU356" s="300">
        <f t="shared" si="111"/>
        <v>50.252966279999988</v>
      </c>
      <c r="AV356" s="300">
        <f t="shared" si="111"/>
        <v>33.501977520000004</v>
      </c>
      <c r="AW356" s="300">
        <f t="shared" si="111"/>
        <v>33.501977520000004</v>
      </c>
      <c r="AX356" s="300">
        <f t="shared" si="111"/>
        <v>150.75889883999997</v>
      </c>
      <c r="AY356" s="300">
        <f t="shared" si="111"/>
        <v>167.50988759999998</v>
      </c>
      <c r="AZ356" s="300">
        <f t="shared" si="111"/>
        <v>83.754943799999992</v>
      </c>
      <c r="BA356" s="300">
        <f t="shared" si="111"/>
        <v>217.76285387999999</v>
      </c>
      <c r="BB356" s="300">
        <f t="shared" si="111"/>
        <v>0</v>
      </c>
      <c r="BC356" s="300">
        <f t="shared" si="111"/>
        <v>0</v>
      </c>
      <c r="BD356" s="300">
        <f t="shared" si="110"/>
        <v>234.51384264000001</v>
      </c>
      <c r="BE356" s="300">
        <f t="shared" si="110"/>
        <v>150.75889883999997</v>
      </c>
      <c r="BF356" s="300">
        <f t="shared" si="110"/>
        <v>117.25692132</v>
      </c>
      <c r="BG356" s="300">
        <f t="shared" si="110"/>
        <v>67.003955040000008</v>
      </c>
      <c r="BH356" s="300">
        <f t="shared" si="106"/>
        <v>1273.0751457599999</v>
      </c>
    </row>
    <row r="357" spans="1:60" ht="14.25" x14ac:dyDescent="0.2">
      <c r="A357" s="1706"/>
      <c r="B357" s="2386" t="s">
        <v>213</v>
      </c>
      <c r="C357" s="2224" t="s">
        <v>220</v>
      </c>
      <c r="D357" s="2208" t="s">
        <v>1470</v>
      </c>
      <c r="E357" s="2220" t="s">
        <v>19</v>
      </c>
      <c r="F357" s="2221" t="s">
        <v>16</v>
      </c>
      <c r="G357" s="2444">
        <v>17.2</v>
      </c>
      <c r="H357" s="2482">
        <v>1782.5160720562483</v>
      </c>
      <c r="I357" s="2459">
        <v>1782.5160720562483</v>
      </c>
      <c r="J357" s="2459">
        <v>1782.5160720562483</v>
      </c>
      <c r="K357" s="2480">
        <v>20.6</v>
      </c>
      <c r="L357" s="1760">
        <v>1</v>
      </c>
      <c r="R357" s="300">
        <f t="shared" si="107"/>
        <v>36719.831084358717</v>
      </c>
      <c r="S357" s="300">
        <f t="shared" si="109"/>
        <v>10249.467414323428</v>
      </c>
      <c r="T357" s="300">
        <f t="shared" si="109"/>
        <v>142.60128576449989</v>
      </c>
      <c r="U357" s="300">
        <f t="shared" si="109"/>
        <v>7736.1197527241166</v>
      </c>
      <c r="V357" s="300">
        <f t="shared" si="109"/>
        <v>0</v>
      </c>
      <c r="W357" s="300">
        <f t="shared" si="109"/>
        <v>15846.567880580051</v>
      </c>
      <c r="X357" s="300">
        <f t="shared" si="109"/>
        <v>53.475482161687438</v>
      </c>
      <c r="Y357" s="300">
        <f t="shared" si="109"/>
        <v>35.650321441124973</v>
      </c>
      <c r="Z357" s="300">
        <f t="shared" si="109"/>
        <v>35.650321441124973</v>
      </c>
      <c r="AA357" s="300">
        <f t="shared" si="109"/>
        <v>160.42644648506234</v>
      </c>
      <c r="AB357" s="300">
        <f t="shared" si="109"/>
        <v>178.25160720562482</v>
      </c>
      <c r="AC357" s="300">
        <f t="shared" si="109"/>
        <v>89.125803602812411</v>
      </c>
      <c r="AD357" s="300">
        <f t="shared" si="109"/>
        <v>231.72708936731229</v>
      </c>
      <c r="AE357" s="300">
        <f t="shared" si="109"/>
        <v>0</v>
      </c>
      <c r="AF357" s="300">
        <f t="shared" si="109"/>
        <v>0</v>
      </c>
      <c r="AG357" s="300">
        <f t="shared" si="103"/>
        <v>249.55225008787477</v>
      </c>
      <c r="AH357" s="300">
        <f t="shared" si="103"/>
        <v>160.42644648506234</v>
      </c>
      <c r="AI357" s="300">
        <f t="shared" si="103"/>
        <v>124.77612504393738</v>
      </c>
      <c r="AJ357" s="300">
        <f t="shared" si="103"/>
        <v>71.300642882249946</v>
      </c>
      <c r="AK357" s="300">
        <f t="shared" si="105"/>
        <v>1354.7122147627488</v>
      </c>
      <c r="AL357" s="1380" t="s">
        <v>1398</v>
      </c>
      <c r="AM357" s="72" t="s">
        <v>1398</v>
      </c>
      <c r="AN357" s="1380" t="s">
        <v>1398</v>
      </c>
      <c r="AO357" s="300">
        <f t="shared" si="108"/>
        <v>36719.831084358717</v>
      </c>
      <c r="AP357" s="300">
        <f t="shared" si="111"/>
        <v>10249.467414323428</v>
      </c>
      <c r="AQ357" s="300">
        <f t="shared" si="111"/>
        <v>142.60128576449989</v>
      </c>
      <c r="AR357" s="300">
        <f t="shared" si="111"/>
        <v>7736.1197527241166</v>
      </c>
      <c r="AS357" s="300">
        <f t="shared" si="111"/>
        <v>0</v>
      </c>
      <c r="AT357" s="300">
        <f t="shared" si="111"/>
        <v>15846.567880580051</v>
      </c>
      <c r="AU357" s="300">
        <f t="shared" si="111"/>
        <v>53.475482161687438</v>
      </c>
      <c r="AV357" s="300">
        <f t="shared" si="111"/>
        <v>35.650321441124973</v>
      </c>
      <c r="AW357" s="300">
        <f t="shared" si="111"/>
        <v>35.650321441124973</v>
      </c>
      <c r="AX357" s="300">
        <f t="shared" si="111"/>
        <v>160.42644648506234</v>
      </c>
      <c r="AY357" s="300">
        <f t="shared" si="111"/>
        <v>178.25160720562482</v>
      </c>
      <c r="AZ357" s="300">
        <f t="shared" si="111"/>
        <v>89.125803602812411</v>
      </c>
      <c r="BA357" s="300">
        <f t="shared" si="111"/>
        <v>231.72708936731229</v>
      </c>
      <c r="BB357" s="300">
        <f t="shared" si="111"/>
        <v>0</v>
      </c>
      <c r="BC357" s="300">
        <f t="shared" si="111"/>
        <v>0</v>
      </c>
      <c r="BD357" s="300">
        <f t="shared" si="110"/>
        <v>249.55225008787477</v>
      </c>
      <c r="BE357" s="300">
        <f t="shared" si="110"/>
        <v>160.42644648506234</v>
      </c>
      <c r="BF357" s="300">
        <f t="shared" si="110"/>
        <v>124.77612504393738</v>
      </c>
      <c r="BG357" s="300">
        <f t="shared" si="110"/>
        <v>71.300642882249946</v>
      </c>
      <c r="BH357" s="300">
        <f t="shared" si="106"/>
        <v>1354.7122147627488</v>
      </c>
    </row>
    <row r="358" spans="1:60" ht="14.25" x14ac:dyDescent="0.2">
      <c r="A358" s="1706"/>
      <c r="B358" s="2386" t="s">
        <v>213</v>
      </c>
      <c r="C358" s="2224" t="s">
        <v>220</v>
      </c>
      <c r="D358" s="2208" t="s">
        <v>230</v>
      </c>
      <c r="E358" s="2220" t="s">
        <v>19</v>
      </c>
      <c r="F358" s="2221" t="s">
        <v>16</v>
      </c>
      <c r="G358" s="2444">
        <v>17.2</v>
      </c>
      <c r="H358" s="2482">
        <v>499.8</v>
      </c>
      <c r="I358" s="2459">
        <v>499.8</v>
      </c>
      <c r="J358" s="2459">
        <v>499.8</v>
      </c>
      <c r="K358" s="2480">
        <v>20.6</v>
      </c>
      <c r="L358" s="1760">
        <v>1</v>
      </c>
      <c r="R358" s="300">
        <f t="shared" si="107"/>
        <v>10295.880000000001</v>
      </c>
      <c r="S358" s="300">
        <f t="shared" si="109"/>
        <v>2873.8500000000004</v>
      </c>
      <c r="T358" s="300">
        <f t="shared" si="109"/>
        <v>39.984000000000009</v>
      </c>
      <c r="U358" s="300">
        <f t="shared" si="109"/>
        <v>2169.1320000000001</v>
      </c>
      <c r="V358" s="300">
        <f t="shared" si="109"/>
        <v>0</v>
      </c>
      <c r="W358" s="300">
        <f t="shared" si="109"/>
        <v>4443.2220000000007</v>
      </c>
      <c r="X358" s="300">
        <f t="shared" si="109"/>
        <v>14.993999999999998</v>
      </c>
      <c r="Y358" s="300">
        <f t="shared" si="109"/>
        <v>9.9960000000000022</v>
      </c>
      <c r="Z358" s="300">
        <f t="shared" si="109"/>
        <v>9.9960000000000022</v>
      </c>
      <c r="AA358" s="300">
        <f t="shared" si="109"/>
        <v>44.981999999999999</v>
      </c>
      <c r="AB358" s="300">
        <f t="shared" si="109"/>
        <v>49.980000000000004</v>
      </c>
      <c r="AC358" s="300">
        <f t="shared" si="109"/>
        <v>24.990000000000002</v>
      </c>
      <c r="AD358" s="300">
        <f t="shared" si="109"/>
        <v>64.974000000000004</v>
      </c>
      <c r="AE358" s="300">
        <f t="shared" si="109"/>
        <v>0</v>
      </c>
      <c r="AF358" s="300">
        <f t="shared" si="109"/>
        <v>0</v>
      </c>
      <c r="AG358" s="300">
        <f t="shared" si="103"/>
        <v>69.972000000000008</v>
      </c>
      <c r="AH358" s="300">
        <f t="shared" si="103"/>
        <v>44.981999999999999</v>
      </c>
      <c r="AI358" s="300">
        <f t="shared" si="103"/>
        <v>34.986000000000004</v>
      </c>
      <c r="AJ358" s="300">
        <f t="shared" si="103"/>
        <v>19.992000000000004</v>
      </c>
      <c r="AK358" s="300">
        <f t="shared" si="105"/>
        <v>379.84800000000001</v>
      </c>
      <c r="AL358" s="1380" t="s">
        <v>1398</v>
      </c>
      <c r="AM358" s="72" t="s">
        <v>1398</v>
      </c>
      <c r="AN358" s="1380" t="s">
        <v>1398</v>
      </c>
      <c r="AO358" s="300">
        <f t="shared" si="108"/>
        <v>10295.880000000001</v>
      </c>
      <c r="AP358" s="300">
        <f t="shared" si="111"/>
        <v>2873.8500000000004</v>
      </c>
      <c r="AQ358" s="300">
        <f t="shared" si="111"/>
        <v>39.984000000000009</v>
      </c>
      <c r="AR358" s="300">
        <f t="shared" si="111"/>
        <v>2169.1320000000001</v>
      </c>
      <c r="AS358" s="300">
        <f t="shared" si="111"/>
        <v>0</v>
      </c>
      <c r="AT358" s="300">
        <f t="shared" si="111"/>
        <v>4443.2220000000007</v>
      </c>
      <c r="AU358" s="300">
        <f t="shared" si="111"/>
        <v>14.993999999999998</v>
      </c>
      <c r="AV358" s="300">
        <f t="shared" si="111"/>
        <v>9.9960000000000022</v>
      </c>
      <c r="AW358" s="300">
        <f t="shared" si="111"/>
        <v>9.9960000000000022</v>
      </c>
      <c r="AX358" s="300">
        <f t="shared" si="111"/>
        <v>44.981999999999999</v>
      </c>
      <c r="AY358" s="300">
        <f t="shared" si="111"/>
        <v>49.980000000000004</v>
      </c>
      <c r="AZ358" s="300">
        <f t="shared" si="111"/>
        <v>24.990000000000002</v>
      </c>
      <c r="BA358" s="300">
        <f t="shared" si="111"/>
        <v>64.974000000000004</v>
      </c>
      <c r="BB358" s="300">
        <f t="shared" si="111"/>
        <v>0</v>
      </c>
      <c r="BC358" s="300">
        <f t="shared" si="111"/>
        <v>0</v>
      </c>
      <c r="BD358" s="300">
        <f t="shared" si="110"/>
        <v>69.972000000000008</v>
      </c>
      <c r="BE358" s="300">
        <f t="shared" si="110"/>
        <v>44.981999999999999</v>
      </c>
      <c r="BF358" s="300">
        <f t="shared" si="110"/>
        <v>34.986000000000004</v>
      </c>
      <c r="BG358" s="300">
        <f t="shared" si="110"/>
        <v>19.992000000000004</v>
      </c>
      <c r="BH358" s="300">
        <f t="shared" si="106"/>
        <v>379.84800000000001</v>
      </c>
    </row>
    <row r="359" spans="1:60" ht="14.25" x14ac:dyDescent="0.2">
      <c r="A359" s="1706"/>
      <c r="B359" s="2386" t="s">
        <v>213</v>
      </c>
      <c r="C359" s="2224" t="s">
        <v>220</v>
      </c>
      <c r="D359" s="2208" t="s">
        <v>1471</v>
      </c>
      <c r="E359" s="2220" t="s">
        <v>19</v>
      </c>
      <c r="F359" s="2221" t="s">
        <v>16</v>
      </c>
      <c r="G359" s="2444">
        <v>17.2</v>
      </c>
      <c r="H359" s="2482">
        <v>5246.0934879119932</v>
      </c>
      <c r="I359" s="2459">
        <v>5246.0934879119932</v>
      </c>
      <c r="J359" s="2459">
        <v>5246.0934879119932</v>
      </c>
      <c r="K359" s="2480">
        <v>20.6</v>
      </c>
      <c r="L359" s="1760">
        <v>1</v>
      </c>
      <c r="R359" s="300">
        <f t="shared" si="107"/>
        <v>108069.52585098706</v>
      </c>
      <c r="S359" s="300">
        <f t="shared" si="109"/>
        <v>30165.03755549396</v>
      </c>
      <c r="T359" s="300">
        <f t="shared" si="109"/>
        <v>419.68747903295952</v>
      </c>
      <c r="U359" s="300">
        <f t="shared" si="109"/>
        <v>22768.045737538047</v>
      </c>
      <c r="V359" s="300">
        <f t="shared" si="109"/>
        <v>0</v>
      </c>
      <c r="W359" s="300">
        <f t="shared" si="109"/>
        <v>46637.771107537628</v>
      </c>
      <c r="X359" s="300">
        <f t="shared" si="109"/>
        <v>157.38280463735975</v>
      </c>
      <c r="Y359" s="300">
        <f t="shared" si="109"/>
        <v>104.92186975823988</v>
      </c>
      <c r="Z359" s="300">
        <f t="shared" si="109"/>
        <v>104.92186975823988</v>
      </c>
      <c r="AA359" s="300">
        <f t="shared" si="109"/>
        <v>472.14841391207932</v>
      </c>
      <c r="AB359" s="300">
        <f t="shared" si="109"/>
        <v>524.6093487911993</v>
      </c>
      <c r="AC359" s="300">
        <f t="shared" si="109"/>
        <v>262.30467439559965</v>
      </c>
      <c r="AD359" s="300">
        <f t="shared" si="109"/>
        <v>681.99215342855905</v>
      </c>
      <c r="AE359" s="300">
        <f t="shared" si="109"/>
        <v>0</v>
      </c>
      <c r="AF359" s="300">
        <f t="shared" si="109"/>
        <v>0</v>
      </c>
      <c r="AG359" s="300">
        <f t="shared" si="103"/>
        <v>734.45308830767908</v>
      </c>
      <c r="AH359" s="300">
        <f t="shared" si="103"/>
        <v>472.14841391207932</v>
      </c>
      <c r="AI359" s="300">
        <f t="shared" si="103"/>
        <v>367.22654415383954</v>
      </c>
      <c r="AJ359" s="300">
        <f t="shared" si="103"/>
        <v>209.84373951647976</v>
      </c>
      <c r="AK359" s="300">
        <f t="shared" si="105"/>
        <v>3987.0310508131147</v>
      </c>
      <c r="AL359" s="1380" t="s">
        <v>1398</v>
      </c>
      <c r="AM359" s="72" t="s">
        <v>1398</v>
      </c>
      <c r="AN359" s="1380" t="s">
        <v>1398</v>
      </c>
      <c r="AO359" s="300">
        <f t="shared" si="108"/>
        <v>108069.52585098706</v>
      </c>
      <c r="AP359" s="300">
        <f t="shared" si="111"/>
        <v>30165.03755549396</v>
      </c>
      <c r="AQ359" s="300">
        <f t="shared" si="111"/>
        <v>419.68747903295952</v>
      </c>
      <c r="AR359" s="300">
        <f t="shared" si="111"/>
        <v>22768.045737538047</v>
      </c>
      <c r="AS359" s="300">
        <f t="shared" si="111"/>
        <v>0</v>
      </c>
      <c r="AT359" s="300">
        <f t="shared" si="111"/>
        <v>46637.771107537628</v>
      </c>
      <c r="AU359" s="300">
        <f t="shared" si="111"/>
        <v>157.38280463735975</v>
      </c>
      <c r="AV359" s="300">
        <f t="shared" si="111"/>
        <v>104.92186975823988</v>
      </c>
      <c r="AW359" s="300">
        <f t="shared" si="111"/>
        <v>104.92186975823988</v>
      </c>
      <c r="AX359" s="300">
        <f t="shared" si="111"/>
        <v>472.14841391207932</v>
      </c>
      <c r="AY359" s="300">
        <f t="shared" si="111"/>
        <v>524.6093487911993</v>
      </c>
      <c r="AZ359" s="300">
        <f t="shared" si="111"/>
        <v>262.30467439559965</v>
      </c>
      <c r="BA359" s="300">
        <f t="shared" si="111"/>
        <v>681.99215342855905</v>
      </c>
      <c r="BB359" s="300">
        <f t="shared" si="111"/>
        <v>0</v>
      </c>
      <c r="BC359" s="300">
        <f t="shared" si="111"/>
        <v>0</v>
      </c>
      <c r="BD359" s="300">
        <f t="shared" si="110"/>
        <v>734.45308830767908</v>
      </c>
      <c r="BE359" s="300">
        <f t="shared" si="110"/>
        <v>472.14841391207932</v>
      </c>
      <c r="BF359" s="300">
        <f t="shared" si="110"/>
        <v>367.22654415383954</v>
      </c>
      <c r="BG359" s="300">
        <f t="shared" si="110"/>
        <v>209.84373951647976</v>
      </c>
      <c r="BH359" s="300">
        <f t="shared" si="106"/>
        <v>3987.0310508131147</v>
      </c>
    </row>
    <row r="360" spans="1:60" ht="14.25" x14ac:dyDescent="0.2">
      <c r="A360" s="1706"/>
      <c r="B360" s="2386" t="s">
        <v>213</v>
      </c>
      <c r="C360" s="2224" t="s">
        <v>220</v>
      </c>
      <c r="D360" s="2208" t="s">
        <v>231</v>
      </c>
      <c r="E360" s="2220" t="s">
        <v>19</v>
      </c>
      <c r="F360" s="2221" t="s">
        <v>16</v>
      </c>
      <c r="G360" s="2444">
        <v>17.100000000000001</v>
      </c>
      <c r="H360" s="2482">
        <v>2673.3642203142881</v>
      </c>
      <c r="I360" s="2459">
        <v>2673.3642203142881</v>
      </c>
      <c r="J360" s="2459">
        <v>2673.3642203142881</v>
      </c>
      <c r="K360" s="2480">
        <v>20.6</v>
      </c>
      <c r="L360" s="1760">
        <v>1</v>
      </c>
      <c r="R360" s="300">
        <f t="shared" si="107"/>
        <v>55071.302938474342</v>
      </c>
      <c r="S360" s="300">
        <f t="shared" si="109"/>
        <v>15371.844266807158</v>
      </c>
      <c r="T360" s="300">
        <f t="shared" si="109"/>
        <v>213.86913762514308</v>
      </c>
      <c r="U360" s="300">
        <f t="shared" si="109"/>
        <v>11602.400716164009</v>
      </c>
      <c r="V360" s="300">
        <f t="shared" si="109"/>
        <v>0</v>
      </c>
      <c r="W360" s="300">
        <f t="shared" si="109"/>
        <v>23766.207918594027</v>
      </c>
      <c r="X360" s="300">
        <f t="shared" si="109"/>
        <v>80.200926609428635</v>
      </c>
      <c r="Y360" s="300">
        <f t="shared" si="109"/>
        <v>53.467284406285771</v>
      </c>
      <c r="Z360" s="300">
        <f t="shared" si="109"/>
        <v>53.467284406285771</v>
      </c>
      <c r="AA360" s="300">
        <f t="shared" si="109"/>
        <v>240.60277982828592</v>
      </c>
      <c r="AB360" s="300">
        <f t="shared" si="109"/>
        <v>267.33642203142881</v>
      </c>
      <c r="AC360" s="300">
        <f t="shared" si="109"/>
        <v>133.66821101571441</v>
      </c>
      <c r="AD360" s="300">
        <f t="shared" si="109"/>
        <v>347.53734864085749</v>
      </c>
      <c r="AE360" s="300">
        <f t="shared" si="109"/>
        <v>0</v>
      </c>
      <c r="AF360" s="300">
        <f t="shared" si="109"/>
        <v>0</v>
      </c>
      <c r="AG360" s="300">
        <f t="shared" si="103"/>
        <v>374.27099084400038</v>
      </c>
      <c r="AH360" s="300">
        <f t="shared" si="103"/>
        <v>240.60277982828592</v>
      </c>
      <c r="AI360" s="300">
        <f t="shared" si="103"/>
        <v>187.13549542200019</v>
      </c>
      <c r="AJ360" s="300">
        <f t="shared" si="103"/>
        <v>106.93456881257154</v>
      </c>
      <c r="AK360" s="300">
        <f t="shared" si="105"/>
        <v>2031.7568074388591</v>
      </c>
      <c r="AL360" s="1380" t="s">
        <v>1398</v>
      </c>
      <c r="AM360" s="72" t="s">
        <v>1398</v>
      </c>
      <c r="AN360" s="1380" t="s">
        <v>1398</v>
      </c>
      <c r="AO360" s="300">
        <f t="shared" si="108"/>
        <v>55071.302938474342</v>
      </c>
      <c r="AP360" s="300">
        <f t="shared" si="111"/>
        <v>15371.844266807158</v>
      </c>
      <c r="AQ360" s="300">
        <f t="shared" si="111"/>
        <v>213.86913762514308</v>
      </c>
      <c r="AR360" s="300">
        <f t="shared" si="111"/>
        <v>11602.400716164009</v>
      </c>
      <c r="AS360" s="300">
        <f t="shared" si="111"/>
        <v>0</v>
      </c>
      <c r="AT360" s="300">
        <f t="shared" si="111"/>
        <v>23766.207918594027</v>
      </c>
      <c r="AU360" s="300">
        <f t="shared" si="111"/>
        <v>80.200926609428635</v>
      </c>
      <c r="AV360" s="300">
        <f t="shared" si="111"/>
        <v>53.467284406285771</v>
      </c>
      <c r="AW360" s="300">
        <f t="shared" si="111"/>
        <v>53.467284406285771</v>
      </c>
      <c r="AX360" s="300">
        <f t="shared" si="111"/>
        <v>240.60277982828592</v>
      </c>
      <c r="AY360" s="300">
        <f t="shared" si="111"/>
        <v>267.33642203142881</v>
      </c>
      <c r="AZ360" s="300">
        <f t="shared" si="111"/>
        <v>133.66821101571441</v>
      </c>
      <c r="BA360" s="300">
        <f t="shared" si="111"/>
        <v>347.53734864085749</v>
      </c>
      <c r="BB360" s="300">
        <f t="shared" si="111"/>
        <v>0</v>
      </c>
      <c r="BC360" s="300">
        <f t="shared" si="111"/>
        <v>0</v>
      </c>
      <c r="BD360" s="300">
        <f t="shared" si="110"/>
        <v>374.27099084400038</v>
      </c>
      <c r="BE360" s="300">
        <f t="shared" si="110"/>
        <v>240.60277982828592</v>
      </c>
      <c r="BF360" s="300">
        <f t="shared" si="110"/>
        <v>187.13549542200019</v>
      </c>
      <c r="BG360" s="300">
        <f t="shared" si="110"/>
        <v>106.93456881257154</v>
      </c>
      <c r="BH360" s="300">
        <f t="shared" si="106"/>
        <v>2031.7568074388591</v>
      </c>
    </row>
    <row r="361" spans="1:60" ht="14.25" x14ac:dyDescent="0.2">
      <c r="A361" s="1706"/>
      <c r="B361" s="2386" t="s">
        <v>213</v>
      </c>
      <c r="C361" s="2224" t="s">
        <v>220</v>
      </c>
      <c r="D361" s="2208" t="s">
        <v>1472</v>
      </c>
      <c r="E361" s="2220" t="s">
        <v>19</v>
      </c>
      <c r="F361" s="2221" t="s">
        <v>16</v>
      </c>
      <c r="G361" s="2444">
        <v>17.100000000000001</v>
      </c>
      <c r="H361" s="2482">
        <v>3239.6850599999998</v>
      </c>
      <c r="I361" s="2459">
        <v>3239.6850599999998</v>
      </c>
      <c r="J361" s="2459">
        <v>3239.6850599999998</v>
      </c>
      <c r="K361" s="2480">
        <v>20.6</v>
      </c>
      <c r="L361" s="1760">
        <v>1</v>
      </c>
      <c r="R361" s="300">
        <f t="shared" si="107"/>
        <v>66737.512235999995</v>
      </c>
      <c r="S361" s="300">
        <f t="shared" si="109"/>
        <v>18628.189094999998</v>
      </c>
      <c r="T361" s="300">
        <f t="shared" si="109"/>
        <v>259.1748048</v>
      </c>
      <c r="U361" s="300">
        <f t="shared" si="109"/>
        <v>14060.233160399997</v>
      </c>
      <c r="V361" s="300">
        <f t="shared" si="109"/>
        <v>0</v>
      </c>
      <c r="W361" s="300">
        <f t="shared" si="109"/>
        <v>28800.800183400002</v>
      </c>
      <c r="X361" s="300">
        <f t="shared" si="109"/>
        <v>97.190551799999966</v>
      </c>
      <c r="Y361" s="300">
        <f t="shared" si="109"/>
        <v>64.793701200000001</v>
      </c>
      <c r="Z361" s="300">
        <f t="shared" si="109"/>
        <v>64.793701200000001</v>
      </c>
      <c r="AA361" s="300">
        <f t="shared" si="109"/>
        <v>291.57165539999994</v>
      </c>
      <c r="AB361" s="300">
        <f t="shared" si="109"/>
        <v>323.96850599999993</v>
      </c>
      <c r="AC361" s="300">
        <f t="shared" si="109"/>
        <v>161.98425299999997</v>
      </c>
      <c r="AD361" s="300">
        <f t="shared" si="109"/>
        <v>421.15905779999997</v>
      </c>
      <c r="AE361" s="300">
        <f t="shared" si="109"/>
        <v>0</v>
      </c>
      <c r="AF361" s="300">
        <f t="shared" si="109"/>
        <v>0</v>
      </c>
      <c r="AG361" s="300">
        <f t="shared" si="103"/>
        <v>453.55590839999996</v>
      </c>
      <c r="AH361" s="300">
        <f t="shared" si="103"/>
        <v>291.57165539999994</v>
      </c>
      <c r="AI361" s="300">
        <f t="shared" si="103"/>
        <v>226.77795419999998</v>
      </c>
      <c r="AJ361" s="300">
        <f t="shared" si="103"/>
        <v>129.5874024</v>
      </c>
      <c r="AK361" s="300">
        <f t="shared" si="105"/>
        <v>2462.1606456</v>
      </c>
      <c r="AL361" s="1380" t="s">
        <v>1398</v>
      </c>
      <c r="AM361" s="72" t="s">
        <v>1398</v>
      </c>
      <c r="AN361" s="1380" t="s">
        <v>1398</v>
      </c>
      <c r="AO361" s="300">
        <f t="shared" si="108"/>
        <v>66737.512235999995</v>
      </c>
      <c r="AP361" s="300">
        <f t="shared" si="111"/>
        <v>18628.189094999998</v>
      </c>
      <c r="AQ361" s="300">
        <f t="shared" si="111"/>
        <v>259.1748048</v>
      </c>
      <c r="AR361" s="300">
        <f t="shared" si="111"/>
        <v>14060.233160399997</v>
      </c>
      <c r="AS361" s="300">
        <f t="shared" si="111"/>
        <v>0</v>
      </c>
      <c r="AT361" s="300">
        <f t="shared" si="111"/>
        <v>28800.800183400002</v>
      </c>
      <c r="AU361" s="300">
        <f t="shared" si="111"/>
        <v>97.190551799999966</v>
      </c>
      <c r="AV361" s="300">
        <f t="shared" si="111"/>
        <v>64.793701200000001</v>
      </c>
      <c r="AW361" s="300">
        <f t="shared" si="111"/>
        <v>64.793701200000001</v>
      </c>
      <c r="AX361" s="300">
        <f t="shared" si="111"/>
        <v>291.57165539999994</v>
      </c>
      <c r="AY361" s="300">
        <f t="shared" si="111"/>
        <v>323.96850599999993</v>
      </c>
      <c r="AZ361" s="300">
        <f t="shared" si="111"/>
        <v>161.98425299999997</v>
      </c>
      <c r="BA361" s="300">
        <f t="shared" si="111"/>
        <v>421.15905779999997</v>
      </c>
      <c r="BB361" s="300">
        <f t="shared" si="111"/>
        <v>0</v>
      </c>
      <c r="BC361" s="300">
        <f t="shared" si="111"/>
        <v>0</v>
      </c>
      <c r="BD361" s="300">
        <f t="shared" si="110"/>
        <v>453.55590839999996</v>
      </c>
      <c r="BE361" s="300">
        <f t="shared" si="110"/>
        <v>291.57165539999994</v>
      </c>
      <c r="BF361" s="300">
        <f t="shared" si="110"/>
        <v>226.77795419999998</v>
      </c>
      <c r="BG361" s="300">
        <f t="shared" si="110"/>
        <v>129.5874024</v>
      </c>
      <c r="BH361" s="300">
        <f t="shared" si="106"/>
        <v>2462.1606456</v>
      </c>
    </row>
    <row r="362" spans="1:60" ht="14.25" x14ac:dyDescent="0.2">
      <c r="A362" s="1706"/>
      <c r="B362" s="2386" t="s">
        <v>213</v>
      </c>
      <c r="C362" s="2224" t="s">
        <v>232</v>
      </c>
      <c r="D362" s="2208" t="s">
        <v>233</v>
      </c>
      <c r="E362" s="2220" t="s">
        <v>15</v>
      </c>
      <c r="F362" s="2221" t="s">
        <v>16</v>
      </c>
      <c r="G362" s="2444">
        <v>17.52</v>
      </c>
      <c r="H362" s="2482">
        <v>1099.857176</v>
      </c>
      <c r="I362" s="2459">
        <v>1099.857176</v>
      </c>
      <c r="J362" s="2459">
        <v>1099.857176</v>
      </c>
      <c r="K362" s="2480">
        <v>15.79</v>
      </c>
      <c r="L362" s="1760">
        <v>1</v>
      </c>
      <c r="R362" s="300">
        <f t="shared" si="107"/>
        <v>17366.744809039999</v>
      </c>
      <c r="S362" s="300">
        <f t="shared" si="109"/>
        <v>6324.1787619999977</v>
      </c>
      <c r="T362" s="300">
        <f t="shared" si="109"/>
        <v>87.988574080000006</v>
      </c>
      <c r="U362" s="300">
        <f t="shared" si="109"/>
        <v>4773.3801438399996</v>
      </c>
      <c r="V362" s="300">
        <f t="shared" si="109"/>
        <v>0</v>
      </c>
      <c r="W362" s="300">
        <f t="shared" si="109"/>
        <v>4487.41727808</v>
      </c>
      <c r="X362" s="300">
        <f t="shared" si="109"/>
        <v>32.995715279999992</v>
      </c>
      <c r="Y362" s="300">
        <f t="shared" si="109"/>
        <v>21.997143520000002</v>
      </c>
      <c r="Z362" s="300">
        <f t="shared" si="109"/>
        <v>21.997143520000002</v>
      </c>
      <c r="AA362" s="300">
        <f t="shared" si="109"/>
        <v>98.987145839999997</v>
      </c>
      <c r="AB362" s="300">
        <f t="shared" si="109"/>
        <v>109.9857176</v>
      </c>
      <c r="AC362" s="300">
        <f t="shared" si="109"/>
        <v>54.9928588</v>
      </c>
      <c r="AD362" s="300">
        <f t="shared" si="109"/>
        <v>142.98143288000003</v>
      </c>
      <c r="AE362" s="300">
        <f t="shared" si="109"/>
        <v>0</v>
      </c>
      <c r="AF362" s="300">
        <f t="shared" si="109"/>
        <v>0</v>
      </c>
      <c r="AG362" s="300">
        <f t="shared" si="103"/>
        <v>153.98000464</v>
      </c>
      <c r="AH362" s="300">
        <f t="shared" si="103"/>
        <v>98.987145839999997</v>
      </c>
      <c r="AI362" s="300">
        <f t="shared" si="103"/>
        <v>76.990002320000002</v>
      </c>
      <c r="AJ362" s="300">
        <f t="shared" si="103"/>
        <v>43.994287040000003</v>
      </c>
      <c r="AK362" s="300">
        <f t="shared" si="105"/>
        <v>835.89145375999999</v>
      </c>
      <c r="AL362" s="1380" t="s">
        <v>1398</v>
      </c>
      <c r="AM362" s="72" t="s">
        <v>1398</v>
      </c>
      <c r="AN362" s="1380" t="s">
        <v>1398</v>
      </c>
      <c r="AO362" s="300">
        <f t="shared" si="108"/>
        <v>17366.744809039999</v>
      </c>
      <c r="AP362" s="300">
        <f t="shared" si="111"/>
        <v>6324.1787619999977</v>
      </c>
      <c r="AQ362" s="300">
        <f t="shared" si="111"/>
        <v>87.988574080000006</v>
      </c>
      <c r="AR362" s="300">
        <f t="shared" si="111"/>
        <v>4773.3801438399996</v>
      </c>
      <c r="AS362" s="300">
        <f t="shared" si="111"/>
        <v>0</v>
      </c>
      <c r="AT362" s="300">
        <f t="shared" si="111"/>
        <v>4487.41727808</v>
      </c>
      <c r="AU362" s="300">
        <f t="shared" si="111"/>
        <v>32.995715279999992</v>
      </c>
      <c r="AV362" s="300">
        <f t="shared" si="111"/>
        <v>21.997143520000002</v>
      </c>
      <c r="AW362" s="300">
        <f t="shared" si="111"/>
        <v>21.997143520000002</v>
      </c>
      <c r="AX362" s="300">
        <f t="shared" si="111"/>
        <v>98.987145839999997</v>
      </c>
      <c r="AY362" s="300">
        <f t="shared" si="111"/>
        <v>109.9857176</v>
      </c>
      <c r="AZ362" s="300">
        <f t="shared" si="111"/>
        <v>54.9928588</v>
      </c>
      <c r="BA362" s="300">
        <f t="shared" si="111"/>
        <v>142.98143288000003</v>
      </c>
      <c r="BB362" s="300">
        <f t="shared" si="111"/>
        <v>0</v>
      </c>
      <c r="BC362" s="300">
        <f t="shared" si="111"/>
        <v>0</v>
      </c>
      <c r="BD362" s="300">
        <f t="shared" si="110"/>
        <v>153.98000464</v>
      </c>
      <c r="BE362" s="300">
        <f t="shared" si="110"/>
        <v>98.987145839999997</v>
      </c>
      <c r="BF362" s="300">
        <f t="shared" si="110"/>
        <v>76.990002320000002</v>
      </c>
      <c r="BG362" s="300">
        <f t="shared" si="110"/>
        <v>43.994287040000003</v>
      </c>
      <c r="BH362" s="300">
        <f t="shared" si="106"/>
        <v>835.89145375999999</v>
      </c>
    </row>
    <row r="363" spans="1:60" ht="14.25" x14ac:dyDescent="0.2">
      <c r="A363" s="1706"/>
      <c r="B363" s="2386" t="s">
        <v>213</v>
      </c>
      <c r="C363" s="2224" t="s">
        <v>1913</v>
      </c>
      <c r="D363" s="2208" t="s">
        <v>233</v>
      </c>
      <c r="E363" s="2220" t="s">
        <v>15</v>
      </c>
      <c r="F363" s="2221" t="s">
        <v>16</v>
      </c>
      <c r="G363" s="2444">
        <v>17.52</v>
      </c>
      <c r="H363" s="2482">
        <v>794.51007200000004</v>
      </c>
      <c r="I363" s="2459">
        <v>794.51007200000004</v>
      </c>
      <c r="J363" s="2459">
        <v>794.51007200000004</v>
      </c>
      <c r="K363" s="2480">
        <v>15.79</v>
      </c>
      <c r="L363" s="1760">
        <v>1</v>
      </c>
      <c r="R363" s="300">
        <f t="shared" si="107"/>
        <v>12545.31403688</v>
      </c>
      <c r="S363" s="300">
        <f t="shared" si="109"/>
        <v>4568.4329139999982</v>
      </c>
      <c r="T363" s="300">
        <f t="shared" si="109"/>
        <v>63.560805760000008</v>
      </c>
      <c r="U363" s="300">
        <f t="shared" si="109"/>
        <v>3448.1737124799997</v>
      </c>
      <c r="V363" s="300">
        <f t="shared" si="109"/>
        <v>0</v>
      </c>
      <c r="W363" s="300">
        <f t="shared" si="109"/>
        <v>3241.6010937600004</v>
      </c>
      <c r="X363" s="300">
        <f t="shared" si="109"/>
        <v>23.835302159999994</v>
      </c>
      <c r="Y363" s="300">
        <f t="shared" si="109"/>
        <v>15.890201440000002</v>
      </c>
      <c r="Z363" s="300">
        <f t="shared" si="109"/>
        <v>15.890201440000002</v>
      </c>
      <c r="AA363" s="300">
        <f t="shared" si="109"/>
        <v>71.505906479999993</v>
      </c>
      <c r="AB363" s="300">
        <f t="shared" si="109"/>
        <v>79.451007200000006</v>
      </c>
      <c r="AC363" s="300">
        <f t="shared" si="109"/>
        <v>39.725503600000003</v>
      </c>
      <c r="AD363" s="300">
        <f t="shared" si="109"/>
        <v>103.28630936</v>
      </c>
      <c r="AE363" s="300">
        <f t="shared" si="109"/>
        <v>0</v>
      </c>
      <c r="AF363" s="300">
        <f t="shared" si="109"/>
        <v>0</v>
      </c>
      <c r="AG363" s="300">
        <f t="shared" si="103"/>
        <v>111.23141008</v>
      </c>
      <c r="AH363" s="300">
        <f t="shared" si="103"/>
        <v>71.505906479999993</v>
      </c>
      <c r="AI363" s="300">
        <f t="shared" si="103"/>
        <v>55.615705040000002</v>
      </c>
      <c r="AJ363" s="300">
        <f t="shared" si="103"/>
        <v>31.780402880000004</v>
      </c>
      <c r="AK363" s="300">
        <f t="shared" si="105"/>
        <v>603.82765472000006</v>
      </c>
      <c r="AL363" s="1380" t="s">
        <v>1398</v>
      </c>
      <c r="AM363" s="72" t="s">
        <v>1398</v>
      </c>
      <c r="AN363" s="1380" t="s">
        <v>1398</v>
      </c>
      <c r="AO363" s="300">
        <f t="shared" si="108"/>
        <v>12545.31403688</v>
      </c>
      <c r="AP363" s="300">
        <f t="shared" si="111"/>
        <v>4568.4329139999982</v>
      </c>
      <c r="AQ363" s="300">
        <f t="shared" si="111"/>
        <v>63.560805760000008</v>
      </c>
      <c r="AR363" s="300">
        <f t="shared" si="111"/>
        <v>3448.1737124799997</v>
      </c>
      <c r="AS363" s="300">
        <f t="shared" si="111"/>
        <v>0</v>
      </c>
      <c r="AT363" s="300">
        <f t="shared" si="111"/>
        <v>3241.6010937600004</v>
      </c>
      <c r="AU363" s="300">
        <f t="shared" si="111"/>
        <v>23.835302159999994</v>
      </c>
      <c r="AV363" s="300">
        <f t="shared" si="111"/>
        <v>15.890201440000002</v>
      </c>
      <c r="AW363" s="300">
        <f t="shared" si="111"/>
        <v>15.890201440000002</v>
      </c>
      <c r="AX363" s="300">
        <f t="shared" si="111"/>
        <v>71.505906479999993</v>
      </c>
      <c r="AY363" s="300">
        <f t="shared" si="111"/>
        <v>79.451007200000006</v>
      </c>
      <c r="AZ363" s="300">
        <f t="shared" si="111"/>
        <v>39.725503600000003</v>
      </c>
      <c r="BA363" s="300">
        <f t="shared" si="111"/>
        <v>103.28630936</v>
      </c>
      <c r="BB363" s="300">
        <f t="shared" si="111"/>
        <v>0</v>
      </c>
      <c r="BC363" s="300">
        <f t="shared" si="111"/>
        <v>0</v>
      </c>
      <c r="BD363" s="300">
        <f t="shared" si="110"/>
        <v>111.23141008</v>
      </c>
      <c r="BE363" s="300">
        <f t="shared" si="110"/>
        <v>71.505906479999993</v>
      </c>
      <c r="BF363" s="300">
        <f t="shared" si="110"/>
        <v>55.615705040000002</v>
      </c>
      <c r="BG363" s="300">
        <f t="shared" si="110"/>
        <v>31.780402880000004</v>
      </c>
      <c r="BH363" s="300">
        <f t="shared" si="106"/>
        <v>603.82765472000006</v>
      </c>
    </row>
    <row r="364" spans="1:60" ht="14.25" x14ac:dyDescent="0.2">
      <c r="A364" s="1706"/>
      <c r="B364" s="2386" t="s">
        <v>213</v>
      </c>
      <c r="C364" s="2224" t="s">
        <v>234</v>
      </c>
      <c r="D364" s="2208" t="s">
        <v>235</v>
      </c>
      <c r="E364" s="2220" t="s">
        <v>19</v>
      </c>
      <c r="F364" s="2221" t="s">
        <v>16</v>
      </c>
      <c r="G364" s="2444">
        <v>17.100000000000001</v>
      </c>
      <c r="H364" s="2482">
        <v>0</v>
      </c>
      <c r="I364" s="2459">
        <v>0</v>
      </c>
      <c r="J364" s="2459">
        <v>0</v>
      </c>
      <c r="K364" s="2480">
        <v>20.6</v>
      </c>
      <c r="L364" s="1760">
        <v>1</v>
      </c>
      <c r="R364" s="300">
        <f t="shared" si="107"/>
        <v>0</v>
      </c>
      <c r="S364" s="300">
        <f t="shared" si="109"/>
        <v>0</v>
      </c>
      <c r="T364" s="300">
        <f t="shared" si="109"/>
        <v>0</v>
      </c>
      <c r="U364" s="300">
        <f t="shared" si="109"/>
        <v>0</v>
      </c>
      <c r="V364" s="300">
        <f t="shared" si="109"/>
        <v>0</v>
      </c>
      <c r="W364" s="300">
        <f t="shared" si="109"/>
        <v>0</v>
      </c>
      <c r="X364" s="300">
        <f t="shared" si="109"/>
        <v>0</v>
      </c>
      <c r="Y364" s="300">
        <f t="shared" si="109"/>
        <v>0</v>
      </c>
      <c r="Z364" s="300">
        <f t="shared" si="109"/>
        <v>0</v>
      </c>
      <c r="AA364" s="300">
        <f t="shared" si="109"/>
        <v>0</v>
      </c>
      <c r="AB364" s="300">
        <f t="shared" si="109"/>
        <v>0</v>
      </c>
      <c r="AC364" s="300">
        <f t="shared" si="109"/>
        <v>0</v>
      </c>
      <c r="AD364" s="300">
        <f t="shared" si="109"/>
        <v>0</v>
      </c>
      <c r="AE364" s="300">
        <f t="shared" si="109"/>
        <v>0</v>
      </c>
      <c r="AF364" s="300">
        <f t="shared" si="109"/>
        <v>0</v>
      </c>
      <c r="AG364" s="300">
        <f t="shared" si="103"/>
        <v>0</v>
      </c>
      <c r="AH364" s="300">
        <f t="shared" si="103"/>
        <v>0</v>
      </c>
      <c r="AI364" s="300">
        <f t="shared" si="103"/>
        <v>0</v>
      </c>
      <c r="AJ364" s="300">
        <f t="shared" si="103"/>
        <v>0</v>
      </c>
      <c r="AK364" s="300">
        <f t="shared" si="105"/>
        <v>0</v>
      </c>
      <c r="AL364" s="1380" t="s">
        <v>1398</v>
      </c>
      <c r="AM364" s="72" t="s">
        <v>1398</v>
      </c>
      <c r="AN364" s="1380" t="s">
        <v>1398</v>
      </c>
      <c r="AO364" s="300">
        <f t="shared" si="108"/>
        <v>0</v>
      </c>
      <c r="AP364" s="300">
        <f t="shared" si="111"/>
        <v>0</v>
      </c>
      <c r="AQ364" s="300">
        <f t="shared" si="111"/>
        <v>0</v>
      </c>
      <c r="AR364" s="300">
        <f t="shared" si="111"/>
        <v>0</v>
      </c>
      <c r="AS364" s="300">
        <f t="shared" si="111"/>
        <v>0</v>
      </c>
      <c r="AT364" s="300">
        <f t="shared" si="111"/>
        <v>0</v>
      </c>
      <c r="AU364" s="300">
        <f t="shared" si="111"/>
        <v>0</v>
      </c>
      <c r="AV364" s="300">
        <f t="shared" si="111"/>
        <v>0</v>
      </c>
      <c r="AW364" s="300">
        <f t="shared" si="111"/>
        <v>0</v>
      </c>
      <c r="AX364" s="300">
        <f t="shared" si="111"/>
        <v>0</v>
      </c>
      <c r="AY364" s="300">
        <f t="shared" si="111"/>
        <v>0</v>
      </c>
      <c r="AZ364" s="300">
        <f t="shared" si="111"/>
        <v>0</v>
      </c>
      <c r="BA364" s="300">
        <f t="shared" si="111"/>
        <v>0</v>
      </c>
      <c r="BB364" s="300">
        <f t="shared" si="111"/>
        <v>0</v>
      </c>
      <c r="BC364" s="300">
        <f t="shared" si="111"/>
        <v>0</v>
      </c>
      <c r="BD364" s="300">
        <f t="shared" si="110"/>
        <v>0</v>
      </c>
      <c r="BE364" s="300">
        <f t="shared" si="110"/>
        <v>0</v>
      </c>
      <c r="BF364" s="300">
        <f t="shared" si="110"/>
        <v>0</v>
      </c>
      <c r="BG364" s="300">
        <f t="shared" si="110"/>
        <v>0</v>
      </c>
      <c r="BH364" s="300">
        <f t="shared" si="106"/>
        <v>0</v>
      </c>
    </row>
    <row r="365" spans="1:60" ht="14.25" x14ac:dyDescent="0.2">
      <c r="A365" s="1706"/>
      <c r="B365" s="2386" t="s">
        <v>213</v>
      </c>
      <c r="C365" s="2224" t="s">
        <v>236</v>
      </c>
      <c r="D365" s="2208" t="s">
        <v>60</v>
      </c>
      <c r="E365" s="2220" t="s">
        <v>19</v>
      </c>
      <c r="F365" s="2221" t="s">
        <v>16</v>
      </c>
      <c r="G365" s="2444">
        <v>17.100000000000001</v>
      </c>
      <c r="H365" s="2482">
        <v>26761.333983999997</v>
      </c>
      <c r="I365" s="2459">
        <v>26761.333983999997</v>
      </c>
      <c r="J365" s="2459">
        <v>26761.333983999997</v>
      </c>
      <c r="K365" s="2480">
        <v>20.6</v>
      </c>
      <c r="L365" s="1760">
        <v>1</v>
      </c>
      <c r="R365" s="300">
        <f t="shared" si="107"/>
        <v>551283.48007039994</v>
      </c>
      <c r="S365" s="300">
        <f t="shared" si="109"/>
        <v>153877.67040799998</v>
      </c>
      <c r="T365" s="300">
        <f t="shared" si="109"/>
        <v>2140.9067187199998</v>
      </c>
      <c r="U365" s="300">
        <f t="shared" si="109"/>
        <v>116144.18949055996</v>
      </c>
      <c r="V365" s="300">
        <f t="shared" si="109"/>
        <v>0</v>
      </c>
      <c r="W365" s="300">
        <f t="shared" si="109"/>
        <v>237908.25911776</v>
      </c>
      <c r="X365" s="300">
        <f t="shared" si="109"/>
        <v>802.84001951999971</v>
      </c>
      <c r="Y365" s="300">
        <f t="shared" si="109"/>
        <v>535.22667967999996</v>
      </c>
      <c r="Z365" s="300">
        <f t="shared" si="109"/>
        <v>535.22667967999996</v>
      </c>
      <c r="AA365" s="300">
        <f t="shared" si="109"/>
        <v>2408.5200585599991</v>
      </c>
      <c r="AB365" s="300">
        <f t="shared" si="109"/>
        <v>2676.1333983999994</v>
      </c>
      <c r="AC365" s="300">
        <f t="shared" si="109"/>
        <v>1338.0666991999997</v>
      </c>
      <c r="AD365" s="300">
        <f t="shared" si="109"/>
        <v>3478.9734179199995</v>
      </c>
      <c r="AE365" s="300">
        <f t="shared" si="109"/>
        <v>0</v>
      </c>
      <c r="AF365" s="300">
        <f t="shared" si="109"/>
        <v>0</v>
      </c>
      <c r="AG365" s="300">
        <f t="shared" si="103"/>
        <v>3746.5867577599997</v>
      </c>
      <c r="AH365" s="300">
        <f t="shared" si="103"/>
        <v>2408.5200585599991</v>
      </c>
      <c r="AI365" s="300">
        <f t="shared" si="103"/>
        <v>1873.2933788799999</v>
      </c>
      <c r="AJ365" s="300">
        <f t="shared" si="103"/>
        <v>1070.4533593599999</v>
      </c>
      <c r="AK365" s="300">
        <f t="shared" si="105"/>
        <v>20338.613827839996</v>
      </c>
      <c r="AL365" s="1380" t="s">
        <v>1398</v>
      </c>
      <c r="AM365" s="72" t="s">
        <v>1398</v>
      </c>
      <c r="AN365" s="1380" t="s">
        <v>1398</v>
      </c>
      <c r="AO365" s="300">
        <f t="shared" si="108"/>
        <v>551283.48007039994</v>
      </c>
      <c r="AP365" s="300">
        <f t="shared" si="111"/>
        <v>153877.67040799998</v>
      </c>
      <c r="AQ365" s="300">
        <f t="shared" si="111"/>
        <v>2140.9067187199998</v>
      </c>
      <c r="AR365" s="300">
        <f t="shared" si="111"/>
        <v>116144.18949055996</v>
      </c>
      <c r="AS365" s="300">
        <f t="shared" si="111"/>
        <v>0</v>
      </c>
      <c r="AT365" s="300">
        <f t="shared" si="111"/>
        <v>237908.25911776</v>
      </c>
      <c r="AU365" s="300">
        <f t="shared" si="111"/>
        <v>802.84001951999971</v>
      </c>
      <c r="AV365" s="300">
        <f t="shared" si="111"/>
        <v>535.22667967999996</v>
      </c>
      <c r="AW365" s="300">
        <f t="shared" si="111"/>
        <v>535.22667967999996</v>
      </c>
      <c r="AX365" s="300">
        <f t="shared" si="111"/>
        <v>2408.5200585599991</v>
      </c>
      <c r="AY365" s="300">
        <f t="shared" si="111"/>
        <v>2676.1333983999994</v>
      </c>
      <c r="AZ365" s="300">
        <f t="shared" si="111"/>
        <v>1338.0666991999997</v>
      </c>
      <c r="BA365" s="300">
        <f t="shared" si="111"/>
        <v>3478.9734179199995</v>
      </c>
      <c r="BB365" s="300">
        <f t="shared" si="111"/>
        <v>0</v>
      </c>
      <c r="BC365" s="300">
        <f t="shared" si="111"/>
        <v>0</v>
      </c>
      <c r="BD365" s="300">
        <f t="shared" si="110"/>
        <v>3746.5867577599997</v>
      </c>
      <c r="BE365" s="300">
        <f t="shared" si="110"/>
        <v>2408.5200585599991</v>
      </c>
      <c r="BF365" s="300">
        <f t="shared" si="110"/>
        <v>1873.2933788799999</v>
      </c>
      <c r="BG365" s="300">
        <f t="shared" si="110"/>
        <v>1070.4533593599999</v>
      </c>
      <c r="BH365" s="300">
        <f t="shared" si="106"/>
        <v>20338.613827839996</v>
      </c>
    </row>
    <row r="366" spans="1:60" ht="14.25" x14ac:dyDescent="0.2">
      <c r="A366" s="1706"/>
      <c r="B366" s="2386" t="s">
        <v>213</v>
      </c>
      <c r="C366" s="2224" t="s">
        <v>238</v>
      </c>
      <c r="D366" s="2208" t="s">
        <v>239</v>
      </c>
      <c r="E366" s="2220" t="s">
        <v>15</v>
      </c>
      <c r="F366" s="2221" t="s">
        <v>16</v>
      </c>
      <c r="G366" s="2444">
        <v>17.57</v>
      </c>
      <c r="H366" s="2482">
        <v>161.370744</v>
      </c>
      <c r="I366" s="2459">
        <v>161.370744</v>
      </c>
      <c r="J366" s="2459">
        <v>161.370744</v>
      </c>
      <c r="K366" s="2480">
        <v>15.79</v>
      </c>
      <c r="L366" s="1760">
        <v>1</v>
      </c>
      <c r="R366" s="300">
        <f t="shared" si="107"/>
        <v>2548.04404776</v>
      </c>
      <c r="S366" s="300">
        <f t="shared" si="109"/>
        <v>927.88177799999971</v>
      </c>
      <c r="T366" s="300">
        <f t="shared" si="109"/>
        <v>12.909659520000002</v>
      </c>
      <c r="U366" s="300">
        <f t="shared" si="109"/>
        <v>700.34902895999994</v>
      </c>
      <c r="V366" s="300">
        <f t="shared" si="109"/>
        <v>0</v>
      </c>
      <c r="W366" s="300">
        <f t="shared" si="109"/>
        <v>658.39263552000011</v>
      </c>
      <c r="X366" s="300">
        <f t="shared" si="109"/>
        <v>4.8411223199999993</v>
      </c>
      <c r="Y366" s="300">
        <f t="shared" si="109"/>
        <v>3.2274148800000004</v>
      </c>
      <c r="Z366" s="300">
        <f t="shared" si="109"/>
        <v>3.2274148800000004</v>
      </c>
      <c r="AA366" s="300">
        <f t="shared" si="109"/>
        <v>14.523366959999999</v>
      </c>
      <c r="AB366" s="300">
        <f t="shared" si="109"/>
        <v>16.137074399999999</v>
      </c>
      <c r="AC366" s="300">
        <f t="shared" si="109"/>
        <v>8.0685371999999997</v>
      </c>
      <c r="AD366" s="300">
        <f t="shared" si="109"/>
        <v>20.978196720000003</v>
      </c>
      <c r="AE366" s="300">
        <f t="shared" si="109"/>
        <v>0</v>
      </c>
      <c r="AF366" s="300">
        <f t="shared" si="109"/>
        <v>0</v>
      </c>
      <c r="AG366" s="300">
        <f t="shared" si="103"/>
        <v>22.591904160000002</v>
      </c>
      <c r="AH366" s="300">
        <f t="shared" si="103"/>
        <v>14.523366959999999</v>
      </c>
      <c r="AI366" s="300">
        <f t="shared" si="103"/>
        <v>11.295952080000001</v>
      </c>
      <c r="AJ366" s="300">
        <f t="shared" si="103"/>
        <v>6.4548297600000009</v>
      </c>
      <c r="AK366" s="300">
        <f t="shared" si="105"/>
        <v>122.64176544000001</v>
      </c>
      <c r="AL366" s="1380" t="s">
        <v>1398</v>
      </c>
      <c r="AM366" s="72" t="s">
        <v>1398</v>
      </c>
      <c r="AN366" s="1380" t="s">
        <v>1398</v>
      </c>
      <c r="AO366" s="300">
        <f t="shared" si="108"/>
        <v>2548.04404776</v>
      </c>
      <c r="AP366" s="300">
        <f t="shared" si="111"/>
        <v>927.88177799999971</v>
      </c>
      <c r="AQ366" s="300">
        <f t="shared" si="111"/>
        <v>12.909659520000002</v>
      </c>
      <c r="AR366" s="300">
        <f t="shared" si="111"/>
        <v>700.34902895999994</v>
      </c>
      <c r="AS366" s="300">
        <f t="shared" si="111"/>
        <v>0</v>
      </c>
      <c r="AT366" s="300">
        <f t="shared" si="111"/>
        <v>658.39263552000011</v>
      </c>
      <c r="AU366" s="300">
        <f t="shared" si="111"/>
        <v>4.8411223199999993</v>
      </c>
      <c r="AV366" s="300">
        <f t="shared" si="111"/>
        <v>3.2274148800000004</v>
      </c>
      <c r="AW366" s="300">
        <f t="shared" si="111"/>
        <v>3.2274148800000004</v>
      </c>
      <c r="AX366" s="300">
        <f t="shared" si="111"/>
        <v>14.523366959999999</v>
      </c>
      <c r="AY366" s="300">
        <f t="shared" si="111"/>
        <v>16.137074399999999</v>
      </c>
      <c r="AZ366" s="300">
        <f t="shared" si="111"/>
        <v>8.0685371999999997</v>
      </c>
      <c r="BA366" s="300">
        <f t="shared" si="111"/>
        <v>20.978196720000003</v>
      </c>
      <c r="BB366" s="300">
        <f t="shared" si="111"/>
        <v>0</v>
      </c>
      <c r="BC366" s="300">
        <f t="shared" si="111"/>
        <v>0</v>
      </c>
      <c r="BD366" s="300">
        <f t="shared" si="110"/>
        <v>22.591904160000002</v>
      </c>
      <c r="BE366" s="300">
        <f t="shared" si="110"/>
        <v>14.523366959999999</v>
      </c>
      <c r="BF366" s="300">
        <f t="shared" si="110"/>
        <v>11.295952080000001</v>
      </c>
      <c r="BG366" s="300">
        <f t="shared" si="110"/>
        <v>6.4548297600000009</v>
      </c>
      <c r="BH366" s="300">
        <f t="shared" si="106"/>
        <v>122.64176544000001</v>
      </c>
    </row>
    <row r="367" spans="1:60" ht="14.25" x14ac:dyDescent="0.2">
      <c r="A367" s="1706"/>
      <c r="B367" s="2386" t="s">
        <v>213</v>
      </c>
      <c r="C367" s="2224" t="s">
        <v>1418</v>
      </c>
      <c r="D367" s="2208" t="s">
        <v>21</v>
      </c>
      <c r="E367" s="2220" t="s">
        <v>19</v>
      </c>
      <c r="F367" s="2221" t="s">
        <v>16</v>
      </c>
      <c r="G367" s="2444">
        <v>17.100000000000001</v>
      </c>
      <c r="H367" s="2482">
        <v>559.85608743464945</v>
      </c>
      <c r="I367" s="2459">
        <v>559.85608743464945</v>
      </c>
      <c r="J367" s="2459">
        <v>559.85608743464945</v>
      </c>
      <c r="K367" s="2480">
        <v>20.6</v>
      </c>
      <c r="L367" s="1760">
        <v>1</v>
      </c>
      <c r="R367" s="300">
        <f t="shared" si="107"/>
        <v>11533.03540115378</v>
      </c>
      <c r="S367" s="300">
        <f t="shared" si="109"/>
        <v>3219.1725027492348</v>
      </c>
      <c r="T367" s="300">
        <f t="shared" si="109"/>
        <v>44.788486994771965</v>
      </c>
      <c r="U367" s="300">
        <f t="shared" si="109"/>
        <v>2429.7754194663785</v>
      </c>
      <c r="V367" s="300">
        <f t="shared" si="109"/>
        <v>0</v>
      </c>
      <c r="W367" s="300">
        <f t="shared" si="109"/>
        <v>4977.1206172940347</v>
      </c>
      <c r="X367" s="300">
        <f t="shared" si="109"/>
        <v>16.795682623039482</v>
      </c>
      <c r="Y367" s="300">
        <f t="shared" si="109"/>
        <v>11.197121748692991</v>
      </c>
      <c r="Z367" s="300">
        <f t="shared" si="109"/>
        <v>11.197121748692991</v>
      </c>
      <c r="AA367" s="300">
        <f t="shared" si="109"/>
        <v>50.387047869118447</v>
      </c>
      <c r="AB367" s="300">
        <f t="shared" si="109"/>
        <v>55.985608743464951</v>
      </c>
      <c r="AC367" s="300">
        <f t="shared" si="109"/>
        <v>27.992804371732475</v>
      </c>
      <c r="AD367" s="300">
        <f t="shared" si="109"/>
        <v>72.781291366504433</v>
      </c>
      <c r="AE367" s="300">
        <f t="shared" si="109"/>
        <v>0</v>
      </c>
      <c r="AF367" s="300">
        <f t="shared" si="109"/>
        <v>0</v>
      </c>
      <c r="AG367" s="300">
        <f t="shared" si="103"/>
        <v>78.379852240850937</v>
      </c>
      <c r="AH367" s="300">
        <f t="shared" si="103"/>
        <v>50.387047869118447</v>
      </c>
      <c r="AI367" s="300">
        <f t="shared" si="103"/>
        <v>39.189926120425469</v>
      </c>
      <c r="AJ367" s="300">
        <f t="shared" si="103"/>
        <v>22.394243497385983</v>
      </c>
      <c r="AK367" s="300">
        <f t="shared" si="105"/>
        <v>425.49062645033365</v>
      </c>
      <c r="AL367" s="1380" t="s">
        <v>1398</v>
      </c>
      <c r="AM367" s="72" t="s">
        <v>1398</v>
      </c>
      <c r="AN367" s="1380" t="s">
        <v>1398</v>
      </c>
      <c r="AO367" s="300">
        <f t="shared" si="108"/>
        <v>11533.03540115378</v>
      </c>
      <c r="AP367" s="300">
        <f t="shared" si="111"/>
        <v>3219.1725027492348</v>
      </c>
      <c r="AQ367" s="300">
        <f t="shared" si="111"/>
        <v>44.788486994771965</v>
      </c>
      <c r="AR367" s="300">
        <f t="shared" si="111"/>
        <v>2429.7754194663785</v>
      </c>
      <c r="AS367" s="300">
        <f t="shared" si="111"/>
        <v>0</v>
      </c>
      <c r="AT367" s="300">
        <f t="shared" si="111"/>
        <v>4977.1206172940347</v>
      </c>
      <c r="AU367" s="300">
        <f t="shared" si="111"/>
        <v>16.795682623039482</v>
      </c>
      <c r="AV367" s="300">
        <f t="shared" si="111"/>
        <v>11.197121748692991</v>
      </c>
      <c r="AW367" s="300">
        <f t="shared" si="111"/>
        <v>11.197121748692991</v>
      </c>
      <c r="AX367" s="300">
        <f t="shared" si="111"/>
        <v>50.387047869118447</v>
      </c>
      <c r="AY367" s="300">
        <f t="shared" si="111"/>
        <v>55.985608743464951</v>
      </c>
      <c r="AZ367" s="300">
        <f t="shared" si="111"/>
        <v>27.992804371732475</v>
      </c>
      <c r="BA367" s="300">
        <f t="shared" si="111"/>
        <v>72.781291366504433</v>
      </c>
      <c r="BB367" s="300">
        <f t="shared" si="111"/>
        <v>0</v>
      </c>
      <c r="BC367" s="300">
        <f t="shared" si="111"/>
        <v>0</v>
      </c>
      <c r="BD367" s="300">
        <f t="shared" si="110"/>
        <v>78.379852240850937</v>
      </c>
      <c r="BE367" s="300">
        <f t="shared" si="110"/>
        <v>50.387047869118447</v>
      </c>
      <c r="BF367" s="300">
        <f t="shared" si="110"/>
        <v>39.189926120425469</v>
      </c>
      <c r="BG367" s="300">
        <f t="shared" si="110"/>
        <v>22.394243497385983</v>
      </c>
      <c r="BH367" s="300">
        <f t="shared" si="106"/>
        <v>425.49062645033365</v>
      </c>
    </row>
    <row r="368" spans="1:60" ht="14.25" x14ac:dyDescent="0.2">
      <c r="A368" s="1706"/>
      <c r="B368" s="2386" t="s">
        <v>213</v>
      </c>
      <c r="C368" s="2224" t="s">
        <v>237</v>
      </c>
      <c r="D368" s="2208" t="s">
        <v>173</v>
      </c>
      <c r="E368" s="2220" t="s">
        <v>15</v>
      </c>
      <c r="F368" s="2221" t="s">
        <v>16</v>
      </c>
      <c r="G368" s="2444">
        <v>17</v>
      </c>
      <c r="H368" s="2482">
        <v>0</v>
      </c>
      <c r="I368" s="2459">
        <v>0</v>
      </c>
      <c r="J368" s="2459">
        <v>0</v>
      </c>
      <c r="K368" s="2480">
        <v>0</v>
      </c>
      <c r="L368" s="1760">
        <v>1</v>
      </c>
      <c r="R368" s="300">
        <f t="shared" si="107"/>
        <v>0</v>
      </c>
      <c r="S368" s="300">
        <f t="shared" si="109"/>
        <v>0</v>
      </c>
      <c r="T368" s="300">
        <f t="shared" si="109"/>
        <v>0</v>
      </c>
      <c r="U368" s="300">
        <f t="shared" si="109"/>
        <v>0</v>
      </c>
      <c r="V368" s="300">
        <f t="shared" si="109"/>
        <v>0</v>
      </c>
      <c r="W368" s="300">
        <f t="shared" si="109"/>
        <v>0</v>
      </c>
      <c r="X368" s="300">
        <f t="shared" si="109"/>
        <v>0</v>
      </c>
      <c r="Y368" s="300">
        <f t="shared" si="109"/>
        <v>0</v>
      </c>
      <c r="Z368" s="300">
        <f t="shared" si="109"/>
        <v>0</v>
      </c>
      <c r="AA368" s="300">
        <f t="shared" si="109"/>
        <v>0</v>
      </c>
      <c r="AB368" s="300">
        <f t="shared" si="109"/>
        <v>0</v>
      </c>
      <c r="AC368" s="300">
        <f t="shared" si="109"/>
        <v>0</v>
      </c>
      <c r="AD368" s="300">
        <f t="shared" si="109"/>
        <v>0</v>
      </c>
      <c r="AE368" s="300">
        <f t="shared" si="109"/>
        <v>0</v>
      </c>
      <c r="AF368" s="300">
        <f t="shared" si="109"/>
        <v>0</v>
      </c>
      <c r="AG368" s="300">
        <f t="shared" si="103"/>
        <v>0</v>
      </c>
      <c r="AH368" s="300">
        <f t="shared" si="103"/>
        <v>0</v>
      </c>
      <c r="AI368" s="300">
        <f t="shared" si="103"/>
        <v>0</v>
      </c>
      <c r="AJ368" s="300">
        <f t="shared" si="103"/>
        <v>0</v>
      </c>
      <c r="AK368" s="300">
        <f t="shared" si="105"/>
        <v>0</v>
      </c>
      <c r="AL368" s="1380" t="s">
        <v>1398</v>
      </c>
      <c r="AM368" s="72" t="s">
        <v>1398</v>
      </c>
      <c r="AN368" s="1380" t="s">
        <v>1398</v>
      </c>
      <c r="AO368" s="300">
        <f t="shared" si="108"/>
        <v>0</v>
      </c>
      <c r="AP368" s="300">
        <f t="shared" si="111"/>
        <v>0</v>
      </c>
      <c r="AQ368" s="300">
        <f t="shared" si="111"/>
        <v>0</v>
      </c>
      <c r="AR368" s="300">
        <f t="shared" si="111"/>
        <v>0</v>
      </c>
      <c r="AS368" s="300">
        <f t="shared" si="111"/>
        <v>0</v>
      </c>
      <c r="AT368" s="300">
        <f t="shared" si="111"/>
        <v>0</v>
      </c>
      <c r="AU368" s="300">
        <f t="shared" si="111"/>
        <v>0</v>
      </c>
      <c r="AV368" s="300">
        <f t="shared" si="111"/>
        <v>0</v>
      </c>
      <c r="AW368" s="300">
        <f t="shared" si="111"/>
        <v>0</v>
      </c>
      <c r="AX368" s="300">
        <f t="shared" si="111"/>
        <v>0</v>
      </c>
      <c r="AY368" s="300">
        <f t="shared" si="111"/>
        <v>0</v>
      </c>
      <c r="AZ368" s="300">
        <f t="shared" si="111"/>
        <v>0</v>
      </c>
      <c r="BA368" s="300">
        <f t="shared" si="111"/>
        <v>0</v>
      </c>
      <c r="BB368" s="300">
        <f t="shared" si="111"/>
        <v>0</v>
      </c>
      <c r="BC368" s="300">
        <f t="shared" si="111"/>
        <v>0</v>
      </c>
      <c r="BD368" s="300">
        <f t="shared" si="110"/>
        <v>0</v>
      </c>
      <c r="BE368" s="300">
        <f t="shared" si="110"/>
        <v>0</v>
      </c>
      <c r="BF368" s="300">
        <f t="shared" si="110"/>
        <v>0</v>
      </c>
      <c r="BG368" s="300">
        <f t="shared" si="110"/>
        <v>0</v>
      </c>
      <c r="BH368" s="300">
        <f t="shared" si="106"/>
        <v>0</v>
      </c>
    </row>
    <row r="369" spans="1:60" ht="14.25" x14ac:dyDescent="0.2">
      <c r="A369" s="1706"/>
      <c r="B369" s="2386" t="s">
        <v>213</v>
      </c>
      <c r="C369" s="2224" t="s">
        <v>1950</v>
      </c>
      <c r="D369" s="2208" t="s">
        <v>218</v>
      </c>
      <c r="E369" s="2220" t="s">
        <v>15</v>
      </c>
      <c r="F369" s="2221" t="s">
        <v>16</v>
      </c>
      <c r="G369" s="2444">
        <v>17.420000000000002</v>
      </c>
      <c r="H369" s="2482">
        <v>0</v>
      </c>
      <c r="I369" s="2459">
        <v>0</v>
      </c>
      <c r="J369" s="2459">
        <v>0</v>
      </c>
      <c r="K369" s="2480">
        <v>15.79</v>
      </c>
      <c r="L369" s="1760">
        <v>1</v>
      </c>
      <c r="R369" s="300">
        <f t="shared" si="107"/>
        <v>0</v>
      </c>
      <c r="S369" s="300">
        <f t="shared" si="109"/>
        <v>0</v>
      </c>
      <c r="T369" s="300">
        <f t="shared" ref="S369:AF387" si="112">+$R369*VLOOKUP($E369,$P$5:$AF$7,T$1+3,FALSE)</f>
        <v>0</v>
      </c>
      <c r="U369" s="300">
        <f t="shared" si="112"/>
        <v>0</v>
      </c>
      <c r="V369" s="300">
        <f t="shared" si="112"/>
        <v>0</v>
      </c>
      <c r="W369" s="300">
        <f t="shared" si="112"/>
        <v>0</v>
      </c>
      <c r="X369" s="300">
        <f t="shared" si="112"/>
        <v>0</v>
      </c>
      <c r="Y369" s="300">
        <f t="shared" si="112"/>
        <v>0</v>
      </c>
      <c r="Z369" s="300">
        <f t="shared" si="112"/>
        <v>0</v>
      </c>
      <c r="AA369" s="300">
        <f t="shared" si="112"/>
        <v>0</v>
      </c>
      <c r="AB369" s="300">
        <f t="shared" si="112"/>
        <v>0</v>
      </c>
      <c r="AC369" s="300">
        <f t="shared" si="112"/>
        <v>0</v>
      </c>
      <c r="AD369" s="300">
        <f t="shared" si="112"/>
        <v>0</v>
      </c>
      <c r="AE369" s="300">
        <f t="shared" si="112"/>
        <v>0</v>
      </c>
      <c r="AF369" s="300">
        <f t="shared" si="112"/>
        <v>0</v>
      </c>
      <c r="AG369" s="300">
        <f t="shared" si="103"/>
        <v>0</v>
      </c>
      <c r="AH369" s="300">
        <f t="shared" si="103"/>
        <v>0</v>
      </c>
      <c r="AI369" s="300">
        <f t="shared" si="103"/>
        <v>0</v>
      </c>
      <c r="AJ369" s="300">
        <f t="shared" si="103"/>
        <v>0</v>
      </c>
      <c r="AK369" s="300">
        <f t="shared" si="105"/>
        <v>0</v>
      </c>
      <c r="AL369" s="1380" t="s">
        <v>1398</v>
      </c>
      <c r="AM369" s="72" t="s">
        <v>1398</v>
      </c>
      <c r="AN369" s="1380" t="s">
        <v>1398</v>
      </c>
      <c r="AO369" s="300">
        <f t="shared" si="108"/>
        <v>0</v>
      </c>
      <c r="AP369" s="300">
        <f t="shared" si="111"/>
        <v>0</v>
      </c>
      <c r="AQ369" s="300">
        <f t="shared" si="111"/>
        <v>0</v>
      </c>
      <c r="AR369" s="300">
        <f t="shared" si="111"/>
        <v>0</v>
      </c>
      <c r="AS369" s="300">
        <f t="shared" si="111"/>
        <v>0</v>
      </c>
      <c r="AT369" s="300">
        <f t="shared" ref="AP369:BC387" si="113">+$AO369*VLOOKUP($E369,$AM$5:$BC$7,AT$1+3,FALSE)</f>
        <v>0</v>
      </c>
      <c r="AU369" s="300">
        <f t="shared" si="113"/>
        <v>0</v>
      </c>
      <c r="AV369" s="300">
        <f t="shared" si="113"/>
        <v>0</v>
      </c>
      <c r="AW369" s="300">
        <f t="shared" si="113"/>
        <v>0</v>
      </c>
      <c r="AX369" s="300">
        <f t="shared" si="113"/>
        <v>0</v>
      </c>
      <c r="AY369" s="300">
        <f t="shared" si="113"/>
        <v>0</v>
      </c>
      <c r="AZ369" s="300">
        <f t="shared" si="113"/>
        <v>0</v>
      </c>
      <c r="BA369" s="300">
        <f t="shared" si="113"/>
        <v>0</v>
      </c>
      <c r="BB369" s="300">
        <f t="shared" si="113"/>
        <v>0</v>
      </c>
      <c r="BC369" s="300">
        <f t="shared" si="113"/>
        <v>0</v>
      </c>
      <c r="BD369" s="300">
        <f t="shared" si="110"/>
        <v>0</v>
      </c>
      <c r="BE369" s="300">
        <f t="shared" si="110"/>
        <v>0</v>
      </c>
      <c r="BF369" s="300">
        <f t="shared" si="110"/>
        <v>0</v>
      </c>
      <c r="BG369" s="300">
        <f t="shared" si="110"/>
        <v>0</v>
      </c>
      <c r="BH369" s="300">
        <f t="shared" si="106"/>
        <v>0</v>
      </c>
    </row>
    <row r="370" spans="1:60" ht="14.25" x14ac:dyDescent="0.2">
      <c r="A370" s="1706"/>
      <c r="B370" s="2386" t="s">
        <v>213</v>
      </c>
      <c r="C370" s="2224" t="s">
        <v>1951</v>
      </c>
      <c r="D370" s="2208" t="s">
        <v>1948</v>
      </c>
      <c r="E370" s="2220" t="s">
        <v>15</v>
      </c>
      <c r="F370" s="2221" t="s">
        <v>16</v>
      </c>
      <c r="G370" s="2444">
        <v>17.55</v>
      </c>
      <c r="H370" s="2482">
        <v>1063.1986999999999</v>
      </c>
      <c r="I370" s="2459">
        <v>1063.1986999999999</v>
      </c>
      <c r="J370" s="2459">
        <v>1063.1986999999999</v>
      </c>
      <c r="K370" s="2480">
        <v>15.79</v>
      </c>
      <c r="L370" s="1760">
        <v>1</v>
      </c>
      <c r="R370" s="300">
        <f t="shared" si="107"/>
        <v>16787.907472999999</v>
      </c>
      <c r="S370" s="300">
        <f t="shared" si="112"/>
        <v>6113.3925249999975</v>
      </c>
      <c r="T370" s="300">
        <f t="shared" si="112"/>
        <v>85.055896000000018</v>
      </c>
      <c r="U370" s="300">
        <f t="shared" si="112"/>
        <v>4614.2823579999995</v>
      </c>
      <c r="V370" s="300">
        <f t="shared" si="112"/>
        <v>0</v>
      </c>
      <c r="W370" s="300">
        <f t="shared" si="112"/>
        <v>4337.8506960000004</v>
      </c>
      <c r="X370" s="300">
        <f t="shared" si="112"/>
        <v>31.895960999999993</v>
      </c>
      <c r="Y370" s="300">
        <f t="shared" si="112"/>
        <v>21.263974000000005</v>
      </c>
      <c r="Z370" s="300">
        <f t="shared" si="112"/>
        <v>21.263974000000005</v>
      </c>
      <c r="AA370" s="300">
        <f t="shared" si="112"/>
        <v>95.687882999999985</v>
      </c>
      <c r="AB370" s="300">
        <f t="shared" si="112"/>
        <v>106.31986999999999</v>
      </c>
      <c r="AC370" s="300">
        <f t="shared" si="112"/>
        <v>53.159934999999997</v>
      </c>
      <c r="AD370" s="300">
        <f t="shared" si="112"/>
        <v>138.21583100000001</v>
      </c>
      <c r="AE370" s="300">
        <f t="shared" si="112"/>
        <v>0</v>
      </c>
      <c r="AF370" s="300">
        <f t="shared" si="112"/>
        <v>0</v>
      </c>
      <c r="AG370" s="300">
        <f t="shared" si="103"/>
        <v>148.84781800000002</v>
      </c>
      <c r="AH370" s="300">
        <f t="shared" si="103"/>
        <v>95.687882999999985</v>
      </c>
      <c r="AI370" s="300">
        <f t="shared" si="103"/>
        <v>74.423909000000009</v>
      </c>
      <c r="AJ370" s="300">
        <f t="shared" si="103"/>
        <v>42.527948000000009</v>
      </c>
      <c r="AK370" s="300">
        <f t="shared" si="105"/>
        <v>808.03101200000003</v>
      </c>
      <c r="AL370" s="1380" t="s">
        <v>1398</v>
      </c>
      <c r="AM370" s="72" t="s">
        <v>1398</v>
      </c>
      <c r="AN370" s="1380" t="s">
        <v>1398</v>
      </c>
      <c r="AO370" s="300">
        <f t="shared" si="108"/>
        <v>16787.907472999999</v>
      </c>
      <c r="AP370" s="300">
        <f t="shared" si="113"/>
        <v>6113.3925249999975</v>
      </c>
      <c r="AQ370" s="300">
        <f t="shared" si="113"/>
        <v>85.055896000000018</v>
      </c>
      <c r="AR370" s="300">
        <f t="shared" si="113"/>
        <v>4614.2823579999995</v>
      </c>
      <c r="AS370" s="300">
        <f t="shared" si="113"/>
        <v>0</v>
      </c>
      <c r="AT370" s="300">
        <f t="shared" si="113"/>
        <v>4337.8506960000004</v>
      </c>
      <c r="AU370" s="300">
        <f t="shared" si="113"/>
        <v>31.895960999999993</v>
      </c>
      <c r="AV370" s="300">
        <f t="shared" si="113"/>
        <v>21.263974000000005</v>
      </c>
      <c r="AW370" s="300">
        <f t="shared" si="113"/>
        <v>21.263974000000005</v>
      </c>
      <c r="AX370" s="300">
        <f t="shared" si="113"/>
        <v>95.687882999999985</v>
      </c>
      <c r="AY370" s="300">
        <f t="shared" si="113"/>
        <v>106.31986999999999</v>
      </c>
      <c r="AZ370" s="300">
        <f t="shared" si="113"/>
        <v>53.159934999999997</v>
      </c>
      <c r="BA370" s="300">
        <f t="shared" si="113"/>
        <v>138.21583100000001</v>
      </c>
      <c r="BB370" s="300">
        <f t="shared" si="113"/>
        <v>0</v>
      </c>
      <c r="BC370" s="300">
        <f t="shared" si="113"/>
        <v>0</v>
      </c>
      <c r="BD370" s="300">
        <f t="shared" si="110"/>
        <v>148.84781800000002</v>
      </c>
      <c r="BE370" s="300">
        <f t="shared" si="110"/>
        <v>95.687882999999985</v>
      </c>
      <c r="BF370" s="300">
        <f t="shared" si="110"/>
        <v>74.423909000000009</v>
      </c>
      <c r="BG370" s="300">
        <f t="shared" si="110"/>
        <v>42.527948000000009</v>
      </c>
      <c r="BH370" s="300">
        <f t="shared" si="106"/>
        <v>808.03101200000003</v>
      </c>
    </row>
    <row r="371" spans="1:60" ht="14.25" x14ac:dyDescent="0.2">
      <c r="A371" s="1706"/>
      <c r="B371" s="2386" t="s">
        <v>213</v>
      </c>
      <c r="C371" s="2224" t="s">
        <v>111</v>
      </c>
      <c r="D371" s="2208" t="s">
        <v>240</v>
      </c>
      <c r="E371" s="2220" t="s">
        <v>25</v>
      </c>
      <c r="F371" s="2221" t="s">
        <v>16</v>
      </c>
      <c r="G371" s="2444">
        <v>16.690000000000001</v>
      </c>
      <c r="H371" s="2469">
        <v>42.739128000000001</v>
      </c>
      <c r="I371" s="2459">
        <v>42.739128000000001</v>
      </c>
      <c r="J371" s="2459">
        <v>42.739128000000001</v>
      </c>
      <c r="K371" s="2480">
        <v>13</v>
      </c>
      <c r="L371" s="1760">
        <v>1</v>
      </c>
      <c r="R371" s="300">
        <f t="shared" si="107"/>
        <v>555.60866399999998</v>
      </c>
      <c r="S371" s="300">
        <f t="shared" si="112"/>
        <v>245.74998599999998</v>
      </c>
      <c r="T371" s="300">
        <f t="shared" si="112"/>
        <v>3.4191302400000003</v>
      </c>
      <c r="U371" s="300">
        <f t="shared" si="112"/>
        <v>185.48781552</v>
      </c>
      <c r="V371" s="300">
        <f t="shared" si="112"/>
        <v>0</v>
      </c>
      <c r="W371" s="300">
        <f t="shared" si="112"/>
        <v>55.133475119999993</v>
      </c>
      <c r="X371" s="300">
        <f t="shared" si="112"/>
        <v>1.2821738399999998</v>
      </c>
      <c r="Y371" s="300">
        <f t="shared" si="112"/>
        <v>0.85478256000000008</v>
      </c>
      <c r="Z371" s="300">
        <f t="shared" si="112"/>
        <v>0.85478256000000008</v>
      </c>
      <c r="AA371" s="300">
        <f t="shared" si="112"/>
        <v>3.8465215199999996</v>
      </c>
      <c r="AB371" s="300">
        <f t="shared" si="112"/>
        <v>4.2739127999999997</v>
      </c>
      <c r="AC371" s="300">
        <f t="shared" si="112"/>
        <v>2.1369563999999999</v>
      </c>
      <c r="AD371" s="300">
        <f t="shared" si="112"/>
        <v>5.5560866400000002</v>
      </c>
      <c r="AE371" s="300">
        <f t="shared" si="112"/>
        <v>0</v>
      </c>
      <c r="AF371" s="300">
        <f t="shared" si="112"/>
        <v>0</v>
      </c>
      <c r="AG371" s="300">
        <f t="shared" si="103"/>
        <v>5.9834779200000003</v>
      </c>
      <c r="AH371" s="300">
        <f t="shared" si="103"/>
        <v>3.8465215199999996</v>
      </c>
      <c r="AI371" s="300">
        <f t="shared" si="103"/>
        <v>2.9917389600000002</v>
      </c>
      <c r="AJ371" s="300">
        <f t="shared" si="103"/>
        <v>1.7095651200000002</v>
      </c>
      <c r="AK371" s="300">
        <f t="shared" si="105"/>
        <v>32.481737279999997</v>
      </c>
      <c r="AL371" s="1380" t="s">
        <v>1398</v>
      </c>
      <c r="AM371" s="72" t="s">
        <v>1398</v>
      </c>
      <c r="AN371" s="1380" t="s">
        <v>1398</v>
      </c>
      <c r="AO371" s="300">
        <f t="shared" si="108"/>
        <v>555.60866399999998</v>
      </c>
      <c r="AP371" s="300">
        <f t="shared" si="113"/>
        <v>245.74998599999998</v>
      </c>
      <c r="AQ371" s="300">
        <f t="shared" si="113"/>
        <v>3.4191302400000003</v>
      </c>
      <c r="AR371" s="300">
        <f t="shared" si="113"/>
        <v>185.48781552</v>
      </c>
      <c r="AS371" s="300">
        <f t="shared" si="113"/>
        <v>0</v>
      </c>
      <c r="AT371" s="300">
        <f t="shared" si="113"/>
        <v>55.133475119999993</v>
      </c>
      <c r="AU371" s="300">
        <f t="shared" si="113"/>
        <v>1.2821738399999998</v>
      </c>
      <c r="AV371" s="300">
        <f t="shared" si="113"/>
        <v>0.85478256000000008</v>
      </c>
      <c r="AW371" s="300">
        <f t="shared" si="113"/>
        <v>0.85478256000000008</v>
      </c>
      <c r="AX371" s="300">
        <f t="shared" si="113"/>
        <v>3.8465215199999996</v>
      </c>
      <c r="AY371" s="300">
        <f t="shared" si="113"/>
        <v>4.2739127999999997</v>
      </c>
      <c r="AZ371" s="300">
        <f t="shared" si="113"/>
        <v>2.1369563999999999</v>
      </c>
      <c r="BA371" s="300">
        <f t="shared" si="113"/>
        <v>5.5560866400000002</v>
      </c>
      <c r="BB371" s="300">
        <f t="shared" si="113"/>
        <v>0</v>
      </c>
      <c r="BC371" s="300">
        <f t="shared" si="113"/>
        <v>0</v>
      </c>
      <c r="BD371" s="300">
        <f t="shared" si="110"/>
        <v>5.9834779200000003</v>
      </c>
      <c r="BE371" s="300">
        <f t="shared" si="110"/>
        <v>3.8465215199999996</v>
      </c>
      <c r="BF371" s="300">
        <f t="shared" si="110"/>
        <v>2.9917389600000002</v>
      </c>
      <c r="BG371" s="300">
        <f t="shared" si="110"/>
        <v>1.7095651200000002</v>
      </c>
      <c r="BH371" s="300">
        <f t="shared" si="106"/>
        <v>32.481737279999997</v>
      </c>
    </row>
    <row r="372" spans="1:60" ht="14.25" x14ac:dyDescent="0.2">
      <c r="A372" s="1706"/>
      <c r="B372" s="2386" t="s">
        <v>213</v>
      </c>
      <c r="C372" s="2224" t="s">
        <v>111</v>
      </c>
      <c r="D372" s="2208" t="s">
        <v>241</v>
      </c>
      <c r="E372" s="2220" t="s">
        <v>25</v>
      </c>
      <c r="F372" s="2221" t="s">
        <v>16</v>
      </c>
      <c r="G372" s="2444">
        <v>16.690000000000001</v>
      </c>
      <c r="H372" s="2469">
        <v>487.73307163886165</v>
      </c>
      <c r="I372" s="2459">
        <v>487.73307163886165</v>
      </c>
      <c r="J372" s="2459">
        <v>487.73307163886165</v>
      </c>
      <c r="K372" s="2480">
        <v>13</v>
      </c>
      <c r="L372" s="1760">
        <v>1</v>
      </c>
      <c r="R372" s="300">
        <f t="shared" si="107"/>
        <v>6340.529931305201</v>
      </c>
      <c r="S372" s="300">
        <f t="shared" si="112"/>
        <v>2804.4651619234542</v>
      </c>
      <c r="T372" s="300">
        <f t="shared" si="112"/>
        <v>39.018645731108933</v>
      </c>
      <c r="U372" s="300">
        <f t="shared" si="112"/>
        <v>2116.7615309126595</v>
      </c>
      <c r="V372" s="300">
        <f t="shared" si="112"/>
        <v>0</v>
      </c>
      <c r="W372" s="300">
        <f t="shared" si="112"/>
        <v>629.17566241413147</v>
      </c>
      <c r="X372" s="300">
        <f t="shared" si="112"/>
        <v>14.631992149165846</v>
      </c>
      <c r="Y372" s="300">
        <f t="shared" si="112"/>
        <v>9.7546614327772332</v>
      </c>
      <c r="Z372" s="300">
        <f t="shared" si="112"/>
        <v>9.7546614327772332</v>
      </c>
      <c r="AA372" s="300">
        <f t="shared" si="112"/>
        <v>43.895976447497539</v>
      </c>
      <c r="AB372" s="300">
        <f t="shared" si="112"/>
        <v>48.773307163886166</v>
      </c>
      <c r="AC372" s="300">
        <f t="shared" si="112"/>
        <v>24.386653581943083</v>
      </c>
      <c r="AD372" s="300">
        <f t="shared" si="112"/>
        <v>63.405299313052012</v>
      </c>
      <c r="AE372" s="300">
        <f t="shared" si="112"/>
        <v>0</v>
      </c>
      <c r="AF372" s="300">
        <f t="shared" si="112"/>
        <v>0</v>
      </c>
      <c r="AG372" s="300">
        <f t="shared" si="103"/>
        <v>68.282630029440639</v>
      </c>
      <c r="AH372" s="300">
        <f t="shared" si="103"/>
        <v>43.895976447497539</v>
      </c>
      <c r="AI372" s="300">
        <f t="shared" si="103"/>
        <v>34.14131501472032</v>
      </c>
      <c r="AJ372" s="300">
        <f t="shared" si="103"/>
        <v>19.509322865554466</v>
      </c>
      <c r="AK372" s="300">
        <f t="shared" si="105"/>
        <v>370.67713444553482</v>
      </c>
      <c r="AL372" s="1380" t="s">
        <v>1398</v>
      </c>
      <c r="AM372" s="72" t="s">
        <v>1398</v>
      </c>
      <c r="AN372" s="1380" t="s">
        <v>1398</v>
      </c>
      <c r="AO372" s="300">
        <f t="shared" si="108"/>
        <v>6340.529931305201</v>
      </c>
      <c r="AP372" s="300">
        <f t="shared" si="113"/>
        <v>2804.4651619234542</v>
      </c>
      <c r="AQ372" s="300">
        <f t="shared" si="113"/>
        <v>39.018645731108933</v>
      </c>
      <c r="AR372" s="300">
        <f t="shared" si="113"/>
        <v>2116.7615309126595</v>
      </c>
      <c r="AS372" s="300">
        <f t="shared" si="113"/>
        <v>0</v>
      </c>
      <c r="AT372" s="300">
        <f t="shared" si="113"/>
        <v>629.17566241413147</v>
      </c>
      <c r="AU372" s="300">
        <f t="shared" si="113"/>
        <v>14.631992149165846</v>
      </c>
      <c r="AV372" s="300">
        <f t="shared" si="113"/>
        <v>9.7546614327772332</v>
      </c>
      <c r="AW372" s="300">
        <f t="shared" si="113"/>
        <v>9.7546614327772332</v>
      </c>
      <c r="AX372" s="300">
        <f t="shared" si="113"/>
        <v>43.895976447497539</v>
      </c>
      <c r="AY372" s="300">
        <f t="shared" si="113"/>
        <v>48.773307163886166</v>
      </c>
      <c r="AZ372" s="300">
        <f t="shared" si="113"/>
        <v>24.386653581943083</v>
      </c>
      <c r="BA372" s="300">
        <f t="shared" si="113"/>
        <v>63.405299313052012</v>
      </c>
      <c r="BB372" s="300">
        <f t="shared" si="113"/>
        <v>0</v>
      </c>
      <c r="BC372" s="300">
        <f t="shared" si="113"/>
        <v>0</v>
      </c>
      <c r="BD372" s="300">
        <f t="shared" si="110"/>
        <v>68.282630029440639</v>
      </c>
      <c r="BE372" s="300">
        <f t="shared" si="110"/>
        <v>43.895976447497539</v>
      </c>
      <c r="BF372" s="300">
        <f t="shared" si="110"/>
        <v>34.14131501472032</v>
      </c>
      <c r="BG372" s="300">
        <f t="shared" si="110"/>
        <v>19.509322865554466</v>
      </c>
      <c r="BH372" s="300">
        <f t="shared" si="106"/>
        <v>370.67713444553482</v>
      </c>
    </row>
    <row r="373" spans="1:60" ht="14.25" x14ac:dyDescent="0.2">
      <c r="A373" s="1706"/>
      <c r="B373" s="2386" t="s">
        <v>213</v>
      </c>
      <c r="C373" s="2224" t="s">
        <v>111</v>
      </c>
      <c r="D373" s="2208" t="s">
        <v>242</v>
      </c>
      <c r="E373" s="2220" t="s">
        <v>25</v>
      </c>
      <c r="F373" s="2221" t="s">
        <v>16</v>
      </c>
      <c r="G373" s="2444">
        <v>16.690000000000001</v>
      </c>
      <c r="H373" s="2469">
        <v>575.03865338745118</v>
      </c>
      <c r="I373" s="2459">
        <v>575.03865338745118</v>
      </c>
      <c r="J373" s="2459">
        <v>575.03865338745118</v>
      </c>
      <c r="K373" s="2480">
        <v>13</v>
      </c>
      <c r="L373" s="1760">
        <v>1</v>
      </c>
      <c r="R373" s="300">
        <f t="shared" si="107"/>
        <v>7475.5024940368658</v>
      </c>
      <c r="S373" s="300">
        <f t="shared" si="112"/>
        <v>3306.4722569778442</v>
      </c>
      <c r="T373" s="300">
        <f t="shared" si="112"/>
        <v>46.003092270996106</v>
      </c>
      <c r="U373" s="300">
        <f t="shared" si="112"/>
        <v>2495.6677557015382</v>
      </c>
      <c r="V373" s="300">
        <f t="shared" si="112"/>
        <v>0</v>
      </c>
      <c r="W373" s="300">
        <f t="shared" si="112"/>
        <v>741.79986286981193</v>
      </c>
      <c r="X373" s="300">
        <f t="shared" si="112"/>
        <v>17.251159601623534</v>
      </c>
      <c r="Y373" s="300">
        <f t="shared" si="112"/>
        <v>11.500773067749027</v>
      </c>
      <c r="Z373" s="300">
        <f t="shared" si="112"/>
        <v>11.500773067749027</v>
      </c>
      <c r="AA373" s="300">
        <f t="shared" si="112"/>
        <v>51.753478804870603</v>
      </c>
      <c r="AB373" s="300">
        <f t="shared" si="112"/>
        <v>57.503865338745122</v>
      </c>
      <c r="AC373" s="300">
        <f t="shared" si="112"/>
        <v>28.751932669372561</v>
      </c>
      <c r="AD373" s="300">
        <f t="shared" si="112"/>
        <v>74.755024940368656</v>
      </c>
      <c r="AE373" s="300">
        <f t="shared" si="112"/>
        <v>0</v>
      </c>
      <c r="AF373" s="300">
        <f t="shared" si="112"/>
        <v>0</v>
      </c>
      <c r="AG373" s="300">
        <f t="shared" si="103"/>
        <v>80.505411474243175</v>
      </c>
      <c r="AH373" s="300">
        <f t="shared" si="103"/>
        <v>51.753478804870603</v>
      </c>
      <c r="AI373" s="300">
        <f t="shared" si="103"/>
        <v>40.252705737121588</v>
      </c>
      <c r="AJ373" s="300">
        <f t="shared" si="103"/>
        <v>23.001546135498053</v>
      </c>
      <c r="AK373" s="300">
        <f t="shared" si="105"/>
        <v>437.0293765744629</v>
      </c>
      <c r="AL373" s="1380" t="s">
        <v>1398</v>
      </c>
      <c r="AM373" s="72" t="s">
        <v>1398</v>
      </c>
      <c r="AN373" s="1380" t="s">
        <v>1398</v>
      </c>
      <c r="AO373" s="300">
        <f t="shared" si="108"/>
        <v>7475.5024940368658</v>
      </c>
      <c r="AP373" s="300">
        <f t="shared" si="113"/>
        <v>3306.4722569778442</v>
      </c>
      <c r="AQ373" s="300">
        <f t="shared" si="113"/>
        <v>46.003092270996106</v>
      </c>
      <c r="AR373" s="300">
        <f t="shared" si="113"/>
        <v>2495.6677557015382</v>
      </c>
      <c r="AS373" s="300">
        <f t="shared" si="113"/>
        <v>0</v>
      </c>
      <c r="AT373" s="300">
        <f t="shared" si="113"/>
        <v>741.79986286981193</v>
      </c>
      <c r="AU373" s="300">
        <f t="shared" si="113"/>
        <v>17.251159601623534</v>
      </c>
      <c r="AV373" s="300">
        <f t="shared" si="113"/>
        <v>11.500773067749027</v>
      </c>
      <c r="AW373" s="300">
        <f t="shared" si="113"/>
        <v>11.500773067749027</v>
      </c>
      <c r="AX373" s="300">
        <f t="shared" si="113"/>
        <v>51.753478804870603</v>
      </c>
      <c r="AY373" s="300">
        <f t="shared" si="113"/>
        <v>57.503865338745122</v>
      </c>
      <c r="AZ373" s="300">
        <f t="shared" si="113"/>
        <v>28.751932669372561</v>
      </c>
      <c r="BA373" s="300">
        <f t="shared" si="113"/>
        <v>74.755024940368656</v>
      </c>
      <c r="BB373" s="300">
        <f t="shared" si="113"/>
        <v>0</v>
      </c>
      <c r="BC373" s="300">
        <f t="shared" si="113"/>
        <v>0</v>
      </c>
      <c r="BD373" s="300">
        <f t="shared" si="110"/>
        <v>80.505411474243175</v>
      </c>
      <c r="BE373" s="300">
        <f t="shared" si="110"/>
        <v>51.753478804870603</v>
      </c>
      <c r="BF373" s="300">
        <f t="shared" si="110"/>
        <v>40.252705737121588</v>
      </c>
      <c r="BG373" s="300">
        <f t="shared" si="110"/>
        <v>23.001546135498053</v>
      </c>
      <c r="BH373" s="300">
        <f t="shared" si="106"/>
        <v>437.0293765744629</v>
      </c>
    </row>
    <row r="374" spans="1:60" ht="14.25" x14ac:dyDescent="0.2">
      <c r="A374" s="1706"/>
      <c r="B374" s="2386" t="s">
        <v>213</v>
      </c>
      <c r="C374" s="2224" t="s">
        <v>111</v>
      </c>
      <c r="D374" s="2208" t="s">
        <v>112</v>
      </c>
      <c r="E374" s="2220" t="s">
        <v>25</v>
      </c>
      <c r="F374" s="2221" t="s">
        <v>16</v>
      </c>
      <c r="G374" s="2444">
        <v>17.309999999999999</v>
      </c>
      <c r="H374" s="2469">
        <v>7112.4431922728463</v>
      </c>
      <c r="I374" s="2459">
        <v>7112.4431922728463</v>
      </c>
      <c r="J374" s="2459">
        <v>7112.4431922728463</v>
      </c>
      <c r="K374" s="2480">
        <v>13</v>
      </c>
      <c r="L374" s="1760">
        <v>1</v>
      </c>
      <c r="R374" s="300">
        <f t="shared" si="107"/>
        <v>92461.761499547007</v>
      </c>
      <c r="S374" s="300">
        <f t="shared" si="112"/>
        <v>40896.54835556887</v>
      </c>
      <c r="T374" s="300">
        <f t="shared" si="112"/>
        <v>568.99545538182781</v>
      </c>
      <c r="U374" s="300">
        <f t="shared" si="112"/>
        <v>30868.003454464153</v>
      </c>
      <c r="V374" s="300">
        <f t="shared" si="112"/>
        <v>0</v>
      </c>
      <c r="W374" s="300">
        <f t="shared" si="112"/>
        <v>9175.0517180319712</v>
      </c>
      <c r="X374" s="300">
        <f t="shared" si="112"/>
        <v>213.37329576818539</v>
      </c>
      <c r="Y374" s="300">
        <f t="shared" si="112"/>
        <v>142.24886384545695</v>
      </c>
      <c r="Z374" s="300">
        <f t="shared" si="112"/>
        <v>142.24886384545695</v>
      </c>
      <c r="AA374" s="300">
        <f t="shared" si="112"/>
        <v>640.11988730455619</v>
      </c>
      <c r="AB374" s="300">
        <f t="shared" si="112"/>
        <v>711.24431922728468</v>
      </c>
      <c r="AC374" s="300">
        <f t="shared" si="112"/>
        <v>355.62215961364234</v>
      </c>
      <c r="AD374" s="300">
        <f t="shared" si="112"/>
        <v>924.61761499547003</v>
      </c>
      <c r="AE374" s="300">
        <f t="shared" si="112"/>
        <v>0</v>
      </c>
      <c r="AF374" s="300">
        <f t="shared" si="112"/>
        <v>0</v>
      </c>
      <c r="AG374" s="300">
        <f t="shared" si="103"/>
        <v>995.74204691819864</v>
      </c>
      <c r="AH374" s="300">
        <f t="shared" si="103"/>
        <v>640.11988730455619</v>
      </c>
      <c r="AI374" s="300">
        <f t="shared" si="103"/>
        <v>497.87102345909932</v>
      </c>
      <c r="AJ374" s="300">
        <f t="shared" si="103"/>
        <v>284.49772769091391</v>
      </c>
      <c r="AK374" s="300">
        <f t="shared" si="105"/>
        <v>5405.4568261273635</v>
      </c>
      <c r="AL374" s="1380" t="s">
        <v>1398</v>
      </c>
      <c r="AM374" s="72" t="s">
        <v>1398</v>
      </c>
      <c r="AN374" s="1380" t="s">
        <v>1398</v>
      </c>
      <c r="AO374" s="300">
        <f t="shared" si="108"/>
        <v>92461.761499547007</v>
      </c>
      <c r="AP374" s="300">
        <f t="shared" si="113"/>
        <v>40896.54835556887</v>
      </c>
      <c r="AQ374" s="300">
        <f t="shared" si="113"/>
        <v>568.99545538182781</v>
      </c>
      <c r="AR374" s="300">
        <f t="shared" si="113"/>
        <v>30868.003454464153</v>
      </c>
      <c r="AS374" s="300">
        <f t="shared" si="113"/>
        <v>0</v>
      </c>
      <c r="AT374" s="300">
        <f t="shared" si="113"/>
        <v>9175.0517180319712</v>
      </c>
      <c r="AU374" s="300">
        <f t="shared" si="113"/>
        <v>213.37329576818539</v>
      </c>
      <c r="AV374" s="300">
        <f t="shared" si="113"/>
        <v>142.24886384545695</v>
      </c>
      <c r="AW374" s="300">
        <f t="shared" si="113"/>
        <v>142.24886384545695</v>
      </c>
      <c r="AX374" s="300">
        <f t="shared" si="113"/>
        <v>640.11988730455619</v>
      </c>
      <c r="AY374" s="300">
        <f t="shared" si="113"/>
        <v>711.24431922728468</v>
      </c>
      <c r="AZ374" s="300">
        <f t="shared" si="113"/>
        <v>355.62215961364234</v>
      </c>
      <c r="BA374" s="300">
        <f t="shared" si="113"/>
        <v>924.61761499547003</v>
      </c>
      <c r="BB374" s="300">
        <f t="shared" si="113"/>
        <v>0</v>
      </c>
      <c r="BC374" s="300">
        <f t="shared" si="113"/>
        <v>0</v>
      </c>
      <c r="BD374" s="300">
        <f t="shared" si="110"/>
        <v>995.74204691819864</v>
      </c>
      <c r="BE374" s="300">
        <f t="shared" si="110"/>
        <v>640.11988730455619</v>
      </c>
      <c r="BF374" s="300">
        <f t="shared" si="110"/>
        <v>497.87102345909932</v>
      </c>
      <c r="BG374" s="300">
        <f t="shared" si="110"/>
        <v>284.49772769091391</v>
      </c>
      <c r="BH374" s="300">
        <f t="shared" si="106"/>
        <v>5405.4568261273635</v>
      </c>
    </row>
    <row r="375" spans="1:60" ht="14.25" x14ac:dyDescent="0.2">
      <c r="A375" s="1706"/>
      <c r="B375" s="2386" t="s">
        <v>213</v>
      </c>
      <c r="C375" s="2224" t="s">
        <v>111</v>
      </c>
      <c r="D375" s="2208" t="s">
        <v>113</v>
      </c>
      <c r="E375" s="2220" t="s">
        <v>25</v>
      </c>
      <c r="F375" s="2221" t="s">
        <v>16</v>
      </c>
      <c r="G375" s="2444">
        <v>17.420000000000002</v>
      </c>
      <c r="H375" s="2469">
        <v>758.7215605393352</v>
      </c>
      <c r="I375" s="2459">
        <v>758.7215605393352</v>
      </c>
      <c r="J375" s="2459">
        <v>758.7215605393352</v>
      </c>
      <c r="K375" s="2480">
        <v>13</v>
      </c>
      <c r="L375" s="1760">
        <v>1</v>
      </c>
      <c r="R375" s="300">
        <f t="shared" si="107"/>
        <v>9863.3802870113577</v>
      </c>
      <c r="S375" s="300">
        <f t="shared" si="112"/>
        <v>4362.648973101177</v>
      </c>
      <c r="T375" s="300">
        <f t="shared" si="112"/>
        <v>60.697724843146823</v>
      </c>
      <c r="U375" s="300">
        <f t="shared" si="112"/>
        <v>3292.8515727407148</v>
      </c>
      <c r="V375" s="300">
        <f t="shared" si="112"/>
        <v>0</v>
      </c>
      <c r="W375" s="300">
        <f t="shared" si="112"/>
        <v>978.75081309574227</v>
      </c>
      <c r="X375" s="300">
        <f t="shared" si="112"/>
        <v>22.761646816180054</v>
      </c>
      <c r="Y375" s="300">
        <f t="shared" si="112"/>
        <v>15.174431210786706</v>
      </c>
      <c r="Z375" s="300">
        <f t="shared" si="112"/>
        <v>15.174431210786706</v>
      </c>
      <c r="AA375" s="300">
        <f t="shared" si="112"/>
        <v>68.284940448540169</v>
      </c>
      <c r="AB375" s="300">
        <f t="shared" si="112"/>
        <v>75.872156053933523</v>
      </c>
      <c r="AC375" s="300">
        <f t="shared" si="112"/>
        <v>37.936078026966761</v>
      </c>
      <c r="AD375" s="300">
        <f t="shared" si="112"/>
        <v>98.633802870113584</v>
      </c>
      <c r="AE375" s="300">
        <f t="shared" si="112"/>
        <v>0</v>
      </c>
      <c r="AF375" s="300">
        <f t="shared" si="112"/>
        <v>0</v>
      </c>
      <c r="AG375" s="300">
        <f t="shared" si="103"/>
        <v>106.22101847550694</v>
      </c>
      <c r="AH375" s="300">
        <f t="shared" si="103"/>
        <v>68.284940448540169</v>
      </c>
      <c r="AI375" s="300">
        <f t="shared" si="103"/>
        <v>53.110509237753469</v>
      </c>
      <c r="AJ375" s="300">
        <f t="shared" si="103"/>
        <v>30.348862421573411</v>
      </c>
      <c r="AK375" s="300">
        <f t="shared" si="105"/>
        <v>576.62838600989471</v>
      </c>
      <c r="AL375" s="1380" t="s">
        <v>1398</v>
      </c>
      <c r="AM375" s="72" t="s">
        <v>1398</v>
      </c>
      <c r="AN375" s="1380" t="s">
        <v>1398</v>
      </c>
      <c r="AO375" s="300">
        <f t="shared" si="108"/>
        <v>9863.3802870113577</v>
      </c>
      <c r="AP375" s="300">
        <f t="shared" si="113"/>
        <v>4362.648973101177</v>
      </c>
      <c r="AQ375" s="300">
        <f t="shared" si="113"/>
        <v>60.697724843146823</v>
      </c>
      <c r="AR375" s="300">
        <f t="shared" si="113"/>
        <v>3292.8515727407148</v>
      </c>
      <c r="AS375" s="300">
        <f t="shared" si="113"/>
        <v>0</v>
      </c>
      <c r="AT375" s="300">
        <f t="shared" si="113"/>
        <v>978.75081309574227</v>
      </c>
      <c r="AU375" s="300">
        <f t="shared" si="113"/>
        <v>22.761646816180054</v>
      </c>
      <c r="AV375" s="300">
        <f t="shared" si="113"/>
        <v>15.174431210786706</v>
      </c>
      <c r="AW375" s="300">
        <f t="shared" si="113"/>
        <v>15.174431210786706</v>
      </c>
      <c r="AX375" s="300">
        <f t="shared" si="113"/>
        <v>68.284940448540169</v>
      </c>
      <c r="AY375" s="300">
        <f t="shared" si="113"/>
        <v>75.872156053933523</v>
      </c>
      <c r="AZ375" s="300">
        <f t="shared" si="113"/>
        <v>37.936078026966761</v>
      </c>
      <c r="BA375" s="300">
        <f t="shared" si="113"/>
        <v>98.633802870113584</v>
      </c>
      <c r="BB375" s="300">
        <f t="shared" si="113"/>
        <v>0</v>
      </c>
      <c r="BC375" s="300">
        <f t="shared" si="113"/>
        <v>0</v>
      </c>
      <c r="BD375" s="300">
        <f t="shared" si="110"/>
        <v>106.22101847550694</v>
      </c>
      <c r="BE375" s="300">
        <f t="shared" si="110"/>
        <v>68.284940448540169</v>
      </c>
      <c r="BF375" s="300">
        <f t="shared" si="110"/>
        <v>53.110509237753469</v>
      </c>
      <c r="BG375" s="300">
        <f t="shared" si="110"/>
        <v>30.348862421573411</v>
      </c>
      <c r="BH375" s="300">
        <f t="shared" si="106"/>
        <v>576.62838600989471</v>
      </c>
    </row>
    <row r="376" spans="1:60" ht="14.25" x14ac:dyDescent="0.2">
      <c r="A376" s="1706"/>
      <c r="B376" s="2386" t="s">
        <v>213</v>
      </c>
      <c r="C376" s="2224" t="s">
        <v>111</v>
      </c>
      <c r="D376" s="2208" t="s">
        <v>1473</v>
      </c>
      <c r="E376" s="2220" t="s">
        <v>25</v>
      </c>
      <c r="F376" s="2221" t="s">
        <v>16</v>
      </c>
      <c r="G376" s="2444">
        <v>17.420000000000002</v>
      </c>
      <c r="H376" s="2469">
        <v>1404.043541059315</v>
      </c>
      <c r="I376" s="2459">
        <v>1404.043541059315</v>
      </c>
      <c r="J376" s="2459">
        <v>1404.043541059315</v>
      </c>
      <c r="K376" s="2480">
        <v>13</v>
      </c>
      <c r="L376" s="1760">
        <v>1</v>
      </c>
      <c r="R376" s="300">
        <f t="shared" si="107"/>
        <v>18252.566033771094</v>
      </c>
      <c r="S376" s="300">
        <f t="shared" si="112"/>
        <v>8073.2503610910608</v>
      </c>
      <c r="T376" s="300">
        <f t="shared" si="112"/>
        <v>112.32348328474521</v>
      </c>
      <c r="U376" s="300">
        <f t="shared" si="112"/>
        <v>6093.5489681974268</v>
      </c>
      <c r="V376" s="300">
        <f t="shared" si="112"/>
        <v>0</v>
      </c>
      <c r="W376" s="300">
        <f t="shared" si="112"/>
        <v>1811.216167966516</v>
      </c>
      <c r="X376" s="300">
        <f t="shared" si="112"/>
        <v>42.121306231779442</v>
      </c>
      <c r="Y376" s="300">
        <f t="shared" si="112"/>
        <v>28.080870821186302</v>
      </c>
      <c r="Z376" s="300">
        <f t="shared" si="112"/>
        <v>28.080870821186302</v>
      </c>
      <c r="AA376" s="300">
        <f t="shared" si="112"/>
        <v>126.36391869533833</v>
      </c>
      <c r="AB376" s="300">
        <f t="shared" si="112"/>
        <v>140.4043541059315</v>
      </c>
      <c r="AC376" s="300">
        <f t="shared" si="112"/>
        <v>70.202177052965752</v>
      </c>
      <c r="AD376" s="300">
        <f t="shared" si="112"/>
        <v>182.52566033771095</v>
      </c>
      <c r="AE376" s="300">
        <f t="shared" si="112"/>
        <v>0</v>
      </c>
      <c r="AF376" s="300">
        <f t="shared" si="112"/>
        <v>0</v>
      </c>
      <c r="AG376" s="300">
        <f t="shared" si="103"/>
        <v>196.56609574830412</v>
      </c>
      <c r="AH376" s="300">
        <f t="shared" si="103"/>
        <v>126.36391869533833</v>
      </c>
      <c r="AI376" s="300">
        <f t="shared" si="103"/>
        <v>98.283047874152061</v>
      </c>
      <c r="AJ376" s="300">
        <f t="shared" si="103"/>
        <v>56.161741642372604</v>
      </c>
      <c r="AK376" s="300">
        <f t="shared" si="105"/>
        <v>1067.0730912050794</v>
      </c>
      <c r="AL376" s="1380" t="s">
        <v>1398</v>
      </c>
      <c r="AM376" s="72" t="s">
        <v>1398</v>
      </c>
      <c r="AN376" s="1380" t="s">
        <v>1398</v>
      </c>
      <c r="AO376" s="300">
        <f t="shared" si="108"/>
        <v>18252.566033771094</v>
      </c>
      <c r="AP376" s="300">
        <f t="shared" si="113"/>
        <v>8073.2503610910608</v>
      </c>
      <c r="AQ376" s="300">
        <f t="shared" si="113"/>
        <v>112.32348328474521</v>
      </c>
      <c r="AR376" s="300">
        <f t="shared" si="113"/>
        <v>6093.5489681974268</v>
      </c>
      <c r="AS376" s="300">
        <f t="shared" si="113"/>
        <v>0</v>
      </c>
      <c r="AT376" s="300">
        <f t="shared" si="113"/>
        <v>1811.216167966516</v>
      </c>
      <c r="AU376" s="300">
        <f t="shared" si="113"/>
        <v>42.121306231779442</v>
      </c>
      <c r="AV376" s="300">
        <f t="shared" si="113"/>
        <v>28.080870821186302</v>
      </c>
      <c r="AW376" s="300">
        <f t="shared" si="113"/>
        <v>28.080870821186302</v>
      </c>
      <c r="AX376" s="300">
        <f t="shared" si="113"/>
        <v>126.36391869533833</v>
      </c>
      <c r="AY376" s="300">
        <f t="shared" si="113"/>
        <v>140.4043541059315</v>
      </c>
      <c r="AZ376" s="300">
        <f t="shared" si="113"/>
        <v>70.202177052965752</v>
      </c>
      <c r="BA376" s="300">
        <f t="shared" si="113"/>
        <v>182.52566033771095</v>
      </c>
      <c r="BB376" s="300">
        <f t="shared" si="113"/>
        <v>0</v>
      </c>
      <c r="BC376" s="300">
        <f t="shared" si="113"/>
        <v>0</v>
      </c>
      <c r="BD376" s="300">
        <f t="shared" si="110"/>
        <v>196.56609574830412</v>
      </c>
      <c r="BE376" s="300">
        <f t="shared" si="110"/>
        <v>126.36391869533833</v>
      </c>
      <c r="BF376" s="300">
        <f t="shared" si="110"/>
        <v>98.283047874152061</v>
      </c>
      <c r="BG376" s="300">
        <f t="shared" si="110"/>
        <v>56.161741642372604</v>
      </c>
      <c r="BH376" s="300">
        <f t="shared" si="106"/>
        <v>1067.0730912050794</v>
      </c>
    </row>
    <row r="377" spans="1:60" ht="14.25" x14ac:dyDescent="0.2">
      <c r="A377" s="1706"/>
      <c r="B377" s="2386" t="s">
        <v>213</v>
      </c>
      <c r="C377" s="2224" t="s">
        <v>111</v>
      </c>
      <c r="D377" s="2208" t="s">
        <v>1474</v>
      </c>
      <c r="E377" s="2220" t="s">
        <v>25</v>
      </c>
      <c r="F377" s="2221" t="s">
        <v>16</v>
      </c>
      <c r="G377" s="2444">
        <v>17.420000000000002</v>
      </c>
      <c r="H377" s="2469">
        <v>611.95645894068491</v>
      </c>
      <c r="I377" s="2459">
        <v>611.95645894068491</v>
      </c>
      <c r="J377" s="2459">
        <v>611.95645894068491</v>
      </c>
      <c r="K377" s="2480">
        <v>13</v>
      </c>
      <c r="L377" s="1760">
        <v>1</v>
      </c>
      <c r="R377" s="300">
        <f t="shared" si="107"/>
        <v>7955.433966228904</v>
      </c>
      <c r="S377" s="300">
        <f t="shared" si="112"/>
        <v>3518.7496389089383</v>
      </c>
      <c r="T377" s="300">
        <f t="shared" si="112"/>
        <v>48.9565167152548</v>
      </c>
      <c r="U377" s="300">
        <f t="shared" si="112"/>
        <v>2655.8910318025723</v>
      </c>
      <c r="V377" s="300">
        <f t="shared" si="112"/>
        <v>0</v>
      </c>
      <c r="W377" s="300">
        <f t="shared" si="112"/>
        <v>789.42383203348345</v>
      </c>
      <c r="X377" s="300">
        <f t="shared" si="112"/>
        <v>18.358693768220547</v>
      </c>
      <c r="Y377" s="300">
        <f t="shared" si="112"/>
        <v>12.2391291788137</v>
      </c>
      <c r="Z377" s="300">
        <f t="shared" si="112"/>
        <v>12.2391291788137</v>
      </c>
      <c r="AA377" s="300">
        <f t="shared" si="112"/>
        <v>55.076081304661635</v>
      </c>
      <c r="AB377" s="300">
        <f t="shared" si="112"/>
        <v>61.195645894068498</v>
      </c>
      <c r="AC377" s="300">
        <f t="shared" si="112"/>
        <v>30.597822947034249</v>
      </c>
      <c r="AD377" s="300">
        <f t="shared" si="112"/>
        <v>79.554339662289038</v>
      </c>
      <c r="AE377" s="300">
        <f t="shared" si="112"/>
        <v>0</v>
      </c>
      <c r="AF377" s="300">
        <f t="shared" si="112"/>
        <v>0</v>
      </c>
      <c r="AG377" s="300">
        <f t="shared" si="103"/>
        <v>85.673904251695902</v>
      </c>
      <c r="AH377" s="300">
        <f t="shared" si="103"/>
        <v>55.076081304661635</v>
      </c>
      <c r="AI377" s="300">
        <f t="shared" si="103"/>
        <v>42.836952125847951</v>
      </c>
      <c r="AJ377" s="300">
        <f t="shared" si="103"/>
        <v>24.4782583576274</v>
      </c>
      <c r="AK377" s="300">
        <f t="shared" si="105"/>
        <v>465.08690879492053</v>
      </c>
      <c r="AL377" s="1380" t="s">
        <v>1398</v>
      </c>
      <c r="AM377" s="72" t="s">
        <v>1398</v>
      </c>
      <c r="AN377" s="1380" t="s">
        <v>1398</v>
      </c>
      <c r="AO377" s="300">
        <f t="shared" si="108"/>
        <v>7955.433966228904</v>
      </c>
      <c r="AP377" s="300">
        <f t="shared" si="113"/>
        <v>3518.7496389089383</v>
      </c>
      <c r="AQ377" s="300">
        <f t="shared" si="113"/>
        <v>48.9565167152548</v>
      </c>
      <c r="AR377" s="300">
        <f t="shared" si="113"/>
        <v>2655.8910318025723</v>
      </c>
      <c r="AS377" s="300">
        <f t="shared" si="113"/>
        <v>0</v>
      </c>
      <c r="AT377" s="300">
        <f t="shared" si="113"/>
        <v>789.42383203348345</v>
      </c>
      <c r="AU377" s="300">
        <f t="shared" si="113"/>
        <v>18.358693768220547</v>
      </c>
      <c r="AV377" s="300">
        <f t="shared" si="113"/>
        <v>12.2391291788137</v>
      </c>
      <c r="AW377" s="300">
        <f t="shared" si="113"/>
        <v>12.2391291788137</v>
      </c>
      <c r="AX377" s="300">
        <f t="shared" si="113"/>
        <v>55.076081304661635</v>
      </c>
      <c r="AY377" s="300">
        <f t="shared" si="113"/>
        <v>61.195645894068498</v>
      </c>
      <c r="AZ377" s="300">
        <f t="shared" si="113"/>
        <v>30.597822947034249</v>
      </c>
      <c r="BA377" s="300">
        <f t="shared" si="113"/>
        <v>79.554339662289038</v>
      </c>
      <c r="BB377" s="300">
        <f t="shared" si="113"/>
        <v>0</v>
      </c>
      <c r="BC377" s="300">
        <f t="shared" si="113"/>
        <v>0</v>
      </c>
      <c r="BD377" s="300">
        <f t="shared" si="110"/>
        <v>85.673904251695902</v>
      </c>
      <c r="BE377" s="300">
        <f t="shared" si="110"/>
        <v>55.076081304661635</v>
      </c>
      <c r="BF377" s="300">
        <f t="shared" si="110"/>
        <v>42.836952125847951</v>
      </c>
      <c r="BG377" s="300">
        <f t="shared" si="110"/>
        <v>24.4782583576274</v>
      </c>
      <c r="BH377" s="300">
        <f t="shared" si="106"/>
        <v>465.08690879492053</v>
      </c>
    </row>
    <row r="378" spans="1:60" ht="14.25" x14ac:dyDescent="0.2">
      <c r="A378" s="1706"/>
      <c r="B378" s="2386" t="s">
        <v>213</v>
      </c>
      <c r="C378" s="2224" t="s">
        <v>111</v>
      </c>
      <c r="D378" s="2208" t="s">
        <v>1475</v>
      </c>
      <c r="E378" s="2220" t="s">
        <v>25</v>
      </c>
      <c r="F378" s="2221" t="s">
        <v>16</v>
      </c>
      <c r="G378" s="2444">
        <v>17.420000000000002</v>
      </c>
      <c r="H378" s="2469">
        <v>1140.6527250820307</v>
      </c>
      <c r="I378" s="2459">
        <v>1140.6527250820307</v>
      </c>
      <c r="J378" s="2459">
        <v>1140.6527250820307</v>
      </c>
      <c r="K378" s="2480">
        <v>13</v>
      </c>
      <c r="L378" s="1760">
        <v>1</v>
      </c>
      <c r="R378" s="300">
        <f t="shared" si="107"/>
        <v>14828.485426066398</v>
      </c>
      <c r="S378" s="300">
        <f t="shared" si="112"/>
        <v>6558.7531692216753</v>
      </c>
      <c r="T378" s="300">
        <f t="shared" si="112"/>
        <v>91.252218006562458</v>
      </c>
      <c r="U378" s="300">
        <f t="shared" si="112"/>
        <v>4950.432826856013</v>
      </c>
      <c r="V378" s="300">
        <f t="shared" si="112"/>
        <v>0</v>
      </c>
      <c r="W378" s="300">
        <f t="shared" si="112"/>
        <v>1471.4420153558194</v>
      </c>
      <c r="X378" s="300">
        <f t="shared" si="112"/>
        <v>34.219581752460918</v>
      </c>
      <c r="Y378" s="300">
        <f t="shared" si="112"/>
        <v>22.813054501640615</v>
      </c>
      <c r="Z378" s="300">
        <f t="shared" si="112"/>
        <v>22.813054501640615</v>
      </c>
      <c r="AA378" s="300">
        <f t="shared" si="112"/>
        <v>102.65874525738275</v>
      </c>
      <c r="AB378" s="300">
        <f t="shared" si="112"/>
        <v>114.06527250820307</v>
      </c>
      <c r="AC378" s="300">
        <f t="shared" si="112"/>
        <v>57.032636254101533</v>
      </c>
      <c r="AD378" s="300">
        <f t="shared" si="112"/>
        <v>148.28485426066399</v>
      </c>
      <c r="AE378" s="300">
        <f t="shared" si="112"/>
        <v>0</v>
      </c>
      <c r="AF378" s="300">
        <f t="shared" si="112"/>
        <v>0</v>
      </c>
      <c r="AG378" s="300">
        <f t="shared" si="103"/>
        <v>159.69138151148431</v>
      </c>
      <c r="AH378" s="300">
        <f t="shared" si="103"/>
        <v>102.65874525738275</v>
      </c>
      <c r="AI378" s="300">
        <f t="shared" si="103"/>
        <v>79.845690755742154</v>
      </c>
      <c r="AJ378" s="300">
        <f t="shared" si="103"/>
        <v>45.626109003281229</v>
      </c>
      <c r="AK378" s="300">
        <f t="shared" si="105"/>
        <v>866.89607106234325</v>
      </c>
      <c r="AL378" s="1380" t="s">
        <v>1398</v>
      </c>
      <c r="AM378" s="72" t="s">
        <v>1398</v>
      </c>
      <c r="AN378" s="1380" t="s">
        <v>1398</v>
      </c>
      <c r="AO378" s="300">
        <f t="shared" si="108"/>
        <v>14828.485426066398</v>
      </c>
      <c r="AP378" s="300">
        <f t="shared" si="113"/>
        <v>6558.7531692216753</v>
      </c>
      <c r="AQ378" s="300">
        <f t="shared" si="113"/>
        <v>91.252218006562458</v>
      </c>
      <c r="AR378" s="300">
        <f t="shared" si="113"/>
        <v>4950.432826856013</v>
      </c>
      <c r="AS378" s="300">
        <f t="shared" si="113"/>
        <v>0</v>
      </c>
      <c r="AT378" s="300">
        <f t="shared" si="113"/>
        <v>1471.4420153558194</v>
      </c>
      <c r="AU378" s="300">
        <f t="shared" si="113"/>
        <v>34.219581752460918</v>
      </c>
      <c r="AV378" s="300">
        <f t="shared" si="113"/>
        <v>22.813054501640615</v>
      </c>
      <c r="AW378" s="300">
        <f t="shared" si="113"/>
        <v>22.813054501640615</v>
      </c>
      <c r="AX378" s="300">
        <f t="shared" si="113"/>
        <v>102.65874525738275</v>
      </c>
      <c r="AY378" s="300">
        <f t="shared" si="113"/>
        <v>114.06527250820307</v>
      </c>
      <c r="AZ378" s="300">
        <f t="shared" si="113"/>
        <v>57.032636254101533</v>
      </c>
      <c r="BA378" s="300">
        <f t="shared" si="113"/>
        <v>148.28485426066399</v>
      </c>
      <c r="BB378" s="300">
        <f t="shared" si="113"/>
        <v>0</v>
      </c>
      <c r="BC378" s="300">
        <f t="shared" si="113"/>
        <v>0</v>
      </c>
      <c r="BD378" s="300">
        <f t="shared" si="110"/>
        <v>159.69138151148431</v>
      </c>
      <c r="BE378" s="300">
        <f t="shared" si="110"/>
        <v>102.65874525738275</v>
      </c>
      <c r="BF378" s="300">
        <f t="shared" si="110"/>
        <v>79.845690755742154</v>
      </c>
      <c r="BG378" s="300">
        <f t="shared" si="110"/>
        <v>45.626109003281229</v>
      </c>
      <c r="BH378" s="300">
        <f t="shared" si="106"/>
        <v>866.89607106234325</v>
      </c>
    </row>
    <row r="379" spans="1:60" ht="14.25" x14ac:dyDescent="0.2">
      <c r="A379" s="1706"/>
      <c r="B379" s="2386" t="s">
        <v>213</v>
      </c>
      <c r="C379" s="2224" t="s">
        <v>111</v>
      </c>
      <c r="D379" s="2208" t="s">
        <v>117</v>
      </c>
      <c r="E379" s="2220" t="s">
        <v>25</v>
      </c>
      <c r="F379" s="2221" t="s">
        <v>16</v>
      </c>
      <c r="G379" s="2444">
        <v>17.420000000000002</v>
      </c>
      <c r="H379" s="2469">
        <v>215.34727491796923</v>
      </c>
      <c r="I379" s="2459">
        <v>215.34727491796923</v>
      </c>
      <c r="J379" s="2459">
        <v>215.34727491796923</v>
      </c>
      <c r="K379" s="2480">
        <v>13</v>
      </c>
      <c r="L379" s="1760">
        <v>1</v>
      </c>
      <c r="R379" s="300">
        <f t="shared" si="107"/>
        <v>2799.5145739335999</v>
      </c>
      <c r="S379" s="300">
        <f t="shared" si="112"/>
        <v>1238.2468307783229</v>
      </c>
      <c r="T379" s="300">
        <f t="shared" si="112"/>
        <v>17.227781993437539</v>
      </c>
      <c r="U379" s="300">
        <f t="shared" si="112"/>
        <v>934.60717314398642</v>
      </c>
      <c r="V379" s="300">
        <f t="shared" si="112"/>
        <v>0</v>
      </c>
      <c r="W379" s="300">
        <f t="shared" si="112"/>
        <v>277.79798464418025</v>
      </c>
      <c r="X379" s="300">
        <f t="shared" si="112"/>
        <v>6.4604182475390761</v>
      </c>
      <c r="Y379" s="300">
        <f t="shared" si="112"/>
        <v>4.3069454983593847</v>
      </c>
      <c r="Z379" s="300">
        <f t="shared" si="112"/>
        <v>4.3069454983593847</v>
      </c>
      <c r="AA379" s="300">
        <f t="shared" si="112"/>
        <v>19.381254742617227</v>
      </c>
      <c r="AB379" s="300">
        <f t="shared" si="112"/>
        <v>21.534727491796922</v>
      </c>
      <c r="AC379" s="300">
        <f t="shared" si="112"/>
        <v>10.767363745898461</v>
      </c>
      <c r="AD379" s="300">
        <f t="shared" si="112"/>
        <v>27.995145739335999</v>
      </c>
      <c r="AE379" s="300">
        <f t="shared" si="112"/>
        <v>0</v>
      </c>
      <c r="AF379" s="300">
        <f t="shared" si="112"/>
        <v>0</v>
      </c>
      <c r="AG379" s="300">
        <f t="shared" si="103"/>
        <v>30.148618488515694</v>
      </c>
      <c r="AH379" s="300">
        <f t="shared" si="103"/>
        <v>19.381254742617227</v>
      </c>
      <c r="AI379" s="300">
        <f t="shared" si="103"/>
        <v>15.074309244257847</v>
      </c>
      <c r="AJ379" s="300">
        <f t="shared" si="103"/>
        <v>8.6138909967187693</v>
      </c>
      <c r="AK379" s="300">
        <f t="shared" si="105"/>
        <v>163.66392893765661</v>
      </c>
      <c r="AL379" s="1380" t="s">
        <v>1398</v>
      </c>
      <c r="AM379" s="72" t="s">
        <v>1398</v>
      </c>
      <c r="AN379" s="1380" t="s">
        <v>1398</v>
      </c>
      <c r="AO379" s="300">
        <f t="shared" si="108"/>
        <v>2799.5145739335999</v>
      </c>
      <c r="AP379" s="300">
        <f t="shared" si="113"/>
        <v>1238.2468307783229</v>
      </c>
      <c r="AQ379" s="300">
        <f t="shared" si="113"/>
        <v>17.227781993437539</v>
      </c>
      <c r="AR379" s="300">
        <f t="shared" si="113"/>
        <v>934.60717314398642</v>
      </c>
      <c r="AS379" s="300">
        <f t="shared" si="113"/>
        <v>0</v>
      </c>
      <c r="AT379" s="300">
        <f t="shared" si="113"/>
        <v>277.79798464418025</v>
      </c>
      <c r="AU379" s="300">
        <f t="shared" si="113"/>
        <v>6.4604182475390761</v>
      </c>
      <c r="AV379" s="300">
        <f t="shared" si="113"/>
        <v>4.3069454983593847</v>
      </c>
      <c r="AW379" s="300">
        <f t="shared" si="113"/>
        <v>4.3069454983593847</v>
      </c>
      <c r="AX379" s="300">
        <f t="shared" si="113"/>
        <v>19.381254742617227</v>
      </c>
      <c r="AY379" s="300">
        <f t="shared" si="113"/>
        <v>21.534727491796922</v>
      </c>
      <c r="AZ379" s="300">
        <f t="shared" si="113"/>
        <v>10.767363745898461</v>
      </c>
      <c r="BA379" s="300">
        <f t="shared" si="113"/>
        <v>27.995145739335999</v>
      </c>
      <c r="BB379" s="300">
        <f t="shared" si="113"/>
        <v>0</v>
      </c>
      <c r="BC379" s="300">
        <f t="shared" si="113"/>
        <v>0</v>
      </c>
      <c r="BD379" s="300">
        <f t="shared" si="110"/>
        <v>30.148618488515694</v>
      </c>
      <c r="BE379" s="300">
        <f t="shared" si="110"/>
        <v>19.381254742617227</v>
      </c>
      <c r="BF379" s="300">
        <f t="shared" si="110"/>
        <v>15.074309244257847</v>
      </c>
      <c r="BG379" s="300">
        <f t="shared" si="110"/>
        <v>8.6138909967187693</v>
      </c>
      <c r="BH379" s="300">
        <f t="shared" si="106"/>
        <v>163.66392893765661</v>
      </c>
    </row>
    <row r="380" spans="1:60" ht="14.25" x14ac:dyDescent="0.2">
      <c r="A380" s="1706"/>
      <c r="B380" s="2386" t="s">
        <v>213</v>
      </c>
      <c r="C380" s="2224" t="s">
        <v>111</v>
      </c>
      <c r="D380" s="2208" t="s">
        <v>118</v>
      </c>
      <c r="E380" s="2220" t="s">
        <v>25</v>
      </c>
      <c r="F380" s="2221" t="s">
        <v>16</v>
      </c>
      <c r="G380" s="2444">
        <v>17.309999999999999</v>
      </c>
      <c r="H380" s="2469">
        <v>580.3409918214752</v>
      </c>
      <c r="I380" s="2459">
        <v>580.3409918214752</v>
      </c>
      <c r="J380" s="2459">
        <v>580.3409918214752</v>
      </c>
      <c r="K380" s="2480">
        <v>13</v>
      </c>
      <c r="L380" s="1760">
        <v>1</v>
      </c>
      <c r="N380" s="1939"/>
      <c r="R380" s="300">
        <f t="shared" si="107"/>
        <v>7544.4328936791771</v>
      </c>
      <c r="S380" s="300">
        <f t="shared" si="112"/>
        <v>3336.9607029734821</v>
      </c>
      <c r="T380" s="300">
        <f t="shared" si="112"/>
        <v>46.42727934571802</v>
      </c>
      <c r="U380" s="300">
        <f t="shared" si="112"/>
        <v>2518.6799045052021</v>
      </c>
      <c r="V380" s="300">
        <f t="shared" si="112"/>
        <v>0</v>
      </c>
      <c r="W380" s="300">
        <f t="shared" si="112"/>
        <v>748.6398794497029</v>
      </c>
      <c r="X380" s="300">
        <f t="shared" si="112"/>
        <v>17.410229754644252</v>
      </c>
      <c r="Y380" s="300">
        <f t="shared" si="112"/>
        <v>11.606819836429505</v>
      </c>
      <c r="Z380" s="300">
        <f t="shared" si="112"/>
        <v>11.606819836429505</v>
      </c>
      <c r="AA380" s="300">
        <f t="shared" si="112"/>
        <v>52.23068926393276</v>
      </c>
      <c r="AB380" s="300">
        <f t="shared" si="112"/>
        <v>58.034099182147521</v>
      </c>
      <c r="AC380" s="300">
        <f t="shared" si="112"/>
        <v>29.017049591073761</v>
      </c>
      <c r="AD380" s="300">
        <f t="shared" si="112"/>
        <v>75.444328936791777</v>
      </c>
      <c r="AE380" s="300">
        <f t="shared" si="112"/>
        <v>0</v>
      </c>
      <c r="AF380" s="300">
        <f t="shared" si="112"/>
        <v>0</v>
      </c>
      <c r="AG380" s="300">
        <f t="shared" si="103"/>
        <v>81.247738855006531</v>
      </c>
      <c r="AH380" s="300">
        <f t="shared" si="103"/>
        <v>52.23068926393276</v>
      </c>
      <c r="AI380" s="300">
        <f t="shared" si="103"/>
        <v>40.623869427503266</v>
      </c>
      <c r="AJ380" s="300">
        <f t="shared" si="103"/>
        <v>23.21363967285901</v>
      </c>
      <c r="AK380" s="300">
        <f t="shared" si="105"/>
        <v>441.0591537843211</v>
      </c>
      <c r="AL380" s="1380" t="s">
        <v>1398</v>
      </c>
      <c r="AM380" s="72" t="s">
        <v>1398</v>
      </c>
      <c r="AN380" s="1380" t="s">
        <v>1398</v>
      </c>
      <c r="AO380" s="300">
        <f t="shared" si="108"/>
        <v>7544.4328936791771</v>
      </c>
      <c r="AP380" s="300">
        <f t="shared" si="113"/>
        <v>3336.9607029734821</v>
      </c>
      <c r="AQ380" s="300">
        <f t="shared" si="113"/>
        <v>46.42727934571802</v>
      </c>
      <c r="AR380" s="300">
        <f t="shared" si="113"/>
        <v>2518.6799045052021</v>
      </c>
      <c r="AS380" s="300">
        <f t="shared" si="113"/>
        <v>0</v>
      </c>
      <c r="AT380" s="300">
        <f t="shared" si="113"/>
        <v>748.6398794497029</v>
      </c>
      <c r="AU380" s="300">
        <f t="shared" si="113"/>
        <v>17.410229754644252</v>
      </c>
      <c r="AV380" s="300">
        <f t="shared" si="113"/>
        <v>11.606819836429505</v>
      </c>
      <c r="AW380" s="300">
        <f t="shared" si="113"/>
        <v>11.606819836429505</v>
      </c>
      <c r="AX380" s="300">
        <f t="shared" si="113"/>
        <v>52.23068926393276</v>
      </c>
      <c r="AY380" s="300">
        <f t="shared" si="113"/>
        <v>58.034099182147521</v>
      </c>
      <c r="AZ380" s="300">
        <f t="shared" si="113"/>
        <v>29.017049591073761</v>
      </c>
      <c r="BA380" s="300">
        <f t="shared" si="113"/>
        <v>75.444328936791777</v>
      </c>
      <c r="BB380" s="300">
        <f t="shared" si="113"/>
        <v>0</v>
      </c>
      <c r="BC380" s="300">
        <f t="shared" si="113"/>
        <v>0</v>
      </c>
      <c r="BD380" s="300">
        <f t="shared" si="110"/>
        <v>81.247738855006531</v>
      </c>
      <c r="BE380" s="300">
        <f t="shared" si="110"/>
        <v>52.23068926393276</v>
      </c>
      <c r="BF380" s="300">
        <f t="shared" si="110"/>
        <v>40.623869427503266</v>
      </c>
      <c r="BG380" s="300">
        <f t="shared" si="110"/>
        <v>23.21363967285901</v>
      </c>
      <c r="BH380" s="300">
        <f t="shared" si="106"/>
        <v>441.0591537843211</v>
      </c>
    </row>
    <row r="381" spans="1:60" ht="14.25" x14ac:dyDescent="0.2">
      <c r="A381" s="1706"/>
      <c r="B381" s="2386" t="s">
        <v>213</v>
      </c>
      <c r="C381" s="2224" t="s">
        <v>111</v>
      </c>
      <c r="D381" s="2208" t="s">
        <v>119</v>
      </c>
      <c r="E381" s="2220" t="s">
        <v>25</v>
      </c>
      <c r="F381" s="2221" t="s">
        <v>16</v>
      </c>
      <c r="G381" s="2444">
        <v>17.420000000000002</v>
      </c>
      <c r="H381" s="2469">
        <v>963.6560829587346</v>
      </c>
      <c r="I381" s="2459">
        <v>963.6560829587346</v>
      </c>
      <c r="J381" s="2459">
        <v>963.6560829587346</v>
      </c>
      <c r="K381" s="2480">
        <v>13</v>
      </c>
      <c r="L381" s="1760">
        <v>1</v>
      </c>
      <c r="N381" s="1939"/>
      <c r="R381" s="300">
        <f t="shared" si="107"/>
        <v>12527.529078463549</v>
      </c>
      <c r="S381" s="300">
        <f t="shared" si="112"/>
        <v>5541.0224770127234</v>
      </c>
      <c r="T381" s="300">
        <f t="shared" si="112"/>
        <v>77.09248663669878</v>
      </c>
      <c r="U381" s="300">
        <f t="shared" si="112"/>
        <v>4182.2674000409079</v>
      </c>
      <c r="V381" s="300">
        <f t="shared" si="112"/>
        <v>0</v>
      </c>
      <c r="W381" s="300">
        <f t="shared" si="112"/>
        <v>1243.1163470167673</v>
      </c>
      <c r="X381" s="300">
        <f t="shared" si="112"/>
        <v>28.909682488762034</v>
      </c>
      <c r="Y381" s="300">
        <f t="shared" si="112"/>
        <v>19.273121659174695</v>
      </c>
      <c r="Z381" s="300">
        <f t="shared" si="112"/>
        <v>19.273121659174695</v>
      </c>
      <c r="AA381" s="300">
        <f t="shared" si="112"/>
        <v>86.729047466286104</v>
      </c>
      <c r="AB381" s="300">
        <f t="shared" si="112"/>
        <v>96.365608295873457</v>
      </c>
      <c r="AC381" s="300">
        <f t="shared" si="112"/>
        <v>48.182804147936729</v>
      </c>
      <c r="AD381" s="300">
        <f t="shared" si="112"/>
        <v>125.27529078463549</v>
      </c>
      <c r="AE381" s="300">
        <f t="shared" si="112"/>
        <v>0</v>
      </c>
      <c r="AF381" s="300">
        <f t="shared" si="112"/>
        <v>0</v>
      </c>
      <c r="AG381" s="300">
        <f t="shared" si="103"/>
        <v>134.91185161422285</v>
      </c>
      <c r="AH381" s="300">
        <f t="shared" si="103"/>
        <v>86.729047466286104</v>
      </c>
      <c r="AI381" s="300">
        <f t="shared" si="103"/>
        <v>67.455925807111427</v>
      </c>
      <c r="AJ381" s="300">
        <f t="shared" si="103"/>
        <v>38.54624331834939</v>
      </c>
      <c r="AK381" s="300">
        <f t="shared" si="105"/>
        <v>732.37862304863825</v>
      </c>
      <c r="AL381" s="1380" t="s">
        <v>1398</v>
      </c>
      <c r="AM381" s="72" t="s">
        <v>1398</v>
      </c>
      <c r="AN381" s="1380" t="s">
        <v>1398</v>
      </c>
      <c r="AO381" s="300">
        <f t="shared" si="108"/>
        <v>12527.529078463549</v>
      </c>
      <c r="AP381" s="300">
        <f t="shared" si="113"/>
        <v>5541.0224770127234</v>
      </c>
      <c r="AQ381" s="300">
        <f t="shared" si="113"/>
        <v>77.09248663669878</v>
      </c>
      <c r="AR381" s="300">
        <f t="shared" si="113"/>
        <v>4182.2674000409079</v>
      </c>
      <c r="AS381" s="300">
        <f t="shared" si="113"/>
        <v>0</v>
      </c>
      <c r="AT381" s="300">
        <f t="shared" si="113"/>
        <v>1243.1163470167673</v>
      </c>
      <c r="AU381" s="300">
        <f t="shared" si="113"/>
        <v>28.909682488762034</v>
      </c>
      <c r="AV381" s="300">
        <f t="shared" si="113"/>
        <v>19.273121659174695</v>
      </c>
      <c r="AW381" s="300">
        <f t="shared" si="113"/>
        <v>19.273121659174695</v>
      </c>
      <c r="AX381" s="300">
        <f t="shared" si="113"/>
        <v>86.729047466286104</v>
      </c>
      <c r="AY381" s="300">
        <f t="shared" si="113"/>
        <v>96.365608295873457</v>
      </c>
      <c r="AZ381" s="300">
        <f t="shared" si="113"/>
        <v>48.182804147936729</v>
      </c>
      <c r="BA381" s="300">
        <f t="shared" si="113"/>
        <v>125.27529078463549</v>
      </c>
      <c r="BB381" s="300">
        <f t="shared" si="113"/>
        <v>0</v>
      </c>
      <c r="BC381" s="300">
        <f t="shared" si="113"/>
        <v>0</v>
      </c>
      <c r="BD381" s="300">
        <f t="shared" si="110"/>
        <v>134.91185161422285</v>
      </c>
      <c r="BE381" s="300">
        <f t="shared" si="110"/>
        <v>86.729047466286104</v>
      </c>
      <c r="BF381" s="300">
        <f t="shared" si="110"/>
        <v>67.455925807111427</v>
      </c>
      <c r="BG381" s="300">
        <f t="shared" si="110"/>
        <v>38.54624331834939</v>
      </c>
      <c r="BH381" s="300">
        <f t="shared" si="106"/>
        <v>732.37862304863825</v>
      </c>
    </row>
    <row r="382" spans="1:60" ht="14.25" x14ac:dyDescent="0.2">
      <c r="A382" s="1706"/>
      <c r="B382" s="2386" t="s">
        <v>213</v>
      </c>
      <c r="C382" s="2224" t="s">
        <v>111</v>
      </c>
      <c r="D382" s="2208" t="s">
        <v>120</v>
      </c>
      <c r="E382" s="2220" t="s">
        <v>25</v>
      </c>
      <c r="F382" s="2221" t="s">
        <v>16</v>
      </c>
      <c r="G382" s="2444">
        <v>17</v>
      </c>
      <c r="H382" s="2469">
        <v>961.09472307448937</v>
      </c>
      <c r="I382" s="2459">
        <v>961.09472307448937</v>
      </c>
      <c r="J382" s="2459">
        <v>961.09472307448937</v>
      </c>
      <c r="K382" s="2480">
        <v>13</v>
      </c>
      <c r="L382" s="1760">
        <v>1</v>
      </c>
      <c r="R382" s="300">
        <f t="shared" si="107"/>
        <v>12494.231399968361</v>
      </c>
      <c r="S382" s="300">
        <f t="shared" si="112"/>
        <v>5526.2946576783133</v>
      </c>
      <c r="T382" s="300">
        <f t="shared" si="112"/>
        <v>76.887577845959157</v>
      </c>
      <c r="U382" s="300">
        <f t="shared" si="112"/>
        <v>4171.1510981432839</v>
      </c>
      <c r="V382" s="300">
        <f t="shared" si="112"/>
        <v>0</v>
      </c>
      <c r="W382" s="300">
        <f t="shared" si="112"/>
        <v>1239.8121927660911</v>
      </c>
      <c r="X382" s="300">
        <f t="shared" si="112"/>
        <v>28.832841692234677</v>
      </c>
      <c r="Y382" s="300">
        <f t="shared" si="112"/>
        <v>19.221894461489789</v>
      </c>
      <c r="Z382" s="300">
        <f t="shared" si="112"/>
        <v>19.221894461489789</v>
      </c>
      <c r="AA382" s="300">
        <f t="shared" si="112"/>
        <v>86.498525076704027</v>
      </c>
      <c r="AB382" s="300">
        <f t="shared" si="112"/>
        <v>96.109472307448939</v>
      </c>
      <c r="AC382" s="300">
        <f t="shared" si="112"/>
        <v>48.05473615372447</v>
      </c>
      <c r="AD382" s="300">
        <f t="shared" si="112"/>
        <v>124.94231399968362</v>
      </c>
      <c r="AE382" s="300">
        <f t="shared" si="112"/>
        <v>0</v>
      </c>
      <c r="AF382" s="300">
        <f t="shared" si="112"/>
        <v>0</v>
      </c>
      <c r="AG382" s="300">
        <f t="shared" si="103"/>
        <v>134.55326123042852</v>
      </c>
      <c r="AH382" s="300">
        <f t="shared" si="103"/>
        <v>86.498525076704027</v>
      </c>
      <c r="AI382" s="300">
        <f t="shared" si="103"/>
        <v>67.276630615214259</v>
      </c>
      <c r="AJ382" s="300">
        <f t="shared" si="103"/>
        <v>38.443788922979579</v>
      </c>
      <c r="AK382" s="300">
        <f t="shared" si="105"/>
        <v>730.43198953661192</v>
      </c>
      <c r="AL382" s="1380" t="s">
        <v>1398</v>
      </c>
      <c r="AM382" s="72" t="s">
        <v>1398</v>
      </c>
      <c r="AN382" s="1380" t="s">
        <v>1398</v>
      </c>
      <c r="AO382" s="300">
        <f t="shared" si="108"/>
        <v>12494.231399968361</v>
      </c>
      <c r="AP382" s="300">
        <f t="shared" si="113"/>
        <v>5526.2946576783133</v>
      </c>
      <c r="AQ382" s="300">
        <f t="shared" si="113"/>
        <v>76.887577845959157</v>
      </c>
      <c r="AR382" s="300">
        <f t="shared" si="113"/>
        <v>4171.1510981432839</v>
      </c>
      <c r="AS382" s="300">
        <f t="shared" si="113"/>
        <v>0</v>
      </c>
      <c r="AT382" s="300">
        <f t="shared" si="113"/>
        <v>1239.8121927660911</v>
      </c>
      <c r="AU382" s="300">
        <f t="shared" si="113"/>
        <v>28.832841692234677</v>
      </c>
      <c r="AV382" s="300">
        <f t="shared" si="113"/>
        <v>19.221894461489789</v>
      </c>
      <c r="AW382" s="300">
        <f t="shared" si="113"/>
        <v>19.221894461489789</v>
      </c>
      <c r="AX382" s="300">
        <f t="shared" si="113"/>
        <v>86.498525076704027</v>
      </c>
      <c r="AY382" s="300">
        <f t="shared" si="113"/>
        <v>96.109472307448939</v>
      </c>
      <c r="AZ382" s="300">
        <f t="shared" si="113"/>
        <v>48.05473615372447</v>
      </c>
      <c r="BA382" s="300">
        <f t="shared" si="113"/>
        <v>124.94231399968362</v>
      </c>
      <c r="BB382" s="300">
        <f t="shared" si="113"/>
        <v>0</v>
      </c>
      <c r="BC382" s="300">
        <f t="shared" si="113"/>
        <v>0</v>
      </c>
      <c r="BD382" s="300">
        <f t="shared" si="110"/>
        <v>134.55326123042852</v>
      </c>
      <c r="BE382" s="300">
        <f t="shared" si="110"/>
        <v>86.498525076704027</v>
      </c>
      <c r="BF382" s="300">
        <f t="shared" si="110"/>
        <v>67.276630615214259</v>
      </c>
      <c r="BG382" s="300">
        <f t="shared" si="110"/>
        <v>38.443788922979579</v>
      </c>
      <c r="BH382" s="300">
        <f t="shared" si="106"/>
        <v>730.43198953661192</v>
      </c>
    </row>
    <row r="383" spans="1:60" ht="14.25" x14ac:dyDescent="0.2">
      <c r="A383" s="1706"/>
      <c r="B383" s="2386" t="s">
        <v>213</v>
      </c>
      <c r="C383" s="2224" t="s">
        <v>111</v>
      </c>
      <c r="D383" s="2208" t="s">
        <v>121</v>
      </c>
      <c r="E383" s="2220" t="s">
        <v>25</v>
      </c>
      <c r="F383" s="2221" t="s">
        <v>16</v>
      </c>
      <c r="G383" s="2444">
        <v>17.420000000000002</v>
      </c>
      <c r="H383" s="2469">
        <v>1893.420531987719</v>
      </c>
      <c r="I383" s="2459">
        <v>1893.420531987719</v>
      </c>
      <c r="J383" s="2459">
        <v>1893.420531987719</v>
      </c>
      <c r="K383" s="2480">
        <v>13</v>
      </c>
      <c r="L383" s="1760">
        <v>1</v>
      </c>
      <c r="R383" s="300">
        <f t="shared" si="107"/>
        <v>24614.466915840345</v>
      </c>
      <c r="S383" s="300">
        <f t="shared" si="112"/>
        <v>10887.168058929383</v>
      </c>
      <c r="T383" s="300">
        <f t="shared" si="112"/>
        <v>151.47364255901752</v>
      </c>
      <c r="U383" s="300">
        <f t="shared" si="112"/>
        <v>8217.4451088266997</v>
      </c>
      <c r="V383" s="300">
        <f t="shared" si="112"/>
        <v>0</v>
      </c>
      <c r="W383" s="300">
        <f t="shared" si="112"/>
        <v>2442.5124862641569</v>
      </c>
      <c r="X383" s="300">
        <f t="shared" si="112"/>
        <v>56.802615959631559</v>
      </c>
      <c r="Y383" s="300">
        <f t="shared" si="112"/>
        <v>37.86841063975438</v>
      </c>
      <c r="Z383" s="300">
        <f t="shared" si="112"/>
        <v>37.86841063975438</v>
      </c>
      <c r="AA383" s="300">
        <f t="shared" si="112"/>
        <v>170.40784787889467</v>
      </c>
      <c r="AB383" s="300">
        <f t="shared" si="112"/>
        <v>189.34205319877191</v>
      </c>
      <c r="AC383" s="300">
        <f t="shared" si="112"/>
        <v>94.671026599385954</v>
      </c>
      <c r="AD383" s="300">
        <f t="shared" si="112"/>
        <v>246.14466915840345</v>
      </c>
      <c r="AE383" s="300">
        <f t="shared" si="112"/>
        <v>0</v>
      </c>
      <c r="AF383" s="300">
        <f t="shared" si="112"/>
        <v>0</v>
      </c>
      <c r="AG383" s="300">
        <f t="shared" si="103"/>
        <v>265.07887447828068</v>
      </c>
      <c r="AH383" s="300">
        <f t="shared" si="103"/>
        <v>170.40784787889467</v>
      </c>
      <c r="AI383" s="300">
        <f t="shared" si="103"/>
        <v>132.53943723914034</v>
      </c>
      <c r="AJ383" s="300">
        <f t="shared" si="103"/>
        <v>75.73682127950876</v>
      </c>
      <c r="AK383" s="300">
        <f t="shared" si="105"/>
        <v>1438.9996043106662</v>
      </c>
      <c r="AL383" s="1380" t="s">
        <v>1398</v>
      </c>
      <c r="AM383" s="72" t="s">
        <v>1398</v>
      </c>
      <c r="AN383" s="1380" t="s">
        <v>1398</v>
      </c>
      <c r="AO383" s="300">
        <f t="shared" si="108"/>
        <v>24614.466915840345</v>
      </c>
      <c r="AP383" s="300">
        <f t="shared" si="113"/>
        <v>10887.168058929383</v>
      </c>
      <c r="AQ383" s="300">
        <f t="shared" si="113"/>
        <v>151.47364255901752</v>
      </c>
      <c r="AR383" s="300">
        <f t="shared" si="113"/>
        <v>8217.4451088266997</v>
      </c>
      <c r="AS383" s="300">
        <f t="shared" si="113"/>
        <v>0</v>
      </c>
      <c r="AT383" s="300">
        <f t="shared" si="113"/>
        <v>2442.5124862641569</v>
      </c>
      <c r="AU383" s="300">
        <f t="shared" si="113"/>
        <v>56.802615959631559</v>
      </c>
      <c r="AV383" s="300">
        <f t="shared" si="113"/>
        <v>37.86841063975438</v>
      </c>
      <c r="AW383" s="300">
        <f t="shared" si="113"/>
        <v>37.86841063975438</v>
      </c>
      <c r="AX383" s="300">
        <f t="shared" si="113"/>
        <v>170.40784787889467</v>
      </c>
      <c r="AY383" s="300">
        <f t="shared" si="113"/>
        <v>189.34205319877191</v>
      </c>
      <c r="AZ383" s="300">
        <f t="shared" si="113"/>
        <v>94.671026599385954</v>
      </c>
      <c r="BA383" s="300">
        <f t="shared" si="113"/>
        <v>246.14466915840345</v>
      </c>
      <c r="BB383" s="300">
        <f t="shared" si="113"/>
        <v>0</v>
      </c>
      <c r="BC383" s="300">
        <f t="shared" si="113"/>
        <v>0</v>
      </c>
      <c r="BD383" s="300">
        <f t="shared" si="110"/>
        <v>265.07887447828068</v>
      </c>
      <c r="BE383" s="300">
        <f t="shared" si="110"/>
        <v>170.40784787889467</v>
      </c>
      <c r="BF383" s="300">
        <f t="shared" si="110"/>
        <v>132.53943723914034</v>
      </c>
      <c r="BG383" s="300">
        <f t="shared" si="110"/>
        <v>75.73682127950876</v>
      </c>
      <c r="BH383" s="300">
        <f t="shared" si="106"/>
        <v>1438.9996043106662</v>
      </c>
    </row>
    <row r="384" spans="1:60" ht="14.25" x14ac:dyDescent="0.2">
      <c r="A384" s="1706"/>
      <c r="B384" s="2386" t="s">
        <v>213</v>
      </c>
      <c r="C384" s="2224" t="s">
        <v>111</v>
      </c>
      <c r="D384" s="2208" t="s">
        <v>122</v>
      </c>
      <c r="E384" s="2220" t="s">
        <v>25</v>
      </c>
      <c r="F384" s="2221" t="s">
        <v>16</v>
      </c>
      <c r="G384" s="2444">
        <v>17</v>
      </c>
      <c r="H384" s="2469">
        <v>1673.0598536455864</v>
      </c>
      <c r="I384" s="2459">
        <v>1673.0598536455864</v>
      </c>
      <c r="J384" s="2459">
        <v>1673.0598536455864</v>
      </c>
      <c r="K384" s="2480">
        <v>13</v>
      </c>
      <c r="L384" s="1760">
        <v>1</v>
      </c>
      <c r="R384" s="300">
        <f t="shared" si="107"/>
        <v>21749.778097392624</v>
      </c>
      <c r="S384" s="300">
        <f t="shared" si="112"/>
        <v>9620.0941584621214</v>
      </c>
      <c r="T384" s="300">
        <f t="shared" si="112"/>
        <v>133.84478829164692</v>
      </c>
      <c r="U384" s="300">
        <f t="shared" si="112"/>
        <v>7261.0797648218449</v>
      </c>
      <c r="V384" s="300">
        <f t="shared" si="112"/>
        <v>0</v>
      </c>
      <c r="W384" s="300">
        <f t="shared" si="112"/>
        <v>2158.2472112028063</v>
      </c>
      <c r="X384" s="300">
        <f t="shared" si="112"/>
        <v>50.191795609367588</v>
      </c>
      <c r="Y384" s="300">
        <f t="shared" si="112"/>
        <v>33.46119707291173</v>
      </c>
      <c r="Z384" s="300">
        <f t="shared" si="112"/>
        <v>33.46119707291173</v>
      </c>
      <c r="AA384" s="300">
        <f t="shared" si="112"/>
        <v>150.57538682810278</v>
      </c>
      <c r="AB384" s="300">
        <f t="shared" si="112"/>
        <v>167.30598536455867</v>
      </c>
      <c r="AC384" s="300">
        <f t="shared" si="112"/>
        <v>83.652992682279333</v>
      </c>
      <c r="AD384" s="300">
        <f t="shared" si="112"/>
        <v>217.49778097392624</v>
      </c>
      <c r="AE384" s="300">
        <f t="shared" si="112"/>
        <v>0</v>
      </c>
      <c r="AF384" s="300">
        <f t="shared" si="112"/>
        <v>0</v>
      </c>
      <c r="AG384" s="300">
        <f t="shared" si="103"/>
        <v>234.22837951038213</v>
      </c>
      <c r="AH384" s="300">
        <f t="shared" si="103"/>
        <v>150.57538682810278</v>
      </c>
      <c r="AI384" s="300">
        <f t="shared" si="103"/>
        <v>117.11418975519106</v>
      </c>
      <c r="AJ384" s="300">
        <f t="shared" si="103"/>
        <v>66.922394145823461</v>
      </c>
      <c r="AK384" s="300">
        <f t="shared" si="105"/>
        <v>1271.5254887706458</v>
      </c>
      <c r="AL384" s="1380" t="s">
        <v>1398</v>
      </c>
      <c r="AM384" s="72" t="s">
        <v>1398</v>
      </c>
      <c r="AN384" s="1380" t="s">
        <v>1398</v>
      </c>
      <c r="AO384" s="300">
        <f t="shared" si="108"/>
        <v>21749.778097392624</v>
      </c>
      <c r="AP384" s="300">
        <f t="shared" si="113"/>
        <v>9620.0941584621214</v>
      </c>
      <c r="AQ384" s="300">
        <f t="shared" si="113"/>
        <v>133.84478829164692</v>
      </c>
      <c r="AR384" s="300">
        <f t="shared" si="113"/>
        <v>7261.0797648218449</v>
      </c>
      <c r="AS384" s="300">
        <f t="shared" si="113"/>
        <v>0</v>
      </c>
      <c r="AT384" s="300">
        <f t="shared" si="113"/>
        <v>2158.2472112028063</v>
      </c>
      <c r="AU384" s="300">
        <f t="shared" si="113"/>
        <v>50.191795609367588</v>
      </c>
      <c r="AV384" s="300">
        <f t="shared" si="113"/>
        <v>33.46119707291173</v>
      </c>
      <c r="AW384" s="300">
        <f t="shared" si="113"/>
        <v>33.46119707291173</v>
      </c>
      <c r="AX384" s="300">
        <f t="shared" si="113"/>
        <v>150.57538682810278</v>
      </c>
      <c r="AY384" s="300">
        <f t="shared" si="113"/>
        <v>167.30598536455867</v>
      </c>
      <c r="AZ384" s="300">
        <f t="shared" si="113"/>
        <v>83.652992682279333</v>
      </c>
      <c r="BA384" s="300">
        <f t="shared" si="113"/>
        <v>217.49778097392624</v>
      </c>
      <c r="BB384" s="300">
        <f t="shared" si="113"/>
        <v>0</v>
      </c>
      <c r="BC384" s="300">
        <f t="shared" si="113"/>
        <v>0</v>
      </c>
      <c r="BD384" s="300">
        <f t="shared" si="110"/>
        <v>234.22837951038213</v>
      </c>
      <c r="BE384" s="300">
        <f t="shared" si="110"/>
        <v>150.57538682810278</v>
      </c>
      <c r="BF384" s="300">
        <f t="shared" si="110"/>
        <v>117.11418975519106</v>
      </c>
      <c r="BG384" s="300">
        <f t="shared" si="110"/>
        <v>66.922394145823461</v>
      </c>
      <c r="BH384" s="300">
        <f t="shared" si="106"/>
        <v>1271.5254887706458</v>
      </c>
    </row>
    <row r="385" spans="1:60" ht="14.25" x14ac:dyDescent="0.2">
      <c r="A385" s="1706"/>
      <c r="B385" s="2386" t="s">
        <v>213</v>
      </c>
      <c r="C385" s="2224" t="s">
        <v>111</v>
      </c>
      <c r="D385" s="2208" t="s">
        <v>123</v>
      </c>
      <c r="E385" s="2220" t="s">
        <v>25</v>
      </c>
      <c r="F385" s="2221" t="s">
        <v>16</v>
      </c>
      <c r="G385" s="2444">
        <v>17</v>
      </c>
      <c r="H385" s="2469">
        <v>1906.5031146115414</v>
      </c>
      <c r="I385" s="2459">
        <v>1906.5031146115414</v>
      </c>
      <c r="J385" s="2459">
        <v>1906.5031146115414</v>
      </c>
      <c r="K385" s="2480">
        <v>13</v>
      </c>
      <c r="L385" s="1760">
        <v>1</v>
      </c>
      <c r="R385" s="300">
        <f t="shared" si="107"/>
        <v>24784.540489950039</v>
      </c>
      <c r="S385" s="300">
        <f t="shared" si="112"/>
        <v>10962.392909016364</v>
      </c>
      <c r="T385" s="300">
        <f t="shared" si="112"/>
        <v>152.52024916892333</v>
      </c>
      <c r="U385" s="300">
        <f t="shared" si="112"/>
        <v>8274.2235174140897</v>
      </c>
      <c r="V385" s="300">
        <f t="shared" si="112"/>
        <v>0</v>
      </c>
      <c r="W385" s="300">
        <f t="shared" si="112"/>
        <v>2459.3890178488882</v>
      </c>
      <c r="X385" s="300">
        <f t="shared" si="112"/>
        <v>57.195093438346241</v>
      </c>
      <c r="Y385" s="300">
        <f t="shared" si="112"/>
        <v>38.130062292230832</v>
      </c>
      <c r="Z385" s="300">
        <f t="shared" si="112"/>
        <v>38.130062292230832</v>
      </c>
      <c r="AA385" s="300">
        <f t="shared" si="112"/>
        <v>171.58528031503872</v>
      </c>
      <c r="AB385" s="300">
        <f t="shared" si="112"/>
        <v>190.65031146115416</v>
      </c>
      <c r="AC385" s="300">
        <f t="shared" si="112"/>
        <v>95.32515573057708</v>
      </c>
      <c r="AD385" s="300">
        <f t="shared" si="112"/>
        <v>247.84540489950041</v>
      </c>
      <c r="AE385" s="300">
        <f t="shared" si="112"/>
        <v>0</v>
      </c>
      <c r="AF385" s="300">
        <f t="shared" si="112"/>
        <v>0</v>
      </c>
      <c r="AG385" s="300">
        <f t="shared" si="103"/>
        <v>266.91043604561582</v>
      </c>
      <c r="AH385" s="300">
        <f t="shared" si="103"/>
        <v>171.58528031503872</v>
      </c>
      <c r="AI385" s="300">
        <f t="shared" si="103"/>
        <v>133.45521802280791</v>
      </c>
      <c r="AJ385" s="300">
        <f t="shared" si="103"/>
        <v>76.260124584461664</v>
      </c>
      <c r="AK385" s="300">
        <f t="shared" si="105"/>
        <v>1448.9423671047714</v>
      </c>
      <c r="AL385" s="1380" t="s">
        <v>1398</v>
      </c>
      <c r="AM385" s="72" t="s">
        <v>1398</v>
      </c>
      <c r="AN385" s="1380" t="s">
        <v>1398</v>
      </c>
      <c r="AO385" s="300">
        <f t="shared" si="108"/>
        <v>24784.540489950039</v>
      </c>
      <c r="AP385" s="300">
        <f t="shared" si="113"/>
        <v>10962.392909016364</v>
      </c>
      <c r="AQ385" s="300">
        <f t="shared" si="113"/>
        <v>152.52024916892333</v>
      </c>
      <c r="AR385" s="300">
        <f t="shared" si="113"/>
        <v>8274.2235174140897</v>
      </c>
      <c r="AS385" s="300">
        <f t="shared" si="113"/>
        <v>0</v>
      </c>
      <c r="AT385" s="300">
        <f t="shared" si="113"/>
        <v>2459.3890178488882</v>
      </c>
      <c r="AU385" s="300">
        <f t="shared" si="113"/>
        <v>57.195093438346241</v>
      </c>
      <c r="AV385" s="300">
        <f t="shared" si="113"/>
        <v>38.130062292230832</v>
      </c>
      <c r="AW385" s="300">
        <f t="shared" si="113"/>
        <v>38.130062292230832</v>
      </c>
      <c r="AX385" s="300">
        <f t="shared" si="113"/>
        <v>171.58528031503872</v>
      </c>
      <c r="AY385" s="300">
        <f t="shared" si="113"/>
        <v>190.65031146115416</v>
      </c>
      <c r="AZ385" s="300">
        <f t="shared" si="113"/>
        <v>95.32515573057708</v>
      </c>
      <c r="BA385" s="300">
        <f t="shared" si="113"/>
        <v>247.84540489950041</v>
      </c>
      <c r="BB385" s="300">
        <f t="shared" si="113"/>
        <v>0</v>
      </c>
      <c r="BC385" s="300">
        <f t="shared" si="113"/>
        <v>0</v>
      </c>
      <c r="BD385" s="300">
        <f t="shared" si="110"/>
        <v>266.91043604561582</v>
      </c>
      <c r="BE385" s="300">
        <f t="shared" si="110"/>
        <v>171.58528031503872</v>
      </c>
      <c r="BF385" s="300">
        <f t="shared" si="110"/>
        <v>133.45521802280791</v>
      </c>
      <c r="BG385" s="300">
        <f t="shared" si="110"/>
        <v>76.260124584461664</v>
      </c>
      <c r="BH385" s="300">
        <f t="shared" si="106"/>
        <v>1448.9423671047714</v>
      </c>
    </row>
    <row r="386" spans="1:60" ht="14.25" x14ac:dyDescent="0.2">
      <c r="A386" s="1706"/>
      <c r="B386" s="2386" t="s">
        <v>213</v>
      </c>
      <c r="C386" s="2224" t="s">
        <v>111</v>
      </c>
      <c r="D386" s="2208" t="s">
        <v>124</v>
      </c>
      <c r="E386" s="2220" t="s">
        <v>25</v>
      </c>
      <c r="F386" s="2221" t="s">
        <v>16</v>
      </c>
      <c r="G386" s="2444">
        <v>17</v>
      </c>
      <c r="H386" s="2469">
        <v>1368.6975825445995</v>
      </c>
      <c r="I386" s="2459">
        <v>1368.6975825445995</v>
      </c>
      <c r="J386" s="2459">
        <v>1368.6975825445995</v>
      </c>
      <c r="K386" s="2480">
        <v>13</v>
      </c>
      <c r="L386" s="1760">
        <v>1</v>
      </c>
      <c r="R386" s="300">
        <f t="shared" si="107"/>
        <v>17793.068573079792</v>
      </c>
      <c r="S386" s="300">
        <f t="shared" si="112"/>
        <v>7870.0110996314461</v>
      </c>
      <c r="T386" s="300">
        <f t="shared" si="112"/>
        <v>109.49580660356797</v>
      </c>
      <c r="U386" s="300">
        <f t="shared" si="112"/>
        <v>5940.1475082435618</v>
      </c>
      <c r="V386" s="300">
        <f t="shared" si="112"/>
        <v>0</v>
      </c>
      <c r="W386" s="300">
        <f t="shared" si="112"/>
        <v>1765.6198814825329</v>
      </c>
      <c r="X386" s="300">
        <f t="shared" si="112"/>
        <v>41.06092747633798</v>
      </c>
      <c r="Y386" s="300">
        <f t="shared" si="112"/>
        <v>27.373951650891993</v>
      </c>
      <c r="Z386" s="300">
        <f t="shared" si="112"/>
        <v>27.373951650891993</v>
      </c>
      <c r="AA386" s="300">
        <f t="shared" si="112"/>
        <v>123.18278242901394</v>
      </c>
      <c r="AB386" s="300">
        <f t="shared" si="112"/>
        <v>136.86975825445995</v>
      </c>
      <c r="AC386" s="300">
        <f t="shared" si="112"/>
        <v>68.434879127229976</v>
      </c>
      <c r="AD386" s="300">
        <f t="shared" si="112"/>
        <v>177.93068573079793</v>
      </c>
      <c r="AE386" s="300">
        <f t="shared" si="112"/>
        <v>0</v>
      </c>
      <c r="AF386" s="300">
        <f t="shared" si="112"/>
        <v>0</v>
      </c>
      <c r="AG386" s="300">
        <f t="shared" si="103"/>
        <v>191.61766155624395</v>
      </c>
      <c r="AH386" s="300">
        <f t="shared" si="103"/>
        <v>123.18278242901394</v>
      </c>
      <c r="AI386" s="300">
        <f t="shared" si="103"/>
        <v>95.808830778121973</v>
      </c>
      <c r="AJ386" s="300">
        <f t="shared" si="103"/>
        <v>54.747903301783985</v>
      </c>
      <c r="AK386" s="300">
        <f t="shared" si="105"/>
        <v>1040.2101627338955</v>
      </c>
      <c r="AL386" s="1380" t="s">
        <v>1398</v>
      </c>
      <c r="AM386" s="72" t="s">
        <v>1398</v>
      </c>
      <c r="AN386" s="1380" t="s">
        <v>1398</v>
      </c>
      <c r="AO386" s="300">
        <f t="shared" si="108"/>
        <v>17793.068573079792</v>
      </c>
      <c r="AP386" s="300">
        <f t="shared" si="113"/>
        <v>7870.0110996314461</v>
      </c>
      <c r="AQ386" s="300">
        <f t="shared" si="113"/>
        <v>109.49580660356797</v>
      </c>
      <c r="AR386" s="300">
        <f t="shared" si="113"/>
        <v>5940.1475082435618</v>
      </c>
      <c r="AS386" s="300">
        <f t="shared" si="113"/>
        <v>0</v>
      </c>
      <c r="AT386" s="300">
        <f t="shared" si="113"/>
        <v>1765.6198814825329</v>
      </c>
      <c r="AU386" s="300">
        <f t="shared" si="113"/>
        <v>41.06092747633798</v>
      </c>
      <c r="AV386" s="300">
        <f t="shared" si="113"/>
        <v>27.373951650891993</v>
      </c>
      <c r="AW386" s="300">
        <f t="shared" si="113"/>
        <v>27.373951650891993</v>
      </c>
      <c r="AX386" s="300">
        <f t="shared" si="113"/>
        <v>123.18278242901394</v>
      </c>
      <c r="AY386" s="300">
        <f t="shared" si="113"/>
        <v>136.86975825445995</v>
      </c>
      <c r="AZ386" s="300">
        <f t="shared" si="113"/>
        <v>68.434879127229976</v>
      </c>
      <c r="BA386" s="300">
        <f t="shared" si="113"/>
        <v>177.93068573079793</v>
      </c>
      <c r="BB386" s="300">
        <f t="shared" si="113"/>
        <v>0</v>
      </c>
      <c r="BC386" s="300">
        <f t="shared" si="113"/>
        <v>0</v>
      </c>
      <c r="BD386" s="300">
        <f t="shared" si="110"/>
        <v>191.61766155624395</v>
      </c>
      <c r="BE386" s="300">
        <f t="shared" si="110"/>
        <v>123.18278242901394</v>
      </c>
      <c r="BF386" s="300">
        <f t="shared" si="110"/>
        <v>95.808830778121973</v>
      </c>
      <c r="BG386" s="300">
        <f t="shared" si="110"/>
        <v>54.747903301783985</v>
      </c>
      <c r="BH386" s="300">
        <f t="shared" si="106"/>
        <v>1040.2101627338955</v>
      </c>
    </row>
    <row r="387" spans="1:60" ht="14.25" x14ac:dyDescent="0.2">
      <c r="A387" s="1706"/>
      <c r="B387" s="2386" t="s">
        <v>213</v>
      </c>
      <c r="C387" s="2224" t="s">
        <v>111</v>
      </c>
      <c r="D387" s="2208" t="s">
        <v>125</v>
      </c>
      <c r="E387" s="2220" t="s">
        <v>25</v>
      </c>
      <c r="F387" s="2221" t="s">
        <v>16</v>
      </c>
      <c r="G387" s="2444">
        <v>17.420000000000002</v>
      </c>
      <c r="H387" s="2469">
        <v>0.4281372416809805</v>
      </c>
      <c r="I387" s="2459">
        <v>0.4281372416809805</v>
      </c>
      <c r="J387" s="2459">
        <v>0.4281372416809805</v>
      </c>
      <c r="K387" s="2480">
        <v>13</v>
      </c>
      <c r="L387" s="1760">
        <v>1</v>
      </c>
      <c r="R387" s="300">
        <f t="shared" si="107"/>
        <v>5.5657841418527463</v>
      </c>
      <c r="S387" s="300">
        <f t="shared" si="112"/>
        <v>2.4617891396656377</v>
      </c>
      <c r="T387" s="300">
        <f t="shared" si="112"/>
        <v>3.4250979334478446E-2</v>
      </c>
      <c r="U387" s="300">
        <f t="shared" si="112"/>
        <v>1.8581156288954552</v>
      </c>
      <c r="V387" s="300">
        <f t="shared" si="112"/>
        <v>0</v>
      </c>
      <c r="W387" s="300">
        <f t="shared" ref="S387:AF405" si="114">+$R387*VLOOKUP($E387,$P$5:$AF$7,W$1+3,FALSE)</f>
        <v>0.55229704176846472</v>
      </c>
      <c r="X387" s="300">
        <f t="shared" si="114"/>
        <v>1.2844117250429414E-2</v>
      </c>
      <c r="Y387" s="300">
        <f t="shared" si="114"/>
        <v>8.5627448336196114E-3</v>
      </c>
      <c r="Z387" s="300">
        <f t="shared" si="114"/>
        <v>8.5627448336196114E-3</v>
      </c>
      <c r="AA387" s="300">
        <f t="shared" si="114"/>
        <v>3.8532351751288239E-2</v>
      </c>
      <c r="AB387" s="300">
        <f t="shared" si="114"/>
        <v>4.2813724168098054E-2</v>
      </c>
      <c r="AC387" s="300">
        <f t="shared" si="114"/>
        <v>2.1406862084049027E-2</v>
      </c>
      <c r="AD387" s="300">
        <f t="shared" si="114"/>
        <v>5.5657841418527462E-2</v>
      </c>
      <c r="AE387" s="300">
        <f t="shared" si="114"/>
        <v>0</v>
      </c>
      <c r="AF387" s="300">
        <f t="shared" si="114"/>
        <v>0</v>
      </c>
      <c r="AG387" s="300">
        <f t="shared" si="103"/>
        <v>5.9939213835337277E-2</v>
      </c>
      <c r="AH387" s="300">
        <f t="shared" si="103"/>
        <v>3.8532351751288239E-2</v>
      </c>
      <c r="AI387" s="300">
        <f t="shared" si="103"/>
        <v>2.9969606917668638E-2</v>
      </c>
      <c r="AJ387" s="300">
        <f t="shared" si="103"/>
        <v>1.7125489667239223E-2</v>
      </c>
      <c r="AK387" s="300">
        <f t="shared" si="105"/>
        <v>0.32538430367754517</v>
      </c>
      <c r="AL387" s="1380" t="s">
        <v>1398</v>
      </c>
      <c r="AM387" s="72" t="s">
        <v>1398</v>
      </c>
      <c r="AN387" s="1380" t="s">
        <v>1398</v>
      </c>
      <c r="AO387" s="300">
        <f t="shared" si="108"/>
        <v>5.5657841418527463</v>
      </c>
      <c r="AP387" s="300">
        <f t="shared" si="113"/>
        <v>2.4617891396656377</v>
      </c>
      <c r="AQ387" s="300">
        <f t="shared" si="113"/>
        <v>3.4250979334478446E-2</v>
      </c>
      <c r="AR387" s="300">
        <f t="shared" si="113"/>
        <v>1.8581156288954552</v>
      </c>
      <c r="AS387" s="300">
        <f t="shared" si="113"/>
        <v>0</v>
      </c>
      <c r="AT387" s="300">
        <f t="shared" si="113"/>
        <v>0.55229704176846472</v>
      </c>
      <c r="AU387" s="300">
        <f t="shared" si="113"/>
        <v>1.2844117250429414E-2</v>
      </c>
      <c r="AV387" s="300">
        <f t="shared" si="113"/>
        <v>8.5627448336196114E-3</v>
      </c>
      <c r="AW387" s="300">
        <f t="shared" ref="AP387:BC405" si="115">+$AO387*VLOOKUP($E387,$AM$5:$BC$7,AW$1+3,FALSE)</f>
        <v>8.5627448336196114E-3</v>
      </c>
      <c r="AX387" s="300">
        <f t="shared" si="115"/>
        <v>3.8532351751288239E-2</v>
      </c>
      <c r="AY387" s="300">
        <f t="shared" si="115"/>
        <v>4.2813724168098054E-2</v>
      </c>
      <c r="AZ387" s="300">
        <f t="shared" si="115"/>
        <v>2.1406862084049027E-2</v>
      </c>
      <c r="BA387" s="300">
        <f t="shared" si="115"/>
        <v>5.5657841418527462E-2</v>
      </c>
      <c r="BB387" s="300">
        <f t="shared" si="115"/>
        <v>0</v>
      </c>
      <c r="BC387" s="300">
        <f t="shared" si="115"/>
        <v>0</v>
      </c>
      <c r="BD387" s="300">
        <f t="shared" si="110"/>
        <v>5.9939213835337277E-2</v>
      </c>
      <c r="BE387" s="300">
        <f t="shared" si="110"/>
        <v>3.8532351751288239E-2</v>
      </c>
      <c r="BF387" s="300">
        <f t="shared" si="110"/>
        <v>2.9969606917668638E-2</v>
      </c>
      <c r="BG387" s="300">
        <f t="shared" si="110"/>
        <v>1.7125489667239223E-2</v>
      </c>
      <c r="BH387" s="300">
        <f t="shared" si="106"/>
        <v>0.32538430367754517</v>
      </c>
    </row>
    <row r="388" spans="1:60" ht="14.25" x14ac:dyDescent="0.2">
      <c r="A388" s="1706"/>
      <c r="B388" s="2386" t="s">
        <v>213</v>
      </c>
      <c r="C388" s="2224" t="s">
        <v>111</v>
      </c>
      <c r="D388" s="2208" t="s">
        <v>126</v>
      </c>
      <c r="E388" s="2220" t="s">
        <v>25</v>
      </c>
      <c r="F388" s="2221" t="s">
        <v>16</v>
      </c>
      <c r="G388" s="2444">
        <v>17.309999999999999</v>
      </c>
      <c r="H388" s="2469">
        <v>5969.8030053097573</v>
      </c>
      <c r="I388" s="2459">
        <v>5969.8030053097573</v>
      </c>
      <c r="J388" s="2459">
        <v>5969.8030053097573</v>
      </c>
      <c r="K388" s="2480">
        <v>13</v>
      </c>
      <c r="L388" s="1760">
        <v>1</v>
      </c>
      <c r="R388" s="300">
        <f t="shared" si="107"/>
        <v>77607.439069026848</v>
      </c>
      <c r="S388" s="300">
        <f t="shared" si="114"/>
        <v>34326.367280531107</v>
      </c>
      <c r="T388" s="300">
        <f t="shared" si="114"/>
        <v>477.58424042478066</v>
      </c>
      <c r="U388" s="300">
        <f t="shared" si="114"/>
        <v>25908.945043044347</v>
      </c>
      <c r="V388" s="300">
        <f t="shared" si="114"/>
        <v>0</v>
      </c>
      <c r="W388" s="300">
        <f t="shared" si="114"/>
        <v>7701.0458768495864</v>
      </c>
      <c r="X388" s="300">
        <f t="shared" si="114"/>
        <v>179.0940901592927</v>
      </c>
      <c r="Y388" s="300">
        <f t="shared" si="114"/>
        <v>119.39606010619516</v>
      </c>
      <c r="Z388" s="300">
        <f t="shared" si="114"/>
        <v>119.39606010619516</v>
      </c>
      <c r="AA388" s="300">
        <f t="shared" si="114"/>
        <v>537.28227047787811</v>
      </c>
      <c r="AB388" s="300">
        <f t="shared" si="114"/>
        <v>596.9803005309758</v>
      </c>
      <c r="AC388" s="300">
        <f t="shared" si="114"/>
        <v>298.4901502654879</v>
      </c>
      <c r="AD388" s="300">
        <f t="shared" si="114"/>
        <v>776.0743906902685</v>
      </c>
      <c r="AE388" s="300">
        <f t="shared" si="114"/>
        <v>0</v>
      </c>
      <c r="AF388" s="300">
        <f t="shared" si="114"/>
        <v>0</v>
      </c>
      <c r="AG388" s="300">
        <f t="shared" si="103"/>
        <v>835.77242074336618</v>
      </c>
      <c r="AH388" s="300">
        <f t="shared" si="103"/>
        <v>537.28227047787811</v>
      </c>
      <c r="AI388" s="300">
        <f t="shared" si="103"/>
        <v>417.88621037168309</v>
      </c>
      <c r="AJ388" s="300">
        <f t="shared" si="103"/>
        <v>238.79212021239033</v>
      </c>
      <c r="AK388" s="300">
        <f t="shared" si="105"/>
        <v>4537.0502840354156</v>
      </c>
      <c r="AL388" s="1380" t="s">
        <v>1398</v>
      </c>
      <c r="AM388" s="72" t="s">
        <v>1398</v>
      </c>
      <c r="AN388" s="1380" t="s">
        <v>1398</v>
      </c>
      <c r="AO388" s="300">
        <f t="shared" si="108"/>
        <v>77607.439069026848</v>
      </c>
      <c r="AP388" s="300">
        <f t="shared" si="115"/>
        <v>34326.367280531107</v>
      </c>
      <c r="AQ388" s="300">
        <f t="shared" si="115"/>
        <v>477.58424042478066</v>
      </c>
      <c r="AR388" s="300">
        <f t="shared" si="115"/>
        <v>25908.945043044347</v>
      </c>
      <c r="AS388" s="300">
        <f t="shared" si="115"/>
        <v>0</v>
      </c>
      <c r="AT388" s="300">
        <f t="shared" si="115"/>
        <v>7701.0458768495864</v>
      </c>
      <c r="AU388" s="300">
        <f t="shared" si="115"/>
        <v>179.0940901592927</v>
      </c>
      <c r="AV388" s="300">
        <f t="shared" si="115"/>
        <v>119.39606010619516</v>
      </c>
      <c r="AW388" s="300">
        <f t="shared" si="115"/>
        <v>119.39606010619516</v>
      </c>
      <c r="AX388" s="300">
        <f t="shared" si="115"/>
        <v>537.28227047787811</v>
      </c>
      <c r="AY388" s="300">
        <f t="shared" si="115"/>
        <v>596.9803005309758</v>
      </c>
      <c r="AZ388" s="300">
        <f t="shared" si="115"/>
        <v>298.4901502654879</v>
      </c>
      <c r="BA388" s="300">
        <f t="shared" si="115"/>
        <v>776.0743906902685</v>
      </c>
      <c r="BB388" s="300">
        <f t="shared" si="115"/>
        <v>0</v>
      </c>
      <c r="BC388" s="300">
        <f t="shared" si="115"/>
        <v>0</v>
      </c>
      <c r="BD388" s="300">
        <f t="shared" si="110"/>
        <v>835.77242074336618</v>
      </c>
      <c r="BE388" s="300">
        <f t="shared" si="110"/>
        <v>537.28227047787811</v>
      </c>
      <c r="BF388" s="300">
        <f t="shared" si="110"/>
        <v>417.88621037168309</v>
      </c>
      <c r="BG388" s="300">
        <f t="shared" si="110"/>
        <v>238.79212021239033</v>
      </c>
      <c r="BH388" s="300">
        <f t="shared" si="106"/>
        <v>4537.0502840354156</v>
      </c>
    </row>
    <row r="389" spans="1:60" ht="14.25" x14ac:dyDescent="0.2">
      <c r="A389" s="1706"/>
      <c r="B389" s="2386" t="s">
        <v>213</v>
      </c>
      <c r="C389" s="2224" t="s">
        <v>111</v>
      </c>
      <c r="D389" s="2208" t="s">
        <v>127</v>
      </c>
      <c r="E389" s="2220" t="s">
        <v>25</v>
      </c>
      <c r="F389" s="2221" t="s">
        <v>16</v>
      </c>
      <c r="G389" s="2444">
        <v>17.309999999999999</v>
      </c>
      <c r="H389" s="2469">
        <v>413.27971144495723</v>
      </c>
      <c r="I389" s="2459">
        <v>413.27971144495723</v>
      </c>
      <c r="J389" s="2459">
        <v>413.27971144495723</v>
      </c>
      <c r="K389" s="2480">
        <v>13</v>
      </c>
      <c r="L389" s="1760">
        <v>1</v>
      </c>
      <c r="R389" s="300">
        <f t="shared" si="107"/>
        <v>5372.6362487844435</v>
      </c>
      <c r="S389" s="300">
        <f t="shared" si="114"/>
        <v>2376.3583408085037</v>
      </c>
      <c r="T389" s="300">
        <f t="shared" si="114"/>
        <v>33.06237691559658</v>
      </c>
      <c r="U389" s="300">
        <f t="shared" si="114"/>
        <v>1793.6339476711141</v>
      </c>
      <c r="V389" s="300">
        <f t="shared" si="114"/>
        <v>0</v>
      </c>
      <c r="W389" s="300">
        <f t="shared" si="114"/>
        <v>533.13082776399472</v>
      </c>
      <c r="X389" s="300">
        <f t="shared" si="114"/>
        <v>12.398391343348715</v>
      </c>
      <c r="Y389" s="300">
        <f t="shared" si="114"/>
        <v>8.2655942288991451</v>
      </c>
      <c r="Z389" s="300">
        <f t="shared" si="114"/>
        <v>8.2655942288991451</v>
      </c>
      <c r="AA389" s="300">
        <f t="shared" si="114"/>
        <v>37.195174030046147</v>
      </c>
      <c r="AB389" s="300">
        <f t="shared" si="114"/>
        <v>41.32797114449572</v>
      </c>
      <c r="AC389" s="300">
        <f t="shared" si="114"/>
        <v>20.66398557224786</v>
      </c>
      <c r="AD389" s="300">
        <f t="shared" si="114"/>
        <v>53.726362487844433</v>
      </c>
      <c r="AE389" s="300">
        <f t="shared" si="114"/>
        <v>0</v>
      </c>
      <c r="AF389" s="300">
        <f t="shared" si="114"/>
        <v>0</v>
      </c>
      <c r="AG389" s="300">
        <f t="shared" si="103"/>
        <v>57.859159602294014</v>
      </c>
      <c r="AH389" s="300">
        <f t="shared" si="103"/>
        <v>37.195174030046147</v>
      </c>
      <c r="AI389" s="300">
        <f t="shared" si="103"/>
        <v>28.929579801147007</v>
      </c>
      <c r="AJ389" s="300">
        <f t="shared" si="103"/>
        <v>16.53118845779829</v>
      </c>
      <c r="AK389" s="300">
        <f t="shared" si="105"/>
        <v>314.09258069816747</v>
      </c>
      <c r="AL389" s="1380" t="s">
        <v>1398</v>
      </c>
      <c r="AM389" s="72" t="s">
        <v>1398</v>
      </c>
      <c r="AN389" s="1380" t="s">
        <v>1398</v>
      </c>
      <c r="AO389" s="300">
        <f t="shared" si="108"/>
        <v>5372.6362487844435</v>
      </c>
      <c r="AP389" s="300">
        <f t="shared" si="115"/>
        <v>2376.3583408085037</v>
      </c>
      <c r="AQ389" s="300">
        <f t="shared" si="115"/>
        <v>33.06237691559658</v>
      </c>
      <c r="AR389" s="300">
        <f t="shared" si="115"/>
        <v>1793.6339476711141</v>
      </c>
      <c r="AS389" s="300">
        <f t="shared" si="115"/>
        <v>0</v>
      </c>
      <c r="AT389" s="300">
        <f t="shared" si="115"/>
        <v>533.13082776399472</v>
      </c>
      <c r="AU389" s="300">
        <f t="shared" si="115"/>
        <v>12.398391343348715</v>
      </c>
      <c r="AV389" s="300">
        <f t="shared" si="115"/>
        <v>8.2655942288991451</v>
      </c>
      <c r="AW389" s="300">
        <f t="shared" si="115"/>
        <v>8.2655942288991451</v>
      </c>
      <c r="AX389" s="300">
        <f t="shared" si="115"/>
        <v>37.195174030046147</v>
      </c>
      <c r="AY389" s="300">
        <f t="shared" si="115"/>
        <v>41.32797114449572</v>
      </c>
      <c r="AZ389" s="300">
        <f t="shared" si="115"/>
        <v>20.66398557224786</v>
      </c>
      <c r="BA389" s="300">
        <f t="shared" si="115"/>
        <v>53.726362487844433</v>
      </c>
      <c r="BB389" s="300">
        <f t="shared" si="115"/>
        <v>0</v>
      </c>
      <c r="BC389" s="300">
        <f t="shared" si="115"/>
        <v>0</v>
      </c>
      <c r="BD389" s="300">
        <f t="shared" si="110"/>
        <v>57.859159602294014</v>
      </c>
      <c r="BE389" s="300">
        <f t="shared" si="110"/>
        <v>37.195174030046147</v>
      </c>
      <c r="BF389" s="300">
        <f t="shared" si="110"/>
        <v>28.929579801147007</v>
      </c>
      <c r="BG389" s="300">
        <f t="shared" si="110"/>
        <v>16.53118845779829</v>
      </c>
      <c r="BH389" s="300">
        <f t="shared" si="106"/>
        <v>314.09258069816747</v>
      </c>
    </row>
    <row r="390" spans="1:60" ht="14.25" x14ac:dyDescent="0.2">
      <c r="A390" s="1706"/>
      <c r="B390" s="2386" t="s">
        <v>213</v>
      </c>
      <c r="C390" s="2224" t="s">
        <v>59</v>
      </c>
      <c r="D390" s="2208" t="s">
        <v>102</v>
      </c>
      <c r="E390" s="2220" t="s">
        <v>25</v>
      </c>
      <c r="F390" s="2221" t="s">
        <v>16</v>
      </c>
      <c r="G390" s="2444">
        <v>17.07</v>
      </c>
      <c r="H390" s="2469">
        <v>10804.139061066966</v>
      </c>
      <c r="I390" s="2459">
        <v>10804.139061066966</v>
      </c>
      <c r="J390" s="2459">
        <v>10804.139061066966</v>
      </c>
      <c r="K390" s="2480">
        <v>13</v>
      </c>
      <c r="L390" s="1760">
        <v>1</v>
      </c>
      <c r="R390" s="300">
        <f t="shared" si="107"/>
        <v>140453.80779387057</v>
      </c>
      <c r="S390" s="300">
        <f t="shared" si="114"/>
        <v>62123.799601135055</v>
      </c>
      <c r="T390" s="300">
        <f t="shared" si="114"/>
        <v>864.33112488535744</v>
      </c>
      <c r="U390" s="300">
        <f t="shared" si="114"/>
        <v>46889.963525030638</v>
      </c>
      <c r="V390" s="300">
        <f t="shared" si="114"/>
        <v>0</v>
      </c>
      <c r="W390" s="300">
        <f t="shared" si="114"/>
        <v>13937.339388776385</v>
      </c>
      <c r="X390" s="300">
        <f t="shared" si="114"/>
        <v>324.12417183200898</v>
      </c>
      <c r="Y390" s="300">
        <f t="shared" si="114"/>
        <v>216.08278122133936</v>
      </c>
      <c r="Z390" s="300">
        <f t="shared" si="114"/>
        <v>216.08278122133936</v>
      </c>
      <c r="AA390" s="300">
        <f t="shared" si="114"/>
        <v>972.37251549602695</v>
      </c>
      <c r="AB390" s="300">
        <f t="shared" si="114"/>
        <v>1080.4139061066967</v>
      </c>
      <c r="AC390" s="300">
        <f t="shared" si="114"/>
        <v>540.20695305334834</v>
      </c>
      <c r="AD390" s="300">
        <f t="shared" si="114"/>
        <v>1404.5380779387058</v>
      </c>
      <c r="AE390" s="300">
        <f t="shared" si="114"/>
        <v>0</v>
      </c>
      <c r="AF390" s="300">
        <f t="shared" si="114"/>
        <v>0</v>
      </c>
      <c r="AG390" s="300">
        <f t="shared" si="103"/>
        <v>1512.5794685493756</v>
      </c>
      <c r="AH390" s="300">
        <f t="shared" si="103"/>
        <v>972.37251549602695</v>
      </c>
      <c r="AI390" s="300">
        <f t="shared" si="103"/>
        <v>756.28973427468782</v>
      </c>
      <c r="AJ390" s="300">
        <f t="shared" si="103"/>
        <v>432.16556244267872</v>
      </c>
      <c r="AK390" s="300">
        <f t="shared" si="105"/>
        <v>8211.145686410895</v>
      </c>
      <c r="AL390" s="1380" t="s">
        <v>1398</v>
      </c>
      <c r="AM390" s="72" t="s">
        <v>1398</v>
      </c>
      <c r="AN390" s="1380" t="s">
        <v>1398</v>
      </c>
      <c r="AO390" s="300">
        <f t="shared" si="108"/>
        <v>140453.80779387057</v>
      </c>
      <c r="AP390" s="300">
        <f t="shared" si="115"/>
        <v>62123.799601135055</v>
      </c>
      <c r="AQ390" s="300">
        <f t="shared" si="115"/>
        <v>864.33112488535744</v>
      </c>
      <c r="AR390" s="300">
        <f t="shared" si="115"/>
        <v>46889.963525030638</v>
      </c>
      <c r="AS390" s="300">
        <f t="shared" si="115"/>
        <v>0</v>
      </c>
      <c r="AT390" s="300">
        <f t="shared" si="115"/>
        <v>13937.339388776385</v>
      </c>
      <c r="AU390" s="300">
        <f t="shared" si="115"/>
        <v>324.12417183200898</v>
      </c>
      <c r="AV390" s="300">
        <f t="shared" si="115"/>
        <v>216.08278122133936</v>
      </c>
      <c r="AW390" s="300">
        <f t="shared" si="115"/>
        <v>216.08278122133936</v>
      </c>
      <c r="AX390" s="300">
        <f t="shared" si="115"/>
        <v>972.37251549602695</v>
      </c>
      <c r="AY390" s="300">
        <f t="shared" si="115"/>
        <v>1080.4139061066967</v>
      </c>
      <c r="AZ390" s="300">
        <f t="shared" si="115"/>
        <v>540.20695305334834</v>
      </c>
      <c r="BA390" s="300">
        <f t="shared" si="115"/>
        <v>1404.5380779387058</v>
      </c>
      <c r="BB390" s="300">
        <f t="shared" si="115"/>
        <v>0</v>
      </c>
      <c r="BC390" s="300">
        <f t="shared" si="115"/>
        <v>0</v>
      </c>
      <c r="BD390" s="300">
        <f t="shared" si="110"/>
        <v>1512.5794685493756</v>
      </c>
      <c r="BE390" s="300">
        <f t="shared" si="110"/>
        <v>972.37251549602695</v>
      </c>
      <c r="BF390" s="300">
        <f t="shared" si="110"/>
        <v>756.28973427468782</v>
      </c>
      <c r="BG390" s="300">
        <f t="shared" si="110"/>
        <v>432.16556244267872</v>
      </c>
      <c r="BH390" s="300">
        <f t="shared" si="106"/>
        <v>8211.145686410895</v>
      </c>
    </row>
    <row r="391" spans="1:60" ht="14.25" x14ac:dyDescent="0.2">
      <c r="A391" s="1706"/>
      <c r="B391" s="2386" t="s">
        <v>213</v>
      </c>
      <c r="C391" s="2224" t="s">
        <v>59</v>
      </c>
      <c r="D391" s="2208" t="s">
        <v>103</v>
      </c>
      <c r="E391" s="2220" t="s">
        <v>25</v>
      </c>
      <c r="F391" s="2221" t="s">
        <v>16</v>
      </c>
      <c r="G391" s="2444">
        <v>17.399999999999999</v>
      </c>
      <c r="H391" s="2469">
        <v>1527.9614243256528</v>
      </c>
      <c r="I391" s="2459">
        <v>1527.9614243256528</v>
      </c>
      <c r="J391" s="2459">
        <v>1527.9614243256528</v>
      </c>
      <c r="K391" s="2480">
        <v>13</v>
      </c>
      <c r="L391" s="1760">
        <v>1</v>
      </c>
      <c r="R391" s="300">
        <f t="shared" si="107"/>
        <v>19863.498516233485</v>
      </c>
      <c r="S391" s="300">
        <f t="shared" si="114"/>
        <v>8785.7781898725025</v>
      </c>
      <c r="T391" s="300">
        <f t="shared" si="114"/>
        <v>122.23691394605223</v>
      </c>
      <c r="U391" s="300">
        <f t="shared" si="114"/>
        <v>6631.3525815733328</v>
      </c>
      <c r="V391" s="300">
        <f t="shared" si="114"/>
        <v>0</v>
      </c>
      <c r="W391" s="300">
        <f t="shared" si="114"/>
        <v>1971.0702373800918</v>
      </c>
      <c r="X391" s="300">
        <f t="shared" si="114"/>
        <v>45.838842729769574</v>
      </c>
      <c r="Y391" s="300">
        <f t="shared" si="114"/>
        <v>30.559228486513057</v>
      </c>
      <c r="Z391" s="300">
        <f t="shared" si="114"/>
        <v>30.559228486513057</v>
      </c>
      <c r="AA391" s="300">
        <f t="shared" si="114"/>
        <v>137.51652818930873</v>
      </c>
      <c r="AB391" s="300">
        <f t="shared" si="114"/>
        <v>152.79614243256529</v>
      </c>
      <c r="AC391" s="300">
        <f t="shared" si="114"/>
        <v>76.398071216282645</v>
      </c>
      <c r="AD391" s="300">
        <f t="shared" si="114"/>
        <v>198.63498516233486</v>
      </c>
      <c r="AE391" s="300">
        <f t="shared" si="114"/>
        <v>0</v>
      </c>
      <c r="AF391" s="300">
        <f t="shared" si="114"/>
        <v>0</v>
      </c>
      <c r="AG391" s="300">
        <f t="shared" si="103"/>
        <v>213.91459940559142</v>
      </c>
      <c r="AH391" s="300">
        <f t="shared" si="103"/>
        <v>137.51652818930873</v>
      </c>
      <c r="AI391" s="300">
        <f t="shared" si="103"/>
        <v>106.95729970279571</v>
      </c>
      <c r="AJ391" s="300">
        <f t="shared" si="103"/>
        <v>61.118456973026113</v>
      </c>
      <c r="AK391" s="300">
        <f t="shared" si="105"/>
        <v>1161.2506824874961</v>
      </c>
      <c r="AL391" s="1380" t="s">
        <v>1398</v>
      </c>
      <c r="AM391" s="72" t="s">
        <v>1398</v>
      </c>
      <c r="AN391" s="1380" t="s">
        <v>1398</v>
      </c>
      <c r="AO391" s="300">
        <f t="shared" si="108"/>
        <v>19863.498516233485</v>
      </c>
      <c r="AP391" s="300">
        <f t="shared" si="115"/>
        <v>8785.7781898725025</v>
      </c>
      <c r="AQ391" s="300">
        <f t="shared" si="115"/>
        <v>122.23691394605223</v>
      </c>
      <c r="AR391" s="300">
        <f t="shared" si="115"/>
        <v>6631.3525815733328</v>
      </c>
      <c r="AS391" s="300">
        <f t="shared" si="115"/>
        <v>0</v>
      </c>
      <c r="AT391" s="300">
        <f t="shared" si="115"/>
        <v>1971.0702373800918</v>
      </c>
      <c r="AU391" s="300">
        <f t="shared" si="115"/>
        <v>45.838842729769574</v>
      </c>
      <c r="AV391" s="300">
        <f t="shared" si="115"/>
        <v>30.559228486513057</v>
      </c>
      <c r="AW391" s="300">
        <f t="shared" si="115"/>
        <v>30.559228486513057</v>
      </c>
      <c r="AX391" s="300">
        <f t="shared" si="115"/>
        <v>137.51652818930873</v>
      </c>
      <c r="AY391" s="300">
        <f t="shared" si="115"/>
        <v>152.79614243256529</v>
      </c>
      <c r="AZ391" s="300">
        <f t="shared" si="115"/>
        <v>76.398071216282645</v>
      </c>
      <c r="BA391" s="300">
        <f t="shared" si="115"/>
        <v>198.63498516233486</v>
      </c>
      <c r="BB391" s="300">
        <f t="shared" si="115"/>
        <v>0</v>
      </c>
      <c r="BC391" s="300">
        <f t="shared" si="115"/>
        <v>0</v>
      </c>
      <c r="BD391" s="300">
        <f t="shared" si="110"/>
        <v>213.91459940559142</v>
      </c>
      <c r="BE391" s="300">
        <f t="shared" si="110"/>
        <v>137.51652818930873</v>
      </c>
      <c r="BF391" s="300">
        <f t="shared" si="110"/>
        <v>106.95729970279571</v>
      </c>
      <c r="BG391" s="300">
        <f t="shared" si="110"/>
        <v>61.118456973026113</v>
      </c>
      <c r="BH391" s="300">
        <f t="shared" si="106"/>
        <v>1161.2506824874961</v>
      </c>
    </row>
    <row r="392" spans="1:60" ht="14.25" x14ac:dyDescent="0.2">
      <c r="A392" s="1706"/>
      <c r="B392" s="2386" t="s">
        <v>213</v>
      </c>
      <c r="C392" s="2224" t="s">
        <v>59</v>
      </c>
      <c r="D392" s="2208" t="s">
        <v>104</v>
      </c>
      <c r="E392" s="2220" t="s">
        <v>25</v>
      </c>
      <c r="F392" s="2221" t="s">
        <v>16</v>
      </c>
      <c r="G392" s="2444">
        <v>17.25</v>
      </c>
      <c r="H392" s="2469">
        <v>166.8237438578378</v>
      </c>
      <c r="I392" s="2459">
        <v>166.8237438578378</v>
      </c>
      <c r="J392" s="2459">
        <v>166.8237438578378</v>
      </c>
      <c r="K392" s="2480">
        <v>13</v>
      </c>
      <c r="L392" s="1760">
        <v>1</v>
      </c>
      <c r="R392" s="300">
        <f t="shared" si="107"/>
        <v>2168.7086701518915</v>
      </c>
      <c r="S392" s="300">
        <f t="shared" si="114"/>
        <v>959.23652718256733</v>
      </c>
      <c r="T392" s="300">
        <f t="shared" si="114"/>
        <v>13.345899508627026</v>
      </c>
      <c r="U392" s="300">
        <f t="shared" si="114"/>
        <v>724.01504834301613</v>
      </c>
      <c r="V392" s="300">
        <f t="shared" si="114"/>
        <v>0</v>
      </c>
      <c r="W392" s="300">
        <f t="shared" si="114"/>
        <v>215.20262957661075</v>
      </c>
      <c r="X392" s="300">
        <f t="shared" si="114"/>
        <v>5.0047123157351336</v>
      </c>
      <c r="Y392" s="300">
        <f t="shared" si="114"/>
        <v>3.3364748771567565</v>
      </c>
      <c r="Z392" s="300">
        <f t="shared" si="114"/>
        <v>3.3364748771567565</v>
      </c>
      <c r="AA392" s="300">
        <f t="shared" si="114"/>
        <v>15.014136947205401</v>
      </c>
      <c r="AB392" s="300">
        <f t="shared" si="114"/>
        <v>16.682374385783781</v>
      </c>
      <c r="AC392" s="300">
        <f t="shared" si="114"/>
        <v>8.3411871928918906</v>
      </c>
      <c r="AD392" s="300">
        <f t="shared" si="114"/>
        <v>21.687086701518915</v>
      </c>
      <c r="AE392" s="300">
        <f t="shared" si="114"/>
        <v>0</v>
      </c>
      <c r="AF392" s="300">
        <f t="shared" si="114"/>
        <v>0</v>
      </c>
      <c r="AG392" s="300">
        <f t="shared" si="103"/>
        <v>23.355324140097295</v>
      </c>
      <c r="AH392" s="300">
        <f t="shared" si="103"/>
        <v>15.014136947205401</v>
      </c>
      <c r="AI392" s="300">
        <f t="shared" si="103"/>
        <v>11.677662070048648</v>
      </c>
      <c r="AJ392" s="300">
        <f t="shared" si="103"/>
        <v>6.672949754313513</v>
      </c>
      <c r="AK392" s="300">
        <f t="shared" si="105"/>
        <v>126.78604533195673</v>
      </c>
      <c r="AL392" s="1380" t="s">
        <v>1398</v>
      </c>
      <c r="AM392" s="72" t="s">
        <v>1398</v>
      </c>
      <c r="AN392" s="1380" t="s">
        <v>1398</v>
      </c>
      <c r="AO392" s="300">
        <f t="shared" si="108"/>
        <v>2168.7086701518915</v>
      </c>
      <c r="AP392" s="300">
        <f t="shared" si="115"/>
        <v>959.23652718256733</v>
      </c>
      <c r="AQ392" s="300">
        <f t="shared" si="115"/>
        <v>13.345899508627026</v>
      </c>
      <c r="AR392" s="300">
        <f t="shared" si="115"/>
        <v>724.01504834301613</v>
      </c>
      <c r="AS392" s="300">
        <f t="shared" si="115"/>
        <v>0</v>
      </c>
      <c r="AT392" s="300">
        <f t="shared" si="115"/>
        <v>215.20262957661075</v>
      </c>
      <c r="AU392" s="300">
        <f t="shared" si="115"/>
        <v>5.0047123157351336</v>
      </c>
      <c r="AV392" s="300">
        <f t="shared" si="115"/>
        <v>3.3364748771567565</v>
      </c>
      <c r="AW392" s="300">
        <f t="shared" si="115"/>
        <v>3.3364748771567565</v>
      </c>
      <c r="AX392" s="300">
        <f t="shared" si="115"/>
        <v>15.014136947205401</v>
      </c>
      <c r="AY392" s="300">
        <f t="shared" si="115"/>
        <v>16.682374385783781</v>
      </c>
      <c r="AZ392" s="300">
        <f t="shared" si="115"/>
        <v>8.3411871928918906</v>
      </c>
      <c r="BA392" s="300">
        <f t="shared" si="115"/>
        <v>21.687086701518915</v>
      </c>
      <c r="BB392" s="300">
        <f t="shared" si="115"/>
        <v>0</v>
      </c>
      <c r="BC392" s="300">
        <f t="shared" si="115"/>
        <v>0</v>
      </c>
      <c r="BD392" s="300">
        <f t="shared" si="110"/>
        <v>23.355324140097295</v>
      </c>
      <c r="BE392" s="300">
        <f t="shared" si="110"/>
        <v>15.014136947205401</v>
      </c>
      <c r="BF392" s="300">
        <f t="shared" si="110"/>
        <v>11.677662070048648</v>
      </c>
      <c r="BG392" s="300">
        <f t="shared" si="110"/>
        <v>6.672949754313513</v>
      </c>
      <c r="BH392" s="300">
        <f t="shared" si="106"/>
        <v>126.78604533195673</v>
      </c>
    </row>
    <row r="393" spans="1:60" ht="14.25" x14ac:dyDescent="0.2">
      <c r="A393" s="1706"/>
      <c r="B393" s="2386" t="s">
        <v>213</v>
      </c>
      <c r="C393" s="2224" t="s">
        <v>59</v>
      </c>
      <c r="D393" s="2208" t="s">
        <v>105</v>
      </c>
      <c r="E393" s="2220" t="s">
        <v>25</v>
      </c>
      <c r="F393" s="2221" t="s">
        <v>16</v>
      </c>
      <c r="G393" s="2444">
        <v>17.399999999999999</v>
      </c>
      <c r="H393" s="2469">
        <v>71.877668380340268</v>
      </c>
      <c r="I393" s="2459">
        <v>71.877668380340268</v>
      </c>
      <c r="J393" s="2459">
        <v>71.877668380340268</v>
      </c>
      <c r="K393" s="2480">
        <v>13</v>
      </c>
      <c r="L393" s="1760">
        <v>1</v>
      </c>
      <c r="R393" s="300">
        <f t="shared" si="107"/>
        <v>934.40968894442346</v>
      </c>
      <c r="S393" s="300">
        <f t="shared" si="114"/>
        <v>413.2965931869565</v>
      </c>
      <c r="T393" s="300">
        <f t="shared" si="114"/>
        <v>5.7502134704272221</v>
      </c>
      <c r="U393" s="300">
        <f t="shared" si="114"/>
        <v>311.94908077067674</v>
      </c>
      <c r="V393" s="300">
        <f t="shared" si="114"/>
        <v>0</v>
      </c>
      <c r="W393" s="300">
        <f t="shared" si="114"/>
        <v>92.722192210638937</v>
      </c>
      <c r="X393" s="300">
        <f t="shared" si="114"/>
        <v>2.1563300514102077</v>
      </c>
      <c r="Y393" s="300">
        <f t="shared" si="114"/>
        <v>1.4375533676068055</v>
      </c>
      <c r="Z393" s="300">
        <f t="shared" si="114"/>
        <v>1.4375533676068055</v>
      </c>
      <c r="AA393" s="300">
        <f t="shared" si="114"/>
        <v>6.4689901542306236</v>
      </c>
      <c r="AB393" s="300">
        <f t="shared" si="114"/>
        <v>7.1877668380340269</v>
      </c>
      <c r="AC393" s="300">
        <f t="shared" si="114"/>
        <v>3.5938834190170135</v>
      </c>
      <c r="AD393" s="300">
        <f t="shared" si="114"/>
        <v>9.3440968894442342</v>
      </c>
      <c r="AE393" s="300">
        <f t="shared" si="114"/>
        <v>0</v>
      </c>
      <c r="AF393" s="300">
        <f t="shared" si="114"/>
        <v>0</v>
      </c>
      <c r="AG393" s="300">
        <f t="shared" si="103"/>
        <v>10.062873573247639</v>
      </c>
      <c r="AH393" s="300">
        <f t="shared" si="103"/>
        <v>6.4689901542306236</v>
      </c>
      <c r="AI393" s="300">
        <f t="shared" si="103"/>
        <v>5.0314367866238197</v>
      </c>
      <c r="AJ393" s="300">
        <f t="shared" si="103"/>
        <v>2.875106735213611</v>
      </c>
      <c r="AK393" s="300">
        <f t="shared" si="105"/>
        <v>54.627027969058602</v>
      </c>
      <c r="AL393" s="1380" t="s">
        <v>1398</v>
      </c>
      <c r="AM393" s="72" t="s">
        <v>1398</v>
      </c>
      <c r="AN393" s="1380" t="s">
        <v>1398</v>
      </c>
      <c r="AO393" s="300">
        <f t="shared" si="108"/>
        <v>934.40968894442346</v>
      </c>
      <c r="AP393" s="300">
        <f t="shared" si="115"/>
        <v>413.2965931869565</v>
      </c>
      <c r="AQ393" s="300">
        <f t="shared" si="115"/>
        <v>5.7502134704272221</v>
      </c>
      <c r="AR393" s="300">
        <f t="shared" si="115"/>
        <v>311.94908077067674</v>
      </c>
      <c r="AS393" s="300">
        <f t="shared" si="115"/>
        <v>0</v>
      </c>
      <c r="AT393" s="300">
        <f t="shared" si="115"/>
        <v>92.722192210638937</v>
      </c>
      <c r="AU393" s="300">
        <f t="shared" si="115"/>
        <v>2.1563300514102077</v>
      </c>
      <c r="AV393" s="300">
        <f t="shared" si="115"/>
        <v>1.4375533676068055</v>
      </c>
      <c r="AW393" s="300">
        <f t="shared" si="115"/>
        <v>1.4375533676068055</v>
      </c>
      <c r="AX393" s="300">
        <f t="shared" si="115"/>
        <v>6.4689901542306236</v>
      </c>
      <c r="AY393" s="300">
        <f t="shared" si="115"/>
        <v>7.1877668380340269</v>
      </c>
      <c r="AZ393" s="300">
        <f t="shared" si="115"/>
        <v>3.5938834190170135</v>
      </c>
      <c r="BA393" s="300">
        <f t="shared" si="115"/>
        <v>9.3440968894442342</v>
      </c>
      <c r="BB393" s="300">
        <f t="shared" si="115"/>
        <v>0</v>
      </c>
      <c r="BC393" s="300">
        <f t="shared" si="115"/>
        <v>0</v>
      </c>
      <c r="BD393" s="300">
        <f t="shared" si="110"/>
        <v>10.062873573247639</v>
      </c>
      <c r="BE393" s="300">
        <f t="shared" si="110"/>
        <v>6.4689901542306236</v>
      </c>
      <c r="BF393" s="300">
        <f t="shared" si="110"/>
        <v>5.0314367866238197</v>
      </c>
      <c r="BG393" s="300">
        <f t="shared" si="110"/>
        <v>2.875106735213611</v>
      </c>
      <c r="BH393" s="300">
        <f t="shared" si="106"/>
        <v>54.627027969058602</v>
      </c>
    </row>
    <row r="394" spans="1:60" ht="14.25" x14ac:dyDescent="0.2">
      <c r="A394" s="1706"/>
      <c r="B394" s="2386" t="s">
        <v>213</v>
      </c>
      <c r="C394" s="2224" t="s">
        <v>59</v>
      </c>
      <c r="D394" s="2208" t="s">
        <v>106</v>
      </c>
      <c r="E394" s="2220" t="s">
        <v>25</v>
      </c>
      <c r="F394" s="2221" t="s">
        <v>16</v>
      </c>
      <c r="G394" s="2444">
        <v>17.309999999999999</v>
      </c>
      <c r="H394" s="2469">
        <v>4210.5971290147882</v>
      </c>
      <c r="I394" s="2459">
        <v>4210.5971290147882</v>
      </c>
      <c r="J394" s="2459">
        <v>4210.5971290147882</v>
      </c>
      <c r="K394" s="2480">
        <v>13</v>
      </c>
      <c r="L394" s="1760">
        <v>1</v>
      </c>
      <c r="R394" s="300">
        <f t="shared" si="107"/>
        <v>54737.762677192244</v>
      </c>
      <c r="S394" s="300">
        <f t="shared" si="114"/>
        <v>24210.933491835029</v>
      </c>
      <c r="T394" s="300">
        <f t="shared" si="114"/>
        <v>336.84777032118308</v>
      </c>
      <c r="U394" s="300">
        <f t="shared" si="114"/>
        <v>18273.99153992418</v>
      </c>
      <c r="V394" s="300">
        <f t="shared" si="114"/>
        <v>0</v>
      </c>
      <c r="W394" s="300">
        <f t="shared" si="114"/>
        <v>5431.6702964290762</v>
      </c>
      <c r="X394" s="300">
        <f t="shared" si="114"/>
        <v>126.31791387044363</v>
      </c>
      <c r="Y394" s="300">
        <f t="shared" si="114"/>
        <v>84.211942580295769</v>
      </c>
      <c r="Z394" s="300">
        <f t="shared" si="114"/>
        <v>84.211942580295769</v>
      </c>
      <c r="AA394" s="300">
        <f t="shared" si="114"/>
        <v>378.95374161133088</v>
      </c>
      <c r="AB394" s="300">
        <f t="shared" si="114"/>
        <v>421.0597129014788</v>
      </c>
      <c r="AC394" s="300">
        <f t="shared" si="114"/>
        <v>210.5298564507394</v>
      </c>
      <c r="AD394" s="300">
        <f t="shared" si="114"/>
        <v>547.37762677192245</v>
      </c>
      <c r="AE394" s="300">
        <f t="shared" si="114"/>
        <v>0</v>
      </c>
      <c r="AF394" s="300">
        <f t="shared" si="114"/>
        <v>0</v>
      </c>
      <c r="AG394" s="300">
        <f t="shared" si="103"/>
        <v>589.48359806207043</v>
      </c>
      <c r="AH394" s="300">
        <f t="shared" si="103"/>
        <v>378.95374161133088</v>
      </c>
      <c r="AI394" s="300">
        <f t="shared" si="103"/>
        <v>294.74179903103521</v>
      </c>
      <c r="AJ394" s="300">
        <f t="shared" si="103"/>
        <v>168.42388516059154</v>
      </c>
      <c r="AK394" s="300">
        <f t="shared" si="105"/>
        <v>3200.053818051239</v>
      </c>
      <c r="AL394" s="1380" t="s">
        <v>1398</v>
      </c>
      <c r="AM394" s="72" t="s">
        <v>1398</v>
      </c>
      <c r="AN394" s="1380" t="s">
        <v>1398</v>
      </c>
      <c r="AO394" s="300">
        <f t="shared" si="108"/>
        <v>54737.762677192244</v>
      </c>
      <c r="AP394" s="300">
        <f t="shared" si="115"/>
        <v>24210.933491835029</v>
      </c>
      <c r="AQ394" s="300">
        <f t="shared" si="115"/>
        <v>336.84777032118308</v>
      </c>
      <c r="AR394" s="300">
        <f t="shared" si="115"/>
        <v>18273.99153992418</v>
      </c>
      <c r="AS394" s="300">
        <f t="shared" si="115"/>
        <v>0</v>
      </c>
      <c r="AT394" s="300">
        <f t="shared" si="115"/>
        <v>5431.6702964290762</v>
      </c>
      <c r="AU394" s="300">
        <f t="shared" si="115"/>
        <v>126.31791387044363</v>
      </c>
      <c r="AV394" s="300">
        <f t="shared" si="115"/>
        <v>84.211942580295769</v>
      </c>
      <c r="AW394" s="300">
        <f t="shared" si="115"/>
        <v>84.211942580295769</v>
      </c>
      <c r="AX394" s="300">
        <f t="shared" si="115"/>
        <v>378.95374161133088</v>
      </c>
      <c r="AY394" s="300">
        <f t="shared" si="115"/>
        <v>421.0597129014788</v>
      </c>
      <c r="AZ394" s="300">
        <f t="shared" si="115"/>
        <v>210.5298564507394</v>
      </c>
      <c r="BA394" s="300">
        <f t="shared" si="115"/>
        <v>547.37762677192245</v>
      </c>
      <c r="BB394" s="300">
        <f t="shared" si="115"/>
        <v>0</v>
      </c>
      <c r="BC394" s="300">
        <f t="shared" si="115"/>
        <v>0</v>
      </c>
      <c r="BD394" s="300">
        <f t="shared" si="110"/>
        <v>589.48359806207043</v>
      </c>
      <c r="BE394" s="300">
        <f t="shared" si="110"/>
        <v>378.95374161133088</v>
      </c>
      <c r="BF394" s="300">
        <f t="shared" si="110"/>
        <v>294.74179903103521</v>
      </c>
      <c r="BG394" s="300">
        <f t="shared" si="110"/>
        <v>168.42388516059154</v>
      </c>
      <c r="BH394" s="300">
        <f t="shared" si="106"/>
        <v>3200.053818051239</v>
      </c>
    </row>
    <row r="395" spans="1:60" ht="14.25" x14ac:dyDescent="0.2">
      <c r="A395" s="1706"/>
      <c r="B395" s="2386" t="s">
        <v>213</v>
      </c>
      <c r="C395" s="2224" t="s">
        <v>59</v>
      </c>
      <c r="D395" s="2208" t="s">
        <v>107</v>
      </c>
      <c r="E395" s="2220" t="s">
        <v>25</v>
      </c>
      <c r="F395" s="2221" t="s">
        <v>16</v>
      </c>
      <c r="G395" s="2444">
        <v>17</v>
      </c>
      <c r="H395" s="2469">
        <v>903.28578777929749</v>
      </c>
      <c r="I395" s="2459">
        <v>903.28578777929749</v>
      </c>
      <c r="J395" s="2459">
        <v>903.28578777929749</v>
      </c>
      <c r="K395" s="2480">
        <v>13</v>
      </c>
      <c r="L395" s="1760">
        <v>1</v>
      </c>
      <c r="R395" s="300">
        <f t="shared" si="107"/>
        <v>11742.715241130867</v>
      </c>
      <c r="S395" s="300">
        <f t="shared" si="114"/>
        <v>5193.8932797309599</v>
      </c>
      <c r="T395" s="300">
        <f t="shared" si="114"/>
        <v>72.262863022343808</v>
      </c>
      <c r="U395" s="300">
        <f t="shared" si="114"/>
        <v>3920.2603189621509</v>
      </c>
      <c r="V395" s="300">
        <f t="shared" si="114"/>
        <v>0</v>
      </c>
      <c r="W395" s="300">
        <f t="shared" si="114"/>
        <v>1165.2386662352935</v>
      </c>
      <c r="X395" s="300">
        <f t="shared" si="114"/>
        <v>27.098573633378923</v>
      </c>
      <c r="Y395" s="300">
        <f t="shared" si="114"/>
        <v>18.065715755585952</v>
      </c>
      <c r="Z395" s="300">
        <f t="shared" si="114"/>
        <v>18.065715755585952</v>
      </c>
      <c r="AA395" s="300">
        <f t="shared" si="114"/>
        <v>81.295720900136757</v>
      </c>
      <c r="AB395" s="300">
        <f t="shared" si="114"/>
        <v>90.328578777929749</v>
      </c>
      <c r="AC395" s="300">
        <f t="shared" si="114"/>
        <v>45.164289388964875</v>
      </c>
      <c r="AD395" s="300">
        <f t="shared" si="114"/>
        <v>117.42715241130867</v>
      </c>
      <c r="AE395" s="300">
        <f t="shared" si="114"/>
        <v>0</v>
      </c>
      <c r="AF395" s="300">
        <f t="shared" si="114"/>
        <v>0</v>
      </c>
      <c r="AG395" s="300">
        <f t="shared" si="103"/>
        <v>126.46001028910166</v>
      </c>
      <c r="AH395" s="300">
        <f t="shared" si="103"/>
        <v>81.295720900136757</v>
      </c>
      <c r="AI395" s="300">
        <f t="shared" si="103"/>
        <v>63.23000514455083</v>
      </c>
      <c r="AJ395" s="300">
        <f t="shared" si="103"/>
        <v>36.131431511171904</v>
      </c>
      <c r="AK395" s="300">
        <f t="shared" si="105"/>
        <v>686.49719871226603</v>
      </c>
      <c r="AL395" s="1380" t="s">
        <v>1398</v>
      </c>
      <c r="AM395" s="72" t="s">
        <v>1398</v>
      </c>
      <c r="AN395" s="1380" t="s">
        <v>1398</v>
      </c>
      <c r="AO395" s="300">
        <f t="shared" si="108"/>
        <v>11742.715241130867</v>
      </c>
      <c r="AP395" s="300">
        <f t="shared" si="115"/>
        <v>5193.8932797309599</v>
      </c>
      <c r="AQ395" s="300">
        <f t="shared" si="115"/>
        <v>72.262863022343808</v>
      </c>
      <c r="AR395" s="300">
        <f t="shared" si="115"/>
        <v>3920.2603189621509</v>
      </c>
      <c r="AS395" s="300">
        <f t="shared" si="115"/>
        <v>0</v>
      </c>
      <c r="AT395" s="300">
        <f t="shared" si="115"/>
        <v>1165.2386662352935</v>
      </c>
      <c r="AU395" s="300">
        <f t="shared" si="115"/>
        <v>27.098573633378923</v>
      </c>
      <c r="AV395" s="300">
        <f t="shared" si="115"/>
        <v>18.065715755585952</v>
      </c>
      <c r="AW395" s="300">
        <f t="shared" si="115"/>
        <v>18.065715755585952</v>
      </c>
      <c r="AX395" s="300">
        <f t="shared" si="115"/>
        <v>81.295720900136757</v>
      </c>
      <c r="AY395" s="300">
        <f t="shared" si="115"/>
        <v>90.328578777929749</v>
      </c>
      <c r="AZ395" s="300">
        <f t="shared" si="115"/>
        <v>45.164289388964875</v>
      </c>
      <c r="BA395" s="300">
        <f t="shared" si="115"/>
        <v>117.42715241130867</v>
      </c>
      <c r="BB395" s="300">
        <f t="shared" si="115"/>
        <v>0</v>
      </c>
      <c r="BC395" s="300">
        <f t="shared" si="115"/>
        <v>0</v>
      </c>
      <c r="BD395" s="300">
        <f t="shared" si="110"/>
        <v>126.46001028910166</v>
      </c>
      <c r="BE395" s="300">
        <f t="shared" si="110"/>
        <v>81.295720900136757</v>
      </c>
      <c r="BF395" s="300">
        <f t="shared" si="110"/>
        <v>63.23000514455083</v>
      </c>
      <c r="BG395" s="300">
        <f t="shared" si="110"/>
        <v>36.131431511171904</v>
      </c>
      <c r="BH395" s="300">
        <f t="shared" si="106"/>
        <v>686.49719871226603</v>
      </c>
    </row>
    <row r="396" spans="1:60" ht="14.25" x14ac:dyDescent="0.2">
      <c r="A396" s="1706"/>
      <c r="B396" s="2386" t="s">
        <v>213</v>
      </c>
      <c r="C396" s="2224" t="s">
        <v>108</v>
      </c>
      <c r="D396" s="2208" t="s">
        <v>166</v>
      </c>
      <c r="E396" s="2220" t="s">
        <v>25</v>
      </c>
      <c r="F396" s="2221" t="s">
        <v>16</v>
      </c>
      <c r="G396" s="2444">
        <v>17.37</v>
      </c>
      <c r="H396" s="2469">
        <v>21362.324485630772</v>
      </c>
      <c r="I396" s="2459">
        <v>21362.324485630772</v>
      </c>
      <c r="J396" s="2459">
        <v>21362.324485630772</v>
      </c>
      <c r="K396" s="2480">
        <v>13</v>
      </c>
      <c r="L396" s="1760">
        <v>1</v>
      </c>
      <c r="R396" s="300">
        <f t="shared" si="107"/>
        <v>277710.21831320005</v>
      </c>
      <c r="S396" s="300">
        <f t="shared" si="114"/>
        <v>122833.36579237694</v>
      </c>
      <c r="T396" s="300">
        <f t="shared" si="114"/>
        <v>1708.9859588504621</v>
      </c>
      <c r="U396" s="300">
        <f t="shared" si="114"/>
        <v>92712.488267637556</v>
      </c>
      <c r="V396" s="300">
        <f t="shared" si="114"/>
        <v>0</v>
      </c>
      <c r="W396" s="300">
        <f t="shared" si="114"/>
        <v>27557.398586463692</v>
      </c>
      <c r="X396" s="300">
        <f t="shared" si="114"/>
        <v>640.86973456892315</v>
      </c>
      <c r="Y396" s="300">
        <f t="shared" si="114"/>
        <v>427.24648971261553</v>
      </c>
      <c r="Z396" s="300">
        <f t="shared" si="114"/>
        <v>427.24648971261553</v>
      </c>
      <c r="AA396" s="300">
        <f t="shared" si="114"/>
        <v>1922.6092037067694</v>
      </c>
      <c r="AB396" s="300">
        <f t="shared" si="114"/>
        <v>2136.2324485630775</v>
      </c>
      <c r="AC396" s="300">
        <f t="shared" si="114"/>
        <v>1068.1162242815387</v>
      </c>
      <c r="AD396" s="300">
        <f t="shared" si="114"/>
        <v>2777.1021831320004</v>
      </c>
      <c r="AE396" s="300">
        <f t="shared" si="114"/>
        <v>0</v>
      </c>
      <c r="AF396" s="300">
        <f t="shared" si="114"/>
        <v>0</v>
      </c>
      <c r="AG396" s="300">
        <f t="shared" ref="AG396:AJ459" si="116">+$R396*VLOOKUP($E396,$P$5:$AJ$7,AG$1+3,FALSE)</f>
        <v>2990.7254279883086</v>
      </c>
      <c r="AH396" s="300">
        <f t="shared" si="116"/>
        <v>1922.6092037067694</v>
      </c>
      <c r="AI396" s="300">
        <f t="shared" si="116"/>
        <v>1495.3627139941543</v>
      </c>
      <c r="AJ396" s="300">
        <f t="shared" si="116"/>
        <v>854.49297942523106</v>
      </c>
      <c r="AK396" s="300">
        <f t="shared" si="105"/>
        <v>16235.366609079387</v>
      </c>
      <c r="AL396" s="1380" t="s">
        <v>1398</v>
      </c>
      <c r="AM396" s="72" t="s">
        <v>1398</v>
      </c>
      <c r="AN396" s="1380" t="s">
        <v>1398</v>
      </c>
      <c r="AO396" s="300">
        <f t="shared" si="108"/>
        <v>277710.21831320005</v>
      </c>
      <c r="AP396" s="300">
        <f t="shared" si="115"/>
        <v>122833.36579237694</v>
      </c>
      <c r="AQ396" s="300">
        <f t="shared" si="115"/>
        <v>1708.9859588504621</v>
      </c>
      <c r="AR396" s="300">
        <f t="shared" si="115"/>
        <v>92712.488267637556</v>
      </c>
      <c r="AS396" s="300">
        <f t="shared" si="115"/>
        <v>0</v>
      </c>
      <c r="AT396" s="300">
        <f t="shared" si="115"/>
        <v>27557.398586463692</v>
      </c>
      <c r="AU396" s="300">
        <f t="shared" si="115"/>
        <v>640.86973456892315</v>
      </c>
      <c r="AV396" s="300">
        <f t="shared" si="115"/>
        <v>427.24648971261553</v>
      </c>
      <c r="AW396" s="300">
        <f t="shared" si="115"/>
        <v>427.24648971261553</v>
      </c>
      <c r="AX396" s="300">
        <f t="shared" si="115"/>
        <v>1922.6092037067694</v>
      </c>
      <c r="AY396" s="300">
        <f t="shared" si="115"/>
        <v>2136.2324485630775</v>
      </c>
      <c r="AZ396" s="300">
        <f t="shared" si="115"/>
        <v>1068.1162242815387</v>
      </c>
      <c r="BA396" s="300">
        <f t="shared" si="115"/>
        <v>2777.1021831320004</v>
      </c>
      <c r="BB396" s="300">
        <f t="shared" si="115"/>
        <v>0</v>
      </c>
      <c r="BC396" s="300">
        <f t="shared" si="115"/>
        <v>0</v>
      </c>
      <c r="BD396" s="300">
        <f t="shared" si="110"/>
        <v>2990.7254279883086</v>
      </c>
      <c r="BE396" s="300">
        <f t="shared" si="110"/>
        <v>1922.6092037067694</v>
      </c>
      <c r="BF396" s="300">
        <f t="shared" si="110"/>
        <v>1495.3627139941543</v>
      </c>
      <c r="BG396" s="300">
        <f t="shared" si="110"/>
        <v>854.49297942523106</v>
      </c>
      <c r="BH396" s="300">
        <f t="shared" si="106"/>
        <v>16235.366609079387</v>
      </c>
    </row>
    <row r="397" spans="1:60" ht="14.25" x14ac:dyDescent="0.2">
      <c r="A397" s="1706"/>
      <c r="B397" s="2386" t="s">
        <v>213</v>
      </c>
      <c r="C397" s="2224" t="s">
        <v>108</v>
      </c>
      <c r="D397" s="2208" t="s">
        <v>202</v>
      </c>
      <c r="E397" s="2220" t="s">
        <v>25</v>
      </c>
      <c r="F397" s="2221" t="s">
        <v>16</v>
      </c>
      <c r="G397" s="2444">
        <v>17.47</v>
      </c>
      <c r="H397" s="2469">
        <v>1091.6755143692276</v>
      </c>
      <c r="I397" s="2459">
        <v>1091.6755143692276</v>
      </c>
      <c r="J397" s="2459">
        <v>1091.6755143692276</v>
      </c>
      <c r="K397" s="2480">
        <v>13</v>
      </c>
      <c r="L397" s="1760">
        <v>1</v>
      </c>
      <c r="R397" s="300">
        <f t="shared" si="107"/>
        <v>14191.781686799959</v>
      </c>
      <c r="S397" s="300">
        <f t="shared" si="114"/>
        <v>6277.1342076230585</v>
      </c>
      <c r="T397" s="300">
        <f t="shared" si="114"/>
        <v>87.334041149538223</v>
      </c>
      <c r="U397" s="300">
        <f t="shared" si="114"/>
        <v>4737.8717323624478</v>
      </c>
      <c r="V397" s="300">
        <f t="shared" si="114"/>
        <v>0</v>
      </c>
      <c r="W397" s="300">
        <f t="shared" si="114"/>
        <v>1408.2614135363035</v>
      </c>
      <c r="X397" s="300">
        <f t="shared" si="114"/>
        <v>32.750265431076826</v>
      </c>
      <c r="Y397" s="300">
        <f t="shared" si="114"/>
        <v>21.833510287384556</v>
      </c>
      <c r="Z397" s="300">
        <f t="shared" si="114"/>
        <v>21.833510287384556</v>
      </c>
      <c r="AA397" s="300">
        <f t="shared" si="114"/>
        <v>98.250796293230479</v>
      </c>
      <c r="AB397" s="300">
        <f t="shared" si="114"/>
        <v>109.16755143692276</v>
      </c>
      <c r="AC397" s="300">
        <f t="shared" si="114"/>
        <v>54.583775718461382</v>
      </c>
      <c r="AD397" s="300">
        <f t="shared" si="114"/>
        <v>141.91781686799959</v>
      </c>
      <c r="AE397" s="300">
        <f t="shared" si="114"/>
        <v>0</v>
      </c>
      <c r="AF397" s="300">
        <f t="shared" si="114"/>
        <v>0</v>
      </c>
      <c r="AG397" s="300">
        <f t="shared" si="116"/>
        <v>152.83457201169188</v>
      </c>
      <c r="AH397" s="300">
        <f t="shared" si="116"/>
        <v>98.250796293230479</v>
      </c>
      <c r="AI397" s="300">
        <f t="shared" si="116"/>
        <v>76.417286005845938</v>
      </c>
      <c r="AJ397" s="300">
        <f t="shared" si="116"/>
        <v>43.667020574769111</v>
      </c>
      <c r="AK397" s="300">
        <f t="shared" si="105"/>
        <v>829.67339092061297</v>
      </c>
      <c r="AL397" s="1380" t="s">
        <v>1398</v>
      </c>
      <c r="AM397" s="72" t="s">
        <v>1398</v>
      </c>
      <c r="AN397" s="1380" t="s">
        <v>1398</v>
      </c>
      <c r="AO397" s="300">
        <f t="shared" si="108"/>
        <v>14191.781686799959</v>
      </c>
      <c r="AP397" s="300">
        <f t="shared" si="115"/>
        <v>6277.1342076230585</v>
      </c>
      <c r="AQ397" s="300">
        <f t="shared" si="115"/>
        <v>87.334041149538223</v>
      </c>
      <c r="AR397" s="300">
        <f t="shared" si="115"/>
        <v>4737.8717323624478</v>
      </c>
      <c r="AS397" s="300">
        <f t="shared" si="115"/>
        <v>0</v>
      </c>
      <c r="AT397" s="300">
        <f t="shared" si="115"/>
        <v>1408.2614135363035</v>
      </c>
      <c r="AU397" s="300">
        <f t="shared" si="115"/>
        <v>32.750265431076826</v>
      </c>
      <c r="AV397" s="300">
        <f t="shared" si="115"/>
        <v>21.833510287384556</v>
      </c>
      <c r="AW397" s="300">
        <f t="shared" si="115"/>
        <v>21.833510287384556</v>
      </c>
      <c r="AX397" s="300">
        <f t="shared" si="115"/>
        <v>98.250796293230479</v>
      </c>
      <c r="AY397" s="300">
        <f t="shared" si="115"/>
        <v>109.16755143692276</v>
      </c>
      <c r="AZ397" s="300">
        <f t="shared" si="115"/>
        <v>54.583775718461382</v>
      </c>
      <c r="BA397" s="300">
        <f t="shared" si="115"/>
        <v>141.91781686799959</v>
      </c>
      <c r="BB397" s="300">
        <f t="shared" si="115"/>
        <v>0</v>
      </c>
      <c r="BC397" s="300">
        <f t="shared" si="115"/>
        <v>0</v>
      </c>
      <c r="BD397" s="300">
        <f t="shared" si="110"/>
        <v>152.83457201169188</v>
      </c>
      <c r="BE397" s="300">
        <f t="shared" si="110"/>
        <v>98.250796293230479</v>
      </c>
      <c r="BF397" s="300">
        <f t="shared" si="110"/>
        <v>76.417286005845938</v>
      </c>
      <c r="BG397" s="300">
        <f t="shared" si="110"/>
        <v>43.667020574769111</v>
      </c>
      <c r="BH397" s="300">
        <f t="shared" si="106"/>
        <v>829.67339092061297</v>
      </c>
    </row>
    <row r="398" spans="1:60" ht="14.25" x14ac:dyDescent="0.2">
      <c r="A398" s="1706"/>
      <c r="B398" s="2386" t="s">
        <v>213</v>
      </c>
      <c r="C398" s="2224" t="s">
        <v>108</v>
      </c>
      <c r="D398" s="2208" t="s">
        <v>101</v>
      </c>
      <c r="E398" s="2220" t="s">
        <v>25</v>
      </c>
      <c r="F398" s="2221" t="s">
        <v>16</v>
      </c>
      <c r="G398" s="2444">
        <v>17.47</v>
      </c>
      <c r="H398" s="2469">
        <v>727.07438350634868</v>
      </c>
      <c r="I398" s="2459">
        <v>727.07438350634868</v>
      </c>
      <c r="J398" s="2459">
        <v>727.07438350634868</v>
      </c>
      <c r="K398" s="2480">
        <v>13</v>
      </c>
      <c r="L398" s="1760">
        <v>1</v>
      </c>
      <c r="R398" s="300">
        <f t="shared" si="107"/>
        <v>9451.9669855825323</v>
      </c>
      <c r="S398" s="300">
        <f t="shared" si="114"/>
        <v>4180.6777051615045</v>
      </c>
      <c r="T398" s="300">
        <f t="shared" si="114"/>
        <v>58.165950680507898</v>
      </c>
      <c r="U398" s="300">
        <f t="shared" si="114"/>
        <v>3155.5028244175533</v>
      </c>
      <c r="V398" s="300">
        <f t="shared" si="114"/>
        <v>0</v>
      </c>
      <c r="W398" s="300">
        <f t="shared" si="114"/>
        <v>937.92595472318965</v>
      </c>
      <c r="X398" s="300">
        <f t="shared" si="114"/>
        <v>21.812231505190457</v>
      </c>
      <c r="Y398" s="300">
        <f t="shared" si="114"/>
        <v>14.541487670126974</v>
      </c>
      <c r="Z398" s="300">
        <f t="shared" si="114"/>
        <v>14.541487670126974</v>
      </c>
      <c r="AA398" s="300">
        <f t="shared" si="114"/>
        <v>65.436694515571375</v>
      </c>
      <c r="AB398" s="300">
        <f t="shared" si="114"/>
        <v>72.707438350634874</v>
      </c>
      <c r="AC398" s="300">
        <f t="shared" si="114"/>
        <v>36.353719175317437</v>
      </c>
      <c r="AD398" s="300">
        <f t="shared" si="114"/>
        <v>94.519669855825327</v>
      </c>
      <c r="AE398" s="300">
        <f t="shared" si="114"/>
        <v>0</v>
      </c>
      <c r="AF398" s="300">
        <f t="shared" si="114"/>
        <v>0</v>
      </c>
      <c r="AG398" s="300">
        <f t="shared" si="116"/>
        <v>101.79041369088883</v>
      </c>
      <c r="AH398" s="300">
        <f t="shared" si="116"/>
        <v>65.436694515571375</v>
      </c>
      <c r="AI398" s="300">
        <f t="shared" si="116"/>
        <v>50.895206845444413</v>
      </c>
      <c r="AJ398" s="300">
        <f t="shared" si="116"/>
        <v>29.082975340253949</v>
      </c>
      <c r="AK398" s="300">
        <f t="shared" ref="AK398:AK461" si="117">+$R398*VLOOKUP($E398,$P$5:$AK$7,AK$1+3,FALSE)</f>
        <v>552.57653146482494</v>
      </c>
      <c r="AL398" s="1380" t="s">
        <v>1398</v>
      </c>
      <c r="AM398" s="72" t="s">
        <v>1398</v>
      </c>
      <c r="AN398" s="1380" t="s">
        <v>1398</v>
      </c>
      <c r="AO398" s="300">
        <f t="shared" si="108"/>
        <v>9451.9669855825323</v>
      </c>
      <c r="AP398" s="300">
        <f t="shared" si="115"/>
        <v>4180.6777051615045</v>
      </c>
      <c r="AQ398" s="300">
        <f t="shared" si="115"/>
        <v>58.165950680507898</v>
      </c>
      <c r="AR398" s="300">
        <f t="shared" si="115"/>
        <v>3155.5028244175533</v>
      </c>
      <c r="AS398" s="300">
        <f t="shared" si="115"/>
        <v>0</v>
      </c>
      <c r="AT398" s="300">
        <f t="shared" si="115"/>
        <v>937.92595472318965</v>
      </c>
      <c r="AU398" s="300">
        <f t="shared" si="115"/>
        <v>21.812231505190457</v>
      </c>
      <c r="AV398" s="300">
        <f t="shared" si="115"/>
        <v>14.541487670126974</v>
      </c>
      <c r="AW398" s="300">
        <f t="shared" si="115"/>
        <v>14.541487670126974</v>
      </c>
      <c r="AX398" s="300">
        <f t="shared" si="115"/>
        <v>65.436694515571375</v>
      </c>
      <c r="AY398" s="300">
        <f t="shared" si="115"/>
        <v>72.707438350634874</v>
      </c>
      <c r="AZ398" s="300">
        <f t="shared" si="115"/>
        <v>36.353719175317437</v>
      </c>
      <c r="BA398" s="300">
        <f t="shared" si="115"/>
        <v>94.519669855825327</v>
      </c>
      <c r="BB398" s="300">
        <f t="shared" si="115"/>
        <v>0</v>
      </c>
      <c r="BC398" s="300">
        <f t="shared" si="115"/>
        <v>0</v>
      </c>
      <c r="BD398" s="300">
        <f t="shared" si="110"/>
        <v>101.79041369088883</v>
      </c>
      <c r="BE398" s="300">
        <f t="shared" si="110"/>
        <v>65.436694515571375</v>
      </c>
      <c r="BF398" s="300">
        <f t="shared" si="110"/>
        <v>50.895206845444413</v>
      </c>
      <c r="BG398" s="300">
        <f t="shared" si="110"/>
        <v>29.082975340253949</v>
      </c>
      <c r="BH398" s="300">
        <f t="shared" ref="BH398:BH461" si="118">+$AO398*VLOOKUP($E398,$AM$5:$BH$7,BH$1+3,FALSE)</f>
        <v>552.57653146482494</v>
      </c>
    </row>
    <row r="399" spans="1:60" ht="14.25" x14ac:dyDescent="0.2">
      <c r="A399" s="1706"/>
      <c r="B399" s="2386" t="s">
        <v>213</v>
      </c>
      <c r="C399" s="2224" t="s">
        <v>108</v>
      </c>
      <c r="D399" s="2208" t="s">
        <v>110</v>
      </c>
      <c r="E399" s="2220" t="s">
        <v>25</v>
      </c>
      <c r="F399" s="2221" t="s">
        <v>16</v>
      </c>
      <c r="G399" s="2444">
        <v>17.37</v>
      </c>
      <c r="H399" s="2469">
        <v>1792.361869799073</v>
      </c>
      <c r="I399" s="2459">
        <v>1792.361869799073</v>
      </c>
      <c r="J399" s="2459">
        <v>1792.361869799073</v>
      </c>
      <c r="K399" s="2480">
        <v>13</v>
      </c>
      <c r="L399" s="1760">
        <v>1</v>
      </c>
      <c r="R399" s="300">
        <f t="shared" ref="R399:R462" si="119">+I399*VLOOKUP($E399,$P$5:$R$7,3,FALSE)</f>
        <v>23300.70430738795</v>
      </c>
      <c r="S399" s="300">
        <f t="shared" si="114"/>
        <v>10306.080751344671</v>
      </c>
      <c r="T399" s="300">
        <f t="shared" si="114"/>
        <v>143.38894958392586</v>
      </c>
      <c r="U399" s="300">
        <f t="shared" si="114"/>
        <v>7778.8505149279772</v>
      </c>
      <c r="V399" s="300">
        <f t="shared" si="114"/>
        <v>0</v>
      </c>
      <c r="W399" s="300">
        <f t="shared" si="114"/>
        <v>2312.146812040804</v>
      </c>
      <c r="X399" s="300">
        <f t="shared" si="114"/>
        <v>53.770856093972185</v>
      </c>
      <c r="Y399" s="300">
        <f t="shared" si="114"/>
        <v>35.847237395981466</v>
      </c>
      <c r="Z399" s="300">
        <f t="shared" si="114"/>
        <v>35.847237395981466</v>
      </c>
      <c r="AA399" s="300">
        <f t="shared" si="114"/>
        <v>161.31256828191655</v>
      </c>
      <c r="AB399" s="300">
        <f t="shared" si="114"/>
        <v>179.23618697990733</v>
      </c>
      <c r="AC399" s="300">
        <f t="shared" si="114"/>
        <v>89.618093489953665</v>
      </c>
      <c r="AD399" s="300">
        <f t="shared" si="114"/>
        <v>233.00704307387952</v>
      </c>
      <c r="AE399" s="300">
        <f t="shared" si="114"/>
        <v>0</v>
      </c>
      <c r="AF399" s="300">
        <f t="shared" si="114"/>
        <v>0</v>
      </c>
      <c r="AG399" s="300">
        <f t="shared" si="116"/>
        <v>250.93066177187026</v>
      </c>
      <c r="AH399" s="300">
        <f t="shared" si="116"/>
        <v>161.31256828191655</v>
      </c>
      <c r="AI399" s="300">
        <f t="shared" si="116"/>
        <v>125.46533088593513</v>
      </c>
      <c r="AJ399" s="300">
        <f t="shared" si="116"/>
        <v>71.694474791962932</v>
      </c>
      <c r="AK399" s="300">
        <f t="shared" si="117"/>
        <v>1362.1950210472955</v>
      </c>
      <c r="AL399" s="1380" t="s">
        <v>1398</v>
      </c>
      <c r="AM399" s="72" t="s">
        <v>1398</v>
      </c>
      <c r="AN399" s="1380" t="s">
        <v>1398</v>
      </c>
      <c r="AO399" s="300">
        <f t="shared" ref="AO399:AO462" si="120">+J399*K399</f>
        <v>23300.70430738795</v>
      </c>
      <c r="AP399" s="300">
        <f t="shared" si="115"/>
        <v>10306.080751344671</v>
      </c>
      <c r="AQ399" s="300">
        <f t="shared" si="115"/>
        <v>143.38894958392586</v>
      </c>
      <c r="AR399" s="300">
        <f t="shared" si="115"/>
        <v>7778.8505149279772</v>
      </c>
      <c r="AS399" s="300">
        <f t="shared" si="115"/>
        <v>0</v>
      </c>
      <c r="AT399" s="300">
        <f t="shared" si="115"/>
        <v>2312.146812040804</v>
      </c>
      <c r="AU399" s="300">
        <f t="shared" si="115"/>
        <v>53.770856093972185</v>
      </c>
      <c r="AV399" s="300">
        <f t="shared" si="115"/>
        <v>35.847237395981466</v>
      </c>
      <c r="AW399" s="300">
        <f t="shared" si="115"/>
        <v>35.847237395981466</v>
      </c>
      <c r="AX399" s="300">
        <f t="shared" si="115"/>
        <v>161.31256828191655</v>
      </c>
      <c r="AY399" s="300">
        <f t="shared" si="115"/>
        <v>179.23618697990733</v>
      </c>
      <c r="AZ399" s="300">
        <f t="shared" si="115"/>
        <v>89.618093489953665</v>
      </c>
      <c r="BA399" s="300">
        <f t="shared" si="115"/>
        <v>233.00704307387952</v>
      </c>
      <c r="BB399" s="300">
        <f t="shared" si="115"/>
        <v>0</v>
      </c>
      <c r="BC399" s="300">
        <f t="shared" si="115"/>
        <v>0</v>
      </c>
      <c r="BD399" s="300">
        <f t="shared" si="110"/>
        <v>250.93066177187026</v>
      </c>
      <c r="BE399" s="300">
        <f t="shared" si="110"/>
        <v>161.31256828191655</v>
      </c>
      <c r="BF399" s="300">
        <f t="shared" si="110"/>
        <v>125.46533088593513</v>
      </c>
      <c r="BG399" s="300">
        <f t="shared" si="110"/>
        <v>71.694474791962932</v>
      </c>
      <c r="BH399" s="300">
        <f t="shared" si="118"/>
        <v>1362.1950210472955</v>
      </c>
    </row>
    <row r="400" spans="1:60" ht="14.25" x14ac:dyDescent="0.2">
      <c r="A400" s="1706"/>
      <c r="B400" s="2386" t="s">
        <v>213</v>
      </c>
      <c r="C400" s="2224" t="s">
        <v>108</v>
      </c>
      <c r="D400" s="2208" t="s">
        <v>1476</v>
      </c>
      <c r="E400" s="2220" t="s">
        <v>25</v>
      </c>
      <c r="F400" s="2221" t="s">
        <v>16</v>
      </c>
      <c r="G400" s="2444">
        <v>17.47</v>
      </c>
      <c r="H400" s="2469">
        <v>164.85690565204791</v>
      </c>
      <c r="I400" s="2459">
        <v>164.85690565204791</v>
      </c>
      <c r="J400" s="2459">
        <v>164.85690565204791</v>
      </c>
      <c r="K400" s="2480">
        <v>13</v>
      </c>
      <c r="L400" s="1760">
        <v>1</v>
      </c>
      <c r="R400" s="300">
        <f t="shared" si="119"/>
        <v>2143.1397734766228</v>
      </c>
      <c r="S400" s="300">
        <f t="shared" si="114"/>
        <v>947.92720749927548</v>
      </c>
      <c r="T400" s="300">
        <f t="shared" si="114"/>
        <v>13.188552452163835</v>
      </c>
      <c r="U400" s="300">
        <f t="shared" si="114"/>
        <v>715.47897052988799</v>
      </c>
      <c r="V400" s="300">
        <f t="shared" si="114"/>
        <v>0</v>
      </c>
      <c r="W400" s="300">
        <f t="shared" si="114"/>
        <v>212.66540829114177</v>
      </c>
      <c r="X400" s="300">
        <f t="shared" si="114"/>
        <v>4.9457071695614365</v>
      </c>
      <c r="Y400" s="300">
        <f t="shared" si="114"/>
        <v>3.2971381130409587</v>
      </c>
      <c r="Z400" s="300">
        <f t="shared" si="114"/>
        <v>3.2971381130409587</v>
      </c>
      <c r="AA400" s="300">
        <f t="shared" si="114"/>
        <v>14.83712150868431</v>
      </c>
      <c r="AB400" s="300">
        <f t="shared" si="114"/>
        <v>16.485690565204791</v>
      </c>
      <c r="AC400" s="300">
        <f t="shared" si="114"/>
        <v>8.2428452826023957</v>
      </c>
      <c r="AD400" s="300">
        <f t="shared" si="114"/>
        <v>21.431397734766229</v>
      </c>
      <c r="AE400" s="300">
        <f t="shared" si="114"/>
        <v>0</v>
      </c>
      <c r="AF400" s="300">
        <f t="shared" si="114"/>
        <v>0</v>
      </c>
      <c r="AG400" s="300">
        <f t="shared" si="116"/>
        <v>23.079966791286711</v>
      </c>
      <c r="AH400" s="300">
        <f t="shared" si="116"/>
        <v>14.83712150868431</v>
      </c>
      <c r="AI400" s="300">
        <f t="shared" si="116"/>
        <v>11.539983395643356</v>
      </c>
      <c r="AJ400" s="300">
        <f t="shared" si="116"/>
        <v>6.5942762260819174</v>
      </c>
      <c r="AK400" s="300">
        <f t="shared" si="117"/>
        <v>125.29124829555641</v>
      </c>
      <c r="AL400" s="1380" t="s">
        <v>1398</v>
      </c>
      <c r="AM400" s="72" t="s">
        <v>1398</v>
      </c>
      <c r="AN400" s="1380" t="s">
        <v>1398</v>
      </c>
      <c r="AO400" s="300">
        <f t="shared" si="120"/>
        <v>2143.1397734766228</v>
      </c>
      <c r="AP400" s="300">
        <f t="shared" si="115"/>
        <v>947.92720749927548</v>
      </c>
      <c r="AQ400" s="300">
        <f t="shared" si="115"/>
        <v>13.188552452163835</v>
      </c>
      <c r="AR400" s="300">
        <f t="shared" si="115"/>
        <v>715.47897052988799</v>
      </c>
      <c r="AS400" s="300">
        <f t="shared" si="115"/>
        <v>0</v>
      </c>
      <c r="AT400" s="300">
        <f t="shared" si="115"/>
        <v>212.66540829114177</v>
      </c>
      <c r="AU400" s="300">
        <f t="shared" si="115"/>
        <v>4.9457071695614365</v>
      </c>
      <c r="AV400" s="300">
        <f t="shared" si="115"/>
        <v>3.2971381130409587</v>
      </c>
      <c r="AW400" s="300">
        <f t="shared" si="115"/>
        <v>3.2971381130409587</v>
      </c>
      <c r="AX400" s="300">
        <f t="shared" si="115"/>
        <v>14.83712150868431</v>
      </c>
      <c r="AY400" s="300">
        <f t="shared" si="115"/>
        <v>16.485690565204791</v>
      </c>
      <c r="AZ400" s="300">
        <f t="shared" si="115"/>
        <v>8.2428452826023957</v>
      </c>
      <c r="BA400" s="300">
        <f t="shared" si="115"/>
        <v>21.431397734766229</v>
      </c>
      <c r="BB400" s="300">
        <f t="shared" si="115"/>
        <v>0</v>
      </c>
      <c r="BC400" s="300">
        <f t="shared" si="115"/>
        <v>0</v>
      </c>
      <c r="BD400" s="300">
        <f t="shared" si="110"/>
        <v>23.079966791286711</v>
      </c>
      <c r="BE400" s="300">
        <f t="shared" si="110"/>
        <v>14.83712150868431</v>
      </c>
      <c r="BF400" s="300">
        <f t="shared" si="110"/>
        <v>11.539983395643356</v>
      </c>
      <c r="BG400" s="300">
        <f t="shared" si="110"/>
        <v>6.5942762260819174</v>
      </c>
      <c r="BH400" s="300">
        <f t="shared" si="118"/>
        <v>125.29124829555641</v>
      </c>
    </row>
    <row r="401" spans="1:60" ht="14.25" x14ac:dyDescent="0.2">
      <c r="A401" s="1706"/>
      <c r="B401" s="2386" t="s">
        <v>213</v>
      </c>
      <c r="C401" s="2224" t="s">
        <v>108</v>
      </c>
      <c r="D401" s="2208" t="s">
        <v>1477</v>
      </c>
      <c r="E401" s="2220" t="s">
        <v>25</v>
      </c>
      <c r="F401" s="2221" t="s">
        <v>16</v>
      </c>
      <c r="G401" s="2444">
        <v>17.47</v>
      </c>
      <c r="H401" s="2469">
        <v>119.7561005096979</v>
      </c>
      <c r="I401" s="2459">
        <v>119.7561005096979</v>
      </c>
      <c r="J401" s="2459">
        <v>119.7561005096979</v>
      </c>
      <c r="K401" s="2480">
        <v>13</v>
      </c>
      <c r="L401" s="1760">
        <v>1</v>
      </c>
      <c r="R401" s="300">
        <f t="shared" si="119"/>
        <v>1556.8293066260728</v>
      </c>
      <c r="S401" s="300">
        <f t="shared" si="114"/>
        <v>688.5975779307629</v>
      </c>
      <c r="T401" s="300">
        <f t="shared" si="114"/>
        <v>9.5804880407758333</v>
      </c>
      <c r="U401" s="300">
        <f t="shared" si="114"/>
        <v>519.74147621208897</v>
      </c>
      <c r="V401" s="300">
        <f t="shared" si="114"/>
        <v>0</v>
      </c>
      <c r="W401" s="300">
        <f t="shared" si="114"/>
        <v>154.48536965751029</v>
      </c>
      <c r="X401" s="300">
        <f t="shared" si="114"/>
        <v>3.592683015290937</v>
      </c>
      <c r="Y401" s="300">
        <f t="shared" si="114"/>
        <v>2.3951220101939583</v>
      </c>
      <c r="Z401" s="300">
        <f t="shared" si="114"/>
        <v>2.3951220101939583</v>
      </c>
      <c r="AA401" s="300">
        <f t="shared" si="114"/>
        <v>10.778049045872811</v>
      </c>
      <c r="AB401" s="300">
        <f t="shared" si="114"/>
        <v>11.975610050969792</v>
      </c>
      <c r="AC401" s="300">
        <f t="shared" si="114"/>
        <v>5.9878050254848958</v>
      </c>
      <c r="AD401" s="300">
        <f t="shared" si="114"/>
        <v>15.568293066260729</v>
      </c>
      <c r="AE401" s="300">
        <f t="shared" si="114"/>
        <v>0</v>
      </c>
      <c r="AF401" s="300">
        <f t="shared" si="114"/>
        <v>0</v>
      </c>
      <c r="AG401" s="300">
        <f t="shared" si="116"/>
        <v>16.765854071357708</v>
      </c>
      <c r="AH401" s="300">
        <f t="shared" si="116"/>
        <v>10.778049045872811</v>
      </c>
      <c r="AI401" s="300">
        <f t="shared" si="116"/>
        <v>8.3829270356788541</v>
      </c>
      <c r="AJ401" s="300">
        <f t="shared" si="116"/>
        <v>4.7902440203879166</v>
      </c>
      <c r="AK401" s="300">
        <f t="shared" si="117"/>
        <v>91.014636387370416</v>
      </c>
      <c r="AL401" s="1380" t="s">
        <v>1398</v>
      </c>
      <c r="AM401" s="72" t="s">
        <v>1398</v>
      </c>
      <c r="AN401" s="1380" t="s">
        <v>1398</v>
      </c>
      <c r="AO401" s="300">
        <f t="shared" si="120"/>
        <v>1556.8293066260728</v>
      </c>
      <c r="AP401" s="300">
        <f t="shared" si="115"/>
        <v>688.5975779307629</v>
      </c>
      <c r="AQ401" s="300">
        <f t="shared" si="115"/>
        <v>9.5804880407758333</v>
      </c>
      <c r="AR401" s="300">
        <f t="shared" si="115"/>
        <v>519.74147621208897</v>
      </c>
      <c r="AS401" s="300">
        <f t="shared" si="115"/>
        <v>0</v>
      </c>
      <c r="AT401" s="300">
        <f t="shared" si="115"/>
        <v>154.48536965751029</v>
      </c>
      <c r="AU401" s="300">
        <f t="shared" si="115"/>
        <v>3.592683015290937</v>
      </c>
      <c r="AV401" s="300">
        <f t="shared" si="115"/>
        <v>2.3951220101939583</v>
      </c>
      <c r="AW401" s="300">
        <f t="shared" si="115"/>
        <v>2.3951220101939583</v>
      </c>
      <c r="AX401" s="300">
        <f t="shared" si="115"/>
        <v>10.778049045872811</v>
      </c>
      <c r="AY401" s="300">
        <f t="shared" si="115"/>
        <v>11.975610050969792</v>
      </c>
      <c r="AZ401" s="300">
        <f t="shared" si="115"/>
        <v>5.9878050254848958</v>
      </c>
      <c r="BA401" s="300">
        <f t="shared" si="115"/>
        <v>15.568293066260729</v>
      </c>
      <c r="BB401" s="300">
        <f t="shared" si="115"/>
        <v>0</v>
      </c>
      <c r="BC401" s="300">
        <f t="shared" si="115"/>
        <v>0</v>
      </c>
      <c r="BD401" s="300">
        <f t="shared" si="110"/>
        <v>16.765854071357708</v>
      </c>
      <c r="BE401" s="300">
        <f t="shared" si="110"/>
        <v>10.778049045872811</v>
      </c>
      <c r="BF401" s="300">
        <f t="shared" si="110"/>
        <v>8.3829270356788541</v>
      </c>
      <c r="BG401" s="300">
        <f t="shared" si="110"/>
        <v>4.7902440203879166</v>
      </c>
      <c r="BH401" s="300">
        <f t="shared" si="118"/>
        <v>91.014636387370416</v>
      </c>
    </row>
    <row r="402" spans="1:60" ht="14.25" x14ac:dyDescent="0.2">
      <c r="A402" s="1706"/>
      <c r="B402" s="2386" t="s">
        <v>213</v>
      </c>
      <c r="C402" s="2224" t="s">
        <v>108</v>
      </c>
      <c r="D402" s="2208" t="s">
        <v>205</v>
      </c>
      <c r="E402" s="2220" t="s">
        <v>25</v>
      </c>
      <c r="F402" s="2221" t="s">
        <v>16</v>
      </c>
      <c r="G402" s="2444">
        <v>17.37</v>
      </c>
      <c r="H402" s="2469">
        <v>417.77854547041471</v>
      </c>
      <c r="I402" s="2445">
        <v>417.77854547041471</v>
      </c>
      <c r="J402" s="2445">
        <v>417.77854547041471</v>
      </c>
      <c r="K402" s="2480">
        <v>13</v>
      </c>
      <c r="L402" s="1760">
        <v>1</v>
      </c>
      <c r="R402" s="300">
        <f t="shared" si="119"/>
        <v>5431.1210911153912</v>
      </c>
      <c r="S402" s="300">
        <f t="shared" si="114"/>
        <v>2402.2266364548846</v>
      </c>
      <c r="T402" s="300">
        <f t="shared" si="114"/>
        <v>33.422283637633178</v>
      </c>
      <c r="U402" s="300">
        <f t="shared" si="114"/>
        <v>1813.1588873415999</v>
      </c>
      <c r="V402" s="300">
        <f t="shared" si="114"/>
        <v>0</v>
      </c>
      <c r="W402" s="300">
        <f t="shared" si="114"/>
        <v>538.93432365683486</v>
      </c>
      <c r="X402" s="300">
        <f t="shared" si="114"/>
        <v>12.533356364112439</v>
      </c>
      <c r="Y402" s="300">
        <f t="shared" si="114"/>
        <v>8.3555709094082946</v>
      </c>
      <c r="Z402" s="300">
        <f t="shared" si="114"/>
        <v>8.3555709094082946</v>
      </c>
      <c r="AA402" s="300">
        <f t="shared" si="114"/>
        <v>37.600069092337321</v>
      </c>
      <c r="AB402" s="300">
        <f t="shared" si="114"/>
        <v>41.777854547041471</v>
      </c>
      <c r="AC402" s="300">
        <f t="shared" si="114"/>
        <v>20.888927273520736</v>
      </c>
      <c r="AD402" s="300">
        <f t="shared" si="114"/>
        <v>54.311210911153914</v>
      </c>
      <c r="AE402" s="300">
        <f t="shared" si="114"/>
        <v>0</v>
      </c>
      <c r="AF402" s="300">
        <f t="shared" si="114"/>
        <v>0</v>
      </c>
      <c r="AG402" s="300">
        <f t="shared" si="116"/>
        <v>58.488996365858064</v>
      </c>
      <c r="AH402" s="300">
        <f t="shared" si="116"/>
        <v>37.600069092337321</v>
      </c>
      <c r="AI402" s="300">
        <f t="shared" si="116"/>
        <v>29.244498182929032</v>
      </c>
      <c r="AJ402" s="300">
        <f t="shared" si="116"/>
        <v>16.711141818816589</v>
      </c>
      <c r="AK402" s="300">
        <f t="shared" si="117"/>
        <v>317.51169455751517</v>
      </c>
      <c r="AL402" s="1380" t="s">
        <v>1398</v>
      </c>
      <c r="AM402" s="72" t="s">
        <v>1398</v>
      </c>
      <c r="AN402" s="1380" t="s">
        <v>1398</v>
      </c>
      <c r="AO402" s="300">
        <f t="shared" si="120"/>
        <v>5431.1210911153912</v>
      </c>
      <c r="AP402" s="300">
        <f t="shared" si="115"/>
        <v>2402.2266364548846</v>
      </c>
      <c r="AQ402" s="300">
        <f t="shared" si="115"/>
        <v>33.422283637633178</v>
      </c>
      <c r="AR402" s="300">
        <f t="shared" si="115"/>
        <v>1813.1588873415999</v>
      </c>
      <c r="AS402" s="300">
        <f t="shared" si="115"/>
        <v>0</v>
      </c>
      <c r="AT402" s="300">
        <f t="shared" si="115"/>
        <v>538.93432365683486</v>
      </c>
      <c r="AU402" s="300">
        <f t="shared" si="115"/>
        <v>12.533356364112439</v>
      </c>
      <c r="AV402" s="300">
        <f t="shared" si="115"/>
        <v>8.3555709094082946</v>
      </c>
      <c r="AW402" s="300">
        <f t="shared" si="115"/>
        <v>8.3555709094082946</v>
      </c>
      <c r="AX402" s="300">
        <f t="shared" si="115"/>
        <v>37.600069092337321</v>
      </c>
      <c r="AY402" s="300">
        <f t="shared" si="115"/>
        <v>41.777854547041471</v>
      </c>
      <c r="AZ402" s="300">
        <f t="shared" si="115"/>
        <v>20.888927273520736</v>
      </c>
      <c r="BA402" s="300">
        <f t="shared" si="115"/>
        <v>54.311210911153914</v>
      </c>
      <c r="BB402" s="300">
        <f t="shared" si="115"/>
        <v>0</v>
      </c>
      <c r="BC402" s="300">
        <f t="shared" si="115"/>
        <v>0</v>
      </c>
      <c r="BD402" s="300">
        <f t="shared" si="110"/>
        <v>58.488996365858064</v>
      </c>
      <c r="BE402" s="300">
        <f t="shared" si="110"/>
        <v>37.600069092337321</v>
      </c>
      <c r="BF402" s="300">
        <f t="shared" si="110"/>
        <v>29.244498182929032</v>
      </c>
      <c r="BG402" s="300">
        <f t="shared" si="110"/>
        <v>16.711141818816589</v>
      </c>
      <c r="BH402" s="300">
        <f t="shared" si="118"/>
        <v>317.51169455751517</v>
      </c>
    </row>
    <row r="403" spans="1:60" ht="14.25" x14ac:dyDescent="0.2">
      <c r="A403" s="1706"/>
      <c r="B403" s="2386" t="s">
        <v>213</v>
      </c>
      <c r="C403" s="2224" t="s">
        <v>243</v>
      </c>
      <c r="D403" s="2208" t="s">
        <v>244</v>
      </c>
      <c r="E403" s="2220" t="s">
        <v>25</v>
      </c>
      <c r="F403" s="2221" t="s">
        <v>16</v>
      </c>
      <c r="G403" s="2444">
        <v>17</v>
      </c>
      <c r="H403" s="2469">
        <v>5734.1719999999996</v>
      </c>
      <c r="I403" s="2445">
        <v>5734.1719999999996</v>
      </c>
      <c r="J403" s="2445">
        <v>5734.1719999999996</v>
      </c>
      <c r="K403" s="2480">
        <v>13</v>
      </c>
      <c r="L403" s="1760">
        <v>1</v>
      </c>
      <c r="R403" s="300">
        <f t="shared" si="119"/>
        <v>74544.23599999999</v>
      </c>
      <c r="S403" s="300">
        <f t="shared" si="114"/>
        <v>32971.488999999994</v>
      </c>
      <c r="T403" s="300">
        <f t="shared" si="114"/>
        <v>458.73376000000002</v>
      </c>
      <c r="U403" s="300">
        <f t="shared" si="114"/>
        <v>24886.306479999996</v>
      </c>
      <c r="V403" s="300">
        <f t="shared" si="114"/>
        <v>0</v>
      </c>
      <c r="W403" s="300">
        <f t="shared" si="114"/>
        <v>7397.0818799999979</v>
      </c>
      <c r="X403" s="300">
        <f t="shared" si="114"/>
        <v>172.02515999999997</v>
      </c>
      <c r="Y403" s="300">
        <f t="shared" si="114"/>
        <v>114.68344</v>
      </c>
      <c r="Z403" s="300">
        <f t="shared" si="114"/>
        <v>114.68344</v>
      </c>
      <c r="AA403" s="300">
        <f t="shared" si="114"/>
        <v>516.07547999999986</v>
      </c>
      <c r="AB403" s="300">
        <f t="shared" si="114"/>
        <v>573.41719999999998</v>
      </c>
      <c r="AC403" s="300">
        <f t="shared" si="114"/>
        <v>286.70859999999999</v>
      </c>
      <c r="AD403" s="300">
        <f t="shared" si="114"/>
        <v>745.44235999999989</v>
      </c>
      <c r="AE403" s="300">
        <f t="shared" si="114"/>
        <v>0</v>
      </c>
      <c r="AF403" s="300">
        <f t="shared" si="114"/>
        <v>0</v>
      </c>
      <c r="AG403" s="300">
        <f t="shared" si="116"/>
        <v>802.78408000000002</v>
      </c>
      <c r="AH403" s="300">
        <f t="shared" si="116"/>
        <v>516.07547999999986</v>
      </c>
      <c r="AI403" s="300">
        <f t="shared" si="116"/>
        <v>401.39204000000001</v>
      </c>
      <c r="AJ403" s="300">
        <f t="shared" si="116"/>
        <v>229.36688000000001</v>
      </c>
      <c r="AK403" s="300">
        <f t="shared" si="117"/>
        <v>4357.9707199999993</v>
      </c>
      <c r="AL403" s="1380" t="s">
        <v>1398</v>
      </c>
      <c r="AM403" s="72" t="s">
        <v>1398</v>
      </c>
      <c r="AN403" s="1380" t="s">
        <v>1398</v>
      </c>
      <c r="AO403" s="300">
        <f t="shared" si="120"/>
        <v>74544.23599999999</v>
      </c>
      <c r="AP403" s="300">
        <f t="shared" si="115"/>
        <v>32971.488999999994</v>
      </c>
      <c r="AQ403" s="300">
        <f t="shared" si="115"/>
        <v>458.73376000000002</v>
      </c>
      <c r="AR403" s="300">
        <f t="shared" si="115"/>
        <v>24886.306479999996</v>
      </c>
      <c r="AS403" s="300">
        <f t="shared" si="115"/>
        <v>0</v>
      </c>
      <c r="AT403" s="300">
        <f t="shared" si="115"/>
        <v>7397.0818799999979</v>
      </c>
      <c r="AU403" s="300">
        <f t="shared" si="115"/>
        <v>172.02515999999997</v>
      </c>
      <c r="AV403" s="300">
        <f t="shared" si="115"/>
        <v>114.68344</v>
      </c>
      <c r="AW403" s="300">
        <f t="shared" si="115"/>
        <v>114.68344</v>
      </c>
      <c r="AX403" s="300">
        <f t="shared" si="115"/>
        <v>516.07547999999986</v>
      </c>
      <c r="AY403" s="300">
        <f t="shared" si="115"/>
        <v>573.41719999999998</v>
      </c>
      <c r="AZ403" s="300">
        <f t="shared" si="115"/>
        <v>286.70859999999999</v>
      </c>
      <c r="BA403" s="300">
        <f t="shared" si="115"/>
        <v>745.44235999999989</v>
      </c>
      <c r="BB403" s="300">
        <f t="shared" si="115"/>
        <v>0</v>
      </c>
      <c r="BC403" s="300">
        <f t="shared" si="115"/>
        <v>0</v>
      </c>
      <c r="BD403" s="300">
        <f t="shared" si="110"/>
        <v>802.78408000000002</v>
      </c>
      <c r="BE403" s="300">
        <f t="shared" si="110"/>
        <v>516.07547999999986</v>
      </c>
      <c r="BF403" s="300">
        <f t="shared" si="110"/>
        <v>401.39204000000001</v>
      </c>
      <c r="BG403" s="300">
        <f t="shared" si="110"/>
        <v>229.36688000000001</v>
      </c>
      <c r="BH403" s="300">
        <f t="shared" si="118"/>
        <v>4357.9707199999993</v>
      </c>
    </row>
    <row r="404" spans="1:60" ht="14.25" x14ac:dyDescent="0.2">
      <c r="A404" s="1706"/>
      <c r="B404" s="2386" t="s">
        <v>213</v>
      </c>
      <c r="C404" s="2210" t="s">
        <v>35</v>
      </c>
      <c r="D404" s="2208" t="s">
        <v>326</v>
      </c>
      <c r="E404" s="2220" t="s">
        <v>15</v>
      </c>
      <c r="F404" s="2221" t="s">
        <v>16</v>
      </c>
      <c r="G404" s="2473">
        <v>17</v>
      </c>
      <c r="H404" s="2469">
        <v>13608.523700274274</v>
      </c>
      <c r="I404" s="2445">
        <v>13608.523700274274</v>
      </c>
      <c r="J404" s="2445">
        <v>13608.523700274274</v>
      </c>
      <c r="K404" s="2480">
        <v>15.79</v>
      </c>
      <c r="L404" s="1760">
        <v>1</v>
      </c>
      <c r="R404" s="300">
        <f t="shared" si="119"/>
        <v>214878.58922733078</v>
      </c>
      <c r="S404" s="300">
        <f t="shared" si="114"/>
        <v>78249.011276577046</v>
      </c>
      <c r="T404" s="300">
        <f t="shared" si="114"/>
        <v>1088.6818960219421</v>
      </c>
      <c r="U404" s="300">
        <f t="shared" si="114"/>
        <v>59060.992859190344</v>
      </c>
      <c r="V404" s="300">
        <f t="shared" si="114"/>
        <v>0</v>
      </c>
      <c r="W404" s="300">
        <f t="shared" si="114"/>
        <v>55522.776697119043</v>
      </c>
      <c r="X404" s="300">
        <f t="shared" si="114"/>
        <v>408.25571100822816</v>
      </c>
      <c r="Y404" s="300">
        <f t="shared" si="114"/>
        <v>272.17047400548552</v>
      </c>
      <c r="Z404" s="300">
        <f t="shared" si="114"/>
        <v>272.17047400548552</v>
      </c>
      <c r="AA404" s="300">
        <f t="shared" si="114"/>
        <v>1224.7671330246847</v>
      </c>
      <c r="AB404" s="300">
        <f t="shared" si="114"/>
        <v>1360.8523700274275</v>
      </c>
      <c r="AC404" s="300">
        <f t="shared" si="114"/>
        <v>680.42618501371373</v>
      </c>
      <c r="AD404" s="300">
        <f t="shared" si="114"/>
        <v>1769.1080810356559</v>
      </c>
      <c r="AE404" s="300">
        <f t="shared" si="114"/>
        <v>0</v>
      </c>
      <c r="AF404" s="300">
        <f t="shared" si="114"/>
        <v>0</v>
      </c>
      <c r="AG404" s="300">
        <f t="shared" si="116"/>
        <v>1905.1933180383985</v>
      </c>
      <c r="AH404" s="300">
        <f t="shared" si="116"/>
        <v>1224.7671330246847</v>
      </c>
      <c r="AI404" s="300">
        <f t="shared" si="116"/>
        <v>952.59665901919925</v>
      </c>
      <c r="AJ404" s="300">
        <f t="shared" si="116"/>
        <v>544.34094801097103</v>
      </c>
      <c r="AK404" s="300">
        <f t="shared" si="117"/>
        <v>10342.478012208448</v>
      </c>
      <c r="AL404" s="1380" t="s">
        <v>1398</v>
      </c>
      <c r="AM404" s="72" t="s">
        <v>1398</v>
      </c>
      <c r="AN404" s="1380" t="s">
        <v>1398</v>
      </c>
      <c r="AO404" s="300">
        <f t="shared" si="120"/>
        <v>214878.58922733078</v>
      </c>
      <c r="AP404" s="300">
        <f t="shared" si="115"/>
        <v>78249.011276577046</v>
      </c>
      <c r="AQ404" s="300">
        <f t="shared" si="115"/>
        <v>1088.6818960219421</v>
      </c>
      <c r="AR404" s="300">
        <f t="shared" si="115"/>
        <v>59060.992859190344</v>
      </c>
      <c r="AS404" s="300">
        <f t="shared" si="115"/>
        <v>0</v>
      </c>
      <c r="AT404" s="300">
        <f t="shared" si="115"/>
        <v>55522.776697119043</v>
      </c>
      <c r="AU404" s="300">
        <f t="shared" si="115"/>
        <v>408.25571100822816</v>
      </c>
      <c r="AV404" s="300">
        <f t="shared" si="115"/>
        <v>272.17047400548552</v>
      </c>
      <c r="AW404" s="300">
        <f t="shared" si="115"/>
        <v>272.17047400548552</v>
      </c>
      <c r="AX404" s="300">
        <f t="shared" si="115"/>
        <v>1224.7671330246847</v>
      </c>
      <c r="AY404" s="300">
        <f t="shared" si="115"/>
        <v>1360.8523700274275</v>
      </c>
      <c r="AZ404" s="300">
        <f t="shared" si="115"/>
        <v>680.42618501371373</v>
      </c>
      <c r="BA404" s="300">
        <f t="shared" si="115"/>
        <v>1769.1080810356559</v>
      </c>
      <c r="BB404" s="300">
        <f t="shared" si="115"/>
        <v>0</v>
      </c>
      <c r="BC404" s="300">
        <f t="shared" si="115"/>
        <v>0</v>
      </c>
      <c r="BD404" s="300">
        <f t="shared" si="110"/>
        <v>1905.1933180383985</v>
      </c>
      <c r="BE404" s="300">
        <f t="shared" si="110"/>
        <v>1224.7671330246847</v>
      </c>
      <c r="BF404" s="300">
        <f t="shared" si="110"/>
        <v>952.59665901919925</v>
      </c>
      <c r="BG404" s="300">
        <f t="shared" si="110"/>
        <v>544.34094801097103</v>
      </c>
      <c r="BH404" s="300">
        <f t="shared" si="118"/>
        <v>10342.478012208448</v>
      </c>
    </row>
    <row r="405" spans="1:60" ht="14.25" x14ac:dyDescent="0.2">
      <c r="A405" s="1706"/>
      <c r="B405" s="2386" t="s">
        <v>213</v>
      </c>
      <c r="C405" s="2210" t="s">
        <v>35</v>
      </c>
      <c r="D405" s="2208" t="s">
        <v>23</v>
      </c>
      <c r="E405" s="2220" t="s">
        <v>15</v>
      </c>
      <c r="F405" s="2221" t="s">
        <v>16</v>
      </c>
      <c r="G405" s="2473">
        <v>17</v>
      </c>
      <c r="H405" s="2469">
        <v>5076.9695800239788</v>
      </c>
      <c r="I405" s="2445">
        <v>5076.9695800239788</v>
      </c>
      <c r="J405" s="2445">
        <v>5076.9695800239788</v>
      </c>
      <c r="K405" s="2480">
        <v>15.79</v>
      </c>
      <c r="L405" s="1760">
        <v>1</v>
      </c>
      <c r="R405" s="300">
        <f t="shared" si="119"/>
        <v>80165.349668578623</v>
      </c>
      <c r="S405" s="300">
        <f t="shared" si="114"/>
        <v>29192.575085137869</v>
      </c>
      <c r="T405" s="300">
        <f t="shared" si="114"/>
        <v>406.15756640191836</v>
      </c>
      <c r="U405" s="300">
        <f t="shared" si="114"/>
        <v>22034.047977304068</v>
      </c>
      <c r="V405" s="300">
        <f t="shared" si="114"/>
        <v>0</v>
      </c>
      <c r="W405" s="300">
        <f t="shared" si="114"/>
        <v>20714.035886497833</v>
      </c>
      <c r="X405" s="300">
        <f t="shared" si="114"/>
        <v>152.30908740071933</v>
      </c>
      <c r="Y405" s="300">
        <f t="shared" si="114"/>
        <v>101.53939160047959</v>
      </c>
      <c r="Z405" s="300">
        <f t="shared" ref="S405:AF423" si="121">+$R405*VLOOKUP($E405,$P$5:$AF$7,Z$1+3,FALSE)</f>
        <v>101.53939160047959</v>
      </c>
      <c r="AA405" s="300">
        <f t="shared" si="121"/>
        <v>456.92726220215803</v>
      </c>
      <c r="AB405" s="300">
        <f t="shared" si="121"/>
        <v>507.69695800239788</v>
      </c>
      <c r="AC405" s="300">
        <f t="shared" si="121"/>
        <v>253.84847900119894</v>
      </c>
      <c r="AD405" s="300">
        <f t="shared" si="121"/>
        <v>660.00604540311735</v>
      </c>
      <c r="AE405" s="300">
        <f t="shared" si="121"/>
        <v>0</v>
      </c>
      <c r="AF405" s="300">
        <f t="shared" si="121"/>
        <v>0</v>
      </c>
      <c r="AG405" s="300">
        <f t="shared" si="116"/>
        <v>710.77574120335703</v>
      </c>
      <c r="AH405" s="300">
        <f t="shared" si="116"/>
        <v>456.92726220215803</v>
      </c>
      <c r="AI405" s="300">
        <f t="shared" si="116"/>
        <v>355.38787060167851</v>
      </c>
      <c r="AJ405" s="300">
        <f t="shared" si="116"/>
        <v>203.07878320095918</v>
      </c>
      <c r="AK405" s="300">
        <f t="shared" si="117"/>
        <v>3858.4968808182239</v>
      </c>
      <c r="AL405" s="1380" t="s">
        <v>1398</v>
      </c>
      <c r="AM405" s="72" t="s">
        <v>1398</v>
      </c>
      <c r="AN405" s="1380" t="s">
        <v>1398</v>
      </c>
      <c r="AO405" s="300">
        <f t="shared" si="120"/>
        <v>80165.349668578623</v>
      </c>
      <c r="AP405" s="300">
        <f t="shared" si="115"/>
        <v>29192.575085137869</v>
      </c>
      <c r="AQ405" s="300">
        <f t="shared" si="115"/>
        <v>406.15756640191836</v>
      </c>
      <c r="AR405" s="300">
        <f t="shared" si="115"/>
        <v>22034.047977304068</v>
      </c>
      <c r="AS405" s="300">
        <f t="shared" si="115"/>
        <v>0</v>
      </c>
      <c r="AT405" s="300">
        <f t="shared" si="115"/>
        <v>20714.035886497833</v>
      </c>
      <c r="AU405" s="300">
        <f t="shared" si="115"/>
        <v>152.30908740071933</v>
      </c>
      <c r="AV405" s="300">
        <f t="shared" si="115"/>
        <v>101.53939160047959</v>
      </c>
      <c r="AW405" s="300">
        <f t="shared" si="115"/>
        <v>101.53939160047959</v>
      </c>
      <c r="AX405" s="300">
        <f t="shared" si="115"/>
        <v>456.92726220215803</v>
      </c>
      <c r="AY405" s="300">
        <f t="shared" si="115"/>
        <v>507.69695800239788</v>
      </c>
      <c r="AZ405" s="300">
        <f t="shared" ref="AP405:BC423" si="122">+$AO405*VLOOKUP($E405,$AM$5:$BC$7,AZ$1+3,FALSE)</f>
        <v>253.84847900119894</v>
      </c>
      <c r="BA405" s="300">
        <f t="shared" si="122"/>
        <v>660.00604540311735</v>
      </c>
      <c r="BB405" s="300">
        <f t="shared" si="122"/>
        <v>0</v>
      </c>
      <c r="BC405" s="300">
        <f t="shared" si="122"/>
        <v>0</v>
      </c>
      <c r="BD405" s="300">
        <f t="shared" si="110"/>
        <v>710.77574120335703</v>
      </c>
      <c r="BE405" s="300">
        <f t="shared" si="110"/>
        <v>456.92726220215803</v>
      </c>
      <c r="BF405" s="300">
        <f t="shared" si="110"/>
        <v>355.38787060167851</v>
      </c>
      <c r="BG405" s="300">
        <f t="shared" si="110"/>
        <v>203.07878320095918</v>
      </c>
      <c r="BH405" s="300">
        <f t="shared" si="118"/>
        <v>3858.4968808182239</v>
      </c>
    </row>
    <row r="406" spans="1:60" ht="14.25" x14ac:dyDescent="0.2">
      <c r="A406" s="1706"/>
      <c r="B406" s="2386" t="s">
        <v>213</v>
      </c>
      <c r="C406" s="2210" t="s">
        <v>35</v>
      </c>
      <c r="D406" s="2208" t="s">
        <v>37</v>
      </c>
      <c r="E406" s="2220" t="s">
        <v>15</v>
      </c>
      <c r="F406" s="2221" t="s">
        <v>16</v>
      </c>
      <c r="G406" s="2483">
        <v>17.25</v>
      </c>
      <c r="H406" s="2469">
        <v>693.28915555148137</v>
      </c>
      <c r="I406" s="2448">
        <v>693.28915555148137</v>
      </c>
      <c r="J406" s="2448">
        <v>693.28915555148137</v>
      </c>
      <c r="K406" s="2480">
        <v>15.79</v>
      </c>
      <c r="L406" s="1760">
        <v>1</v>
      </c>
      <c r="O406" s="1381"/>
      <c r="R406" s="300">
        <f t="shared" si="119"/>
        <v>10947.035766157891</v>
      </c>
      <c r="S406" s="300">
        <f t="shared" si="121"/>
        <v>3986.4126444210165</v>
      </c>
      <c r="T406" s="300">
        <f t="shared" si="121"/>
        <v>55.463132444118521</v>
      </c>
      <c r="U406" s="300">
        <f t="shared" si="121"/>
        <v>3008.874935093429</v>
      </c>
      <c r="V406" s="300">
        <f t="shared" si="121"/>
        <v>0</v>
      </c>
      <c r="W406" s="300">
        <f t="shared" si="121"/>
        <v>2828.6197546500443</v>
      </c>
      <c r="X406" s="300">
        <f t="shared" si="121"/>
        <v>20.798674666544439</v>
      </c>
      <c r="Y406" s="300">
        <f t="shared" si="121"/>
        <v>13.86578311102963</v>
      </c>
      <c r="Z406" s="300">
        <f t="shared" si="121"/>
        <v>13.86578311102963</v>
      </c>
      <c r="AA406" s="300">
        <f t="shared" si="121"/>
        <v>62.396023999633321</v>
      </c>
      <c r="AB406" s="300">
        <f t="shared" si="121"/>
        <v>69.328915555148143</v>
      </c>
      <c r="AC406" s="300">
        <f t="shared" si="121"/>
        <v>34.664457777574071</v>
      </c>
      <c r="AD406" s="300">
        <f t="shared" si="121"/>
        <v>90.127590221692586</v>
      </c>
      <c r="AE406" s="300">
        <f t="shared" si="121"/>
        <v>0</v>
      </c>
      <c r="AF406" s="300">
        <f t="shared" si="121"/>
        <v>0</v>
      </c>
      <c r="AG406" s="300">
        <f t="shared" si="116"/>
        <v>97.0604817772074</v>
      </c>
      <c r="AH406" s="300">
        <f t="shared" si="116"/>
        <v>62.396023999633321</v>
      </c>
      <c r="AI406" s="300">
        <f t="shared" si="116"/>
        <v>48.5302408886037</v>
      </c>
      <c r="AJ406" s="300">
        <f t="shared" si="116"/>
        <v>27.731566222059261</v>
      </c>
      <c r="AK406" s="300">
        <f t="shared" si="117"/>
        <v>526.89975821912594</v>
      </c>
      <c r="AL406" s="1380" t="s">
        <v>1398</v>
      </c>
      <c r="AM406" s="72" t="s">
        <v>1398</v>
      </c>
      <c r="AN406" s="1380" t="s">
        <v>1398</v>
      </c>
      <c r="AO406" s="300">
        <f t="shared" si="120"/>
        <v>10947.035766157891</v>
      </c>
      <c r="AP406" s="300">
        <f t="shared" si="122"/>
        <v>3986.4126444210165</v>
      </c>
      <c r="AQ406" s="300">
        <f t="shared" si="122"/>
        <v>55.463132444118521</v>
      </c>
      <c r="AR406" s="300">
        <f t="shared" si="122"/>
        <v>3008.874935093429</v>
      </c>
      <c r="AS406" s="300">
        <f t="shared" si="122"/>
        <v>0</v>
      </c>
      <c r="AT406" s="300">
        <f t="shared" si="122"/>
        <v>2828.6197546500443</v>
      </c>
      <c r="AU406" s="300">
        <f t="shared" si="122"/>
        <v>20.798674666544439</v>
      </c>
      <c r="AV406" s="300">
        <f t="shared" si="122"/>
        <v>13.86578311102963</v>
      </c>
      <c r="AW406" s="300">
        <f t="shared" si="122"/>
        <v>13.86578311102963</v>
      </c>
      <c r="AX406" s="300">
        <f t="shared" si="122"/>
        <v>62.396023999633321</v>
      </c>
      <c r="AY406" s="300">
        <f t="shared" si="122"/>
        <v>69.328915555148143</v>
      </c>
      <c r="AZ406" s="300">
        <f t="shared" si="122"/>
        <v>34.664457777574071</v>
      </c>
      <c r="BA406" s="300">
        <f t="shared" si="122"/>
        <v>90.127590221692586</v>
      </c>
      <c r="BB406" s="300">
        <f t="shared" si="122"/>
        <v>0</v>
      </c>
      <c r="BC406" s="300">
        <f t="shared" si="122"/>
        <v>0</v>
      </c>
      <c r="BD406" s="300">
        <f t="shared" si="110"/>
        <v>97.0604817772074</v>
      </c>
      <c r="BE406" s="300">
        <f t="shared" si="110"/>
        <v>62.396023999633321</v>
      </c>
      <c r="BF406" s="300">
        <f t="shared" si="110"/>
        <v>48.5302408886037</v>
      </c>
      <c r="BG406" s="300">
        <f t="shared" si="110"/>
        <v>27.731566222059261</v>
      </c>
      <c r="BH406" s="300">
        <f t="shared" si="118"/>
        <v>526.89975821912594</v>
      </c>
    </row>
    <row r="407" spans="1:60" ht="14.25" x14ac:dyDescent="0.2">
      <c r="A407" s="1706"/>
      <c r="B407" s="2386" t="s">
        <v>213</v>
      </c>
      <c r="C407" s="2210" t="s">
        <v>35</v>
      </c>
      <c r="D407" s="2208" t="s">
        <v>38</v>
      </c>
      <c r="E407" s="2220" t="s">
        <v>15</v>
      </c>
      <c r="F407" s="2221" t="s">
        <v>16</v>
      </c>
      <c r="G407" s="2483">
        <v>17</v>
      </c>
      <c r="H407" s="2469">
        <v>3442.3008536173174</v>
      </c>
      <c r="I407" s="2448">
        <v>3442.3008536173174</v>
      </c>
      <c r="J407" s="2448">
        <v>3442.3008536173174</v>
      </c>
      <c r="K407" s="2480">
        <v>15.79</v>
      </c>
      <c r="L407" s="1760">
        <v>1</v>
      </c>
      <c r="O407" s="1381"/>
      <c r="R407" s="300">
        <f t="shared" si="119"/>
        <v>54353.93047861744</v>
      </c>
      <c r="S407" s="300">
        <f t="shared" si="121"/>
        <v>19793.229908299567</v>
      </c>
      <c r="T407" s="300">
        <f t="shared" si="121"/>
        <v>275.38406828938543</v>
      </c>
      <c r="U407" s="300">
        <f t="shared" si="121"/>
        <v>14939.585704699157</v>
      </c>
      <c r="V407" s="300">
        <f t="shared" si="121"/>
        <v>0</v>
      </c>
      <c r="W407" s="300">
        <f t="shared" si="121"/>
        <v>14044.587482758656</v>
      </c>
      <c r="X407" s="300">
        <f t="shared" si="121"/>
        <v>103.2690256085195</v>
      </c>
      <c r="Y407" s="300">
        <f t="shared" si="121"/>
        <v>68.846017072346356</v>
      </c>
      <c r="Z407" s="300">
        <f t="shared" si="121"/>
        <v>68.846017072346356</v>
      </c>
      <c r="AA407" s="300">
        <f t="shared" si="121"/>
        <v>309.80707682555857</v>
      </c>
      <c r="AB407" s="300">
        <f t="shared" si="121"/>
        <v>344.23008536173177</v>
      </c>
      <c r="AC407" s="300">
        <f t="shared" si="121"/>
        <v>172.11504268086588</v>
      </c>
      <c r="AD407" s="300">
        <f t="shared" si="121"/>
        <v>447.49911097025131</v>
      </c>
      <c r="AE407" s="300">
        <f t="shared" si="121"/>
        <v>0</v>
      </c>
      <c r="AF407" s="300">
        <f t="shared" si="121"/>
        <v>0</v>
      </c>
      <c r="AG407" s="300">
        <f t="shared" si="116"/>
        <v>481.92211950642445</v>
      </c>
      <c r="AH407" s="300">
        <f t="shared" si="116"/>
        <v>309.80707682555857</v>
      </c>
      <c r="AI407" s="300">
        <f t="shared" si="116"/>
        <v>240.96105975321223</v>
      </c>
      <c r="AJ407" s="300">
        <f t="shared" si="116"/>
        <v>137.69203414469271</v>
      </c>
      <c r="AK407" s="300">
        <f t="shared" si="117"/>
        <v>2616.1486487491611</v>
      </c>
      <c r="AL407" s="1380" t="s">
        <v>1398</v>
      </c>
      <c r="AM407" s="72" t="s">
        <v>1398</v>
      </c>
      <c r="AN407" s="1380" t="s">
        <v>1398</v>
      </c>
      <c r="AO407" s="300">
        <f t="shared" si="120"/>
        <v>54353.93047861744</v>
      </c>
      <c r="AP407" s="300">
        <f t="shared" si="122"/>
        <v>19793.229908299567</v>
      </c>
      <c r="AQ407" s="300">
        <f t="shared" si="122"/>
        <v>275.38406828938543</v>
      </c>
      <c r="AR407" s="300">
        <f t="shared" si="122"/>
        <v>14939.585704699157</v>
      </c>
      <c r="AS407" s="300">
        <f t="shared" si="122"/>
        <v>0</v>
      </c>
      <c r="AT407" s="300">
        <f t="shared" si="122"/>
        <v>14044.587482758656</v>
      </c>
      <c r="AU407" s="300">
        <f t="shared" si="122"/>
        <v>103.2690256085195</v>
      </c>
      <c r="AV407" s="300">
        <f t="shared" si="122"/>
        <v>68.846017072346356</v>
      </c>
      <c r="AW407" s="300">
        <f t="shared" si="122"/>
        <v>68.846017072346356</v>
      </c>
      <c r="AX407" s="300">
        <f t="shared" si="122"/>
        <v>309.80707682555857</v>
      </c>
      <c r="AY407" s="300">
        <f t="shared" si="122"/>
        <v>344.23008536173177</v>
      </c>
      <c r="AZ407" s="300">
        <f t="shared" si="122"/>
        <v>172.11504268086588</v>
      </c>
      <c r="BA407" s="300">
        <f t="shared" si="122"/>
        <v>447.49911097025131</v>
      </c>
      <c r="BB407" s="300">
        <f t="shared" si="122"/>
        <v>0</v>
      </c>
      <c r="BC407" s="300">
        <f t="shared" si="122"/>
        <v>0</v>
      </c>
      <c r="BD407" s="300">
        <f t="shared" si="110"/>
        <v>481.92211950642445</v>
      </c>
      <c r="BE407" s="300">
        <f t="shared" si="110"/>
        <v>309.80707682555857</v>
      </c>
      <c r="BF407" s="300">
        <f t="shared" si="110"/>
        <v>240.96105975321223</v>
      </c>
      <c r="BG407" s="300">
        <f t="shared" si="110"/>
        <v>137.69203414469271</v>
      </c>
      <c r="BH407" s="300">
        <f t="shared" si="118"/>
        <v>2616.1486487491611</v>
      </c>
    </row>
    <row r="408" spans="1:60" s="1706" customFormat="1" ht="14.25" x14ac:dyDescent="0.2">
      <c r="B408" s="2386" t="s">
        <v>213</v>
      </c>
      <c r="C408" s="2210" t="s">
        <v>35</v>
      </c>
      <c r="D408" s="2208" t="s">
        <v>1931</v>
      </c>
      <c r="E408" s="2220" t="s">
        <v>15</v>
      </c>
      <c r="F408" s="2221" t="s">
        <v>16</v>
      </c>
      <c r="G408" s="2483">
        <v>17</v>
      </c>
      <c r="H408" s="2469">
        <v>2178.9347105329489</v>
      </c>
      <c r="I408" s="2448">
        <v>2178.9347105329489</v>
      </c>
      <c r="J408" s="2448">
        <v>2178.9347105329489</v>
      </c>
      <c r="K408" s="2480">
        <v>15.79</v>
      </c>
      <c r="L408" s="1760">
        <v>1</v>
      </c>
      <c r="M408" s="300"/>
      <c r="N408" s="300"/>
      <c r="O408" s="1381"/>
      <c r="R408" s="300">
        <f t="shared" si="119"/>
        <v>34405.379079315258</v>
      </c>
      <c r="S408" s="300">
        <f t="shared" si="121"/>
        <v>12528.87458556445</v>
      </c>
      <c r="T408" s="300">
        <f t="shared" si="121"/>
        <v>174.31477684263592</v>
      </c>
      <c r="U408" s="300">
        <f t="shared" si="121"/>
        <v>9456.5766437129969</v>
      </c>
      <c r="V408" s="300">
        <f t="shared" si="121"/>
        <v>0</v>
      </c>
      <c r="W408" s="300">
        <f t="shared" si="121"/>
        <v>8890.0536189744307</v>
      </c>
      <c r="X408" s="300">
        <f t="shared" si="121"/>
        <v>65.368041315988449</v>
      </c>
      <c r="Y408" s="300">
        <f t="shared" si="121"/>
        <v>43.578694210658981</v>
      </c>
      <c r="Z408" s="300">
        <f t="shared" si="121"/>
        <v>43.578694210658981</v>
      </c>
      <c r="AA408" s="300">
        <f t="shared" si="121"/>
        <v>196.10412394796538</v>
      </c>
      <c r="AB408" s="300">
        <f t="shared" si="121"/>
        <v>217.89347105329486</v>
      </c>
      <c r="AC408" s="300">
        <f t="shared" si="121"/>
        <v>108.94673552664743</v>
      </c>
      <c r="AD408" s="300">
        <f t="shared" si="121"/>
        <v>283.26151236928337</v>
      </c>
      <c r="AE408" s="300">
        <f t="shared" si="121"/>
        <v>0</v>
      </c>
      <c r="AF408" s="300">
        <f t="shared" si="121"/>
        <v>0</v>
      </c>
      <c r="AG408" s="300">
        <f t="shared" si="116"/>
        <v>305.05085947461282</v>
      </c>
      <c r="AH408" s="300">
        <f t="shared" si="116"/>
        <v>196.10412394796538</v>
      </c>
      <c r="AI408" s="300">
        <f t="shared" si="116"/>
        <v>152.52542973730641</v>
      </c>
      <c r="AJ408" s="300">
        <f t="shared" si="116"/>
        <v>87.157388421317961</v>
      </c>
      <c r="AK408" s="300">
        <f t="shared" si="117"/>
        <v>1655.9903800050411</v>
      </c>
      <c r="AL408" s="1380" t="s">
        <v>1398</v>
      </c>
      <c r="AM408" s="72" t="s">
        <v>1398</v>
      </c>
      <c r="AN408" s="1380" t="s">
        <v>1398</v>
      </c>
      <c r="AO408" s="300">
        <f t="shared" si="120"/>
        <v>34405.379079315258</v>
      </c>
      <c r="AP408" s="300">
        <f t="shared" si="122"/>
        <v>12528.87458556445</v>
      </c>
      <c r="AQ408" s="300">
        <f t="shared" si="122"/>
        <v>174.31477684263592</v>
      </c>
      <c r="AR408" s="300">
        <f t="shared" si="122"/>
        <v>9456.5766437129969</v>
      </c>
      <c r="AS408" s="300">
        <f t="shared" si="122"/>
        <v>0</v>
      </c>
      <c r="AT408" s="300">
        <f t="shared" si="122"/>
        <v>8890.0536189744307</v>
      </c>
      <c r="AU408" s="300">
        <f t="shared" si="122"/>
        <v>65.368041315988449</v>
      </c>
      <c r="AV408" s="300">
        <f t="shared" si="122"/>
        <v>43.578694210658981</v>
      </c>
      <c r="AW408" s="300">
        <f t="shared" si="122"/>
        <v>43.578694210658981</v>
      </c>
      <c r="AX408" s="300">
        <f t="shared" si="122"/>
        <v>196.10412394796538</v>
      </c>
      <c r="AY408" s="300">
        <f t="shared" si="122"/>
        <v>217.89347105329486</v>
      </c>
      <c r="AZ408" s="300">
        <f t="shared" si="122"/>
        <v>108.94673552664743</v>
      </c>
      <c r="BA408" s="300">
        <f t="shared" si="122"/>
        <v>283.26151236928337</v>
      </c>
      <c r="BB408" s="300">
        <f t="shared" si="122"/>
        <v>0</v>
      </c>
      <c r="BC408" s="300">
        <f t="shared" si="122"/>
        <v>0</v>
      </c>
      <c r="BD408" s="300">
        <f t="shared" si="110"/>
        <v>305.05085947461282</v>
      </c>
      <c r="BE408" s="300">
        <f t="shared" si="110"/>
        <v>196.10412394796538</v>
      </c>
      <c r="BF408" s="300">
        <f t="shared" si="110"/>
        <v>152.52542973730641</v>
      </c>
      <c r="BG408" s="300">
        <f t="shared" si="110"/>
        <v>87.157388421317961</v>
      </c>
      <c r="BH408" s="300">
        <f t="shared" si="118"/>
        <v>1655.9903800050411</v>
      </c>
    </row>
    <row r="409" spans="1:60" ht="14.25" x14ac:dyDescent="0.2">
      <c r="A409" s="1706"/>
      <c r="B409" s="2386" t="s">
        <v>213</v>
      </c>
      <c r="C409" s="2210" t="s">
        <v>35</v>
      </c>
      <c r="D409" s="2208" t="s">
        <v>326</v>
      </c>
      <c r="E409" s="2220" t="s">
        <v>25</v>
      </c>
      <c r="F409" s="2221" t="s">
        <v>26</v>
      </c>
      <c r="G409" s="2483">
        <v>17</v>
      </c>
      <c r="H409" s="2469">
        <v>46312.299106653038</v>
      </c>
      <c r="I409" s="2448">
        <v>46312.299106653038</v>
      </c>
      <c r="J409" s="2448">
        <v>46312.299106653038</v>
      </c>
      <c r="K409" s="2480">
        <v>13</v>
      </c>
      <c r="L409" s="1760">
        <v>1</v>
      </c>
      <c r="O409" s="1381"/>
      <c r="R409" s="300">
        <f t="shared" si="119"/>
        <v>602059.88838648947</v>
      </c>
      <c r="S409" s="300">
        <f t="shared" si="121"/>
        <v>266295.71986325493</v>
      </c>
      <c r="T409" s="300">
        <f t="shared" si="121"/>
        <v>3704.9839285322432</v>
      </c>
      <c r="U409" s="300">
        <f t="shared" si="121"/>
        <v>200995.37812287419</v>
      </c>
      <c r="V409" s="300">
        <f t="shared" si="121"/>
        <v>0</v>
      </c>
      <c r="W409" s="300">
        <f t="shared" si="121"/>
        <v>59742.865847582412</v>
      </c>
      <c r="X409" s="300">
        <f t="shared" si="121"/>
        <v>1389.368973199591</v>
      </c>
      <c r="Y409" s="300">
        <f t="shared" si="121"/>
        <v>926.24598213306081</v>
      </c>
      <c r="Z409" s="300">
        <f t="shared" si="121"/>
        <v>926.24598213306081</v>
      </c>
      <c r="AA409" s="300">
        <f t="shared" si="121"/>
        <v>4168.1069195987729</v>
      </c>
      <c r="AB409" s="300">
        <f t="shared" si="121"/>
        <v>4631.2299106653036</v>
      </c>
      <c r="AC409" s="300">
        <f t="shared" si="121"/>
        <v>2315.6149553326518</v>
      </c>
      <c r="AD409" s="300">
        <f t="shared" si="121"/>
        <v>6020.5988838648946</v>
      </c>
      <c r="AE409" s="300">
        <f t="shared" si="121"/>
        <v>0</v>
      </c>
      <c r="AF409" s="300">
        <f t="shared" si="121"/>
        <v>0</v>
      </c>
      <c r="AG409" s="300">
        <f t="shared" si="116"/>
        <v>6483.7218749314261</v>
      </c>
      <c r="AH409" s="300">
        <f t="shared" si="116"/>
        <v>4168.1069195987729</v>
      </c>
      <c r="AI409" s="300">
        <f t="shared" si="116"/>
        <v>3241.8609374657131</v>
      </c>
      <c r="AJ409" s="300">
        <f t="shared" si="116"/>
        <v>1852.4919642661216</v>
      </c>
      <c r="AK409" s="300">
        <f t="shared" si="117"/>
        <v>35197.34732105631</v>
      </c>
      <c r="AL409" s="1380" t="s">
        <v>1398</v>
      </c>
      <c r="AM409" s="72" t="s">
        <v>1398</v>
      </c>
      <c r="AN409" s="1380" t="s">
        <v>1398</v>
      </c>
      <c r="AO409" s="300">
        <f t="shared" si="120"/>
        <v>602059.88838648947</v>
      </c>
      <c r="AP409" s="300">
        <f t="shared" si="122"/>
        <v>266295.71986325493</v>
      </c>
      <c r="AQ409" s="300">
        <f t="shared" si="122"/>
        <v>3704.9839285322432</v>
      </c>
      <c r="AR409" s="300">
        <f t="shared" si="122"/>
        <v>200995.37812287419</v>
      </c>
      <c r="AS409" s="300">
        <f t="shared" si="122"/>
        <v>0</v>
      </c>
      <c r="AT409" s="300">
        <f t="shared" si="122"/>
        <v>59742.865847582412</v>
      </c>
      <c r="AU409" s="300">
        <f t="shared" si="122"/>
        <v>1389.368973199591</v>
      </c>
      <c r="AV409" s="300">
        <f t="shared" si="122"/>
        <v>926.24598213306081</v>
      </c>
      <c r="AW409" s="300">
        <f t="shared" si="122"/>
        <v>926.24598213306081</v>
      </c>
      <c r="AX409" s="300">
        <f t="shared" si="122"/>
        <v>4168.1069195987729</v>
      </c>
      <c r="AY409" s="300">
        <f t="shared" si="122"/>
        <v>4631.2299106653036</v>
      </c>
      <c r="AZ409" s="300">
        <f t="shared" si="122"/>
        <v>2315.6149553326518</v>
      </c>
      <c r="BA409" s="300">
        <f t="shared" si="122"/>
        <v>6020.5988838648946</v>
      </c>
      <c r="BB409" s="300">
        <f t="shared" si="122"/>
        <v>0</v>
      </c>
      <c r="BC409" s="300">
        <f t="shared" si="122"/>
        <v>0</v>
      </c>
      <c r="BD409" s="300">
        <f t="shared" si="110"/>
        <v>6483.7218749314261</v>
      </c>
      <c r="BE409" s="300">
        <f t="shared" si="110"/>
        <v>4168.1069195987729</v>
      </c>
      <c r="BF409" s="300">
        <f t="shared" si="110"/>
        <v>3241.8609374657131</v>
      </c>
      <c r="BG409" s="300">
        <f t="shared" si="110"/>
        <v>1852.4919642661216</v>
      </c>
      <c r="BH409" s="300">
        <f t="shared" si="118"/>
        <v>35197.34732105631</v>
      </c>
    </row>
    <row r="410" spans="1:60" ht="14.25" x14ac:dyDescent="0.2">
      <c r="A410" s="1706"/>
      <c r="B410" s="2386" t="s">
        <v>213</v>
      </c>
      <c r="C410" s="2210" t="s">
        <v>35</v>
      </c>
      <c r="D410" s="2208" t="s">
        <v>23</v>
      </c>
      <c r="E410" s="2220" t="s">
        <v>25</v>
      </c>
      <c r="F410" s="2221" t="s">
        <v>26</v>
      </c>
      <c r="G410" s="2483">
        <v>17</v>
      </c>
      <c r="H410" s="2469">
        <v>17277.85753434548</v>
      </c>
      <c r="I410" s="2448">
        <v>17277.85753434548</v>
      </c>
      <c r="J410" s="2448">
        <v>17277.85753434548</v>
      </c>
      <c r="K410" s="2480">
        <v>13</v>
      </c>
      <c r="L410" s="1760">
        <v>1</v>
      </c>
      <c r="O410" s="1381"/>
      <c r="R410" s="300">
        <f t="shared" si="119"/>
        <v>224612.14794649123</v>
      </c>
      <c r="S410" s="300">
        <f t="shared" si="121"/>
        <v>99347.680822486494</v>
      </c>
      <c r="T410" s="300">
        <f t="shared" si="121"/>
        <v>1382.2286027476384</v>
      </c>
      <c r="U410" s="300">
        <f t="shared" si="121"/>
        <v>74985.901699059381</v>
      </c>
      <c r="V410" s="300">
        <f t="shared" si="121"/>
        <v>0</v>
      </c>
      <c r="W410" s="300">
        <f t="shared" si="121"/>
        <v>22288.436219305666</v>
      </c>
      <c r="X410" s="300">
        <f t="shared" si="121"/>
        <v>518.3357260303643</v>
      </c>
      <c r="Y410" s="300">
        <f t="shared" si="121"/>
        <v>345.55715068690961</v>
      </c>
      <c r="Z410" s="300">
        <f t="shared" si="121"/>
        <v>345.55715068690961</v>
      </c>
      <c r="AA410" s="300">
        <f t="shared" si="121"/>
        <v>1555.007178091093</v>
      </c>
      <c r="AB410" s="300">
        <f t="shared" si="121"/>
        <v>1727.785753434548</v>
      </c>
      <c r="AC410" s="300">
        <f t="shared" si="121"/>
        <v>863.89287671727402</v>
      </c>
      <c r="AD410" s="300">
        <f t="shared" si="121"/>
        <v>2246.1214794649122</v>
      </c>
      <c r="AE410" s="300">
        <f t="shared" si="121"/>
        <v>0</v>
      </c>
      <c r="AF410" s="300">
        <f t="shared" si="121"/>
        <v>0</v>
      </c>
      <c r="AG410" s="300">
        <f t="shared" si="116"/>
        <v>2418.9000548083673</v>
      </c>
      <c r="AH410" s="300">
        <f t="shared" si="116"/>
        <v>1555.007178091093</v>
      </c>
      <c r="AI410" s="300">
        <f t="shared" si="116"/>
        <v>1209.4500274041836</v>
      </c>
      <c r="AJ410" s="300">
        <f t="shared" si="116"/>
        <v>691.11430137381922</v>
      </c>
      <c r="AK410" s="300">
        <f t="shared" si="117"/>
        <v>13131.171726102564</v>
      </c>
      <c r="AL410" s="1380" t="s">
        <v>1398</v>
      </c>
      <c r="AM410" s="72" t="s">
        <v>1398</v>
      </c>
      <c r="AN410" s="1380" t="s">
        <v>1398</v>
      </c>
      <c r="AO410" s="300">
        <f t="shared" si="120"/>
        <v>224612.14794649123</v>
      </c>
      <c r="AP410" s="300">
        <f t="shared" si="122"/>
        <v>99347.680822486494</v>
      </c>
      <c r="AQ410" s="300">
        <f t="shared" si="122"/>
        <v>1382.2286027476384</v>
      </c>
      <c r="AR410" s="300">
        <f t="shared" si="122"/>
        <v>74985.901699059381</v>
      </c>
      <c r="AS410" s="300">
        <f t="shared" si="122"/>
        <v>0</v>
      </c>
      <c r="AT410" s="300">
        <f t="shared" si="122"/>
        <v>22288.436219305666</v>
      </c>
      <c r="AU410" s="300">
        <f t="shared" si="122"/>
        <v>518.3357260303643</v>
      </c>
      <c r="AV410" s="300">
        <f t="shared" si="122"/>
        <v>345.55715068690961</v>
      </c>
      <c r="AW410" s="300">
        <f t="shared" si="122"/>
        <v>345.55715068690961</v>
      </c>
      <c r="AX410" s="300">
        <f t="shared" si="122"/>
        <v>1555.007178091093</v>
      </c>
      <c r="AY410" s="300">
        <f t="shared" si="122"/>
        <v>1727.785753434548</v>
      </c>
      <c r="AZ410" s="300">
        <f t="shared" si="122"/>
        <v>863.89287671727402</v>
      </c>
      <c r="BA410" s="300">
        <f t="shared" si="122"/>
        <v>2246.1214794649122</v>
      </c>
      <c r="BB410" s="300">
        <f t="shared" si="122"/>
        <v>0</v>
      </c>
      <c r="BC410" s="300">
        <f t="shared" si="122"/>
        <v>0</v>
      </c>
      <c r="BD410" s="300">
        <f t="shared" si="110"/>
        <v>2418.9000548083673</v>
      </c>
      <c r="BE410" s="300">
        <f t="shared" si="110"/>
        <v>1555.007178091093</v>
      </c>
      <c r="BF410" s="300">
        <f t="shared" si="110"/>
        <v>1209.4500274041836</v>
      </c>
      <c r="BG410" s="300">
        <f t="shared" si="110"/>
        <v>691.11430137381922</v>
      </c>
      <c r="BH410" s="300">
        <f t="shared" si="118"/>
        <v>13131.171726102564</v>
      </c>
    </row>
    <row r="411" spans="1:60" ht="14.25" x14ac:dyDescent="0.2">
      <c r="A411" s="1706"/>
      <c r="B411" s="2386" t="s">
        <v>213</v>
      </c>
      <c r="C411" s="2210" t="s">
        <v>35</v>
      </c>
      <c r="D411" s="2208" t="s">
        <v>37</v>
      </c>
      <c r="E411" s="2220" t="s">
        <v>25</v>
      </c>
      <c r="F411" s="2221" t="s">
        <v>26</v>
      </c>
      <c r="G411" s="2483">
        <v>17.25</v>
      </c>
      <c r="H411" s="2469">
        <v>2359.3900004554689</v>
      </c>
      <c r="I411" s="2448">
        <v>2359.3900004554689</v>
      </c>
      <c r="J411" s="2448">
        <v>2359.3900004554689</v>
      </c>
      <c r="K411" s="2480">
        <v>13</v>
      </c>
      <c r="L411" s="1760">
        <v>1</v>
      </c>
      <c r="R411" s="300">
        <f t="shared" si="119"/>
        <v>30672.070005921094</v>
      </c>
      <c r="S411" s="300">
        <f t="shared" si="121"/>
        <v>13566.492502618945</v>
      </c>
      <c r="T411" s="300">
        <f t="shared" si="121"/>
        <v>188.75120003643752</v>
      </c>
      <c r="U411" s="300">
        <f t="shared" si="121"/>
        <v>10239.752601976734</v>
      </c>
      <c r="V411" s="300">
        <f t="shared" si="121"/>
        <v>0</v>
      </c>
      <c r="W411" s="300">
        <f t="shared" si="121"/>
        <v>3043.6131005875545</v>
      </c>
      <c r="X411" s="300">
        <f t="shared" si="121"/>
        <v>70.78170001366405</v>
      </c>
      <c r="Y411" s="300">
        <f t="shared" si="121"/>
        <v>47.187800009109381</v>
      </c>
      <c r="Z411" s="300">
        <f t="shared" si="121"/>
        <v>47.187800009109381</v>
      </c>
      <c r="AA411" s="300">
        <f t="shared" si="121"/>
        <v>212.34510004099218</v>
      </c>
      <c r="AB411" s="300">
        <f t="shared" si="121"/>
        <v>235.93900004554689</v>
      </c>
      <c r="AC411" s="300">
        <f t="shared" si="121"/>
        <v>117.96950002277345</v>
      </c>
      <c r="AD411" s="300">
        <f t="shared" si="121"/>
        <v>306.72070005921097</v>
      </c>
      <c r="AE411" s="300">
        <f t="shared" si="121"/>
        <v>0</v>
      </c>
      <c r="AF411" s="300">
        <f t="shared" si="121"/>
        <v>0</v>
      </c>
      <c r="AG411" s="300">
        <f t="shared" si="116"/>
        <v>330.31460006376568</v>
      </c>
      <c r="AH411" s="300">
        <f t="shared" si="116"/>
        <v>212.34510004099218</v>
      </c>
      <c r="AI411" s="300">
        <f t="shared" si="116"/>
        <v>165.15730003188284</v>
      </c>
      <c r="AJ411" s="300">
        <f t="shared" si="116"/>
        <v>94.375600018218762</v>
      </c>
      <c r="AK411" s="300">
        <f t="shared" si="117"/>
        <v>1793.1364003461563</v>
      </c>
      <c r="AL411" s="1380" t="s">
        <v>1398</v>
      </c>
      <c r="AM411" s="72" t="s">
        <v>1398</v>
      </c>
      <c r="AN411" s="1380" t="s">
        <v>1398</v>
      </c>
      <c r="AO411" s="300">
        <f t="shared" si="120"/>
        <v>30672.070005921094</v>
      </c>
      <c r="AP411" s="300">
        <f t="shared" si="122"/>
        <v>13566.492502618945</v>
      </c>
      <c r="AQ411" s="300">
        <f t="shared" si="122"/>
        <v>188.75120003643752</v>
      </c>
      <c r="AR411" s="300">
        <f t="shared" si="122"/>
        <v>10239.752601976734</v>
      </c>
      <c r="AS411" s="300">
        <f t="shared" si="122"/>
        <v>0</v>
      </c>
      <c r="AT411" s="300">
        <f t="shared" si="122"/>
        <v>3043.6131005875545</v>
      </c>
      <c r="AU411" s="300">
        <f t="shared" si="122"/>
        <v>70.78170001366405</v>
      </c>
      <c r="AV411" s="300">
        <f t="shared" si="122"/>
        <v>47.187800009109381</v>
      </c>
      <c r="AW411" s="300">
        <f t="shared" si="122"/>
        <v>47.187800009109381</v>
      </c>
      <c r="AX411" s="300">
        <f t="shared" si="122"/>
        <v>212.34510004099218</v>
      </c>
      <c r="AY411" s="300">
        <f t="shared" si="122"/>
        <v>235.93900004554689</v>
      </c>
      <c r="AZ411" s="300">
        <f t="shared" si="122"/>
        <v>117.96950002277345</v>
      </c>
      <c r="BA411" s="300">
        <f t="shared" si="122"/>
        <v>306.72070005921097</v>
      </c>
      <c r="BB411" s="300">
        <f t="shared" si="122"/>
        <v>0</v>
      </c>
      <c r="BC411" s="300">
        <f t="shared" si="122"/>
        <v>0</v>
      </c>
      <c r="BD411" s="300">
        <f t="shared" si="110"/>
        <v>330.31460006376568</v>
      </c>
      <c r="BE411" s="300">
        <f t="shared" si="110"/>
        <v>212.34510004099218</v>
      </c>
      <c r="BF411" s="300">
        <f t="shared" si="110"/>
        <v>165.15730003188284</v>
      </c>
      <c r="BG411" s="300">
        <f t="shared" si="110"/>
        <v>94.375600018218762</v>
      </c>
      <c r="BH411" s="300">
        <f t="shared" si="118"/>
        <v>1793.1364003461563</v>
      </c>
    </row>
    <row r="412" spans="1:60" ht="14.25" x14ac:dyDescent="0.2">
      <c r="A412" s="1706"/>
      <c r="B412" s="2386" t="s">
        <v>213</v>
      </c>
      <c r="C412" s="2210" t="s">
        <v>35</v>
      </c>
      <c r="D412" s="2208" t="s">
        <v>38</v>
      </c>
      <c r="E412" s="2220" t="s">
        <v>25</v>
      </c>
      <c r="F412" s="2221" t="s">
        <v>26</v>
      </c>
      <c r="G412" s="2483">
        <v>17</v>
      </c>
      <c r="H412" s="2469">
        <v>11714.780402303479</v>
      </c>
      <c r="I412" s="2448">
        <v>11714.780402303479</v>
      </c>
      <c r="J412" s="2448">
        <v>11714.780402303479</v>
      </c>
      <c r="K412" s="2480">
        <v>13</v>
      </c>
      <c r="L412" s="1760">
        <v>1</v>
      </c>
      <c r="R412" s="300">
        <f t="shared" si="119"/>
        <v>152292.14522994522</v>
      </c>
      <c r="S412" s="300">
        <f t="shared" si="121"/>
        <v>67359.987313245001</v>
      </c>
      <c r="T412" s="300">
        <f t="shared" si="121"/>
        <v>937.18243218427847</v>
      </c>
      <c r="U412" s="300">
        <f t="shared" si="121"/>
        <v>50842.146945997098</v>
      </c>
      <c r="V412" s="300">
        <f t="shared" si="121"/>
        <v>0</v>
      </c>
      <c r="W412" s="300">
        <f t="shared" si="121"/>
        <v>15112.066718971486</v>
      </c>
      <c r="X412" s="300">
        <f t="shared" si="121"/>
        <v>351.44341206910434</v>
      </c>
      <c r="Y412" s="300">
        <f t="shared" si="121"/>
        <v>234.29560804606962</v>
      </c>
      <c r="Z412" s="300">
        <f t="shared" si="121"/>
        <v>234.29560804606962</v>
      </c>
      <c r="AA412" s="300">
        <f t="shared" si="121"/>
        <v>1054.330236207313</v>
      </c>
      <c r="AB412" s="300">
        <f t="shared" si="121"/>
        <v>1171.4780402303479</v>
      </c>
      <c r="AC412" s="300">
        <f t="shared" si="121"/>
        <v>585.73902011517396</v>
      </c>
      <c r="AD412" s="300">
        <f t="shared" si="121"/>
        <v>1522.9214522994523</v>
      </c>
      <c r="AE412" s="300">
        <f t="shared" si="121"/>
        <v>0</v>
      </c>
      <c r="AF412" s="300">
        <f t="shared" si="121"/>
        <v>0</v>
      </c>
      <c r="AG412" s="300">
        <f t="shared" si="116"/>
        <v>1640.0692563224873</v>
      </c>
      <c r="AH412" s="300">
        <f t="shared" si="116"/>
        <v>1054.330236207313</v>
      </c>
      <c r="AI412" s="300">
        <f t="shared" si="116"/>
        <v>820.03462816124363</v>
      </c>
      <c r="AJ412" s="300">
        <f t="shared" si="116"/>
        <v>468.59121609213923</v>
      </c>
      <c r="AK412" s="300">
        <f t="shared" si="117"/>
        <v>8903.2331057506435</v>
      </c>
      <c r="AL412" s="1380" t="s">
        <v>1398</v>
      </c>
      <c r="AM412" s="72" t="s">
        <v>1398</v>
      </c>
      <c r="AN412" s="1380" t="s">
        <v>1398</v>
      </c>
      <c r="AO412" s="300">
        <f t="shared" si="120"/>
        <v>152292.14522994522</v>
      </c>
      <c r="AP412" s="300">
        <f t="shared" si="122"/>
        <v>67359.987313245001</v>
      </c>
      <c r="AQ412" s="300">
        <f t="shared" si="122"/>
        <v>937.18243218427847</v>
      </c>
      <c r="AR412" s="300">
        <f t="shared" si="122"/>
        <v>50842.146945997098</v>
      </c>
      <c r="AS412" s="300">
        <f t="shared" si="122"/>
        <v>0</v>
      </c>
      <c r="AT412" s="300">
        <f t="shared" si="122"/>
        <v>15112.066718971486</v>
      </c>
      <c r="AU412" s="300">
        <f t="shared" si="122"/>
        <v>351.44341206910434</v>
      </c>
      <c r="AV412" s="300">
        <f t="shared" si="122"/>
        <v>234.29560804606962</v>
      </c>
      <c r="AW412" s="300">
        <f t="shared" si="122"/>
        <v>234.29560804606962</v>
      </c>
      <c r="AX412" s="300">
        <f t="shared" si="122"/>
        <v>1054.330236207313</v>
      </c>
      <c r="AY412" s="300">
        <f t="shared" si="122"/>
        <v>1171.4780402303479</v>
      </c>
      <c r="AZ412" s="300">
        <f t="shared" si="122"/>
        <v>585.73902011517396</v>
      </c>
      <c r="BA412" s="300">
        <f t="shared" si="122"/>
        <v>1522.9214522994523</v>
      </c>
      <c r="BB412" s="300">
        <f t="shared" si="122"/>
        <v>0</v>
      </c>
      <c r="BC412" s="300">
        <f t="shared" si="122"/>
        <v>0</v>
      </c>
      <c r="BD412" s="300">
        <f t="shared" si="110"/>
        <v>1640.0692563224873</v>
      </c>
      <c r="BE412" s="300">
        <f t="shared" si="110"/>
        <v>1054.330236207313</v>
      </c>
      <c r="BF412" s="300">
        <f t="shared" si="110"/>
        <v>820.03462816124363</v>
      </c>
      <c r="BG412" s="300">
        <f t="shared" si="110"/>
        <v>468.59121609213923</v>
      </c>
      <c r="BH412" s="300">
        <f t="shared" si="118"/>
        <v>8903.2331057506435</v>
      </c>
    </row>
    <row r="413" spans="1:60" s="1706" customFormat="1" ht="14.25" x14ac:dyDescent="0.2">
      <c r="B413" s="2386" t="s">
        <v>213</v>
      </c>
      <c r="C413" s="2210" t="s">
        <v>35</v>
      </c>
      <c r="D413" s="2208" t="s">
        <v>1931</v>
      </c>
      <c r="E413" s="2220" t="s">
        <v>25</v>
      </c>
      <c r="F413" s="2221" t="s">
        <v>26</v>
      </c>
      <c r="G413" s="2483">
        <v>17</v>
      </c>
      <c r="H413" s="2469">
        <v>7415.3139804810062</v>
      </c>
      <c r="I413" s="2448">
        <v>7415.3139804810062</v>
      </c>
      <c r="J413" s="2448">
        <v>7415.3139804810062</v>
      </c>
      <c r="K413" s="2480">
        <v>13</v>
      </c>
      <c r="L413" s="1760">
        <v>1</v>
      </c>
      <c r="M413" s="300"/>
      <c r="N413" s="300"/>
      <c r="R413" s="300">
        <f t="shared" si="119"/>
        <v>96399.081746253083</v>
      </c>
      <c r="S413" s="300">
        <f t="shared" si="121"/>
        <v>42638.055387765788</v>
      </c>
      <c r="T413" s="300">
        <f t="shared" si="121"/>
        <v>593.22511843848065</v>
      </c>
      <c r="U413" s="300">
        <f t="shared" si="121"/>
        <v>32182.462675287567</v>
      </c>
      <c r="V413" s="300">
        <f t="shared" si="121"/>
        <v>0</v>
      </c>
      <c r="W413" s="300">
        <f t="shared" si="121"/>
        <v>9565.7550348204968</v>
      </c>
      <c r="X413" s="300">
        <f t="shared" si="121"/>
        <v>222.45941941443016</v>
      </c>
      <c r="Y413" s="300">
        <f t="shared" si="121"/>
        <v>148.30627960962016</v>
      </c>
      <c r="Z413" s="300">
        <f t="shared" si="121"/>
        <v>148.30627960962016</v>
      </c>
      <c r="AA413" s="300">
        <f t="shared" si="121"/>
        <v>667.37825824329047</v>
      </c>
      <c r="AB413" s="300">
        <f t="shared" si="121"/>
        <v>741.53139804810064</v>
      </c>
      <c r="AC413" s="300">
        <f t="shared" si="121"/>
        <v>370.76569902405032</v>
      </c>
      <c r="AD413" s="300">
        <f t="shared" si="121"/>
        <v>963.9908174625308</v>
      </c>
      <c r="AE413" s="300">
        <f t="shared" si="121"/>
        <v>0</v>
      </c>
      <c r="AF413" s="300">
        <f t="shared" si="121"/>
        <v>0</v>
      </c>
      <c r="AG413" s="300">
        <f t="shared" si="116"/>
        <v>1038.143957267341</v>
      </c>
      <c r="AH413" s="300">
        <f t="shared" si="116"/>
        <v>667.37825824329047</v>
      </c>
      <c r="AI413" s="300">
        <f t="shared" si="116"/>
        <v>519.07197863367048</v>
      </c>
      <c r="AJ413" s="300">
        <f t="shared" si="116"/>
        <v>296.61255921924032</v>
      </c>
      <c r="AK413" s="300">
        <f t="shared" si="117"/>
        <v>5635.6386251655649</v>
      </c>
      <c r="AL413" s="1380" t="s">
        <v>1398</v>
      </c>
      <c r="AM413" s="72" t="s">
        <v>1398</v>
      </c>
      <c r="AN413" s="1380" t="s">
        <v>1398</v>
      </c>
      <c r="AO413" s="300">
        <f t="shared" si="120"/>
        <v>96399.081746253083</v>
      </c>
      <c r="AP413" s="300">
        <f t="shared" si="122"/>
        <v>42638.055387765788</v>
      </c>
      <c r="AQ413" s="300">
        <f t="shared" si="122"/>
        <v>593.22511843848065</v>
      </c>
      <c r="AR413" s="300">
        <f t="shared" si="122"/>
        <v>32182.462675287567</v>
      </c>
      <c r="AS413" s="300">
        <f t="shared" si="122"/>
        <v>0</v>
      </c>
      <c r="AT413" s="300">
        <f t="shared" si="122"/>
        <v>9565.7550348204968</v>
      </c>
      <c r="AU413" s="300">
        <f t="shared" si="122"/>
        <v>222.45941941443016</v>
      </c>
      <c r="AV413" s="300">
        <f t="shared" si="122"/>
        <v>148.30627960962016</v>
      </c>
      <c r="AW413" s="300">
        <f t="shared" si="122"/>
        <v>148.30627960962016</v>
      </c>
      <c r="AX413" s="300">
        <f t="shared" si="122"/>
        <v>667.37825824329047</v>
      </c>
      <c r="AY413" s="300">
        <f t="shared" si="122"/>
        <v>741.53139804810064</v>
      </c>
      <c r="AZ413" s="300">
        <f t="shared" si="122"/>
        <v>370.76569902405032</v>
      </c>
      <c r="BA413" s="300">
        <f t="shared" si="122"/>
        <v>963.9908174625308</v>
      </c>
      <c r="BB413" s="300">
        <f t="shared" si="122"/>
        <v>0</v>
      </c>
      <c r="BC413" s="300">
        <f t="shared" si="122"/>
        <v>0</v>
      </c>
      <c r="BD413" s="300">
        <f t="shared" si="110"/>
        <v>1038.143957267341</v>
      </c>
      <c r="BE413" s="300">
        <f t="shared" si="110"/>
        <v>667.37825824329047</v>
      </c>
      <c r="BF413" s="300">
        <f t="shared" si="110"/>
        <v>519.07197863367048</v>
      </c>
      <c r="BG413" s="300">
        <f t="shared" si="110"/>
        <v>296.61255921924032</v>
      </c>
      <c r="BH413" s="300">
        <f t="shared" si="118"/>
        <v>5635.6386251655649</v>
      </c>
    </row>
    <row r="414" spans="1:60" ht="14.25" x14ac:dyDescent="0.2">
      <c r="A414" s="1706"/>
      <c r="B414" s="2386" t="s">
        <v>213</v>
      </c>
      <c r="C414" s="2210" t="s">
        <v>35</v>
      </c>
      <c r="D414" s="2208" t="s">
        <v>326</v>
      </c>
      <c r="E414" s="2220" t="s">
        <v>25</v>
      </c>
      <c r="F414" s="2221" t="s">
        <v>26</v>
      </c>
      <c r="G414" s="2483">
        <v>17</v>
      </c>
      <c r="H414" s="2469">
        <v>46312.299106653038</v>
      </c>
      <c r="I414" s="2448">
        <v>46312.299106653038</v>
      </c>
      <c r="J414" s="2448">
        <v>46312.299106653038</v>
      </c>
      <c r="K414" s="2480">
        <v>13</v>
      </c>
      <c r="L414" s="1760">
        <v>1</v>
      </c>
      <c r="R414" s="300">
        <f t="shared" si="119"/>
        <v>602059.88838648947</v>
      </c>
      <c r="S414" s="300">
        <f t="shared" si="121"/>
        <v>266295.71986325493</v>
      </c>
      <c r="T414" s="300">
        <f t="shared" si="121"/>
        <v>3704.9839285322432</v>
      </c>
      <c r="U414" s="300">
        <f t="shared" si="121"/>
        <v>200995.37812287419</v>
      </c>
      <c r="V414" s="300">
        <f t="shared" si="121"/>
        <v>0</v>
      </c>
      <c r="W414" s="300">
        <f t="shared" si="121"/>
        <v>59742.865847582412</v>
      </c>
      <c r="X414" s="300">
        <f t="shared" si="121"/>
        <v>1389.368973199591</v>
      </c>
      <c r="Y414" s="300">
        <f t="shared" si="121"/>
        <v>926.24598213306081</v>
      </c>
      <c r="Z414" s="300">
        <f t="shared" si="121"/>
        <v>926.24598213306081</v>
      </c>
      <c r="AA414" s="300">
        <f t="shared" si="121"/>
        <v>4168.1069195987729</v>
      </c>
      <c r="AB414" s="300">
        <f t="shared" si="121"/>
        <v>4631.2299106653036</v>
      </c>
      <c r="AC414" s="300">
        <f t="shared" si="121"/>
        <v>2315.6149553326518</v>
      </c>
      <c r="AD414" s="300">
        <f t="shared" si="121"/>
        <v>6020.5988838648946</v>
      </c>
      <c r="AE414" s="300">
        <f t="shared" si="121"/>
        <v>0</v>
      </c>
      <c r="AF414" s="300">
        <f t="shared" si="121"/>
        <v>0</v>
      </c>
      <c r="AG414" s="300">
        <f t="shared" si="116"/>
        <v>6483.7218749314261</v>
      </c>
      <c r="AH414" s="300">
        <f t="shared" si="116"/>
        <v>4168.1069195987729</v>
      </c>
      <c r="AI414" s="300">
        <f t="shared" si="116"/>
        <v>3241.8609374657131</v>
      </c>
      <c r="AJ414" s="300">
        <f t="shared" si="116"/>
        <v>1852.4919642661216</v>
      </c>
      <c r="AK414" s="300">
        <f t="shared" si="117"/>
        <v>35197.34732105631</v>
      </c>
      <c r="AL414" s="1380" t="s">
        <v>1398</v>
      </c>
      <c r="AM414" s="72" t="s">
        <v>1398</v>
      </c>
      <c r="AN414" s="1380" t="s">
        <v>1398</v>
      </c>
      <c r="AO414" s="300">
        <f t="shared" si="120"/>
        <v>602059.88838648947</v>
      </c>
      <c r="AP414" s="300">
        <f t="shared" si="122"/>
        <v>266295.71986325493</v>
      </c>
      <c r="AQ414" s="300">
        <f t="shared" si="122"/>
        <v>3704.9839285322432</v>
      </c>
      <c r="AR414" s="300">
        <f t="shared" si="122"/>
        <v>200995.37812287419</v>
      </c>
      <c r="AS414" s="300">
        <f t="shared" si="122"/>
        <v>0</v>
      </c>
      <c r="AT414" s="300">
        <f t="shared" si="122"/>
        <v>59742.865847582412</v>
      </c>
      <c r="AU414" s="300">
        <f t="shared" si="122"/>
        <v>1389.368973199591</v>
      </c>
      <c r="AV414" s="300">
        <f t="shared" si="122"/>
        <v>926.24598213306081</v>
      </c>
      <c r="AW414" s="300">
        <f t="shared" si="122"/>
        <v>926.24598213306081</v>
      </c>
      <c r="AX414" s="300">
        <f t="shared" si="122"/>
        <v>4168.1069195987729</v>
      </c>
      <c r="AY414" s="300">
        <f t="shared" si="122"/>
        <v>4631.2299106653036</v>
      </c>
      <c r="AZ414" s="300">
        <f t="shared" si="122"/>
        <v>2315.6149553326518</v>
      </c>
      <c r="BA414" s="300">
        <f t="shared" si="122"/>
        <v>6020.5988838648946</v>
      </c>
      <c r="BB414" s="300">
        <f t="shared" si="122"/>
        <v>0</v>
      </c>
      <c r="BC414" s="300">
        <f t="shared" si="122"/>
        <v>0</v>
      </c>
      <c r="BD414" s="300">
        <f t="shared" ref="BD414:BG477" si="123">+$AO414*VLOOKUP($E414,$AM$5:$BG$7,BD$1+3,FALSE)</f>
        <v>6483.7218749314261</v>
      </c>
      <c r="BE414" s="300">
        <f t="shared" si="123"/>
        <v>4168.1069195987729</v>
      </c>
      <c r="BF414" s="300">
        <f t="shared" si="123"/>
        <v>3241.8609374657131</v>
      </c>
      <c r="BG414" s="300">
        <f t="shared" si="123"/>
        <v>1852.4919642661216</v>
      </c>
      <c r="BH414" s="300">
        <f t="shared" si="118"/>
        <v>35197.34732105631</v>
      </c>
    </row>
    <row r="415" spans="1:60" ht="14.25" x14ac:dyDescent="0.2">
      <c r="A415" s="1706"/>
      <c r="B415" s="2386" t="s">
        <v>213</v>
      </c>
      <c r="C415" s="2210" t="s">
        <v>35</v>
      </c>
      <c r="D415" s="2208" t="s">
        <v>23</v>
      </c>
      <c r="E415" s="2220" t="s">
        <v>25</v>
      </c>
      <c r="F415" s="2221" t="s">
        <v>26</v>
      </c>
      <c r="G415" s="2483">
        <v>17</v>
      </c>
      <c r="H415" s="2469">
        <v>17277.85753434548</v>
      </c>
      <c r="I415" s="2448">
        <v>17277.85753434548</v>
      </c>
      <c r="J415" s="2448">
        <v>17277.85753434548</v>
      </c>
      <c r="K415" s="2480">
        <v>13</v>
      </c>
      <c r="L415" s="1760">
        <v>1</v>
      </c>
      <c r="R415" s="300">
        <f t="shared" si="119"/>
        <v>224612.14794649123</v>
      </c>
      <c r="S415" s="300">
        <f t="shared" si="121"/>
        <v>99347.680822486494</v>
      </c>
      <c r="T415" s="300">
        <f t="shared" si="121"/>
        <v>1382.2286027476384</v>
      </c>
      <c r="U415" s="300">
        <f t="shared" si="121"/>
        <v>74985.901699059381</v>
      </c>
      <c r="V415" s="300">
        <f t="shared" si="121"/>
        <v>0</v>
      </c>
      <c r="W415" s="300">
        <f t="shared" si="121"/>
        <v>22288.436219305666</v>
      </c>
      <c r="X415" s="300">
        <f t="shared" si="121"/>
        <v>518.3357260303643</v>
      </c>
      <c r="Y415" s="300">
        <f t="shared" si="121"/>
        <v>345.55715068690961</v>
      </c>
      <c r="Z415" s="300">
        <f t="shared" si="121"/>
        <v>345.55715068690961</v>
      </c>
      <c r="AA415" s="300">
        <f t="shared" si="121"/>
        <v>1555.007178091093</v>
      </c>
      <c r="AB415" s="300">
        <f t="shared" si="121"/>
        <v>1727.785753434548</v>
      </c>
      <c r="AC415" s="300">
        <f t="shared" si="121"/>
        <v>863.89287671727402</v>
      </c>
      <c r="AD415" s="300">
        <f t="shared" si="121"/>
        <v>2246.1214794649122</v>
      </c>
      <c r="AE415" s="300">
        <f t="shared" si="121"/>
        <v>0</v>
      </c>
      <c r="AF415" s="300">
        <f t="shared" si="121"/>
        <v>0</v>
      </c>
      <c r="AG415" s="300">
        <f t="shared" si="116"/>
        <v>2418.9000548083673</v>
      </c>
      <c r="AH415" s="300">
        <f t="shared" si="116"/>
        <v>1555.007178091093</v>
      </c>
      <c r="AI415" s="300">
        <f t="shared" si="116"/>
        <v>1209.4500274041836</v>
      </c>
      <c r="AJ415" s="300">
        <f t="shared" si="116"/>
        <v>691.11430137381922</v>
      </c>
      <c r="AK415" s="300">
        <f t="shared" si="117"/>
        <v>13131.171726102564</v>
      </c>
      <c r="AL415" s="1380" t="s">
        <v>1398</v>
      </c>
      <c r="AM415" s="72" t="s">
        <v>1398</v>
      </c>
      <c r="AN415" s="1380" t="s">
        <v>1398</v>
      </c>
      <c r="AO415" s="300">
        <f t="shared" si="120"/>
        <v>224612.14794649123</v>
      </c>
      <c r="AP415" s="300">
        <f t="shared" si="122"/>
        <v>99347.680822486494</v>
      </c>
      <c r="AQ415" s="300">
        <f t="shared" si="122"/>
        <v>1382.2286027476384</v>
      </c>
      <c r="AR415" s="300">
        <f t="shared" si="122"/>
        <v>74985.901699059381</v>
      </c>
      <c r="AS415" s="300">
        <f t="shared" si="122"/>
        <v>0</v>
      </c>
      <c r="AT415" s="300">
        <f t="shared" si="122"/>
        <v>22288.436219305666</v>
      </c>
      <c r="AU415" s="300">
        <f t="shared" si="122"/>
        <v>518.3357260303643</v>
      </c>
      <c r="AV415" s="300">
        <f t="shared" si="122"/>
        <v>345.55715068690961</v>
      </c>
      <c r="AW415" s="300">
        <f t="shared" si="122"/>
        <v>345.55715068690961</v>
      </c>
      <c r="AX415" s="300">
        <f t="shared" si="122"/>
        <v>1555.007178091093</v>
      </c>
      <c r="AY415" s="300">
        <f t="shared" si="122"/>
        <v>1727.785753434548</v>
      </c>
      <c r="AZ415" s="300">
        <f t="shared" si="122"/>
        <v>863.89287671727402</v>
      </c>
      <c r="BA415" s="300">
        <f t="shared" si="122"/>
        <v>2246.1214794649122</v>
      </c>
      <c r="BB415" s="300">
        <f t="shared" si="122"/>
        <v>0</v>
      </c>
      <c r="BC415" s="300">
        <f t="shared" si="122"/>
        <v>0</v>
      </c>
      <c r="BD415" s="300">
        <f t="shared" si="123"/>
        <v>2418.9000548083673</v>
      </c>
      <c r="BE415" s="300">
        <f t="shared" si="123"/>
        <v>1555.007178091093</v>
      </c>
      <c r="BF415" s="300">
        <f t="shared" si="123"/>
        <v>1209.4500274041836</v>
      </c>
      <c r="BG415" s="300">
        <f t="shared" si="123"/>
        <v>691.11430137381922</v>
      </c>
      <c r="BH415" s="300">
        <f t="shared" si="118"/>
        <v>13131.171726102564</v>
      </c>
    </row>
    <row r="416" spans="1:60" ht="14.25" x14ac:dyDescent="0.2">
      <c r="A416" s="1706"/>
      <c r="B416" s="2386" t="s">
        <v>213</v>
      </c>
      <c r="C416" s="2210" t="s">
        <v>35</v>
      </c>
      <c r="D416" s="2208" t="s">
        <v>37</v>
      </c>
      <c r="E416" s="2220" t="s">
        <v>25</v>
      </c>
      <c r="F416" s="2221" t="s">
        <v>26</v>
      </c>
      <c r="G416" s="2483">
        <v>17.25</v>
      </c>
      <c r="H416" s="2469">
        <v>2359.3900004554689</v>
      </c>
      <c r="I416" s="2448">
        <v>2359.3900004554689</v>
      </c>
      <c r="J416" s="2448">
        <v>2359.3900004554689</v>
      </c>
      <c r="K416" s="2480">
        <v>13</v>
      </c>
      <c r="L416" s="1760">
        <v>1</v>
      </c>
      <c r="R416" s="300">
        <f t="shared" si="119"/>
        <v>30672.070005921094</v>
      </c>
      <c r="S416" s="300">
        <f t="shared" si="121"/>
        <v>13566.492502618945</v>
      </c>
      <c r="T416" s="300">
        <f t="shared" si="121"/>
        <v>188.75120003643752</v>
      </c>
      <c r="U416" s="300">
        <f t="shared" si="121"/>
        <v>10239.752601976734</v>
      </c>
      <c r="V416" s="300">
        <f t="shared" si="121"/>
        <v>0</v>
      </c>
      <c r="W416" s="300">
        <f t="shared" si="121"/>
        <v>3043.6131005875545</v>
      </c>
      <c r="X416" s="300">
        <f t="shared" si="121"/>
        <v>70.78170001366405</v>
      </c>
      <c r="Y416" s="300">
        <f t="shared" si="121"/>
        <v>47.187800009109381</v>
      </c>
      <c r="Z416" s="300">
        <f t="shared" si="121"/>
        <v>47.187800009109381</v>
      </c>
      <c r="AA416" s="300">
        <f t="shared" si="121"/>
        <v>212.34510004099218</v>
      </c>
      <c r="AB416" s="300">
        <f t="shared" si="121"/>
        <v>235.93900004554689</v>
      </c>
      <c r="AC416" s="300">
        <f t="shared" si="121"/>
        <v>117.96950002277345</v>
      </c>
      <c r="AD416" s="300">
        <f t="shared" si="121"/>
        <v>306.72070005921097</v>
      </c>
      <c r="AE416" s="300">
        <f t="shared" si="121"/>
        <v>0</v>
      </c>
      <c r="AF416" s="300">
        <f t="shared" si="121"/>
        <v>0</v>
      </c>
      <c r="AG416" s="300">
        <f t="shared" si="116"/>
        <v>330.31460006376568</v>
      </c>
      <c r="AH416" s="300">
        <f t="shared" si="116"/>
        <v>212.34510004099218</v>
      </c>
      <c r="AI416" s="300">
        <f t="shared" si="116"/>
        <v>165.15730003188284</v>
      </c>
      <c r="AJ416" s="300">
        <f t="shared" si="116"/>
        <v>94.375600018218762</v>
      </c>
      <c r="AK416" s="300">
        <f t="shared" si="117"/>
        <v>1793.1364003461563</v>
      </c>
      <c r="AL416" s="1380" t="s">
        <v>1398</v>
      </c>
      <c r="AM416" s="72" t="s">
        <v>1398</v>
      </c>
      <c r="AN416" s="1380" t="s">
        <v>1398</v>
      </c>
      <c r="AO416" s="300">
        <f t="shared" si="120"/>
        <v>30672.070005921094</v>
      </c>
      <c r="AP416" s="300">
        <f t="shared" si="122"/>
        <v>13566.492502618945</v>
      </c>
      <c r="AQ416" s="300">
        <f t="shared" si="122"/>
        <v>188.75120003643752</v>
      </c>
      <c r="AR416" s="300">
        <f t="shared" si="122"/>
        <v>10239.752601976734</v>
      </c>
      <c r="AS416" s="300">
        <f t="shared" si="122"/>
        <v>0</v>
      </c>
      <c r="AT416" s="300">
        <f t="shared" si="122"/>
        <v>3043.6131005875545</v>
      </c>
      <c r="AU416" s="300">
        <f t="shared" si="122"/>
        <v>70.78170001366405</v>
      </c>
      <c r="AV416" s="300">
        <f t="shared" si="122"/>
        <v>47.187800009109381</v>
      </c>
      <c r="AW416" s="300">
        <f t="shared" si="122"/>
        <v>47.187800009109381</v>
      </c>
      <c r="AX416" s="300">
        <f t="shared" si="122"/>
        <v>212.34510004099218</v>
      </c>
      <c r="AY416" s="300">
        <f t="shared" si="122"/>
        <v>235.93900004554689</v>
      </c>
      <c r="AZ416" s="300">
        <f t="shared" si="122"/>
        <v>117.96950002277345</v>
      </c>
      <c r="BA416" s="300">
        <f t="shared" si="122"/>
        <v>306.72070005921097</v>
      </c>
      <c r="BB416" s="300">
        <f t="shared" si="122"/>
        <v>0</v>
      </c>
      <c r="BC416" s="300">
        <f t="shared" si="122"/>
        <v>0</v>
      </c>
      <c r="BD416" s="300">
        <f t="shared" si="123"/>
        <v>330.31460006376568</v>
      </c>
      <c r="BE416" s="300">
        <f t="shared" si="123"/>
        <v>212.34510004099218</v>
      </c>
      <c r="BF416" s="300">
        <f t="shared" si="123"/>
        <v>165.15730003188284</v>
      </c>
      <c r="BG416" s="300">
        <f t="shared" si="123"/>
        <v>94.375600018218762</v>
      </c>
      <c r="BH416" s="300">
        <f t="shared" si="118"/>
        <v>1793.1364003461563</v>
      </c>
    </row>
    <row r="417" spans="1:60" ht="14.25" x14ac:dyDescent="0.2">
      <c r="A417" s="1706"/>
      <c r="B417" s="2386" t="s">
        <v>213</v>
      </c>
      <c r="C417" s="2210" t="s">
        <v>35</v>
      </c>
      <c r="D417" s="2208" t="s">
        <v>38</v>
      </c>
      <c r="E417" s="2220" t="s">
        <v>25</v>
      </c>
      <c r="F417" s="2221" t="s">
        <v>26</v>
      </c>
      <c r="G417" s="2483">
        <v>17</v>
      </c>
      <c r="H417" s="2469">
        <v>11714.780402303479</v>
      </c>
      <c r="I417" s="2448">
        <v>11714.780402303479</v>
      </c>
      <c r="J417" s="2448">
        <v>11714.780402303479</v>
      </c>
      <c r="K417" s="2480">
        <v>13</v>
      </c>
      <c r="L417" s="1760">
        <v>1</v>
      </c>
      <c r="R417" s="300">
        <f t="shared" si="119"/>
        <v>152292.14522994522</v>
      </c>
      <c r="S417" s="300">
        <f t="shared" si="121"/>
        <v>67359.987313245001</v>
      </c>
      <c r="T417" s="300">
        <f t="shared" si="121"/>
        <v>937.18243218427847</v>
      </c>
      <c r="U417" s="300">
        <f t="shared" si="121"/>
        <v>50842.146945997098</v>
      </c>
      <c r="V417" s="300">
        <f t="shared" si="121"/>
        <v>0</v>
      </c>
      <c r="W417" s="300">
        <f t="shared" si="121"/>
        <v>15112.066718971486</v>
      </c>
      <c r="X417" s="300">
        <f t="shared" si="121"/>
        <v>351.44341206910434</v>
      </c>
      <c r="Y417" s="300">
        <f t="shared" si="121"/>
        <v>234.29560804606962</v>
      </c>
      <c r="Z417" s="300">
        <f t="shared" si="121"/>
        <v>234.29560804606962</v>
      </c>
      <c r="AA417" s="300">
        <f t="shared" si="121"/>
        <v>1054.330236207313</v>
      </c>
      <c r="AB417" s="300">
        <f t="shared" si="121"/>
        <v>1171.4780402303479</v>
      </c>
      <c r="AC417" s="300">
        <f t="shared" si="121"/>
        <v>585.73902011517396</v>
      </c>
      <c r="AD417" s="300">
        <f t="shared" si="121"/>
        <v>1522.9214522994523</v>
      </c>
      <c r="AE417" s="300">
        <f t="shared" si="121"/>
        <v>0</v>
      </c>
      <c r="AF417" s="300">
        <f t="shared" si="121"/>
        <v>0</v>
      </c>
      <c r="AG417" s="300">
        <f t="shared" si="116"/>
        <v>1640.0692563224873</v>
      </c>
      <c r="AH417" s="300">
        <f t="shared" si="116"/>
        <v>1054.330236207313</v>
      </c>
      <c r="AI417" s="300">
        <f t="shared" si="116"/>
        <v>820.03462816124363</v>
      </c>
      <c r="AJ417" s="300">
        <f t="shared" si="116"/>
        <v>468.59121609213923</v>
      </c>
      <c r="AK417" s="300">
        <f t="shared" si="117"/>
        <v>8903.2331057506435</v>
      </c>
      <c r="AL417" s="1380" t="s">
        <v>1398</v>
      </c>
      <c r="AM417" s="72" t="s">
        <v>1398</v>
      </c>
      <c r="AN417" s="1380" t="s">
        <v>1398</v>
      </c>
      <c r="AO417" s="300">
        <f t="shared" si="120"/>
        <v>152292.14522994522</v>
      </c>
      <c r="AP417" s="300">
        <f t="shared" si="122"/>
        <v>67359.987313245001</v>
      </c>
      <c r="AQ417" s="300">
        <f t="shared" si="122"/>
        <v>937.18243218427847</v>
      </c>
      <c r="AR417" s="300">
        <f t="shared" si="122"/>
        <v>50842.146945997098</v>
      </c>
      <c r="AS417" s="300">
        <f t="shared" si="122"/>
        <v>0</v>
      </c>
      <c r="AT417" s="300">
        <f t="shared" si="122"/>
        <v>15112.066718971486</v>
      </c>
      <c r="AU417" s="300">
        <f t="shared" si="122"/>
        <v>351.44341206910434</v>
      </c>
      <c r="AV417" s="300">
        <f t="shared" si="122"/>
        <v>234.29560804606962</v>
      </c>
      <c r="AW417" s="300">
        <f t="shared" si="122"/>
        <v>234.29560804606962</v>
      </c>
      <c r="AX417" s="300">
        <f t="shared" si="122"/>
        <v>1054.330236207313</v>
      </c>
      <c r="AY417" s="300">
        <f t="shared" si="122"/>
        <v>1171.4780402303479</v>
      </c>
      <c r="AZ417" s="300">
        <f t="shared" si="122"/>
        <v>585.73902011517396</v>
      </c>
      <c r="BA417" s="300">
        <f t="shared" si="122"/>
        <v>1522.9214522994523</v>
      </c>
      <c r="BB417" s="300">
        <f t="shared" si="122"/>
        <v>0</v>
      </c>
      <c r="BC417" s="300">
        <f t="shared" si="122"/>
        <v>0</v>
      </c>
      <c r="BD417" s="300">
        <f t="shared" si="123"/>
        <v>1640.0692563224873</v>
      </c>
      <c r="BE417" s="300">
        <f t="shared" si="123"/>
        <v>1054.330236207313</v>
      </c>
      <c r="BF417" s="300">
        <f t="shared" si="123"/>
        <v>820.03462816124363</v>
      </c>
      <c r="BG417" s="300">
        <f t="shared" si="123"/>
        <v>468.59121609213923</v>
      </c>
      <c r="BH417" s="300">
        <f t="shared" si="118"/>
        <v>8903.2331057506435</v>
      </c>
    </row>
    <row r="418" spans="1:60" s="1706" customFormat="1" ht="14.25" x14ac:dyDescent="0.2">
      <c r="B418" s="2386" t="s">
        <v>213</v>
      </c>
      <c r="C418" s="2210" t="s">
        <v>35</v>
      </c>
      <c r="D418" s="2208" t="s">
        <v>1931</v>
      </c>
      <c r="E418" s="2220" t="s">
        <v>25</v>
      </c>
      <c r="F418" s="2221" t="s">
        <v>26</v>
      </c>
      <c r="G418" s="2483">
        <v>17</v>
      </c>
      <c r="H418" s="2469">
        <v>7415.3139804810062</v>
      </c>
      <c r="I418" s="2448">
        <v>7415.3139804810062</v>
      </c>
      <c r="J418" s="2448">
        <v>7415.3139804810062</v>
      </c>
      <c r="K418" s="2480">
        <v>13</v>
      </c>
      <c r="L418" s="1760">
        <v>1</v>
      </c>
      <c r="M418" s="300"/>
      <c r="N418" s="300"/>
      <c r="R418" s="300">
        <f t="shared" si="119"/>
        <v>96399.081746253083</v>
      </c>
      <c r="S418" s="300">
        <f t="shared" si="121"/>
        <v>42638.055387765788</v>
      </c>
      <c r="T418" s="300">
        <f t="shared" si="121"/>
        <v>593.22511843848065</v>
      </c>
      <c r="U418" s="300">
        <f t="shared" si="121"/>
        <v>32182.462675287567</v>
      </c>
      <c r="V418" s="300">
        <f t="shared" si="121"/>
        <v>0</v>
      </c>
      <c r="W418" s="300">
        <f t="shared" si="121"/>
        <v>9565.7550348204968</v>
      </c>
      <c r="X418" s="300">
        <f t="shared" si="121"/>
        <v>222.45941941443016</v>
      </c>
      <c r="Y418" s="300">
        <f t="shared" si="121"/>
        <v>148.30627960962016</v>
      </c>
      <c r="Z418" s="300">
        <f t="shared" si="121"/>
        <v>148.30627960962016</v>
      </c>
      <c r="AA418" s="300">
        <f t="shared" si="121"/>
        <v>667.37825824329047</v>
      </c>
      <c r="AB418" s="300">
        <f t="shared" si="121"/>
        <v>741.53139804810064</v>
      </c>
      <c r="AC418" s="300">
        <f t="shared" si="121"/>
        <v>370.76569902405032</v>
      </c>
      <c r="AD418" s="300">
        <f t="shared" si="121"/>
        <v>963.9908174625308</v>
      </c>
      <c r="AE418" s="300">
        <f t="shared" si="121"/>
        <v>0</v>
      </c>
      <c r="AF418" s="300">
        <f t="shared" si="121"/>
        <v>0</v>
      </c>
      <c r="AG418" s="300">
        <f t="shared" si="116"/>
        <v>1038.143957267341</v>
      </c>
      <c r="AH418" s="300">
        <f t="shared" si="116"/>
        <v>667.37825824329047</v>
      </c>
      <c r="AI418" s="300">
        <f t="shared" si="116"/>
        <v>519.07197863367048</v>
      </c>
      <c r="AJ418" s="300">
        <f t="shared" si="116"/>
        <v>296.61255921924032</v>
      </c>
      <c r="AK418" s="300">
        <f t="shared" si="117"/>
        <v>5635.6386251655649</v>
      </c>
      <c r="AL418" s="1380" t="s">
        <v>1398</v>
      </c>
      <c r="AM418" s="72" t="s">
        <v>1398</v>
      </c>
      <c r="AN418" s="1380" t="s">
        <v>1398</v>
      </c>
      <c r="AO418" s="300">
        <f t="shared" si="120"/>
        <v>96399.081746253083</v>
      </c>
      <c r="AP418" s="300">
        <f t="shared" si="122"/>
        <v>42638.055387765788</v>
      </c>
      <c r="AQ418" s="300">
        <f t="shared" si="122"/>
        <v>593.22511843848065</v>
      </c>
      <c r="AR418" s="300">
        <f t="shared" si="122"/>
        <v>32182.462675287567</v>
      </c>
      <c r="AS418" s="300">
        <f t="shared" si="122"/>
        <v>0</v>
      </c>
      <c r="AT418" s="300">
        <f t="shared" si="122"/>
        <v>9565.7550348204968</v>
      </c>
      <c r="AU418" s="300">
        <f t="shared" si="122"/>
        <v>222.45941941443016</v>
      </c>
      <c r="AV418" s="300">
        <f t="shared" si="122"/>
        <v>148.30627960962016</v>
      </c>
      <c r="AW418" s="300">
        <f t="shared" si="122"/>
        <v>148.30627960962016</v>
      </c>
      <c r="AX418" s="300">
        <f t="shared" si="122"/>
        <v>667.37825824329047</v>
      </c>
      <c r="AY418" s="300">
        <f t="shared" si="122"/>
        <v>741.53139804810064</v>
      </c>
      <c r="AZ418" s="300">
        <f t="shared" si="122"/>
        <v>370.76569902405032</v>
      </c>
      <c r="BA418" s="300">
        <f t="shared" si="122"/>
        <v>963.9908174625308</v>
      </c>
      <c r="BB418" s="300">
        <f t="shared" si="122"/>
        <v>0</v>
      </c>
      <c r="BC418" s="300">
        <f t="shared" si="122"/>
        <v>0</v>
      </c>
      <c r="BD418" s="300">
        <f t="shared" si="123"/>
        <v>1038.143957267341</v>
      </c>
      <c r="BE418" s="300">
        <f t="shared" si="123"/>
        <v>667.37825824329047</v>
      </c>
      <c r="BF418" s="300">
        <f t="shared" si="123"/>
        <v>519.07197863367048</v>
      </c>
      <c r="BG418" s="300">
        <f t="shared" si="123"/>
        <v>296.61255921924032</v>
      </c>
      <c r="BH418" s="300">
        <f t="shared" si="118"/>
        <v>5635.6386251655649</v>
      </c>
    </row>
    <row r="419" spans="1:60" ht="14.25" x14ac:dyDescent="0.2">
      <c r="A419" s="1706"/>
      <c r="B419" s="2386" t="s">
        <v>213</v>
      </c>
      <c r="C419" s="2210" t="s">
        <v>59</v>
      </c>
      <c r="D419" s="2208" t="s">
        <v>207</v>
      </c>
      <c r="E419" s="2220" t="s">
        <v>25</v>
      </c>
      <c r="F419" s="2221" t="s">
        <v>16</v>
      </c>
      <c r="G419" s="2483">
        <v>17</v>
      </c>
      <c r="H419" s="2469">
        <v>7928.5170013316501</v>
      </c>
      <c r="I419" s="2448">
        <v>7928.5170013316501</v>
      </c>
      <c r="J419" s="2448">
        <v>7928.5170013316501</v>
      </c>
      <c r="K419" s="2480">
        <v>13</v>
      </c>
      <c r="L419" s="1760">
        <v>1</v>
      </c>
      <c r="N419" s="1939"/>
      <c r="R419" s="300">
        <f t="shared" si="119"/>
        <v>103070.72101731146</v>
      </c>
      <c r="S419" s="300">
        <f t="shared" si="121"/>
        <v>45588.972757656986</v>
      </c>
      <c r="T419" s="300">
        <f t="shared" si="121"/>
        <v>634.28136010653213</v>
      </c>
      <c r="U419" s="300">
        <f t="shared" si="121"/>
        <v>34409.763785779367</v>
      </c>
      <c r="V419" s="300">
        <f t="shared" si="121"/>
        <v>0</v>
      </c>
      <c r="W419" s="300">
        <f t="shared" si="121"/>
        <v>10227.786931717828</v>
      </c>
      <c r="X419" s="300">
        <f t="shared" si="121"/>
        <v>237.85551003994951</v>
      </c>
      <c r="Y419" s="300">
        <f t="shared" si="121"/>
        <v>158.57034002663303</v>
      </c>
      <c r="Z419" s="300">
        <f t="shared" si="121"/>
        <v>158.57034002663303</v>
      </c>
      <c r="AA419" s="300">
        <f t="shared" si="121"/>
        <v>713.56653011984849</v>
      </c>
      <c r="AB419" s="300">
        <f t="shared" si="121"/>
        <v>792.85170013316508</v>
      </c>
      <c r="AC419" s="300">
        <f t="shared" si="121"/>
        <v>396.42585006658254</v>
      </c>
      <c r="AD419" s="300">
        <f t="shared" si="121"/>
        <v>1030.7072101731146</v>
      </c>
      <c r="AE419" s="300">
        <f t="shared" si="121"/>
        <v>0</v>
      </c>
      <c r="AF419" s="300">
        <f t="shared" si="121"/>
        <v>0</v>
      </c>
      <c r="AG419" s="300">
        <f t="shared" si="116"/>
        <v>1109.9923801864313</v>
      </c>
      <c r="AH419" s="300">
        <f t="shared" si="116"/>
        <v>713.56653011984849</v>
      </c>
      <c r="AI419" s="300">
        <f t="shared" si="116"/>
        <v>554.99619009321566</v>
      </c>
      <c r="AJ419" s="300">
        <f t="shared" si="116"/>
        <v>317.14068005326607</v>
      </c>
      <c r="AK419" s="300">
        <f t="shared" si="117"/>
        <v>6025.6729210120548</v>
      </c>
      <c r="AL419" s="1380" t="s">
        <v>1398</v>
      </c>
      <c r="AM419" s="72" t="s">
        <v>1398</v>
      </c>
      <c r="AN419" s="1380" t="s">
        <v>1398</v>
      </c>
      <c r="AO419" s="300">
        <f t="shared" si="120"/>
        <v>103070.72101731146</v>
      </c>
      <c r="AP419" s="300">
        <f t="shared" si="122"/>
        <v>45588.972757656986</v>
      </c>
      <c r="AQ419" s="300">
        <f t="shared" si="122"/>
        <v>634.28136010653213</v>
      </c>
      <c r="AR419" s="300">
        <f t="shared" si="122"/>
        <v>34409.763785779367</v>
      </c>
      <c r="AS419" s="300">
        <f t="shared" si="122"/>
        <v>0</v>
      </c>
      <c r="AT419" s="300">
        <f t="shared" si="122"/>
        <v>10227.786931717828</v>
      </c>
      <c r="AU419" s="300">
        <f t="shared" si="122"/>
        <v>237.85551003994951</v>
      </c>
      <c r="AV419" s="300">
        <f t="shared" si="122"/>
        <v>158.57034002663303</v>
      </c>
      <c r="AW419" s="300">
        <f t="shared" si="122"/>
        <v>158.57034002663303</v>
      </c>
      <c r="AX419" s="300">
        <f t="shared" si="122"/>
        <v>713.56653011984849</v>
      </c>
      <c r="AY419" s="300">
        <f t="shared" si="122"/>
        <v>792.85170013316508</v>
      </c>
      <c r="AZ419" s="300">
        <f t="shared" si="122"/>
        <v>396.42585006658254</v>
      </c>
      <c r="BA419" s="300">
        <f t="shared" si="122"/>
        <v>1030.7072101731146</v>
      </c>
      <c r="BB419" s="300">
        <f t="shared" si="122"/>
        <v>0</v>
      </c>
      <c r="BC419" s="300">
        <f t="shared" si="122"/>
        <v>0</v>
      </c>
      <c r="BD419" s="300">
        <f t="shared" si="123"/>
        <v>1109.9923801864313</v>
      </c>
      <c r="BE419" s="300">
        <f t="shared" si="123"/>
        <v>713.56653011984849</v>
      </c>
      <c r="BF419" s="300">
        <f t="shared" si="123"/>
        <v>554.99619009321566</v>
      </c>
      <c r="BG419" s="300">
        <f t="shared" si="123"/>
        <v>317.14068005326607</v>
      </c>
      <c r="BH419" s="300">
        <f t="shared" si="118"/>
        <v>6025.6729210120548</v>
      </c>
    </row>
    <row r="420" spans="1:60" ht="14.25" x14ac:dyDescent="0.2">
      <c r="A420" s="1706"/>
      <c r="B420" s="2386" t="s">
        <v>213</v>
      </c>
      <c r="C420" s="2210" t="s">
        <v>59</v>
      </c>
      <c r="D420" s="2208" t="s">
        <v>208</v>
      </c>
      <c r="E420" s="2220" t="s">
        <v>25</v>
      </c>
      <c r="F420" s="2221" t="s">
        <v>16</v>
      </c>
      <c r="G420" s="2483">
        <v>17.07</v>
      </c>
      <c r="H420" s="2469">
        <v>474.71741798117864</v>
      </c>
      <c r="I420" s="2448">
        <v>474.71741798117864</v>
      </c>
      <c r="J420" s="2448">
        <v>474.71741798117864</v>
      </c>
      <c r="K420" s="2480">
        <v>13</v>
      </c>
      <c r="L420" s="1760">
        <v>1</v>
      </c>
      <c r="R420" s="300">
        <f t="shared" si="119"/>
        <v>6171.3264337553228</v>
      </c>
      <c r="S420" s="300">
        <f t="shared" si="121"/>
        <v>2729.6251533917771</v>
      </c>
      <c r="T420" s="300">
        <f t="shared" si="121"/>
        <v>37.977393438494296</v>
      </c>
      <c r="U420" s="300">
        <f t="shared" si="121"/>
        <v>2060.2735940383154</v>
      </c>
      <c r="V420" s="300">
        <f t="shared" si="121"/>
        <v>0</v>
      </c>
      <c r="W420" s="300">
        <f t="shared" si="121"/>
        <v>612.38546919572047</v>
      </c>
      <c r="X420" s="300">
        <f t="shared" si="121"/>
        <v>14.241522539435358</v>
      </c>
      <c r="Y420" s="300">
        <f t="shared" si="121"/>
        <v>9.494348359623574</v>
      </c>
      <c r="Z420" s="300">
        <f t="shared" si="121"/>
        <v>9.494348359623574</v>
      </c>
      <c r="AA420" s="300">
        <f t="shared" si="121"/>
        <v>42.724567618306075</v>
      </c>
      <c r="AB420" s="300">
        <f t="shared" si="121"/>
        <v>47.471741798117868</v>
      </c>
      <c r="AC420" s="300">
        <f t="shared" si="121"/>
        <v>23.735870899058934</v>
      </c>
      <c r="AD420" s="300">
        <f t="shared" si="121"/>
        <v>61.713264337553227</v>
      </c>
      <c r="AE420" s="300">
        <f t="shared" si="121"/>
        <v>0</v>
      </c>
      <c r="AF420" s="300">
        <f t="shared" si="121"/>
        <v>0</v>
      </c>
      <c r="AG420" s="300">
        <f t="shared" si="116"/>
        <v>66.46043851736502</v>
      </c>
      <c r="AH420" s="300">
        <f t="shared" si="116"/>
        <v>42.724567618306075</v>
      </c>
      <c r="AI420" s="300">
        <f t="shared" si="116"/>
        <v>33.23021925868251</v>
      </c>
      <c r="AJ420" s="300">
        <f t="shared" si="116"/>
        <v>18.988696719247148</v>
      </c>
      <c r="AK420" s="300">
        <f t="shared" si="117"/>
        <v>360.78523766569577</v>
      </c>
      <c r="AL420" s="1380" t="s">
        <v>1398</v>
      </c>
      <c r="AM420" s="72" t="s">
        <v>1398</v>
      </c>
      <c r="AN420" s="1380" t="s">
        <v>1398</v>
      </c>
      <c r="AO420" s="300">
        <f t="shared" si="120"/>
        <v>6171.3264337553228</v>
      </c>
      <c r="AP420" s="300">
        <f t="shared" si="122"/>
        <v>2729.6251533917771</v>
      </c>
      <c r="AQ420" s="300">
        <f t="shared" si="122"/>
        <v>37.977393438494296</v>
      </c>
      <c r="AR420" s="300">
        <f t="shared" si="122"/>
        <v>2060.2735940383154</v>
      </c>
      <c r="AS420" s="300">
        <f t="shared" si="122"/>
        <v>0</v>
      </c>
      <c r="AT420" s="300">
        <f t="shared" si="122"/>
        <v>612.38546919572047</v>
      </c>
      <c r="AU420" s="300">
        <f t="shared" si="122"/>
        <v>14.241522539435358</v>
      </c>
      <c r="AV420" s="300">
        <f t="shared" si="122"/>
        <v>9.494348359623574</v>
      </c>
      <c r="AW420" s="300">
        <f t="shared" si="122"/>
        <v>9.494348359623574</v>
      </c>
      <c r="AX420" s="300">
        <f t="shared" si="122"/>
        <v>42.724567618306075</v>
      </c>
      <c r="AY420" s="300">
        <f t="shared" si="122"/>
        <v>47.471741798117868</v>
      </c>
      <c r="AZ420" s="300">
        <f t="shared" si="122"/>
        <v>23.735870899058934</v>
      </c>
      <c r="BA420" s="300">
        <f t="shared" si="122"/>
        <v>61.713264337553227</v>
      </c>
      <c r="BB420" s="300">
        <f t="shared" si="122"/>
        <v>0</v>
      </c>
      <c r="BC420" s="300">
        <f t="shared" si="122"/>
        <v>0</v>
      </c>
      <c r="BD420" s="300">
        <f t="shared" si="123"/>
        <v>66.46043851736502</v>
      </c>
      <c r="BE420" s="300">
        <f t="shared" si="123"/>
        <v>42.724567618306075</v>
      </c>
      <c r="BF420" s="300">
        <f t="shared" si="123"/>
        <v>33.23021925868251</v>
      </c>
      <c r="BG420" s="300">
        <f t="shared" si="123"/>
        <v>18.988696719247148</v>
      </c>
      <c r="BH420" s="300">
        <f t="shared" si="118"/>
        <v>360.78523766569577</v>
      </c>
    </row>
    <row r="421" spans="1:60" ht="14.25" x14ac:dyDescent="0.2">
      <c r="A421" s="1706"/>
      <c r="B421" s="2386" t="s">
        <v>213</v>
      </c>
      <c r="C421" s="2210" t="s">
        <v>59</v>
      </c>
      <c r="D421" s="2208" t="s">
        <v>60</v>
      </c>
      <c r="E421" s="2220" t="s">
        <v>25</v>
      </c>
      <c r="F421" s="2221" t="s">
        <v>16</v>
      </c>
      <c r="G421" s="2483">
        <v>17</v>
      </c>
      <c r="H421" s="2469">
        <v>3343.5450293886583</v>
      </c>
      <c r="I421" s="2448">
        <v>3343.5450293886583</v>
      </c>
      <c r="J421" s="2448">
        <v>3343.5450293886583</v>
      </c>
      <c r="K421" s="2480">
        <v>13</v>
      </c>
      <c r="L421" s="1760">
        <v>1</v>
      </c>
      <c r="R421" s="300">
        <f t="shared" si="119"/>
        <v>43466.085382052559</v>
      </c>
      <c r="S421" s="300">
        <f t="shared" si="121"/>
        <v>19225.383918984786</v>
      </c>
      <c r="T421" s="300">
        <f t="shared" si="121"/>
        <v>267.48360235109271</v>
      </c>
      <c r="U421" s="300">
        <f t="shared" si="121"/>
        <v>14510.985427546777</v>
      </c>
      <c r="V421" s="300">
        <f t="shared" si="121"/>
        <v>0</v>
      </c>
      <c r="W421" s="300">
        <f t="shared" si="121"/>
        <v>4313.1730879113684</v>
      </c>
      <c r="X421" s="300">
        <f t="shared" si="121"/>
        <v>100.30635088165974</v>
      </c>
      <c r="Y421" s="300">
        <f t="shared" si="121"/>
        <v>66.870900587773178</v>
      </c>
      <c r="Z421" s="300">
        <f t="shared" si="121"/>
        <v>66.870900587773178</v>
      </c>
      <c r="AA421" s="300">
        <f t="shared" si="121"/>
        <v>300.91905264497922</v>
      </c>
      <c r="AB421" s="300">
        <f t="shared" si="121"/>
        <v>334.35450293886583</v>
      </c>
      <c r="AC421" s="300">
        <f t="shared" si="121"/>
        <v>167.17725146943292</v>
      </c>
      <c r="AD421" s="300">
        <f t="shared" si="121"/>
        <v>434.66085382052557</v>
      </c>
      <c r="AE421" s="300">
        <f t="shared" si="121"/>
        <v>0</v>
      </c>
      <c r="AF421" s="300">
        <f t="shared" si="121"/>
        <v>0</v>
      </c>
      <c r="AG421" s="300">
        <f t="shared" si="116"/>
        <v>468.09630411441225</v>
      </c>
      <c r="AH421" s="300">
        <f t="shared" si="116"/>
        <v>300.91905264497922</v>
      </c>
      <c r="AI421" s="300">
        <f t="shared" si="116"/>
        <v>234.04815205720612</v>
      </c>
      <c r="AJ421" s="300">
        <f t="shared" si="116"/>
        <v>133.74180117554636</v>
      </c>
      <c r="AK421" s="300">
        <f t="shared" si="117"/>
        <v>2541.0942223353804</v>
      </c>
      <c r="AL421" s="1380" t="s">
        <v>1398</v>
      </c>
      <c r="AM421" s="72" t="s">
        <v>1398</v>
      </c>
      <c r="AN421" s="1380" t="s">
        <v>1398</v>
      </c>
      <c r="AO421" s="300">
        <f t="shared" si="120"/>
        <v>43466.085382052559</v>
      </c>
      <c r="AP421" s="300">
        <f t="shared" si="122"/>
        <v>19225.383918984786</v>
      </c>
      <c r="AQ421" s="300">
        <f t="shared" si="122"/>
        <v>267.48360235109271</v>
      </c>
      <c r="AR421" s="300">
        <f t="shared" si="122"/>
        <v>14510.985427546777</v>
      </c>
      <c r="AS421" s="300">
        <f t="shared" si="122"/>
        <v>0</v>
      </c>
      <c r="AT421" s="300">
        <f t="shared" si="122"/>
        <v>4313.1730879113684</v>
      </c>
      <c r="AU421" s="300">
        <f t="shared" si="122"/>
        <v>100.30635088165974</v>
      </c>
      <c r="AV421" s="300">
        <f t="shared" si="122"/>
        <v>66.870900587773178</v>
      </c>
      <c r="AW421" s="300">
        <f t="shared" si="122"/>
        <v>66.870900587773178</v>
      </c>
      <c r="AX421" s="300">
        <f t="shared" si="122"/>
        <v>300.91905264497922</v>
      </c>
      <c r="AY421" s="300">
        <f t="shared" si="122"/>
        <v>334.35450293886583</v>
      </c>
      <c r="AZ421" s="300">
        <f t="shared" si="122"/>
        <v>167.17725146943292</v>
      </c>
      <c r="BA421" s="300">
        <f t="shared" si="122"/>
        <v>434.66085382052557</v>
      </c>
      <c r="BB421" s="300">
        <f t="shared" si="122"/>
        <v>0</v>
      </c>
      <c r="BC421" s="300">
        <f t="shared" si="122"/>
        <v>0</v>
      </c>
      <c r="BD421" s="300">
        <f t="shared" si="123"/>
        <v>468.09630411441225</v>
      </c>
      <c r="BE421" s="300">
        <f t="shared" si="123"/>
        <v>300.91905264497922</v>
      </c>
      <c r="BF421" s="300">
        <f t="shared" si="123"/>
        <v>234.04815205720612</v>
      </c>
      <c r="BG421" s="300">
        <f t="shared" si="123"/>
        <v>133.74180117554636</v>
      </c>
      <c r="BH421" s="300">
        <f t="shared" si="118"/>
        <v>2541.0942223353804</v>
      </c>
    </row>
    <row r="422" spans="1:60" ht="14.25" x14ac:dyDescent="0.2">
      <c r="A422" s="1706"/>
      <c r="B422" s="2386" t="s">
        <v>213</v>
      </c>
      <c r="C422" s="2210" t="s">
        <v>59</v>
      </c>
      <c r="D422" s="2208" t="s">
        <v>210</v>
      </c>
      <c r="E422" s="2220" t="s">
        <v>25</v>
      </c>
      <c r="F422" s="2221" t="s">
        <v>16</v>
      </c>
      <c r="G422" s="2483">
        <v>17.09</v>
      </c>
      <c r="H422" s="2469">
        <v>970.30554470828667</v>
      </c>
      <c r="I422" s="2448">
        <v>970.30554470828667</v>
      </c>
      <c r="J422" s="2448">
        <v>970.30554470828667</v>
      </c>
      <c r="K422" s="2480">
        <v>13</v>
      </c>
      <c r="L422" s="1760">
        <v>1</v>
      </c>
      <c r="R422" s="300">
        <f t="shared" si="119"/>
        <v>12613.972081207727</v>
      </c>
      <c r="S422" s="300">
        <f t="shared" si="121"/>
        <v>5579.2568820726483</v>
      </c>
      <c r="T422" s="300">
        <f t="shared" si="121"/>
        <v>77.624443576662941</v>
      </c>
      <c r="U422" s="300">
        <f t="shared" si="121"/>
        <v>4211.1260640339642</v>
      </c>
      <c r="V422" s="300">
        <f t="shared" si="121"/>
        <v>0</v>
      </c>
      <c r="W422" s="300">
        <f t="shared" si="121"/>
        <v>1251.6941526736896</v>
      </c>
      <c r="X422" s="300">
        <f t="shared" si="121"/>
        <v>29.109166341248596</v>
      </c>
      <c r="Y422" s="300">
        <f t="shared" si="121"/>
        <v>19.406110894165735</v>
      </c>
      <c r="Z422" s="300">
        <f t="shared" si="121"/>
        <v>19.406110894165735</v>
      </c>
      <c r="AA422" s="300">
        <f t="shared" si="121"/>
        <v>87.327499023745787</v>
      </c>
      <c r="AB422" s="300">
        <f t="shared" si="121"/>
        <v>97.030554470828676</v>
      </c>
      <c r="AC422" s="300">
        <f t="shared" si="121"/>
        <v>48.515277235414338</v>
      </c>
      <c r="AD422" s="300">
        <f t="shared" si="121"/>
        <v>126.13972081207727</v>
      </c>
      <c r="AE422" s="300">
        <f t="shared" si="121"/>
        <v>0</v>
      </c>
      <c r="AF422" s="300">
        <f t="shared" si="121"/>
        <v>0</v>
      </c>
      <c r="AG422" s="300">
        <f t="shared" si="116"/>
        <v>135.84277625916016</v>
      </c>
      <c r="AH422" s="300">
        <f t="shared" si="116"/>
        <v>87.327499023745787</v>
      </c>
      <c r="AI422" s="300">
        <f t="shared" si="116"/>
        <v>67.92138812958008</v>
      </c>
      <c r="AJ422" s="300">
        <f t="shared" si="116"/>
        <v>38.81222178833147</v>
      </c>
      <c r="AK422" s="300">
        <f t="shared" si="117"/>
        <v>737.43221397829791</v>
      </c>
      <c r="AL422" s="1380" t="s">
        <v>1398</v>
      </c>
      <c r="AM422" s="72" t="s">
        <v>1398</v>
      </c>
      <c r="AN422" s="1380" t="s">
        <v>1398</v>
      </c>
      <c r="AO422" s="300">
        <f t="shared" si="120"/>
        <v>12613.972081207727</v>
      </c>
      <c r="AP422" s="300">
        <f t="shared" si="122"/>
        <v>5579.2568820726483</v>
      </c>
      <c r="AQ422" s="300">
        <f t="shared" si="122"/>
        <v>77.624443576662941</v>
      </c>
      <c r="AR422" s="300">
        <f t="shared" si="122"/>
        <v>4211.1260640339642</v>
      </c>
      <c r="AS422" s="300">
        <f t="shared" si="122"/>
        <v>0</v>
      </c>
      <c r="AT422" s="300">
        <f t="shared" si="122"/>
        <v>1251.6941526736896</v>
      </c>
      <c r="AU422" s="300">
        <f t="shared" si="122"/>
        <v>29.109166341248596</v>
      </c>
      <c r="AV422" s="300">
        <f t="shared" si="122"/>
        <v>19.406110894165735</v>
      </c>
      <c r="AW422" s="300">
        <f t="shared" si="122"/>
        <v>19.406110894165735</v>
      </c>
      <c r="AX422" s="300">
        <f t="shared" si="122"/>
        <v>87.327499023745787</v>
      </c>
      <c r="AY422" s="300">
        <f t="shared" si="122"/>
        <v>97.030554470828676</v>
      </c>
      <c r="AZ422" s="300">
        <f t="shared" si="122"/>
        <v>48.515277235414338</v>
      </c>
      <c r="BA422" s="300">
        <f t="shared" si="122"/>
        <v>126.13972081207727</v>
      </c>
      <c r="BB422" s="300">
        <f t="shared" si="122"/>
        <v>0</v>
      </c>
      <c r="BC422" s="300">
        <f t="shared" si="122"/>
        <v>0</v>
      </c>
      <c r="BD422" s="300">
        <f t="shared" si="123"/>
        <v>135.84277625916016</v>
      </c>
      <c r="BE422" s="300">
        <f t="shared" si="123"/>
        <v>87.327499023745787</v>
      </c>
      <c r="BF422" s="300">
        <f t="shared" si="123"/>
        <v>67.92138812958008</v>
      </c>
      <c r="BG422" s="300">
        <f t="shared" si="123"/>
        <v>38.81222178833147</v>
      </c>
      <c r="BH422" s="300">
        <f t="shared" si="118"/>
        <v>737.43221397829791</v>
      </c>
    </row>
    <row r="423" spans="1:60" ht="14.25" x14ac:dyDescent="0.2">
      <c r="A423" s="1706"/>
      <c r="B423" s="2386" t="s">
        <v>213</v>
      </c>
      <c r="C423" s="2210" t="s">
        <v>59</v>
      </c>
      <c r="D423" s="2208" t="s">
        <v>209</v>
      </c>
      <c r="E423" s="2220" t="s">
        <v>25</v>
      </c>
      <c r="F423" s="2221" t="s">
        <v>16</v>
      </c>
      <c r="G423" s="2483">
        <v>17.399999999999999</v>
      </c>
      <c r="H423" s="2469">
        <v>87.785806525586096</v>
      </c>
      <c r="I423" s="2448">
        <v>87.785806525586096</v>
      </c>
      <c r="J423" s="2448">
        <v>87.785806525586096</v>
      </c>
      <c r="K423" s="2480">
        <v>13</v>
      </c>
      <c r="L423" s="1760">
        <v>1</v>
      </c>
      <c r="R423" s="300">
        <f t="shared" si="119"/>
        <v>1141.2154848326193</v>
      </c>
      <c r="S423" s="300">
        <f t="shared" si="121"/>
        <v>504.76838752212007</v>
      </c>
      <c r="T423" s="300">
        <f t="shared" si="121"/>
        <v>7.0228645220468886</v>
      </c>
      <c r="U423" s="300">
        <f t="shared" si="121"/>
        <v>380.99040032104364</v>
      </c>
      <c r="V423" s="300">
        <f t="shared" si="121"/>
        <v>0</v>
      </c>
      <c r="W423" s="300">
        <f t="shared" si="121"/>
        <v>113.24369041800605</v>
      </c>
      <c r="X423" s="300">
        <f t="shared" si="121"/>
        <v>2.6335741957675829</v>
      </c>
      <c r="Y423" s="300">
        <f t="shared" si="121"/>
        <v>1.7557161305117222</v>
      </c>
      <c r="Z423" s="300">
        <f t="shared" si="121"/>
        <v>1.7557161305117222</v>
      </c>
      <c r="AA423" s="300">
        <f t="shared" si="121"/>
        <v>7.9007225873027478</v>
      </c>
      <c r="AB423" s="300">
        <f t="shared" si="121"/>
        <v>8.7785806525586096</v>
      </c>
      <c r="AC423" s="300">
        <f t="shared" ref="S423:AF441" si="124">+$R423*VLOOKUP($E423,$P$5:$AF$7,AC$1+3,FALSE)</f>
        <v>4.3892903262793048</v>
      </c>
      <c r="AD423" s="300">
        <f t="shared" si="124"/>
        <v>11.412154848326193</v>
      </c>
      <c r="AE423" s="300">
        <f t="shared" si="124"/>
        <v>0</v>
      </c>
      <c r="AF423" s="300">
        <f t="shared" si="124"/>
        <v>0</v>
      </c>
      <c r="AG423" s="300">
        <f t="shared" si="116"/>
        <v>12.290012913582055</v>
      </c>
      <c r="AH423" s="300">
        <f t="shared" si="116"/>
        <v>7.9007225873027478</v>
      </c>
      <c r="AI423" s="300">
        <f t="shared" si="116"/>
        <v>6.1450064567910276</v>
      </c>
      <c r="AJ423" s="300">
        <f t="shared" si="116"/>
        <v>3.5114322610234443</v>
      </c>
      <c r="AK423" s="300">
        <f t="shared" si="117"/>
        <v>66.717212959445433</v>
      </c>
      <c r="AL423" s="1380" t="s">
        <v>1398</v>
      </c>
      <c r="AM423" s="72" t="s">
        <v>1398</v>
      </c>
      <c r="AN423" s="1380" t="s">
        <v>1398</v>
      </c>
      <c r="AO423" s="300">
        <f t="shared" si="120"/>
        <v>1141.2154848326193</v>
      </c>
      <c r="AP423" s="300">
        <f t="shared" si="122"/>
        <v>504.76838752212007</v>
      </c>
      <c r="AQ423" s="300">
        <f t="shared" si="122"/>
        <v>7.0228645220468886</v>
      </c>
      <c r="AR423" s="300">
        <f t="shared" si="122"/>
        <v>380.99040032104364</v>
      </c>
      <c r="AS423" s="300">
        <f t="shared" si="122"/>
        <v>0</v>
      </c>
      <c r="AT423" s="300">
        <f t="shared" si="122"/>
        <v>113.24369041800605</v>
      </c>
      <c r="AU423" s="300">
        <f t="shared" si="122"/>
        <v>2.6335741957675829</v>
      </c>
      <c r="AV423" s="300">
        <f t="shared" si="122"/>
        <v>1.7557161305117222</v>
      </c>
      <c r="AW423" s="300">
        <f t="shared" si="122"/>
        <v>1.7557161305117222</v>
      </c>
      <c r="AX423" s="300">
        <f t="shared" si="122"/>
        <v>7.9007225873027478</v>
      </c>
      <c r="AY423" s="300">
        <f t="shared" si="122"/>
        <v>8.7785806525586096</v>
      </c>
      <c r="AZ423" s="300">
        <f t="shared" si="122"/>
        <v>4.3892903262793048</v>
      </c>
      <c r="BA423" s="300">
        <f t="shared" si="122"/>
        <v>11.412154848326193</v>
      </c>
      <c r="BB423" s="300">
        <f t="shared" si="122"/>
        <v>0</v>
      </c>
      <c r="BC423" s="300">
        <f t="shared" ref="AP423:BC442" si="125">+$AO423*VLOOKUP($E423,$AM$5:$BC$7,BC$1+3,FALSE)</f>
        <v>0</v>
      </c>
      <c r="BD423" s="300">
        <f t="shared" si="123"/>
        <v>12.290012913582055</v>
      </c>
      <c r="BE423" s="300">
        <f t="shared" si="123"/>
        <v>7.9007225873027478</v>
      </c>
      <c r="BF423" s="300">
        <f t="shared" si="123"/>
        <v>6.1450064567910276</v>
      </c>
      <c r="BG423" s="300">
        <f t="shared" si="123"/>
        <v>3.5114322610234443</v>
      </c>
      <c r="BH423" s="300">
        <f t="shared" si="118"/>
        <v>66.717212959445433</v>
      </c>
    </row>
    <row r="424" spans="1:60" ht="14.25" x14ac:dyDescent="0.2">
      <c r="A424" s="1706"/>
      <c r="B424" s="2386" t="s">
        <v>213</v>
      </c>
      <c r="C424" s="2210" t="s">
        <v>59</v>
      </c>
      <c r="D424" s="2208" t="s">
        <v>245</v>
      </c>
      <c r="E424" s="2207" t="s">
        <v>25</v>
      </c>
      <c r="F424" s="2209" t="s">
        <v>16</v>
      </c>
      <c r="G424" s="2483">
        <v>17.399999999999999</v>
      </c>
      <c r="H424" s="2469">
        <v>0.59271403645581633</v>
      </c>
      <c r="I424" s="2448">
        <v>0.59271403645581633</v>
      </c>
      <c r="J424" s="2448">
        <v>0.59271403645581633</v>
      </c>
      <c r="K424" s="2480">
        <v>13</v>
      </c>
      <c r="L424" s="1760">
        <v>1</v>
      </c>
      <c r="R424" s="300">
        <f t="shared" si="119"/>
        <v>7.7052824739256121</v>
      </c>
      <c r="S424" s="300">
        <f t="shared" si="124"/>
        <v>3.4081057096209437</v>
      </c>
      <c r="T424" s="300">
        <f t="shared" si="124"/>
        <v>4.7417122916465312E-2</v>
      </c>
      <c r="U424" s="300">
        <f t="shared" si="124"/>
        <v>2.5723789182182428</v>
      </c>
      <c r="V424" s="300">
        <f t="shared" si="124"/>
        <v>0</v>
      </c>
      <c r="W424" s="300">
        <f t="shared" si="124"/>
        <v>0.76460110702800299</v>
      </c>
      <c r="X424" s="300">
        <f t="shared" si="124"/>
        <v>1.7781421093674487E-2</v>
      </c>
      <c r="Y424" s="300">
        <f t="shared" si="124"/>
        <v>1.1854280729116328E-2</v>
      </c>
      <c r="Z424" s="300">
        <f t="shared" si="124"/>
        <v>1.1854280729116328E-2</v>
      </c>
      <c r="AA424" s="300">
        <f t="shared" si="124"/>
        <v>5.3344263281023464E-2</v>
      </c>
      <c r="AB424" s="300">
        <f t="shared" si="124"/>
        <v>5.9271403645581637E-2</v>
      </c>
      <c r="AC424" s="300">
        <f t="shared" si="124"/>
        <v>2.9635701822790819E-2</v>
      </c>
      <c r="AD424" s="300">
        <f t="shared" si="124"/>
        <v>7.7052824739256121E-2</v>
      </c>
      <c r="AE424" s="300">
        <f t="shared" si="124"/>
        <v>0</v>
      </c>
      <c r="AF424" s="300">
        <f t="shared" si="124"/>
        <v>0</v>
      </c>
      <c r="AG424" s="300">
        <f t="shared" si="116"/>
        <v>8.2979965103814293E-2</v>
      </c>
      <c r="AH424" s="300">
        <f t="shared" si="116"/>
        <v>5.3344263281023464E-2</v>
      </c>
      <c r="AI424" s="300">
        <f t="shared" si="116"/>
        <v>4.1489982551907147E-2</v>
      </c>
      <c r="AJ424" s="300">
        <f t="shared" si="116"/>
        <v>2.3708561458232656E-2</v>
      </c>
      <c r="AK424" s="300">
        <f t="shared" si="117"/>
        <v>0.45046266770642041</v>
      </c>
      <c r="AL424" s="1380" t="s">
        <v>1398</v>
      </c>
      <c r="AM424" s="72" t="s">
        <v>1398</v>
      </c>
      <c r="AN424" s="1380" t="s">
        <v>1398</v>
      </c>
      <c r="AO424" s="300">
        <f t="shared" si="120"/>
        <v>7.7052824739256121</v>
      </c>
      <c r="AP424" s="300">
        <f t="shared" si="125"/>
        <v>3.4081057096209437</v>
      </c>
      <c r="AQ424" s="300">
        <f t="shared" si="125"/>
        <v>4.7417122916465312E-2</v>
      </c>
      <c r="AR424" s="300">
        <f t="shared" si="125"/>
        <v>2.5723789182182428</v>
      </c>
      <c r="AS424" s="300">
        <f t="shared" si="125"/>
        <v>0</v>
      </c>
      <c r="AT424" s="300">
        <f t="shared" si="125"/>
        <v>0.76460110702800299</v>
      </c>
      <c r="AU424" s="300">
        <f t="shared" si="125"/>
        <v>1.7781421093674487E-2</v>
      </c>
      <c r="AV424" s="300">
        <f t="shared" si="125"/>
        <v>1.1854280729116328E-2</v>
      </c>
      <c r="AW424" s="300">
        <f t="shared" si="125"/>
        <v>1.1854280729116328E-2</v>
      </c>
      <c r="AX424" s="300">
        <f t="shared" si="125"/>
        <v>5.3344263281023464E-2</v>
      </c>
      <c r="AY424" s="300">
        <f t="shared" si="125"/>
        <v>5.9271403645581637E-2</v>
      </c>
      <c r="AZ424" s="300">
        <f t="shared" si="125"/>
        <v>2.9635701822790819E-2</v>
      </c>
      <c r="BA424" s="300">
        <f t="shared" si="125"/>
        <v>7.7052824739256121E-2</v>
      </c>
      <c r="BB424" s="300">
        <f t="shared" si="125"/>
        <v>0</v>
      </c>
      <c r="BC424" s="300">
        <f t="shared" si="125"/>
        <v>0</v>
      </c>
      <c r="BD424" s="300">
        <f t="shared" si="123"/>
        <v>8.2979965103814293E-2</v>
      </c>
      <c r="BE424" s="300">
        <f t="shared" si="123"/>
        <v>5.3344263281023464E-2</v>
      </c>
      <c r="BF424" s="300">
        <f t="shared" si="123"/>
        <v>4.1489982551907147E-2</v>
      </c>
      <c r="BG424" s="300">
        <f t="shared" si="123"/>
        <v>2.3708561458232656E-2</v>
      </c>
      <c r="BH424" s="300">
        <f t="shared" si="118"/>
        <v>0.45046266770642041</v>
      </c>
    </row>
    <row r="425" spans="1:60" ht="14.25" x14ac:dyDescent="0.2">
      <c r="A425" s="1706"/>
      <c r="B425" s="2386" t="s">
        <v>213</v>
      </c>
      <c r="C425" s="2210" t="s">
        <v>59</v>
      </c>
      <c r="D425" s="2208" t="s">
        <v>246</v>
      </c>
      <c r="E425" s="2207" t="s">
        <v>25</v>
      </c>
      <c r="F425" s="2209" t="s">
        <v>16</v>
      </c>
      <c r="G425" s="2483">
        <v>17.399999999999999</v>
      </c>
      <c r="H425" s="2469">
        <v>48.626203160639626</v>
      </c>
      <c r="I425" s="2448">
        <v>48.626203160639626</v>
      </c>
      <c r="J425" s="2448">
        <v>48.626203160639626</v>
      </c>
      <c r="K425" s="2480">
        <v>13</v>
      </c>
      <c r="L425" s="1760">
        <v>1</v>
      </c>
      <c r="R425" s="300">
        <f t="shared" si="119"/>
        <v>632.14064108831519</v>
      </c>
      <c r="S425" s="300">
        <f t="shared" si="124"/>
        <v>279.60066817367789</v>
      </c>
      <c r="T425" s="300">
        <f t="shared" si="124"/>
        <v>3.8900962528511709</v>
      </c>
      <c r="U425" s="300">
        <f t="shared" si="124"/>
        <v>211.037721717176</v>
      </c>
      <c r="V425" s="300">
        <f t="shared" si="124"/>
        <v>0</v>
      </c>
      <c r="W425" s="300">
        <f t="shared" si="124"/>
        <v>62.727802077225114</v>
      </c>
      <c r="X425" s="300">
        <f t="shared" si="124"/>
        <v>1.4587860948191889</v>
      </c>
      <c r="Y425" s="300">
        <f t="shared" si="124"/>
        <v>0.97252406321279272</v>
      </c>
      <c r="Z425" s="300">
        <f t="shared" si="124"/>
        <v>0.97252406321279272</v>
      </c>
      <c r="AA425" s="300">
        <f t="shared" si="124"/>
        <v>4.3763582844575666</v>
      </c>
      <c r="AB425" s="300">
        <f t="shared" si="124"/>
        <v>4.8626203160639632</v>
      </c>
      <c r="AC425" s="300">
        <f t="shared" si="124"/>
        <v>2.4313101580319816</v>
      </c>
      <c r="AD425" s="300">
        <f t="shared" si="124"/>
        <v>6.321406410883152</v>
      </c>
      <c r="AE425" s="300">
        <f t="shared" si="124"/>
        <v>0</v>
      </c>
      <c r="AF425" s="300">
        <f t="shared" si="124"/>
        <v>0</v>
      </c>
      <c r="AG425" s="300">
        <f t="shared" si="116"/>
        <v>6.8076684424895486</v>
      </c>
      <c r="AH425" s="300">
        <f t="shared" si="116"/>
        <v>4.3763582844575666</v>
      </c>
      <c r="AI425" s="300">
        <f t="shared" si="116"/>
        <v>3.4038342212447743</v>
      </c>
      <c r="AJ425" s="300">
        <f t="shared" si="116"/>
        <v>1.9450481264255854</v>
      </c>
      <c r="AK425" s="300">
        <f t="shared" si="117"/>
        <v>36.955914402086115</v>
      </c>
      <c r="AL425" s="1380" t="s">
        <v>1398</v>
      </c>
      <c r="AM425" s="72" t="s">
        <v>1398</v>
      </c>
      <c r="AN425" s="1380" t="s">
        <v>1398</v>
      </c>
      <c r="AO425" s="300">
        <f t="shared" si="120"/>
        <v>632.14064108831519</v>
      </c>
      <c r="AP425" s="300">
        <f t="shared" si="125"/>
        <v>279.60066817367789</v>
      </c>
      <c r="AQ425" s="300">
        <f t="shared" si="125"/>
        <v>3.8900962528511709</v>
      </c>
      <c r="AR425" s="300">
        <f t="shared" si="125"/>
        <v>211.037721717176</v>
      </c>
      <c r="AS425" s="300">
        <f t="shared" si="125"/>
        <v>0</v>
      </c>
      <c r="AT425" s="300">
        <f t="shared" si="125"/>
        <v>62.727802077225114</v>
      </c>
      <c r="AU425" s="300">
        <f t="shared" si="125"/>
        <v>1.4587860948191889</v>
      </c>
      <c r="AV425" s="300">
        <f t="shared" si="125"/>
        <v>0.97252406321279272</v>
      </c>
      <c r="AW425" s="300">
        <f t="shared" si="125"/>
        <v>0.97252406321279272</v>
      </c>
      <c r="AX425" s="300">
        <f t="shared" si="125"/>
        <v>4.3763582844575666</v>
      </c>
      <c r="AY425" s="300">
        <f t="shared" si="125"/>
        <v>4.8626203160639632</v>
      </c>
      <c r="AZ425" s="300">
        <f t="shared" si="125"/>
        <v>2.4313101580319816</v>
      </c>
      <c r="BA425" s="300">
        <f t="shared" si="125"/>
        <v>6.321406410883152</v>
      </c>
      <c r="BB425" s="300">
        <f t="shared" si="125"/>
        <v>0</v>
      </c>
      <c r="BC425" s="300">
        <f t="shared" si="125"/>
        <v>0</v>
      </c>
      <c r="BD425" s="300">
        <f t="shared" si="123"/>
        <v>6.8076684424895486</v>
      </c>
      <c r="BE425" s="300">
        <f t="shared" si="123"/>
        <v>4.3763582844575666</v>
      </c>
      <c r="BF425" s="300">
        <f t="shared" si="123"/>
        <v>3.4038342212447743</v>
      </c>
      <c r="BG425" s="300">
        <f t="shared" si="123"/>
        <v>1.9450481264255854</v>
      </c>
      <c r="BH425" s="300">
        <f t="shared" si="118"/>
        <v>36.955914402086115</v>
      </c>
    </row>
    <row r="426" spans="1:60" ht="14.25" x14ac:dyDescent="0.2">
      <c r="A426" s="1706"/>
      <c r="B426" s="2386" t="s">
        <v>213</v>
      </c>
      <c r="C426" s="2210" t="s">
        <v>59</v>
      </c>
      <c r="D426" s="2208" t="s">
        <v>247</v>
      </c>
      <c r="E426" s="2207" t="s">
        <v>25</v>
      </c>
      <c r="F426" s="2209" t="s">
        <v>16</v>
      </c>
      <c r="G426" s="2483">
        <v>17.309999999999999</v>
      </c>
      <c r="H426" s="2469">
        <v>916.42148394315893</v>
      </c>
      <c r="I426" s="2448">
        <v>916.42148394315893</v>
      </c>
      <c r="J426" s="2448">
        <v>916.42148394315893</v>
      </c>
      <c r="K426" s="2480">
        <v>13</v>
      </c>
      <c r="L426" s="1760">
        <v>1</v>
      </c>
      <c r="R426" s="300">
        <f t="shared" si="119"/>
        <v>11913.479291261066</v>
      </c>
      <c r="S426" s="300">
        <f t="shared" si="124"/>
        <v>5269.4235326731641</v>
      </c>
      <c r="T426" s="300">
        <f t="shared" si="124"/>
        <v>73.313718715452723</v>
      </c>
      <c r="U426" s="300">
        <f t="shared" si="124"/>
        <v>3977.2692403133101</v>
      </c>
      <c r="V426" s="300">
        <f t="shared" si="124"/>
        <v>0</v>
      </c>
      <c r="W426" s="300">
        <f t="shared" si="124"/>
        <v>1182.183714286675</v>
      </c>
      <c r="X426" s="300">
        <f t="shared" si="124"/>
        <v>27.492644518294767</v>
      </c>
      <c r="Y426" s="300">
        <f t="shared" si="124"/>
        <v>18.328429678863181</v>
      </c>
      <c r="Z426" s="300">
        <f t="shared" si="124"/>
        <v>18.328429678863181</v>
      </c>
      <c r="AA426" s="300">
        <f t="shared" si="124"/>
        <v>82.477933554884302</v>
      </c>
      <c r="AB426" s="300">
        <f t="shared" si="124"/>
        <v>91.642148394315896</v>
      </c>
      <c r="AC426" s="300">
        <f t="shared" si="124"/>
        <v>45.821074197157948</v>
      </c>
      <c r="AD426" s="300">
        <f t="shared" si="124"/>
        <v>119.13479291261066</v>
      </c>
      <c r="AE426" s="300">
        <f t="shared" si="124"/>
        <v>0</v>
      </c>
      <c r="AF426" s="300">
        <f t="shared" si="124"/>
        <v>0</v>
      </c>
      <c r="AG426" s="300">
        <f t="shared" si="116"/>
        <v>128.29900775204226</v>
      </c>
      <c r="AH426" s="300">
        <f t="shared" si="116"/>
        <v>82.477933554884302</v>
      </c>
      <c r="AI426" s="300">
        <f t="shared" si="116"/>
        <v>64.149503876021129</v>
      </c>
      <c r="AJ426" s="300">
        <f t="shared" si="116"/>
        <v>36.656859357726361</v>
      </c>
      <c r="AK426" s="300">
        <f t="shared" si="117"/>
        <v>696.48032779680079</v>
      </c>
      <c r="AL426" s="1380" t="s">
        <v>1398</v>
      </c>
      <c r="AM426" s="72" t="s">
        <v>1398</v>
      </c>
      <c r="AN426" s="1380" t="s">
        <v>1398</v>
      </c>
      <c r="AO426" s="300">
        <f t="shared" si="120"/>
        <v>11913.479291261066</v>
      </c>
      <c r="AP426" s="300">
        <f t="shared" si="125"/>
        <v>5269.4235326731641</v>
      </c>
      <c r="AQ426" s="300">
        <f t="shared" si="125"/>
        <v>73.313718715452723</v>
      </c>
      <c r="AR426" s="300">
        <f t="shared" si="125"/>
        <v>3977.2692403133101</v>
      </c>
      <c r="AS426" s="300">
        <f t="shared" si="125"/>
        <v>0</v>
      </c>
      <c r="AT426" s="300">
        <f t="shared" si="125"/>
        <v>1182.183714286675</v>
      </c>
      <c r="AU426" s="300">
        <f t="shared" si="125"/>
        <v>27.492644518294767</v>
      </c>
      <c r="AV426" s="300">
        <f t="shared" si="125"/>
        <v>18.328429678863181</v>
      </c>
      <c r="AW426" s="300">
        <f t="shared" si="125"/>
        <v>18.328429678863181</v>
      </c>
      <c r="AX426" s="300">
        <f t="shared" si="125"/>
        <v>82.477933554884302</v>
      </c>
      <c r="AY426" s="300">
        <f t="shared" si="125"/>
        <v>91.642148394315896</v>
      </c>
      <c r="AZ426" s="300">
        <f t="shared" si="125"/>
        <v>45.821074197157948</v>
      </c>
      <c r="BA426" s="300">
        <f t="shared" si="125"/>
        <v>119.13479291261066</v>
      </c>
      <c r="BB426" s="300">
        <f t="shared" si="125"/>
        <v>0</v>
      </c>
      <c r="BC426" s="300">
        <f t="shared" si="125"/>
        <v>0</v>
      </c>
      <c r="BD426" s="300">
        <f t="shared" si="123"/>
        <v>128.29900775204226</v>
      </c>
      <c r="BE426" s="300">
        <f t="shared" si="123"/>
        <v>82.477933554884302</v>
      </c>
      <c r="BF426" s="300">
        <f t="shared" si="123"/>
        <v>64.149503876021129</v>
      </c>
      <c r="BG426" s="300">
        <f t="shared" si="123"/>
        <v>36.656859357726361</v>
      </c>
      <c r="BH426" s="300">
        <f t="shared" si="118"/>
        <v>696.48032779680079</v>
      </c>
    </row>
    <row r="427" spans="1:60" ht="14.25" x14ac:dyDescent="0.2">
      <c r="A427" s="1706"/>
      <c r="B427" s="2386" t="s">
        <v>213</v>
      </c>
      <c r="C427" s="2210" t="s">
        <v>243</v>
      </c>
      <c r="D427" s="2208" t="s">
        <v>248</v>
      </c>
      <c r="E427" s="2207" t="s">
        <v>25</v>
      </c>
      <c r="F427" s="2209" t="s">
        <v>16</v>
      </c>
      <c r="G427" s="2483">
        <v>17.41</v>
      </c>
      <c r="H427" s="2469">
        <v>0</v>
      </c>
      <c r="I427" s="2448">
        <v>0</v>
      </c>
      <c r="J427" s="2448">
        <v>0</v>
      </c>
      <c r="K427" s="2480">
        <v>13</v>
      </c>
      <c r="L427" s="1760">
        <v>1</v>
      </c>
      <c r="R427" s="300">
        <f t="shared" si="119"/>
        <v>0</v>
      </c>
      <c r="S427" s="300">
        <f t="shared" si="124"/>
        <v>0</v>
      </c>
      <c r="T427" s="300">
        <f t="shared" si="124"/>
        <v>0</v>
      </c>
      <c r="U427" s="300">
        <f t="shared" si="124"/>
        <v>0</v>
      </c>
      <c r="V427" s="300">
        <f t="shared" si="124"/>
        <v>0</v>
      </c>
      <c r="W427" s="300">
        <f t="shared" si="124"/>
        <v>0</v>
      </c>
      <c r="X427" s="300">
        <f t="shared" si="124"/>
        <v>0</v>
      </c>
      <c r="Y427" s="300">
        <f t="shared" si="124"/>
        <v>0</v>
      </c>
      <c r="Z427" s="300">
        <f t="shared" si="124"/>
        <v>0</v>
      </c>
      <c r="AA427" s="300">
        <f t="shared" si="124"/>
        <v>0</v>
      </c>
      <c r="AB427" s="300">
        <f t="shared" si="124"/>
        <v>0</v>
      </c>
      <c r="AC427" s="300">
        <f t="shared" si="124"/>
        <v>0</v>
      </c>
      <c r="AD427" s="300">
        <f t="shared" si="124"/>
        <v>0</v>
      </c>
      <c r="AE427" s="300">
        <f t="shared" si="124"/>
        <v>0</v>
      </c>
      <c r="AF427" s="300">
        <f t="shared" si="124"/>
        <v>0</v>
      </c>
      <c r="AG427" s="300">
        <f t="shared" si="116"/>
        <v>0</v>
      </c>
      <c r="AH427" s="300">
        <f t="shared" si="116"/>
        <v>0</v>
      </c>
      <c r="AI427" s="300">
        <f t="shared" si="116"/>
        <v>0</v>
      </c>
      <c r="AJ427" s="300">
        <f t="shared" si="116"/>
        <v>0</v>
      </c>
      <c r="AK427" s="300">
        <f t="shared" si="117"/>
        <v>0</v>
      </c>
      <c r="AL427" s="1380" t="s">
        <v>1398</v>
      </c>
      <c r="AM427" s="72" t="s">
        <v>1398</v>
      </c>
      <c r="AN427" s="1380" t="s">
        <v>1398</v>
      </c>
      <c r="AO427" s="300">
        <f t="shared" si="120"/>
        <v>0</v>
      </c>
      <c r="AP427" s="300">
        <f t="shared" si="125"/>
        <v>0</v>
      </c>
      <c r="AQ427" s="300">
        <f t="shared" si="125"/>
        <v>0</v>
      </c>
      <c r="AR427" s="300">
        <f t="shared" si="125"/>
        <v>0</v>
      </c>
      <c r="AS427" s="300">
        <f t="shared" si="125"/>
        <v>0</v>
      </c>
      <c r="AT427" s="300">
        <f t="shared" si="125"/>
        <v>0</v>
      </c>
      <c r="AU427" s="300">
        <f t="shared" si="125"/>
        <v>0</v>
      </c>
      <c r="AV427" s="300">
        <f t="shared" si="125"/>
        <v>0</v>
      </c>
      <c r="AW427" s="300">
        <f t="shared" si="125"/>
        <v>0</v>
      </c>
      <c r="AX427" s="300">
        <f t="shared" si="125"/>
        <v>0</v>
      </c>
      <c r="AY427" s="300">
        <f t="shared" si="125"/>
        <v>0</v>
      </c>
      <c r="AZ427" s="300">
        <f t="shared" si="125"/>
        <v>0</v>
      </c>
      <c r="BA427" s="300">
        <f t="shared" si="125"/>
        <v>0</v>
      </c>
      <c r="BB427" s="300">
        <f t="shared" si="125"/>
        <v>0</v>
      </c>
      <c r="BC427" s="300">
        <f t="shared" si="125"/>
        <v>0</v>
      </c>
      <c r="BD427" s="300">
        <f t="shared" si="123"/>
        <v>0</v>
      </c>
      <c r="BE427" s="300">
        <f t="shared" si="123"/>
        <v>0</v>
      </c>
      <c r="BF427" s="300">
        <f t="shared" si="123"/>
        <v>0</v>
      </c>
      <c r="BG427" s="300">
        <f t="shared" si="123"/>
        <v>0</v>
      </c>
      <c r="BH427" s="300">
        <f t="shared" si="118"/>
        <v>0</v>
      </c>
    </row>
    <row r="428" spans="1:60" ht="14.25" x14ac:dyDescent="0.2">
      <c r="A428" s="1706"/>
      <c r="B428" s="2386" t="s">
        <v>213</v>
      </c>
      <c r="C428" s="2210" t="s">
        <v>243</v>
      </c>
      <c r="D428" s="2208" t="s">
        <v>249</v>
      </c>
      <c r="E428" s="2207" t="s">
        <v>25</v>
      </c>
      <c r="F428" s="2209" t="s">
        <v>16</v>
      </c>
      <c r="G428" s="2483">
        <v>17</v>
      </c>
      <c r="H428" s="2463">
        <v>0</v>
      </c>
      <c r="I428" s="2445">
        <v>0</v>
      </c>
      <c r="J428" s="2445">
        <v>0</v>
      </c>
      <c r="K428" s="2462">
        <v>13</v>
      </c>
      <c r="L428" s="1760">
        <v>1</v>
      </c>
      <c r="R428" s="300">
        <f t="shared" si="119"/>
        <v>0</v>
      </c>
      <c r="S428" s="300">
        <f t="shared" si="124"/>
        <v>0</v>
      </c>
      <c r="T428" s="300">
        <f t="shared" si="124"/>
        <v>0</v>
      </c>
      <c r="U428" s="300">
        <f t="shared" si="124"/>
        <v>0</v>
      </c>
      <c r="V428" s="300">
        <f t="shared" si="124"/>
        <v>0</v>
      </c>
      <c r="W428" s="300">
        <f t="shared" si="124"/>
        <v>0</v>
      </c>
      <c r="X428" s="300">
        <f t="shared" si="124"/>
        <v>0</v>
      </c>
      <c r="Y428" s="300">
        <f t="shared" si="124"/>
        <v>0</v>
      </c>
      <c r="Z428" s="300">
        <f t="shared" si="124"/>
        <v>0</v>
      </c>
      <c r="AA428" s="300">
        <f t="shared" si="124"/>
        <v>0</v>
      </c>
      <c r="AB428" s="300">
        <f t="shared" si="124"/>
        <v>0</v>
      </c>
      <c r="AC428" s="300">
        <f t="shared" si="124"/>
        <v>0</v>
      </c>
      <c r="AD428" s="300">
        <f t="shared" si="124"/>
        <v>0</v>
      </c>
      <c r="AE428" s="300">
        <f t="shared" si="124"/>
        <v>0</v>
      </c>
      <c r="AF428" s="300">
        <f t="shared" si="124"/>
        <v>0</v>
      </c>
      <c r="AG428" s="300">
        <f t="shared" si="116"/>
        <v>0</v>
      </c>
      <c r="AH428" s="300">
        <f t="shared" si="116"/>
        <v>0</v>
      </c>
      <c r="AI428" s="300">
        <f t="shared" si="116"/>
        <v>0</v>
      </c>
      <c r="AJ428" s="300">
        <f t="shared" si="116"/>
        <v>0</v>
      </c>
      <c r="AK428" s="300">
        <f t="shared" si="117"/>
        <v>0</v>
      </c>
      <c r="AL428" s="1380" t="s">
        <v>1398</v>
      </c>
      <c r="AM428" s="72" t="s">
        <v>1398</v>
      </c>
      <c r="AN428" s="1380" t="s">
        <v>1398</v>
      </c>
      <c r="AO428" s="300">
        <f t="shared" si="120"/>
        <v>0</v>
      </c>
      <c r="AP428" s="300">
        <f t="shared" si="125"/>
        <v>0</v>
      </c>
      <c r="AQ428" s="300">
        <f t="shared" si="125"/>
        <v>0</v>
      </c>
      <c r="AR428" s="300">
        <f t="shared" si="125"/>
        <v>0</v>
      </c>
      <c r="AS428" s="300">
        <f t="shared" si="125"/>
        <v>0</v>
      </c>
      <c r="AT428" s="300">
        <f t="shared" si="125"/>
        <v>0</v>
      </c>
      <c r="AU428" s="300">
        <f t="shared" si="125"/>
        <v>0</v>
      </c>
      <c r="AV428" s="300">
        <f t="shared" si="125"/>
        <v>0</v>
      </c>
      <c r="AW428" s="300">
        <f t="shared" si="125"/>
        <v>0</v>
      </c>
      <c r="AX428" s="300">
        <f t="shared" si="125"/>
        <v>0</v>
      </c>
      <c r="AY428" s="300">
        <f t="shared" si="125"/>
        <v>0</v>
      </c>
      <c r="AZ428" s="300">
        <f t="shared" si="125"/>
        <v>0</v>
      </c>
      <c r="BA428" s="300">
        <f t="shared" si="125"/>
        <v>0</v>
      </c>
      <c r="BB428" s="300">
        <f t="shared" si="125"/>
        <v>0</v>
      </c>
      <c r="BC428" s="300">
        <f t="shared" si="125"/>
        <v>0</v>
      </c>
      <c r="BD428" s="300">
        <f t="shared" si="123"/>
        <v>0</v>
      </c>
      <c r="BE428" s="300">
        <f t="shared" si="123"/>
        <v>0</v>
      </c>
      <c r="BF428" s="300">
        <f t="shared" si="123"/>
        <v>0</v>
      </c>
      <c r="BG428" s="300">
        <f t="shared" si="123"/>
        <v>0</v>
      </c>
      <c r="BH428" s="300">
        <f t="shared" si="118"/>
        <v>0</v>
      </c>
    </row>
    <row r="429" spans="1:60" ht="14.25" x14ac:dyDescent="0.2">
      <c r="A429" s="1706"/>
      <c r="B429" s="2386" t="s">
        <v>213</v>
      </c>
      <c r="C429" s="2210" t="s">
        <v>128</v>
      </c>
      <c r="D429" s="2208" t="s">
        <v>129</v>
      </c>
      <c r="E429" s="2207" t="s">
        <v>25</v>
      </c>
      <c r="F429" s="2209" t="s">
        <v>16</v>
      </c>
      <c r="G429" s="2483">
        <v>17</v>
      </c>
      <c r="H429" s="2463">
        <v>28000</v>
      </c>
      <c r="I429" s="2445">
        <v>28000</v>
      </c>
      <c r="J429" s="2445">
        <v>28000</v>
      </c>
      <c r="K429" s="2462">
        <v>13</v>
      </c>
      <c r="L429" s="1760">
        <v>1</v>
      </c>
      <c r="R429" s="300">
        <f t="shared" si="119"/>
        <v>364000</v>
      </c>
      <c r="S429" s="300">
        <f t="shared" si="124"/>
        <v>161000</v>
      </c>
      <c r="T429" s="300">
        <f t="shared" si="124"/>
        <v>2240.0000000000005</v>
      </c>
      <c r="U429" s="300">
        <f t="shared" si="124"/>
        <v>121520</v>
      </c>
      <c r="V429" s="300">
        <f t="shared" si="124"/>
        <v>0</v>
      </c>
      <c r="W429" s="300">
        <f t="shared" si="124"/>
        <v>36119.999999999993</v>
      </c>
      <c r="X429" s="300">
        <f t="shared" si="124"/>
        <v>839.99999999999989</v>
      </c>
      <c r="Y429" s="300">
        <f t="shared" si="124"/>
        <v>560.00000000000011</v>
      </c>
      <c r="Z429" s="300">
        <f t="shared" si="124"/>
        <v>560.00000000000011</v>
      </c>
      <c r="AA429" s="300">
        <f t="shared" si="124"/>
        <v>2519.9999999999995</v>
      </c>
      <c r="AB429" s="300">
        <f t="shared" si="124"/>
        <v>2800</v>
      </c>
      <c r="AC429" s="300">
        <f t="shared" si="124"/>
        <v>1400</v>
      </c>
      <c r="AD429" s="300">
        <f t="shared" si="124"/>
        <v>3640</v>
      </c>
      <c r="AE429" s="300">
        <f t="shared" si="124"/>
        <v>0</v>
      </c>
      <c r="AF429" s="300">
        <f t="shared" si="124"/>
        <v>0</v>
      </c>
      <c r="AG429" s="300">
        <f t="shared" si="116"/>
        <v>3920.0000000000005</v>
      </c>
      <c r="AH429" s="300">
        <f t="shared" si="116"/>
        <v>2519.9999999999995</v>
      </c>
      <c r="AI429" s="300">
        <f t="shared" si="116"/>
        <v>1960.0000000000002</v>
      </c>
      <c r="AJ429" s="300">
        <f t="shared" si="116"/>
        <v>1120.0000000000002</v>
      </c>
      <c r="AK429" s="300">
        <f t="shared" si="117"/>
        <v>21280</v>
      </c>
      <c r="AL429" s="1380" t="s">
        <v>1398</v>
      </c>
      <c r="AM429" s="72" t="s">
        <v>1398</v>
      </c>
      <c r="AN429" s="1380" t="s">
        <v>1398</v>
      </c>
      <c r="AO429" s="300">
        <f t="shared" si="120"/>
        <v>364000</v>
      </c>
      <c r="AP429" s="300">
        <f t="shared" si="125"/>
        <v>161000</v>
      </c>
      <c r="AQ429" s="300">
        <f t="shared" si="125"/>
        <v>2240.0000000000005</v>
      </c>
      <c r="AR429" s="300">
        <f t="shared" si="125"/>
        <v>121520</v>
      </c>
      <c r="AS429" s="300">
        <f t="shared" si="125"/>
        <v>0</v>
      </c>
      <c r="AT429" s="300">
        <f t="shared" si="125"/>
        <v>36119.999999999993</v>
      </c>
      <c r="AU429" s="300">
        <f t="shared" si="125"/>
        <v>839.99999999999989</v>
      </c>
      <c r="AV429" s="300">
        <f t="shared" si="125"/>
        <v>560.00000000000011</v>
      </c>
      <c r="AW429" s="300">
        <f t="shared" si="125"/>
        <v>560.00000000000011</v>
      </c>
      <c r="AX429" s="300">
        <f t="shared" si="125"/>
        <v>2519.9999999999995</v>
      </c>
      <c r="AY429" s="300">
        <f t="shared" si="125"/>
        <v>2800</v>
      </c>
      <c r="AZ429" s="300">
        <f t="shared" si="125"/>
        <v>1400</v>
      </c>
      <c r="BA429" s="300">
        <f t="shared" si="125"/>
        <v>3640</v>
      </c>
      <c r="BB429" s="300">
        <f t="shared" si="125"/>
        <v>0</v>
      </c>
      <c r="BC429" s="300">
        <f t="shared" si="125"/>
        <v>0</v>
      </c>
      <c r="BD429" s="300">
        <f t="shared" si="123"/>
        <v>3920.0000000000005</v>
      </c>
      <c r="BE429" s="300">
        <f t="shared" si="123"/>
        <v>2519.9999999999995</v>
      </c>
      <c r="BF429" s="300">
        <f t="shared" si="123"/>
        <v>1960.0000000000002</v>
      </c>
      <c r="BG429" s="300">
        <f t="shared" si="123"/>
        <v>1120.0000000000002</v>
      </c>
      <c r="BH429" s="300">
        <f t="shared" si="118"/>
        <v>21280</v>
      </c>
    </row>
    <row r="430" spans="1:60" ht="14.25" x14ac:dyDescent="0.2">
      <c r="A430" s="1706"/>
      <c r="B430" s="2386" t="s">
        <v>213</v>
      </c>
      <c r="C430" s="2210" t="s">
        <v>128</v>
      </c>
      <c r="D430" s="2208" t="s">
        <v>1479</v>
      </c>
      <c r="E430" s="2207" t="s">
        <v>25</v>
      </c>
      <c r="F430" s="2209" t="s">
        <v>16</v>
      </c>
      <c r="G430" s="2483">
        <v>17</v>
      </c>
      <c r="H430" s="2463">
        <v>2000</v>
      </c>
      <c r="I430" s="2445">
        <v>2000</v>
      </c>
      <c r="J430" s="2445">
        <v>2000</v>
      </c>
      <c r="K430" s="2462">
        <v>13</v>
      </c>
      <c r="L430" s="1760">
        <v>1</v>
      </c>
      <c r="R430" s="300">
        <f t="shared" si="119"/>
        <v>26000</v>
      </c>
      <c r="S430" s="300">
        <f t="shared" si="124"/>
        <v>11500</v>
      </c>
      <c r="T430" s="300">
        <f t="shared" si="124"/>
        <v>160.00000000000003</v>
      </c>
      <c r="U430" s="300">
        <f t="shared" si="124"/>
        <v>8680</v>
      </c>
      <c r="V430" s="300">
        <f t="shared" si="124"/>
        <v>0</v>
      </c>
      <c r="W430" s="300">
        <f t="shared" si="124"/>
        <v>2579.9999999999995</v>
      </c>
      <c r="X430" s="300">
        <f t="shared" si="124"/>
        <v>59.999999999999993</v>
      </c>
      <c r="Y430" s="300">
        <f t="shared" si="124"/>
        <v>40.000000000000007</v>
      </c>
      <c r="Z430" s="300">
        <f t="shared" si="124"/>
        <v>40.000000000000007</v>
      </c>
      <c r="AA430" s="300">
        <f t="shared" si="124"/>
        <v>179.99999999999997</v>
      </c>
      <c r="AB430" s="300">
        <f t="shared" si="124"/>
        <v>200</v>
      </c>
      <c r="AC430" s="300">
        <f t="shared" si="124"/>
        <v>100</v>
      </c>
      <c r="AD430" s="300">
        <f t="shared" si="124"/>
        <v>260</v>
      </c>
      <c r="AE430" s="300">
        <f t="shared" si="124"/>
        <v>0</v>
      </c>
      <c r="AF430" s="300">
        <f t="shared" si="124"/>
        <v>0</v>
      </c>
      <c r="AG430" s="300">
        <f t="shared" si="116"/>
        <v>280.00000000000006</v>
      </c>
      <c r="AH430" s="300">
        <f t="shared" si="116"/>
        <v>179.99999999999997</v>
      </c>
      <c r="AI430" s="300">
        <f t="shared" si="116"/>
        <v>140.00000000000003</v>
      </c>
      <c r="AJ430" s="300">
        <f t="shared" si="116"/>
        <v>80.000000000000014</v>
      </c>
      <c r="AK430" s="300">
        <f t="shared" si="117"/>
        <v>1520</v>
      </c>
      <c r="AL430" s="1380" t="s">
        <v>1398</v>
      </c>
      <c r="AM430" s="72" t="s">
        <v>1398</v>
      </c>
      <c r="AN430" s="1380" t="s">
        <v>1398</v>
      </c>
      <c r="AO430" s="300">
        <f t="shared" si="120"/>
        <v>26000</v>
      </c>
      <c r="AP430" s="300">
        <f t="shared" si="125"/>
        <v>11500</v>
      </c>
      <c r="AQ430" s="300">
        <f t="shared" si="125"/>
        <v>160.00000000000003</v>
      </c>
      <c r="AR430" s="300">
        <f t="shared" si="125"/>
        <v>8680</v>
      </c>
      <c r="AS430" s="300">
        <f t="shared" si="125"/>
        <v>0</v>
      </c>
      <c r="AT430" s="300">
        <f t="shared" si="125"/>
        <v>2579.9999999999995</v>
      </c>
      <c r="AU430" s="300">
        <f t="shared" si="125"/>
        <v>59.999999999999993</v>
      </c>
      <c r="AV430" s="300">
        <f t="shared" si="125"/>
        <v>40.000000000000007</v>
      </c>
      <c r="AW430" s="300">
        <f t="shared" si="125"/>
        <v>40.000000000000007</v>
      </c>
      <c r="AX430" s="300">
        <f t="shared" si="125"/>
        <v>179.99999999999997</v>
      </c>
      <c r="AY430" s="300">
        <f t="shared" si="125"/>
        <v>200</v>
      </c>
      <c r="AZ430" s="300">
        <f t="shared" si="125"/>
        <v>100</v>
      </c>
      <c r="BA430" s="300">
        <f t="shared" si="125"/>
        <v>260</v>
      </c>
      <c r="BB430" s="300">
        <f t="shared" si="125"/>
        <v>0</v>
      </c>
      <c r="BC430" s="300">
        <f t="shared" si="125"/>
        <v>0</v>
      </c>
      <c r="BD430" s="300">
        <f t="shared" si="123"/>
        <v>280.00000000000006</v>
      </c>
      <c r="BE430" s="300">
        <f t="shared" si="123"/>
        <v>179.99999999999997</v>
      </c>
      <c r="BF430" s="300">
        <f t="shared" si="123"/>
        <v>140.00000000000003</v>
      </c>
      <c r="BG430" s="300">
        <f t="shared" si="123"/>
        <v>80.000000000000014</v>
      </c>
      <c r="BH430" s="300">
        <f t="shared" si="118"/>
        <v>1520</v>
      </c>
    </row>
    <row r="431" spans="1:60" ht="14.25" x14ac:dyDescent="0.2">
      <c r="A431" s="1706"/>
      <c r="B431" s="2386" t="s">
        <v>213</v>
      </c>
      <c r="C431" s="2210" t="s">
        <v>111</v>
      </c>
      <c r="D431" s="2208" t="s">
        <v>112</v>
      </c>
      <c r="E431" s="2207" t="s">
        <v>25</v>
      </c>
      <c r="F431" s="2221" t="s">
        <v>26</v>
      </c>
      <c r="G431" s="2483">
        <v>17.309999999999999</v>
      </c>
      <c r="H431" s="2463">
        <v>17068.642156776263</v>
      </c>
      <c r="I431" s="2445">
        <v>17068.642156776263</v>
      </c>
      <c r="J431" s="2445">
        <v>17068.642156776263</v>
      </c>
      <c r="K431" s="2462">
        <v>13</v>
      </c>
      <c r="L431" s="1760">
        <v>1</v>
      </c>
      <c r="R431" s="300">
        <f t="shared" si="119"/>
        <v>221892.34803809141</v>
      </c>
      <c r="S431" s="300">
        <f t="shared" si="124"/>
        <v>98144.692401463501</v>
      </c>
      <c r="T431" s="300">
        <f t="shared" si="124"/>
        <v>1365.4913725421011</v>
      </c>
      <c r="U431" s="300">
        <f t="shared" si="124"/>
        <v>74077.906960408975</v>
      </c>
      <c r="V431" s="300">
        <f t="shared" si="124"/>
        <v>0</v>
      </c>
      <c r="W431" s="300">
        <f t="shared" si="124"/>
        <v>22018.548382241377</v>
      </c>
      <c r="X431" s="300">
        <f t="shared" si="124"/>
        <v>512.05926470328779</v>
      </c>
      <c r="Y431" s="300">
        <f t="shared" si="124"/>
        <v>341.37284313552527</v>
      </c>
      <c r="Z431" s="300">
        <f t="shared" si="124"/>
        <v>341.37284313552527</v>
      </c>
      <c r="AA431" s="300">
        <f t="shared" si="124"/>
        <v>1536.1777941098635</v>
      </c>
      <c r="AB431" s="300">
        <f t="shared" si="124"/>
        <v>1706.8642156776264</v>
      </c>
      <c r="AC431" s="300">
        <f t="shared" si="124"/>
        <v>853.43210783881318</v>
      </c>
      <c r="AD431" s="300">
        <f t="shared" si="124"/>
        <v>2218.923480380914</v>
      </c>
      <c r="AE431" s="300">
        <f t="shared" si="124"/>
        <v>0</v>
      </c>
      <c r="AF431" s="300">
        <f t="shared" si="124"/>
        <v>0</v>
      </c>
      <c r="AG431" s="300">
        <f t="shared" si="116"/>
        <v>2389.6099019486769</v>
      </c>
      <c r="AH431" s="300">
        <f t="shared" si="116"/>
        <v>1536.1777941098635</v>
      </c>
      <c r="AI431" s="300">
        <f t="shared" si="116"/>
        <v>1194.8049509743385</v>
      </c>
      <c r="AJ431" s="300">
        <f t="shared" si="116"/>
        <v>682.74568627105054</v>
      </c>
      <c r="AK431" s="300">
        <f t="shared" si="117"/>
        <v>12972.168039149959</v>
      </c>
      <c r="AL431" s="1380" t="s">
        <v>1398</v>
      </c>
      <c r="AM431" s="72" t="s">
        <v>1398</v>
      </c>
      <c r="AN431" s="1380" t="s">
        <v>1398</v>
      </c>
      <c r="AO431" s="300">
        <f t="shared" si="120"/>
        <v>221892.34803809141</v>
      </c>
      <c r="AP431" s="300">
        <f t="shared" si="125"/>
        <v>98144.692401463501</v>
      </c>
      <c r="AQ431" s="300">
        <f t="shared" si="125"/>
        <v>1365.4913725421011</v>
      </c>
      <c r="AR431" s="300">
        <f t="shared" si="125"/>
        <v>74077.906960408975</v>
      </c>
      <c r="AS431" s="300">
        <f t="shared" si="125"/>
        <v>0</v>
      </c>
      <c r="AT431" s="300">
        <f t="shared" si="125"/>
        <v>22018.548382241377</v>
      </c>
      <c r="AU431" s="300">
        <f t="shared" si="125"/>
        <v>512.05926470328779</v>
      </c>
      <c r="AV431" s="300">
        <f t="shared" si="125"/>
        <v>341.37284313552527</v>
      </c>
      <c r="AW431" s="300">
        <f t="shared" si="125"/>
        <v>341.37284313552527</v>
      </c>
      <c r="AX431" s="300">
        <f t="shared" si="125"/>
        <v>1536.1777941098635</v>
      </c>
      <c r="AY431" s="300">
        <f t="shared" si="125"/>
        <v>1706.8642156776264</v>
      </c>
      <c r="AZ431" s="300">
        <f t="shared" si="125"/>
        <v>853.43210783881318</v>
      </c>
      <c r="BA431" s="300">
        <f t="shared" si="125"/>
        <v>2218.923480380914</v>
      </c>
      <c r="BB431" s="300">
        <f t="shared" si="125"/>
        <v>0</v>
      </c>
      <c r="BC431" s="300">
        <f t="shared" si="125"/>
        <v>0</v>
      </c>
      <c r="BD431" s="300">
        <f t="shared" si="123"/>
        <v>2389.6099019486769</v>
      </c>
      <c r="BE431" s="300">
        <f t="shared" si="123"/>
        <v>1536.1777941098635</v>
      </c>
      <c r="BF431" s="300">
        <f t="shared" si="123"/>
        <v>1194.8049509743385</v>
      </c>
      <c r="BG431" s="300">
        <f t="shared" si="123"/>
        <v>682.74568627105054</v>
      </c>
      <c r="BH431" s="300">
        <f t="shared" si="118"/>
        <v>12972.168039149959</v>
      </c>
    </row>
    <row r="432" spans="1:60" ht="14.25" x14ac:dyDescent="0.2">
      <c r="A432" s="1706"/>
      <c r="B432" s="2386" t="s">
        <v>213</v>
      </c>
      <c r="C432" s="2210" t="s">
        <v>111</v>
      </c>
      <c r="D432" s="2208" t="s">
        <v>113</v>
      </c>
      <c r="E432" s="2207" t="s">
        <v>25</v>
      </c>
      <c r="F432" s="2221" t="s">
        <v>26</v>
      </c>
      <c r="G432" s="2483">
        <v>17.420000000000002</v>
      </c>
      <c r="H432" s="2463">
        <v>1820.8014409937759</v>
      </c>
      <c r="I432" s="2445">
        <v>1820.8014409937759</v>
      </c>
      <c r="J432" s="2445">
        <v>1820.8014409937759</v>
      </c>
      <c r="K432" s="2462">
        <v>13</v>
      </c>
      <c r="L432" s="1760">
        <v>1</v>
      </c>
      <c r="R432" s="300">
        <f t="shared" si="119"/>
        <v>23670.418732919086</v>
      </c>
      <c r="S432" s="300">
        <f t="shared" si="124"/>
        <v>10469.60828571421</v>
      </c>
      <c r="T432" s="300">
        <f t="shared" si="124"/>
        <v>145.66411527950208</v>
      </c>
      <c r="U432" s="300">
        <f t="shared" si="124"/>
        <v>7902.2782539129876</v>
      </c>
      <c r="V432" s="300">
        <f t="shared" si="124"/>
        <v>0</v>
      </c>
      <c r="W432" s="300">
        <f t="shared" si="124"/>
        <v>2348.8338588819706</v>
      </c>
      <c r="X432" s="300">
        <f t="shared" si="124"/>
        <v>54.624043229813267</v>
      </c>
      <c r="Y432" s="300">
        <f t="shared" si="124"/>
        <v>36.416028819875521</v>
      </c>
      <c r="Z432" s="300">
        <f t="shared" si="124"/>
        <v>36.416028819875521</v>
      </c>
      <c r="AA432" s="300">
        <f t="shared" si="124"/>
        <v>163.87212968943982</v>
      </c>
      <c r="AB432" s="300">
        <f t="shared" si="124"/>
        <v>182.08014409937761</v>
      </c>
      <c r="AC432" s="300">
        <f t="shared" si="124"/>
        <v>91.040072049688803</v>
      </c>
      <c r="AD432" s="300">
        <f t="shared" si="124"/>
        <v>236.70418732919086</v>
      </c>
      <c r="AE432" s="300">
        <f t="shared" si="124"/>
        <v>0</v>
      </c>
      <c r="AF432" s="300">
        <f t="shared" si="124"/>
        <v>0</v>
      </c>
      <c r="AG432" s="300">
        <f t="shared" si="116"/>
        <v>254.91220173912865</v>
      </c>
      <c r="AH432" s="300">
        <f t="shared" si="116"/>
        <v>163.87212968943982</v>
      </c>
      <c r="AI432" s="300">
        <f t="shared" si="116"/>
        <v>127.45610086956432</v>
      </c>
      <c r="AJ432" s="300">
        <f t="shared" si="116"/>
        <v>72.832057639751042</v>
      </c>
      <c r="AK432" s="300">
        <f t="shared" si="117"/>
        <v>1383.8090951552697</v>
      </c>
      <c r="AL432" s="1380" t="s">
        <v>1398</v>
      </c>
      <c r="AM432" s="72" t="s">
        <v>1398</v>
      </c>
      <c r="AN432" s="1380" t="s">
        <v>1398</v>
      </c>
      <c r="AO432" s="300">
        <f t="shared" si="120"/>
        <v>23670.418732919086</v>
      </c>
      <c r="AP432" s="300">
        <f t="shared" si="125"/>
        <v>10469.60828571421</v>
      </c>
      <c r="AQ432" s="300">
        <f t="shared" si="125"/>
        <v>145.66411527950208</v>
      </c>
      <c r="AR432" s="300">
        <f t="shared" si="125"/>
        <v>7902.2782539129876</v>
      </c>
      <c r="AS432" s="300">
        <f t="shared" si="125"/>
        <v>0</v>
      </c>
      <c r="AT432" s="300">
        <f t="shared" si="125"/>
        <v>2348.8338588819706</v>
      </c>
      <c r="AU432" s="300">
        <f t="shared" si="125"/>
        <v>54.624043229813267</v>
      </c>
      <c r="AV432" s="300">
        <f t="shared" si="125"/>
        <v>36.416028819875521</v>
      </c>
      <c r="AW432" s="300">
        <f t="shared" si="125"/>
        <v>36.416028819875521</v>
      </c>
      <c r="AX432" s="300">
        <f t="shared" si="125"/>
        <v>163.87212968943982</v>
      </c>
      <c r="AY432" s="300">
        <f t="shared" si="125"/>
        <v>182.08014409937761</v>
      </c>
      <c r="AZ432" s="300">
        <f t="shared" si="125"/>
        <v>91.040072049688803</v>
      </c>
      <c r="BA432" s="300">
        <f t="shared" si="125"/>
        <v>236.70418732919086</v>
      </c>
      <c r="BB432" s="300">
        <f t="shared" si="125"/>
        <v>0</v>
      </c>
      <c r="BC432" s="300">
        <f t="shared" si="125"/>
        <v>0</v>
      </c>
      <c r="BD432" s="300">
        <f t="shared" si="123"/>
        <v>254.91220173912865</v>
      </c>
      <c r="BE432" s="300">
        <f t="shared" si="123"/>
        <v>163.87212968943982</v>
      </c>
      <c r="BF432" s="300">
        <f t="shared" si="123"/>
        <v>127.45610086956432</v>
      </c>
      <c r="BG432" s="300">
        <f t="shared" si="123"/>
        <v>72.832057639751042</v>
      </c>
      <c r="BH432" s="300">
        <f t="shared" si="118"/>
        <v>1383.8090951552697</v>
      </c>
    </row>
    <row r="433" spans="1:60" ht="14.25" x14ac:dyDescent="0.2">
      <c r="A433" s="1706"/>
      <c r="B433" s="2386" t="s">
        <v>213</v>
      </c>
      <c r="C433" s="2210" t="s">
        <v>111</v>
      </c>
      <c r="D433" s="2208" t="s">
        <v>1473</v>
      </c>
      <c r="E433" s="2207" t="s">
        <v>25</v>
      </c>
      <c r="F433" s="2221" t="s">
        <v>26</v>
      </c>
      <c r="G433" s="2483">
        <v>17.420000000000002</v>
      </c>
      <c r="H433" s="2463">
        <v>5056.2282282195574</v>
      </c>
      <c r="I433" s="2445">
        <v>5056.2282282195574</v>
      </c>
      <c r="J433" s="2445">
        <v>5056.2282282195574</v>
      </c>
      <c r="K433" s="2462">
        <v>13</v>
      </c>
      <c r="L433" s="1760">
        <v>1</v>
      </c>
      <c r="R433" s="300">
        <f t="shared" si="119"/>
        <v>65730.966966854248</v>
      </c>
      <c r="S433" s="300">
        <f t="shared" si="124"/>
        <v>29073.312312262457</v>
      </c>
      <c r="T433" s="300">
        <f t="shared" si="124"/>
        <v>404.49825825756466</v>
      </c>
      <c r="U433" s="300">
        <f t="shared" si="124"/>
        <v>21944.03051047288</v>
      </c>
      <c r="V433" s="300">
        <f t="shared" si="124"/>
        <v>0</v>
      </c>
      <c r="W433" s="300">
        <f t="shared" si="124"/>
        <v>6522.5344144032288</v>
      </c>
      <c r="X433" s="300">
        <f t="shared" si="124"/>
        <v>151.68684684658672</v>
      </c>
      <c r="Y433" s="300">
        <f t="shared" si="124"/>
        <v>101.12456456439116</v>
      </c>
      <c r="Z433" s="300">
        <f t="shared" si="124"/>
        <v>101.12456456439116</v>
      </c>
      <c r="AA433" s="300">
        <f t="shared" si="124"/>
        <v>455.06054053976015</v>
      </c>
      <c r="AB433" s="300">
        <f t="shared" si="124"/>
        <v>505.62282282195576</v>
      </c>
      <c r="AC433" s="300">
        <f t="shared" si="124"/>
        <v>252.81141141097788</v>
      </c>
      <c r="AD433" s="300">
        <f t="shared" si="124"/>
        <v>657.30966966854248</v>
      </c>
      <c r="AE433" s="300">
        <f t="shared" si="124"/>
        <v>0</v>
      </c>
      <c r="AF433" s="300">
        <f t="shared" si="124"/>
        <v>0</v>
      </c>
      <c r="AG433" s="300">
        <f t="shared" si="116"/>
        <v>707.87195195073809</v>
      </c>
      <c r="AH433" s="300">
        <f t="shared" si="116"/>
        <v>455.06054053976015</v>
      </c>
      <c r="AI433" s="300">
        <f t="shared" si="116"/>
        <v>353.93597597536905</v>
      </c>
      <c r="AJ433" s="300">
        <f t="shared" si="116"/>
        <v>202.24912912878233</v>
      </c>
      <c r="AK433" s="300">
        <f t="shared" si="117"/>
        <v>3842.7334534468637</v>
      </c>
      <c r="AL433" s="1380" t="s">
        <v>1398</v>
      </c>
      <c r="AM433" s="72" t="s">
        <v>1398</v>
      </c>
      <c r="AN433" s="1380" t="s">
        <v>1398</v>
      </c>
      <c r="AO433" s="300">
        <f t="shared" si="120"/>
        <v>65730.966966854248</v>
      </c>
      <c r="AP433" s="300">
        <f t="shared" si="125"/>
        <v>29073.312312262457</v>
      </c>
      <c r="AQ433" s="300">
        <f t="shared" si="125"/>
        <v>404.49825825756466</v>
      </c>
      <c r="AR433" s="300">
        <f t="shared" si="125"/>
        <v>21944.03051047288</v>
      </c>
      <c r="AS433" s="300">
        <f t="shared" si="125"/>
        <v>0</v>
      </c>
      <c r="AT433" s="300">
        <f t="shared" si="125"/>
        <v>6522.5344144032288</v>
      </c>
      <c r="AU433" s="300">
        <f t="shared" si="125"/>
        <v>151.68684684658672</v>
      </c>
      <c r="AV433" s="300">
        <f t="shared" si="125"/>
        <v>101.12456456439116</v>
      </c>
      <c r="AW433" s="300">
        <f t="shared" si="125"/>
        <v>101.12456456439116</v>
      </c>
      <c r="AX433" s="300">
        <f t="shared" si="125"/>
        <v>455.06054053976015</v>
      </c>
      <c r="AY433" s="300">
        <f t="shared" si="125"/>
        <v>505.62282282195576</v>
      </c>
      <c r="AZ433" s="300">
        <f t="shared" si="125"/>
        <v>252.81141141097788</v>
      </c>
      <c r="BA433" s="300">
        <f t="shared" si="125"/>
        <v>657.30966966854248</v>
      </c>
      <c r="BB433" s="300">
        <f t="shared" si="125"/>
        <v>0</v>
      </c>
      <c r="BC433" s="300">
        <f t="shared" si="125"/>
        <v>0</v>
      </c>
      <c r="BD433" s="300">
        <f t="shared" si="123"/>
        <v>707.87195195073809</v>
      </c>
      <c r="BE433" s="300">
        <f t="shared" si="123"/>
        <v>455.06054053976015</v>
      </c>
      <c r="BF433" s="300">
        <f t="shared" si="123"/>
        <v>353.93597597536905</v>
      </c>
      <c r="BG433" s="300">
        <f t="shared" si="123"/>
        <v>202.24912912878233</v>
      </c>
      <c r="BH433" s="300">
        <f t="shared" si="118"/>
        <v>3842.7334534468637</v>
      </c>
    </row>
    <row r="434" spans="1:60" ht="14.25" x14ac:dyDescent="0.2">
      <c r="A434" s="1706"/>
      <c r="B434" s="2386" t="s">
        <v>213</v>
      </c>
      <c r="C434" s="2210" t="s">
        <v>111</v>
      </c>
      <c r="D434" s="2208" t="s">
        <v>1474</v>
      </c>
      <c r="E434" s="2207" t="s">
        <v>25</v>
      </c>
      <c r="F434" s="2221" t="s">
        <v>26</v>
      </c>
      <c r="G434" s="2483">
        <v>17.420000000000002</v>
      </c>
      <c r="H434" s="2463">
        <v>2203.771771780443</v>
      </c>
      <c r="I434" s="2445">
        <v>2203.771771780443</v>
      </c>
      <c r="J434" s="2445">
        <v>2203.771771780443</v>
      </c>
      <c r="K434" s="2462">
        <v>13</v>
      </c>
      <c r="L434" s="1760">
        <v>1</v>
      </c>
      <c r="R434" s="300">
        <f t="shared" si="119"/>
        <v>28649.033033145759</v>
      </c>
      <c r="S434" s="300">
        <f t="shared" si="124"/>
        <v>12671.687687737547</v>
      </c>
      <c r="T434" s="300">
        <f t="shared" si="124"/>
        <v>176.30174174243547</v>
      </c>
      <c r="U434" s="300">
        <f t="shared" si="124"/>
        <v>9564.3694895271219</v>
      </c>
      <c r="V434" s="300">
        <f t="shared" si="124"/>
        <v>0</v>
      </c>
      <c r="W434" s="300">
        <f t="shared" si="124"/>
        <v>2842.8655855967713</v>
      </c>
      <c r="X434" s="300">
        <f t="shared" si="124"/>
        <v>66.113153153413279</v>
      </c>
      <c r="Y434" s="300">
        <f t="shared" si="124"/>
        <v>44.075435435608867</v>
      </c>
      <c r="Z434" s="300">
        <f t="shared" si="124"/>
        <v>44.075435435608867</v>
      </c>
      <c r="AA434" s="300">
        <f t="shared" si="124"/>
        <v>198.33945946023985</v>
      </c>
      <c r="AB434" s="300">
        <f t="shared" si="124"/>
        <v>220.37717717804432</v>
      </c>
      <c r="AC434" s="300">
        <f t="shared" si="124"/>
        <v>110.18858858902216</v>
      </c>
      <c r="AD434" s="300">
        <f t="shared" si="124"/>
        <v>286.49033033145759</v>
      </c>
      <c r="AE434" s="300">
        <f t="shared" si="124"/>
        <v>0</v>
      </c>
      <c r="AF434" s="300">
        <f t="shared" si="124"/>
        <v>0</v>
      </c>
      <c r="AG434" s="300">
        <f t="shared" si="116"/>
        <v>308.52804804926205</v>
      </c>
      <c r="AH434" s="300">
        <f t="shared" si="116"/>
        <v>198.33945946023985</v>
      </c>
      <c r="AI434" s="300">
        <f t="shared" si="116"/>
        <v>154.26402402463103</v>
      </c>
      <c r="AJ434" s="300">
        <f t="shared" si="116"/>
        <v>88.150870871217734</v>
      </c>
      <c r="AK434" s="300">
        <f t="shared" si="117"/>
        <v>1674.8665465531367</v>
      </c>
      <c r="AL434" s="1380" t="s">
        <v>1398</v>
      </c>
      <c r="AM434" s="72" t="s">
        <v>1398</v>
      </c>
      <c r="AN434" s="1380" t="s">
        <v>1398</v>
      </c>
      <c r="AO434" s="300">
        <f t="shared" si="120"/>
        <v>28649.033033145759</v>
      </c>
      <c r="AP434" s="300">
        <f t="shared" si="125"/>
        <v>12671.687687737547</v>
      </c>
      <c r="AQ434" s="300">
        <f t="shared" si="125"/>
        <v>176.30174174243547</v>
      </c>
      <c r="AR434" s="300">
        <f t="shared" si="125"/>
        <v>9564.3694895271219</v>
      </c>
      <c r="AS434" s="300">
        <f t="shared" si="125"/>
        <v>0</v>
      </c>
      <c r="AT434" s="300">
        <f t="shared" si="125"/>
        <v>2842.8655855967713</v>
      </c>
      <c r="AU434" s="300">
        <f t="shared" si="125"/>
        <v>66.113153153413279</v>
      </c>
      <c r="AV434" s="300">
        <f t="shared" si="125"/>
        <v>44.075435435608867</v>
      </c>
      <c r="AW434" s="300">
        <f t="shared" si="125"/>
        <v>44.075435435608867</v>
      </c>
      <c r="AX434" s="300">
        <f t="shared" si="125"/>
        <v>198.33945946023985</v>
      </c>
      <c r="AY434" s="300">
        <f t="shared" si="125"/>
        <v>220.37717717804432</v>
      </c>
      <c r="AZ434" s="300">
        <f t="shared" si="125"/>
        <v>110.18858858902216</v>
      </c>
      <c r="BA434" s="300">
        <f t="shared" si="125"/>
        <v>286.49033033145759</v>
      </c>
      <c r="BB434" s="300">
        <f t="shared" si="125"/>
        <v>0</v>
      </c>
      <c r="BC434" s="300">
        <f t="shared" si="125"/>
        <v>0</v>
      </c>
      <c r="BD434" s="300">
        <f t="shared" si="123"/>
        <v>308.52804804926205</v>
      </c>
      <c r="BE434" s="300">
        <f t="shared" si="123"/>
        <v>198.33945946023985</v>
      </c>
      <c r="BF434" s="300">
        <f t="shared" si="123"/>
        <v>154.26402402463103</v>
      </c>
      <c r="BG434" s="300">
        <f t="shared" si="123"/>
        <v>88.150870871217734</v>
      </c>
      <c r="BH434" s="300">
        <f t="shared" si="118"/>
        <v>1674.8665465531367</v>
      </c>
    </row>
    <row r="435" spans="1:60" ht="14.25" x14ac:dyDescent="0.2">
      <c r="A435" s="1706"/>
      <c r="B435" s="2386" t="s">
        <v>213</v>
      </c>
      <c r="C435" s="2210" t="s">
        <v>111</v>
      </c>
      <c r="D435" s="2208" t="s">
        <v>1475</v>
      </c>
      <c r="E435" s="2207" t="s">
        <v>25</v>
      </c>
      <c r="F435" s="2221" t="s">
        <v>26</v>
      </c>
      <c r="G435" s="2483">
        <v>17.420000000000002</v>
      </c>
      <c r="H435" s="2463">
        <v>2493.2851601350585</v>
      </c>
      <c r="I435" s="2445">
        <v>2493.2851601350585</v>
      </c>
      <c r="J435" s="2445">
        <v>2493.2851601350585</v>
      </c>
      <c r="K435" s="2462">
        <v>13</v>
      </c>
      <c r="L435" s="1760">
        <v>1</v>
      </c>
      <c r="R435" s="300">
        <f t="shared" si="119"/>
        <v>32412.707081755761</v>
      </c>
      <c r="S435" s="300">
        <f t="shared" si="124"/>
        <v>14336.389670776587</v>
      </c>
      <c r="T435" s="300">
        <f t="shared" si="124"/>
        <v>199.46281281080471</v>
      </c>
      <c r="U435" s="300">
        <f t="shared" si="124"/>
        <v>10820.857594986155</v>
      </c>
      <c r="V435" s="300">
        <f t="shared" si="124"/>
        <v>0</v>
      </c>
      <c r="W435" s="300">
        <f t="shared" si="124"/>
        <v>3216.337856574225</v>
      </c>
      <c r="X435" s="300">
        <f t="shared" si="124"/>
        <v>74.798554804051747</v>
      </c>
      <c r="Y435" s="300">
        <f t="shared" si="124"/>
        <v>49.865703202701177</v>
      </c>
      <c r="Z435" s="300">
        <f t="shared" si="124"/>
        <v>49.865703202701177</v>
      </c>
      <c r="AA435" s="300">
        <f t="shared" si="124"/>
        <v>224.39566441215524</v>
      </c>
      <c r="AB435" s="300">
        <f t="shared" si="124"/>
        <v>249.32851601350586</v>
      </c>
      <c r="AC435" s="300">
        <f t="shared" si="124"/>
        <v>124.66425800675293</v>
      </c>
      <c r="AD435" s="300">
        <f t="shared" si="124"/>
        <v>324.12707081755764</v>
      </c>
      <c r="AE435" s="300">
        <f t="shared" si="124"/>
        <v>0</v>
      </c>
      <c r="AF435" s="300">
        <f t="shared" si="124"/>
        <v>0</v>
      </c>
      <c r="AG435" s="300">
        <f t="shared" si="116"/>
        <v>349.05992241890823</v>
      </c>
      <c r="AH435" s="300">
        <f t="shared" si="116"/>
        <v>224.39566441215524</v>
      </c>
      <c r="AI435" s="300">
        <f t="shared" si="116"/>
        <v>174.52996120945411</v>
      </c>
      <c r="AJ435" s="300">
        <f t="shared" si="116"/>
        <v>99.731406405402353</v>
      </c>
      <c r="AK435" s="300">
        <f t="shared" si="117"/>
        <v>1894.8967217026445</v>
      </c>
      <c r="AL435" s="1380" t="s">
        <v>1398</v>
      </c>
      <c r="AM435" s="72" t="s">
        <v>1398</v>
      </c>
      <c r="AN435" s="1380" t="s">
        <v>1398</v>
      </c>
      <c r="AO435" s="300">
        <f t="shared" si="120"/>
        <v>32412.707081755761</v>
      </c>
      <c r="AP435" s="300">
        <f t="shared" si="125"/>
        <v>14336.389670776587</v>
      </c>
      <c r="AQ435" s="300">
        <f t="shared" si="125"/>
        <v>199.46281281080471</v>
      </c>
      <c r="AR435" s="300">
        <f t="shared" si="125"/>
        <v>10820.857594986155</v>
      </c>
      <c r="AS435" s="300">
        <f t="shared" si="125"/>
        <v>0</v>
      </c>
      <c r="AT435" s="300">
        <f t="shared" si="125"/>
        <v>3216.337856574225</v>
      </c>
      <c r="AU435" s="300">
        <f t="shared" si="125"/>
        <v>74.798554804051747</v>
      </c>
      <c r="AV435" s="300">
        <f t="shared" si="125"/>
        <v>49.865703202701177</v>
      </c>
      <c r="AW435" s="300">
        <f t="shared" si="125"/>
        <v>49.865703202701177</v>
      </c>
      <c r="AX435" s="300">
        <f t="shared" si="125"/>
        <v>224.39566441215524</v>
      </c>
      <c r="AY435" s="300">
        <f t="shared" si="125"/>
        <v>249.32851601350586</v>
      </c>
      <c r="AZ435" s="300">
        <f t="shared" si="125"/>
        <v>124.66425800675293</v>
      </c>
      <c r="BA435" s="300">
        <f t="shared" si="125"/>
        <v>324.12707081755764</v>
      </c>
      <c r="BB435" s="300">
        <f t="shared" si="125"/>
        <v>0</v>
      </c>
      <c r="BC435" s="300">
        <f t="shared" si="125"/>
        <v>0</v>
      </c>
      <c r="BD435" s="300">
        <f t="shared" si="123"/>
        <v>349.05992241890823</v>
      </c>
      <c r="BE435" s="300">
        <f t="shared" si="123"/>
        <v>224.39566441215524</v>
      </c>
      <c r="BF435" s="300">
        <f t="shared" si="123"/>
        <v>174.52996120945411</v>
      </c>
      <c r="BG435" s="300">
        <f t="shared" si="123"/>
        <v>99.731406405402353</v>
      </c>
      <c r="BH435" s="300">
        <f t="shared" si="118"/>
        <v>1894.8967217026445</v>
      </c>
    </row>
    <row r="436" spans="1:60" s="1706" customFormat="1" ht="14.25" x14ac:dyDescent="0.2">
      <c r="B436" s="2386" t="s">
        <v>213</v>
      </c>
      <c r="C436" s="2210" t="s">
        <v>111</v>
      </c>
      <c r="D436" s="2208" t="s">
        <v>117</v>
      </c>
      <c r="E436" s="2207" t="s">
        <v>25</v>
      </c>
      <c r="F436" s="2221" t="s">
        <v>26</v>
      </c>
      <c r="G436" s="2483">
        <v>17.420000000000002</v>
      </c>
      <c r="H436" s="2463">
        <v>470.71483986494161</v>
      </c>
      <c r="I436" s="2445">
        <v>470.71483986494161</v>
      </c>
      <c r="J436" s="2445">
        <v>470.71483986494161</v>
      </c>
      <c r="K436" s="2462">
        <v>13</v>
      </c>
      <c r="L436" s="1760">
        <v>1</v>
      </c>
      <c r="M436" s="300"/>
      <c r="N436" s="300"/>
      <c r="R436" s="300">
        <f t="shared" si="119"/>
        <v>6119.2929182442413</v>
      </c>
      <c r="S436" s="300">
        <f t="shared" si="124"/>
        <v>2706.6103292234143</v>
      </c>
      <c r="T436" s="300">
        <f t="shared" si="124"/>
        <v>37.657187189195334</v>
      </c>
      <c r="U436" s="300">
        <f t="shared" si="124"/>
        <v>2042.9024050138466</v>
      </c>
      <c r="V436" s="300">
        <f t="shared" si="124"/>
        <v>0</v>
      </c>
      <c r="W436" s="300">
        <f t="shared" si="124"/>
        <v>607.22214342577468</v>
      </c>
      <c r="X436" s="300">
        <f t="shared" si="124"/>
        <v>14.121445195948247</v>
      </c>
      <c r="Y436" s="300">
        <f t="shared" si="124"/>
        <v>9.4142967972988334</v>
      </c>
      <c r="Z436" s="300">
        <f t="shared" si="124"/>
        <v>9.4142967972988334</v>
      </c>
      <c r="AA436" s="300">
        <f t="shared" si="124"/>
        <v>42.364335587844742</v>
      </c>
      <c r="AB436" s="300">
        <f t="shared" si="124"/>
        <v>47.071483986494165</v>
      </c>
      <c r="AC436" s="300">
        <f t="shared" si="124"/>
        <v>23.535741993247083</v>
      </c>
      <c r="AD436" s="300">
        <f t="shared" si="124"/>
        <v>61.192929182442413</v>
      </c>
      <c r="AE436" s="300">
        <f t="shared" si="124"/>
        <v>0</v>
      </c>
      <c r="AF436" s="300">
        <f t="shared" si="124"/>
        <v>0</v>
      </c>
      <c r="AG436" s="300">
        <f t="shared" si="116"/>
        <v>65.900077581091836</v>
      </c>
      <c r="AH436" s="300">
        <f t="shared" si="116"/>
        <v>42.364335587844742</v>
      </c>
      <c r="AI436" s="300">
        <f t="shared" si="116"/>
        <v>32.950038790545918</v>
      </c>
      <c r="AJ436" s="300">
        <f t="shared" si="116"/>
        <v>18.828593594597667</v>
      </c>
      <c r="AK436" s="300">
        <f t="shared" si="117"/>
        <v>357.74327829735563</v>
      </c>
      <c r="AL436" s="1380" t="s">
        <v>1398</v>
      </c>
      <c r="AM436" s="72" t="s">
        <v>1398</v>
      </c>
      <c r="AN436" s="1380" t="s">
        <v>1398</v>
      </c>
      <c r="AO436" s="300">
        <f t="shared" si="120"/>
        <v>6119.2929182442413</v>
      </c>
      <c r="AP436" s="300">
        <f t="shared" si="125"/>
        <v>2706.6103292234143</v>
      </c>
      <c r="AQ436" s="300">
        <f t="shared" si="125"/>
        <v>37.657187189195334</v>
      </c>
      <c r="AR436" s="300">
        <f t="shared" si="125"/>
        <v>2042.9024050138466</v>
      </c>
      <c r="AS436" s="300">
        <f t="shared" si="125"/>
        <v>0</v>
      </c>
      <c r="AT436" s="300">
        <f t="shared" si="125"/>
        <v>607.22214342577468</v>
      </c>
      <c r="AU436" s="300">
        <f t="shared" si="125"/>
        <v>14.121445195948247</v>
      </c>
      <c r="AV436" s="300">
        <f t="shared" si="125"/>
        <v>9.4142967972988334</v>
      </c>
      <c r="AW436" s="300">
        <f t="shared" si="125"/>
        <v>9.4142967972988334</v>
      </c>
      <c r="AX436" s="300">
        <f t="shared" si="125"/>
        <v>42.364335587844742</v>
      </c>
      <c r="AY436" s="300">
        <f t="shared" si="125"/>
        <v>47.071483986494165</v>
      </c>
      <c r="AZ436" s="300">
        <f t="shared" si="125"/>
        <v>23.535741993247083</v>
      </c>
      <c r="BA436" s="300">
        <f t="shared" si="125"/>
        <v>61.192929182442413</v>
      </c>
      <c r="BB436" s="300">
        <f t="shared" si="125"/>
        <v>0</v>
      </c>
      <c r="BC436" s="300">
        <f t="shared" si="125"/>
        <v>0</v>
      </c>
      <c r="BD436" s="300">
        <f t="shared" si="123"/>
        <v>65.900077581091836</v>
      </c>
      <c r="BE436" s="300">
        <f t="shared" si="123"/>
        <v>42.364335587844742</v>
      </c>
      <c r="BF436" s="300">
        <f t="shared" si="123"/>
        <v>32.950038790545918</v>
      </c>
      <c r="BG436" s="300">
        <f t="shared" si="123"/>
        <v>18.828593594597667</v>
      </c>
      <c r="BH436" s="300">
        <f t="shared" si="118"/>
        <v>357.74327829735563</v>
      </c>
    </row>
    <row r="437" spans="1:60" s="1706" customFormat="1" ht="14.25" x14ac:dyDescent="0.2">
      <c r="B437" s="2386" t="s">
        <v>213</v>
      </c>
      <c r="C437" s="2210" t="s">
        <v>111</v>
      </c>
      <c r="D437" s="2208" t="s">
        <v>118</v>
      </c>
      <c r="E437" s="2207" t="s">
        <v>25</v>
      </c>
      <c r="F437" s="2221" t="s">
        <v>26</v>
      </c>
      <c r="G437" s="2483">
        <v>17.309999999999999</v>
      </c>
      <c r="H437" s="2463">
        <v>539.11481838932502</v>
      </c>
      <c r="I437" s="2445">
        <v>539.11481838932502</v>
      </c>
      <c r="J437" s="2445">
        <v>539.11481838932502</v>
      </c>
      <c r="K437" s="2462">
        <v>13</v>
      </c>
      <c r="L437" s="1760">
        <v>1</v>
      </c>
      <c r="M437" s="300"/>
      <c r="N437" s="1939"/>
      <c r="R437" s="300">
        <f t="shared" si="119"/>
        <v>7008.4926390612254</v>
      </c>
      <c r="S437" s="300">
        <f t="shared" si="124"/>
        <v>3099.910205738619</v>
      </c>
      <c r="T437" s="300">
        <f t="shared" si="124"/>
        <v>43.129185471146009</v>
      </c>
      <c r="U437" s="300">
        <f t="shared" si="124"/>
        <v>2339.7583118096704</v>
      </c>
      <c r="V437" s="300">
        <f t="shared" si="124"/>
        <v>0</v>
      </c>
      <c r="W437" s="300">
        <f t="shared" si="124"/>
        <v>695.45811572222919</v>
      </c>
      <c r="X437" s="300">
        <f t="shared" si="124"/>
        <v>16.173444551679751</v>
      </c>
      <c r="Y437" s="300">
        <f t="shared" si="124"/>
        <v>10.782296367786502</v>
      </c>
      <c r="Z437" s="300">
        <f t="shared" si="124"/>
        <v>10.782296367786502</v>
      </c>
      <c r="AA437" s="300">
        <f t="shared" si="124"/>
        <v>48.520333655039245</v>
      </c>
      <c r="AB437" s="300">
        <f t="shared" si="124"/>
        <v>53.911481838932509</v>
      </c>
      <c r="AC437" s="300">
        <f t="shared" si="124"/>
        <v>26.955740919466255</v>
      </c>
      <c r="AD437" s="300">
        <f t="shared" si="124"/>
        <v>70.084926390612253</v>
      </c>
      <c r="AE437" s="300">
        <f t="shared" si="124"/>
        <v>0</v>
      </c>
      <c r="AF437" s="300">
        <f t="shared" si="124"/>
        <v>0</v>
      </c>
      <c r="AG437" s="300">
        <f t="shared" si="116"/>
        <v>75.476074574505517</v>
      </c>
      <c r="AH437" s="300">
        <f t="shared" si="116"/>
        <v>48.520333655039245</v>
      </c>
      <c r="AI437" s="300">
        <f t="shared" si="116"/>
        <v>37.738037287252759</v>
      </c>
      <c r="AJ437" s="300">
        <f t="shared" si="116"/>
        <v>21.564592735573004</v>
      </c>
      <c r="AK437" s="300">
        <f t="shared" si="117"/>
        <v>409.72726197588702</v>
      </c>
      <c r="AL437" s="1380" t="s">
        <v>1398</v>
      </c>
      <c r="AM437" s="72" t="s">
        <v>1398</v>
      </c>
      <c r="AN437" s="1380" t="s">
        <v>1398</v>
      </c>
      <c r="AO437" s="300">
        <f t="shared" si="120"/>
        <v>7008.4926390612254</v>
      </c>
      <c r="AP437" s="300">
        <f t="shared" si="125"/>
        <v>3099.910205738619</v>
      </c>
      <c r="AQ437" s="300">
        <f t="shared" si="125"/>
        <v>43.129185471146009</v>
      </c>
      <c r="AR437" s="300">
        <f t="shared" si="125"/>
        <v>2339.7583118096704</v>
      </c>
      <c r="AS437" s="300">
        <f t="shared" si="125"/>
        <v>0</v>
      </c>
      <c r="AT437" s="300">
        <f t="shared" si="125"/>
        <v>695.45811572222919</v>
      </c>
      <c r="AU437" s="300">
        <f t="shared" si="125"/>
        <v>16.173444551679751</v>
      </c>
      <c r="AV437" s="300">
        <f t="shared" si="125"/>
        <v>10.782296367786502</v>
      </c>
      <c r="AW437" s="300">
        <f t="shared" si="125"/>
        <v>10.782296367786502</v>
      </c>
      <c r="AX437" s="300">
        <f t="shared" si="125"/>
        <v>48.520333655039245</v>
      </c>
      <c r="AY437" s="300">
        <f t="shared" si="125"/>
        <v>53.911481838932509</v>
      </c>
      <c r="AZ437" s="300">
        <f t="shared" si="125"/>
        <v>26.955740919466255</v>
      </c>
      <c r="BA437" s="300">
        <f t="shared" si="125"/>
        <v>70.084926390612253</v>
      </c>
      <c r="BB437" s="300">
        <f t="shared" si="125"/>
        <v>0</v>
      </c>
      <c r="BC437" s="300">
        <f t="shared" si="125"/>
        <v>0</v>
      </c>
      <c r="BD437" s="300">
        <f t="shared" si="123"/>
        <v>75.476074574505517</v>
      </c>
      <c r="BE437" s="300">
        <f t="shared" si="123"/>
        <v>48.520333655039245</v>
      </c>
      <c r="BF437" s="300">
        <f t="shared" si="123"/>
        <v>37.738037287252759</v>
      </c>
      <c r="BG437" s="300">
        <f t="shared" si="123"/>
        <v>21.564592735573004</v>
      </c>
      <c r="BH437" s="300">
        <f t="shared" si="118"/>
        <v>409.72726197588702</v>
      </c>
    </row>
    <row r="438" spans="1:60" s="1706" customFormat="1" ht="14.25" x14ac:dyDescent="0.2">
      <c r="B438" s="2386" t="s">
        <v>213</v>
      </c>
      <c r="C438" s="2210" t="s">
        <v>111</v>
      </c>
      <c r="D438" s="2208" t="s">
        <v>119</v>
      </c>
      <c r="E438" s="2207" t="s">
        <v>25</v>
      </c>
      <c r="F438" s="2221" t="s">
        <v>26</v>
      </c>
      <c r="G438" s="2483">
        <v>17.420000000000002</v>
      </c>
      <c r="H438" s="2463">
        <v>895.20003149093748</v>
      </c>
      <c r="I438" s="2445">
        <v>895.20003149093748</v>
      </c>
      <c r="J438" s="2445">
        <v>895.20003149093748</v>
      </c>
      <c r="K438" s="2462">
        <v>13</v>
      </c>
      <c r="L438" s="1760">
        <v>1</v>
      </c>
      <c r="M438" s="300"/>
      <c r="N438" s="1939"/>
      <c r="R438" s="300">
        <f t="shared" si="119"/>
        <v>11637.600409382187</v>
      </c>
      <c r="S438" s="300">
        <f t="shared" si="124"/>
        <v>5147.4001810728896</v>
      </c>
      <c r="T438" s="300">
        <f t="shared" si="124"/>
        <v>71.616002519275</v>
      </c>
      <c r="U438" s="300">
        <f t="shared" si="124"/>
        <v>3885.1681366706684</v>
      </c>
      <c r="V438" s="300">
        <f t="shared" si="124"/>
        <v>0</v>
      </c>
      <c r="W438" s="300">
        <f t="shared" si="124"/>
        <v>1154.8080406233091</v>
      </c>
      <c r="X438" s="300">
        <f t="shared" si="124"/>
        <v>26.85600094472812</v>
      </c>
      <c r="Y438" s="300">
        <f t="shared" si="124"/>
        <v>17.90400062981875</v>
      </c>
      <c r="Z438" s="300">
        <f t="shared" si="124"/>
        <v>17.90400062981875</v>
      </c>
      <c r="AA438" s="300">
        <f t="shared" si="124"/>
        <v>80.568002834184355</v>
      </c>
      <c r="AB438" s="300">
        <f t="shared" si="124"/>
        <v>89.520003149093753</v>
      </c>
      <c r="AC438" s="300">
        <f t="shared" si="124"/>
        <v>44.760001574546877</v>
      </c>
      <c r="AD438" s="300">
        <f t="shared" si="124"/>
        <v>116.37600409382186</v>
      </c>
      <c r="AE438" s="300">
        <f t="shared" si="124"/>
        <v>0</v>
      </c>
      <c r="AF438" s="300">
        <f t="shared" si="124"/>
        <v>0</v>
      </c>
      <c r="AG438" s="300">
        <f t="shared" si="116"/>
        <v>125.32800440873126</v>
      </c>
      <c r="AH438" s="300">
        <f t="shared" si="116"/>
        <v>80.568002834184355</v>
      </c>
      <c r="AI438" s="300">
        <f t="shared" si="116"/>
        <v>62.66400220436563</v>
      </c>
      <c r="AJ438" s="300">
        <f t="shared" si="116"/>
        <v>35.8080012596375</v>
      </c>
      <c r="AK438" s="300">
        <f t="shared" si="117"/>
        <v>680.35202393311249</v>
      </c>
      <c r="AL438" s="1380" t="s">
        <v>1398</v>
      </c>
      <c r="AM438" s="72" t="s">
        <v>1398</v>
      </c>
      <c r="AN438" s="1380" t="s">
        <v>1398</v>
      </c>
      <c r="AO438" s="300">
        <f t="shared" si="120"/>
        <v>11637.600409382187</v>
      </c>
      <c r="AP438" s="300">
        <f t="shared" si="125"/>
        <v>5147.4001810728896</v>
      </c>
      <c r="AQ438" s="300">
        <f t="shared" si="125"/>
        <v>71.616002519275</v>
      </c>
      <c r="AR438" s="300">
        <f t="shared" si="125"/>
        <v>3885.1681366706684</v>
      </c>
      <c r="AS438" s="300">
        <f t="shared" si="125"/>
        <v>0</v>
      </c>
      <c r="AT438" s="300">
        <f t="shared" si="125"/>
        <v>1154.8080406233091</v>
      </c>
      <c r="AU438" s="300">
        <f t="shared" si="125"/>
        <v>26.85600094472812</v>
      </c>
      <c r="AV438" s="300">
        <f t="shared" si="125"/>
        <v>17.90400062981875</v>
      </c>
      <c r="AW438" s="300">
        <f t="shared" si="125"/>
        <v>17.90400062981875</v>
      </c>
      <c r="AX438" s="300">
        <f t="shared" si="125"/>
        <v>80.568002834184355</v>
      </c>
      <c r="AY438" s="300">
        <f t="shared" si="125"/>
        <v>89.520003149093753</v>
      </c>
      <c r="AZ438" s="300">
        <f t="shared" si="125"/>
        <v>44.760001574546877</v>
      </c>
      <c r="BA438" s="300">
        <f t="shared" si="125"/>
        <v>116.37600409382186</v>
      </c>
      <c r="BB438" s="300">
        <f t="shared" si="125"/>
        <v>0</v>
      </c>
      <c r="BC438" s="300">
        <f t="shared" si="125"/>
        <v>0</v>
      </c>
      <c r="BD438" s="300">
        <f t="shared" si="123"/>
        <v>125.32800440873126</v>
      </c>
      <c r="BE438" s="300">
        <f t="shared" si="123"/>
        <v>80.568002834184355</v>
      </c>
      <c r="BF438" s="300">
        <f t="shared" si="123"/>
        <v>62.66400220436563</v>
      </c>
      <c r="BG438" s="300">
        <f t="shared" si="123"/>
        <v>35.8080012596375</v>
      </c>
      <c r="BH438" s="300">
        <f t="shared" si="118"/>
        <v>680.35202393311249</v>
      </c>
    </row>
    <row r="439" spans="1:60" s="1706" customFormat="1" ht="14.25" x14ac:dyDescent="0.2">
      <c r="B439" s="2386" t="s">
        <v>213</v>
      </c>
      <c r="C439" s="2210" t="s">
        <v>111</v>
      </c>
      <c r="D439" s="2208" t="s">
        <v>120</v>
      </c>
      <c r="E439" s="2207" t="s">
        <v>25</v>
      </c>
      <c r="F439" s="2221" t="s">
        <v>26</v>
      </c>
      <c r="G439" s="2483">
        <v>17</v>
      </c>
      <c r="H439" s="2463">
        <v>1284.4163529802947</v>
      </c>
      <c r="I439" s="2445">
        <v>1284.4163529802947</v>
      </c>
      <c r="J439" s="2445">
        <v>1284.4163529802947</v>
      </c>
      <c r="K439" s="2462">
        <v>13</v>
      </c>
      <c r="L439" s="1760">
        <v>1</v>
      </c>
      <c r="M439" s="300"/>
      <c r="N439" s="300"/>
      <c r="R439" s="300">
        <f t="shared" si="119"/>
        <v>16697.412588743831</v>
      </c>
      <c r="S439" s="300">
        <f t="shared" si="124"/>
        <v>7385.3940296366945</v>
      </c>
      <c r="T439" s="300">
        <f t="shared" si="124"/>
        <v>102.75330823842359</v>
      </c>
      <c r="U439" s="300">
        <f t="shared" si="124"/>
        <v>5574.3669719344789</v>
      </c>
      <c r="V439" s="300">
        <f t="shared" si="124"/>
        <v>0</v>
      </c>
      <c r="W439" s="300">
        <f t="shared" si="124"/>
        <v>1656.8970953445801</v>
      </c>
      <c r="X439" s="300">
        <f t="shared" si="124"/>
        <v>38.532490589408837</v>
      </c>
      <c r="Y439" s="300">
        <f t="shared" si="124"/>
        <v>25.688327059605896</v>
      </c>
      <c r="Z439" s="300">
        <f t="shared" si="124"/>
        <v>25.688327059605896</v>
      </c>
      <c r="AA439" s="300">
        <f t="shared" si="124"/>
        <v>115.59747176822651</v>
      </c>
      <c r="AB439" s="300">
        <f t="shared" si="124"/>
        <v>128.44163529802947</v>
      </c>
      <c r="AC439" s="300">
        <f t="shared" si="124"/>
        <v>64.220817649014734</v>
      </c>
      <c r="AD439" s="300">
        <f t="shared" si="124"/>
        <v>166.9741258874383</v>
      </c>
      <c r="AE439" s="300">
        <f t="shared" si="124"/>
        <v>0</v>
      </c>
      <c r="AF439" s="300">
        <f t="shared" si="124"/>
        <v>0</v>
      </c>
      <c r="AG439" s="300">
        <f t="shared" si="116"/>
        <v>179.81828941724129</v>
      </c>
      <c r="AH439" s="300">
        <f t="shared" si="116"/>
        <v>115.59747176822651</v>
      </c>
      <c r="AI439" s="300">
        <f t="shared" si="116"/>
        <v>89.909144708620644</v>
      </c>
      <c r="AJ439" s="300">
        <f t="shared" si="116"/>
        <v>51.376654119211793</v>
      </c>
      <c r="AK439" s="300">
        <f t="shared" si="117"/>
        <v>976.15642826502392</v>
      </c>
      <c r="AL439" s="1380" t="s">
        <v>1398</v>
      </c>
      <c r="AM439" s="72" t="s">
        <v>1398</v>
      </c>
      <c r="AN439" s="1380" t="s">
        <v>1398</v>
      </c>
      <c r="AO439" s="300">
        <f t="shared" si="120"/>
        <v>16697.412588743831</v>
      </c>
      <c r="AP439" s="300">
        <f t="shared" si="125"/>
        <v>7385.3940296366945</v>
      </c>
      <c r="AQ439" s="300">
        <f t="shared" si="125"/>
        <v>102.75330823842359</v>
      </c>
      <c r="AR439" s="300">
        <f t="shared" si="125"/>
        <v>5574.3669719344789</v>
      </c>
      <c r="AS439" s="300">
        <f t="shared" si="125"/>
        <v>0</v>
      </c>
      <c r="AT439" s="300">
        <f t="shared" si="125"/>
        <v>1656.8970953445801</v>
      </c>
      <c r="AU439" s="300">
        <f t="shared" si="125"/>
        <v>38.532490589408837</v>
      </c>
      <c r="AV439" s="300">
        <f t="shared" si="125"/>
        <v>25.688327059605896</v>
      </c>
      <c r="AW439" s="300">
        <f t="shared" si="125"/>
        <v>25.688327059605896</v>
      </c>
      <c r="AX439" s="300">
        <f t="shared" si="125"/>
        <v>115.59747176822651</v>
      </c>
      <c r="AY439" s="300">
        <f t="shared" si="125"/>
        <v>128.44163529802947</v>
      </c>
      <c r="AZ439" s="300">
        <f t="shared" si="125"/>
        <v>64.220817649014734</v>
      </c>
      <c r="BA439" s="300">
        <f t="shared" si="125"/>
        <v>166.9741258874383</v>
      </c>
      <c r="BB439" s="300">
        <f t="shared" si="125"/>
        <v>0</v>
      </c>
      <c r="BC439" s="300">
        <f t="shared" si="125"/>
        <v>0</v>
      </c>
      <c r="BD439" s="300">
        <f t="shared" si="123"/>
        <v>179.81828941724129</v>
      </c>
      <c r="BE439" s="300">
        <f t="shared" si="123"/>
        <v>115.59747176822651</v>
      </c>
      <c r="BF439" s="300">
        <f t="shared" si="123"/>
        <v>89.909144708620644</v>
      </c>
      <c r="BG439" s="300">
        <f t="shared" si="123"/>
        <v>51.376654119211793</v>
      </c>
      <c r="BH439" s="300">
        <f t="shared" si="118"/>
        <v>976.15642826502392</v>
      </c>
    </row>
    <row r="440" spans="1:60" s="1706" customFormat="1" ht="14.25" x14ac:dyDescent="0.2">
      <c r="B440" s="2386" t="s">
        <v>213</v>
      </c>
      <c r="C440" s="2210" t="s">
        <v>111</v>
      </c>
      <c r="D440" s="2208" t="s">
        <v>121</v>
      </c>
      <c r="E440" s="2207" t="s">
        <v>25</v>
      </c>
      <c r="F440" s="2221" t="s">
        <v>26</v>
      </c>
      <c r="G440" s="2483">
        <v>17.420000000000002</v>
      </c>
      <c r="H440" s="2463">
        <v>2530.3856487464955</v>
      </c>
      <c r="I440" s="2445">
        <v>2530.3856487464955</v>
      </c>
      <c r="J440" s="2445">
        <v>2530.3856487464955</v>
      </c>
      <c r="K440" s="2462">
        <v>13</v>
      </c>
      <c r="L440" s="1760">
        <v>1</v>
      </c>
      <c r="M440" s="300"/>
      <c r="N440" s="300"/>
      <c r="R440" s="300">
        <f t="shared" si="119"/>
        <v>32895.013433704444</v>
      </c>
      <c r="S440" s="300">
        <f t="shared" si="124"/>
        <v>14549.717480292349</v>
      </c>
      <c r="T440" s="300">
        <f t="shared" si="124"/>
        <v>202.43085189971967</v>
      </c>
      <c r="U440" s="300">
        <f t="shared" si="124"/>
        <v>10981.873715559792</v>
      </c>
      <c r="V440" s="300">
        <f t="shared" si="124"/>
        <v>0</v>
      </c>
      <c r="W440" s="300">
        <f t="shared" si="124"/>
        <v>3264.1974868829789</v>
      </c>
      <c r="X440" s="300">
        <f t="shared" si="124"/>
        <v>75.911569462394866</v>
      </c>
      <c r="Y440" s="300">
        <f t="shared" si="124"/>
        <v>50.607712974929917</v>
      </c>
      <c r="Z440" s="300">
        <f t="shared" si="124"/>
        <v>50.607712974929917</v>
      </c>
      <c r="AA440" s="300">
        <f t="shared" si="124"/>
        <v>227.73470838718458</v>
      </c>
      <c r="AB440" s="300">
        <f t="shared" si="124"/>
        <v>253.03856487464958</v>
      </c>
      <c r="AC440" s="300">
        <f t="shared" si="124"/>
        <v>126.51928243732479</v>
      </c>
      <c r="AD440" s="300">
        <f t="shared" si="124"/>
        <v>328.95013433704446</v>
      </c>
      <c r="AE440" s="300">
        <f t="shared" si="124"/>
        <v>0</v>
      </c>
      <c r="AF440" s="300">
        <f t="shared" si="124"/>
        <v>0</v>
      </c>
      <c r="AG440" s="300">
        <f t="shared" si="116"/>
        <v>354.25399082450946</v>
      </c>
      <c r="AH440" s="300">
        <f t="shared" si="116"/>
        <v>227.73470838718458</v>
      </c>
      <c r="AI440" s="300">
        <f t="shared" si="116"/>
        <v>177.12699541225473</v>
      </c>
      <c r="AJ440" s="300">
        <f t="shared" si="116"/>
        <v>101.21542594985983</v>
      </c>
      <c r="AK440" s="300">
        <f t="shared" si="117"/>
        <v>1923.0930930473367</v>
      </c>
      <c r="AL440" s="1380" t="s">
        <v>1398</v>
      </c>
      <c r="AM440" s="72" t="s">
        <v>1398</v>
      </c>
      <c r="AN440" s="1380" t="s">
        <v>1398</v>
      </c>
      <c r="AO440" s="300">
        <f t="shared" si="120"/>
        <v>32895.013433704444</v>
      </c>
      <c r="AP440" s="300">
        <f t="shared" si="125"/>
        <v>14549.717480292349</v>
      </c>
      <c r="AQ440" s="300">
        <f t="shared" si="125"/>
        <v>202.43085189971967</v>
      </c>
      <c r="AR440" s="300">
        <f t="shared" si="125"/>
        <v>10981.873715559792</v>
      </c>
      <c r="AS440" s="300">
        <f t="shared" si="125"/>
        <v>0</v>
      </c>
      <c r="AT440" s="300">
        <f t="shared" si="125"/>
        <v>3264.1974868829789</v>
      </c>
      <c r="AU440" s="300">
        <f t="shared" si="125"/>
        <v>75.911569462394866</v>
      </c>
      <c r="AV440" s="300">
        <f t="shared" si="125"/>
        <v>50.607712974929917</v>
      </c>
      <c r="AW440" s="300">
        <f t="shared" si="125"/>
        <v>50.607712974929917</v>
      </c>
      <c r="AX440" s="300">
        <f t="shared" si="125"/>
        <v>227.73470838718458</v>
      </c>
      <c r="AY440" s="300">
        <f t="shared" si="125"/>
        <v>253.03856487464958</v>
      </c>
      <c r="AZ440" s="300">
        <f t="shared" si="125"/>
        <v>126.51928243732479</v>
      </c>
      <c r="BA440" s="300">
        <f t="shared" si="125"/>
        <v>328.95013433704446</v>
      </c>
      <c r="BB440" s="300">
        <f t="shared" si="125"/>
        <v>0</v>
      </c>
      <c r="BC440" s="300">
        <f t="shared" si="125"/>
        <v>0</v>
      </c>
      <c r="BD440" s="300">
        <f t="shared" si="123"/>
        <v>354.25399082450946</v>
      </c>
      <c r="BE440" s="300">
        <f t="shared" si="123"/>
        <v>227.73470838718458</v>
      </c>
      <c r="BF440" s="300">
        <f t="shared" si="123"/>
        <v>177.12699541225473</v>
      </c>
      <c r="BG440" s="300">
        <f t="shared" si="123"/>
        <v>101.21542594985983</v>
      </c>
      <c r="BH440" s="300">
        <f t="shared" si="118"/>
        <v>1923.0930930473367</v>
      </c>
    </row>
    <row r="441" spans="1:60" s="1706" customFormat="1" ht="14.25" x14ac:dyDescent="0.2">
      <c r="B441" s="2386" t="s">
        <v>213</v>
      </c>
      <c r="C441" s="2210" t="s">
        <v>111</v>
      </c>
      <c r="D441" s="2208" t="s">
        <v>122</v>
      </c>
      <c r="E441" s="2207" t="s">
        <v>25</v>
      </c>
      <c r="F441" s="2221" t="s">
        <v>26</v>
      </c>
      <c r="G441" s="2483">
        <v>17</v>
      </c>
      <c r="H441" s="2463">
        <v>2235.8934909797222</v>
      </c>
      <c r="I441" s="2445">
        <v>2235.8934909797222</v>
      </c>
      <c r="J441" s="2445">
        <v>2235.8934909797222</v>
      </c>
      <c r="K441" s="2462">
        <v>13</v>
      </c>
      <c r="L441" s="1760">
        <v>1</v>
      </c>
      <c r="M441" s="300"/>
      <c r="N441" s="300"/>
      <c r="R441" s="300">
        <f t="shared" si="119"/>
        <v>29066.615382736389</v>
      </c>
      <c r="S441" s="300">
        <f t="shared" si="124"/>
        <v>12856.387573133403</v>
      </c>
      <c r="T441" s="300">
        <f t="shared" si="124"/>
        <v>178.87147927837779</v>
      </c>
      <c r="U441" s="300">
        <f t="shared" si="124"/>
        <v>9703.7777508519939</v>
      </c>
      <c r="V441" s="300">
        <f t="shared" si="124"/>
        <v>0</v>
      </c>
      <c r="W441" s="300">
        <f t="shared" si="124"/>
        <v>2884.3026033638412</v>
      </c>
      <c r="X441" s="300">
        <f t="shared" si="124"/>
        <v>67.076804729391654</v>
      </c>
      <c r="Y441" s="300">
        <f t="shared" si="124"/>
        <v>44.717869819594448</v>
      </c>
      <c r="Z441" s="300">
        <f t="shared" si="124"/>
        <v>44.717869819594448</v>
      </c>
      <c r="AA441" s="300">
        <f t="shared" si="124"/>
        <v>201.23041418817499</v>
      </c>
      <c r="AB441" s="300">
        <f t="shared" si="124"/>
        <v>223.58934909797225</v>
      </c>
      <c r="AC441" s="300">
        <f t="shared" si="124"/>
        <v>111.79467454898612</v>
      </c>
      <c r="AD441" s="300">
        <f t="shared" si="124"/>
        <v>290.66615382736387</v>
      </c>
      <c r="AE441" s="300">
        <f t="shared" si="124"/>
        <v>0</v>
      </c>
      <c r="AF441" s="300">
        <f t="shared" ref="S441:AF460" si="126">+$R441*VLOOKUP($E441,$P$5:$AF$7,AF$1+3,FALSE)</f>
        <v>0</v>
      </c>
      <c r="AG441" s="300">
        <f t="shared" si="116"/>
        <v>313.02508873716113</v>
      </c>
      <c r="AH441" s="300">
        <f t="shared" si="116"/>
        <v>201.23041418817499</v>
      </c>
      <c r="AI441" s="300">
        <f t="shared" si="116"/>
        <v>156.51254436858056</v>
      </c>
      <c r="AJ441" s="300">
        <f t="shared" si="116"/>
        <v>89.435739639188895</v>
      </c>
      <c r="AK441" s="300">
        <f t="shared" si="117"/>
        <v>1699.2790531445889</v>
      </c>
      <c r="AL441" s="1380" t="s">
        <v>1398</v>
      </c>
      <c r="AM441" s="72" t="s">
        <v>1398</v>
      </c>
      <c r="AN441" s="1380" t="s">
        <v>1398</v>
      </c>
      <c r="AO441" s="300">
        <f t="shared" si="120"/>
        <v>29066.615382736389</v>
      </c>
      <c r="AP441" s="300">
        <f t="shared" si="125"/>
        <v>12856.387573133403</v>
      </c>
      <c r="AQ441" s="300">
        <f t="shared" si="125"/>
        <v>178.87147927837779</v>
      </c>
      <c r="AR441" s="300">
        <f t="shared" si="125"/>
        <v>9703.7777508519939</v>
      </c>
      <c r="AS441" s="300">
        <f t="shared" si="125"/>
        <v>0</v>
      </c>
      <c r="AT441" s="300">
        <f t="shared" si="125"/>
        <v>2884.3026033638412</v>
      </c>
      <c r="AU441" s="300">
        <f t="shared" si="125"/>
        <v>67.076804729391654</v>
      </c>
      <c r="AV441" s="300">
        <f t="shared" si="125"/>
        <v>44.717869819594448</v>
      </c>
      <c r="AW441" s="300">
        <f t="shared" si="125"/>
        <v>44.717869819594448</v>
      </c>
      <c r="AX441" s="300">
        <f t="shared" si="125"/>
        <v>201.23041418817499</v>
      </c>
      <c r="AY441" s="300">
        <f t="shared" si="125"/>
        <v>223.58934909797225</v>
      </c>
      <c r="AZ441" s="300">
        <f t="shared" si="125"/>
        <v>111.79467454898612</v>
      </c>
      <c r="BA441" s="300">
        <f t="shared" si="125"/>
        <v>290.66615382736387</v>
      </c>
      <c r="BB441" s="300">
        <f t="shared" si="125"/>
        <v>0</v>
      </c>
      <c r="BC441" s="300">
        <f t="shared" si="125"/>
        <v>0</v>
      </c>
      <c r="BD441" s="300">
        <f t="shared" si="123"/>
        <v>313.02508873716113</v>
      </c>
      <c r="BE441" s="300">
        <f t="shared" si="123"/>
        <v>201.23041418817499</v>
      </c>
      <c r="BF441" s="300">
        <f t="shared" si="123"/>
        <v>156.51254436858056</v>
      </c>
      <c r="BG441" s="300">
        <f t="shared" si="123"/>
        <v>89.435739639188895</v>
      </c>
      <c r="BH441" s="300">
        <f t="shared" si="118"/>
        <v>1699.2790531445889</v>
      </c>
    </row>
    <row r="442" spans="1:60" s="1706" customFormat="1" ht="14.25" x14ac:dyDescent="0.2">
      <c r="B442" s="2386" t="s">
        <v>213</v>
      </c>
      <c r="C442" s="2210" t="s">
        <v>111</v>
      </c>
      <c r="D442" s="2208" t="s">
        <v>123</v>
      </c>
      <c r="E442" s="2207" t="s">
        <v>25</v>
      </c>
      <c r="F442" s="2221" t="s">
        <v>26</v>
      </c>
      <c r="G442" s="2483">
        <v>17</v>
      </c>
      <c r="H442" s="2463">
        <v>4033.1664094865732</v>
      </c>
      <c r="I442" s="2445">
        <v>4033.1664094865732</v>
      </c>
      <c r="J442" s="2445">
        <v>4033.1664094865732</v>
      </c>
      <c r="K442" s="2462">
        <v>13</v>
      </c>
      <c r="L442" s="1760">
        <v>1</v>
      </c>
      <c r="M442" s="300"/>
      <c r="N442" s="300"/>
      <c r="R442" s="300">
        <f t="shared" si="119"/>
        <v>52431.163323325454</v>
      </c>
      <c r="S442" s="300">
        <f t="shared" si="126"/>
        <v>23190.706854547796</v>
      </c>
      <c r="T442" s="300">
        <f t="shared" si="126"/>
        <v>322.65331275892589</v>
      </c>
      <c r="U442" s="300">
        <f t="shared" si="126"/>
        <v>17503.942217171727</v>
      </c>
      <c r="V442" s="300">
        <f t="shared" si="126"/>
        <v>0</v>
      </c>
      <c r="W442" s="300">
        <f t="shared" si="126"/>
        <v>5202.7846682376794</v>
      </c>
      <c r="X442" s="300">
        <f t="shared" si="126"/>
        <v>120.99499228459719</v>
      </c>
      <c r="Y442" s="300">
        <f t="shared" si="126"/>
        <v>80.663328189731473</v>
      </c>
      <c r="Z442" s="300">
        <f t="shared" si="126"/>
        <v>80.663328189731473</v>
      </c>
      <c r="AA442" s="300">
        <f t="shared" si="126"/>
        <v>362.98497685379158</v>
      </c>
      <c r="AB442" s="300">
        <f t="shared" si="126"/>
        <v>403.31664094865738</v>
      </c>
      <c r="AC442" s="300">
        <f t="shared" si="126"/>
        <v>201.65832047432869</v>
      </c>
      <c r="AD442" s="300">
        <f t="shared" si="126"/>
        <v>524.3116332332545</v>
      </c>
      <c r="AE442" s="300">
        <f t="shared" si="126"/>
        <v>0</v>
      </c>
      <c r="AF442" s="300">
        <f t="shared" si="126"/>
        <v>0</v>
      </c>
      <c r="AG442" s="300">
        <f t="shared" si="116"/>
        <v>564.6432973281203</v>
      </c>
      <c r="AH442" s="300">
        <f t="shared" si="116"/>
        <v>362.98497685379158</v>
      </c>
      <c r="AI442" s="300">
        <f t="shared" si="116"/>
        <v>282.32164866406015</v>
      </c>
      <c r="AJ442" s="300">
        <f t="shared" si="116"/>
        <v>161.32665637946295</v>
      </c>
      <c r="AK442" s="300">
        <f t="shared" si="117"/>
        <v>3065.2064712097958</v>
      </c>
      <c r="AL442" s="1380" t="s">
        <v>1398</v>
      </c>
      <c r="AM442" s="72" t="s">
        <v>1398</v>
      </c>
      <c r="AN442" s="1380" t="s">
        <v>1398</v>
      </c>
      <c r="AO442" s="300">
        <f t="shared" si="120"/>
        <v>52431.163323325454</v>
      </c>
      <c r="AP442" s="300">
        <f t="shared" si="125"/>
        <v>23190.706854547796</v>
      </c>
      <c r="AQ442" s="300">
        <f t="shared" si="125"/>
        <v>322.65331275892589</v>
      </c>
      <c r="AR442" s="300">
        <f t="shared" ref="AP442:BC460" si="127">+$AO442*VLOOKUP($E442,$AM$5:$BC$7,AR$1+3,FALSE)</f>
        <v>17503.942217171727</v>
      </c>
      <c r="AS442" s="300">
        <f t="shared" si="127"/>
        <v>0</v>
      </c>
      <c r="AT442" s="300">
        <f t="shared" si="127"/>
        <v>5202.7846682376794</v>
      </c>
      <c r="AU442" s="300">
        <f t="shared" si="127"/>
        <v>120.99499228459719</v>
      </c>
      <c r="AV442" s="300">
        <f t="shared" si="127"/>
        <v>80.663328189731473</v>
      </c>
      <c r="AW442" s="300">
        <f t="shared" si="127"/>
        <v>80.663328189731473</v>
      </c>
      <c r="AX442" s="300">
        <f t="shared" si="127"/>
        <v>362.98497685379158</v>
      </c>
      <c r="AY442" s="300">
        <f t="shared" si="127"/>
        <v>403.31664094865738</v>
      </c>
      <c r="AZ442" s="300">
        <f t="shared" si="127"/>
        <v>201.65832047432869</v>
      </c>
      <c r="BA442" s="300">
        <f t="shared" si="127"/>
        <v>524.3116332332545</v>
      </c>
      <c r="BB442" s="300">
        <f t="shared" si="127"/>
        <v>0</v>
      </c>
      <c r="BC442" s="300">
        <f t="shared" si="127"/>
        <v>0</v>
      </c>
      <c r="BD442" s="300">
        <f t="shared" si="123"/>
        <v>564.6432973281203</v>
      </c>
      <c r="BE442" s="300">
        <f t="shared" si="123"/>
        <v>362.98497685379158</v>
      </c>
      <c r="BF442" s="300">
        <f t="shared" si="123"/>
        <v>282.32164866406015</v>
      </c>
      <c r="BG442" s="300">
        <f t="shared" si="123"/>
        <v>161.32665637946295</v>
      </c>
      <c r="BH442" s="300">
        <f t="shared" si="118"/>
        <v>3065.2064712097958</v>
      </c>
    </row>
    <row r="443" spans="1:60" s="1706" customFormat="1" ht="14.25" x14ac:dyDescent="0.2">
      <c r="B443" s="2386" t="s">
        <v>213</v>
      </c>
      <c r="C443" s="2210" t="s">
        <v>111</v>
      </c>
      <c r="D443" s="2208" t="s">
        <v>124</v>
      </c>
      <c r="E443" s="2207" t="s">
        <v>25</v>
      </c>
      <c r="F443" s="2221" t="s">
        <v>26</v>
      </c>
      <c r="G443" s="2483">
        <v>17</v>
      </c>
      <c r="H443" s="2463">
        <v>1829.1407861248124</v>
      </c>
      <c r="I443" s="2445">
        <v>1829.1407861248124</v>
      </c>
      <c r="J443" s="2445">
        <v>1829.1407861248124</v>
      </c>
      <c r="K443" s="2462">
        <v>13</v>
      </c>
      <c r="L443" s="1760">
        <v>1</v>
      </c>
      <c r="M443" s="300"/>
      <c r="N443" s="300"/>
      <c r="R443" s="300">
        <f t="shared" si="119"/>
        <v>23778.83021962256</v>
      </c>
      <c r="S443" s="300">
        <f t="shared" si="126"/>
        <v>10517.55952021767</v>
      </c>
      <c r="T443" s="300">
        <f t="shared" si="126"/>
        <v>146.331262889985</v>
      </c>
      <c r="U443" s="300">
        <f t="shared" si="126"/>
        <v>7938.4710117816849</v>
      </c>
      <c r="V443" s="300">
        <f t="shared" si="126"/>
        <v>0</v>
      </c>
      <c r="W443" s="300">
        <f t="shared" si="126"/>
        <v>2359.5916141010075</v>
      </c>
      <c r="X443" s="300">
        <f t="shared" si="126"/>
        <v>54.87422358374436</v>
      </c>
      <c r="Y443" s="300">
        <f t="shared" si="126"/>
        <v>36.58281572249625</v>
      </c>
      <c r="Z443" s="300">
        <f t="shared" si="126"/>
        <v>36.58281572249625</v>
      </c>
      <c r="AA443" s="300">
        <f t="shared" si="126"/>
        <v>164.6226707512331</v>
      </c>
      <c r="AB443" s="300">
        <f t="shared" si="126"/>
        <v>182.91407861248123</v>
      </c>
      <c r="AC443" s="300">
        <f t="shared" si="126"/>
        <v>91.457039306240617</v>
      </c>
      <c r="AD443" s="300">
        <f t="shared" si="126"/>
        <v>237.7883021962256</v>
      </c>
      <c r="AE443" s="300">
        <f t="shared" si="126"/>
        <v>0</v>
      </c>
      <c r="AF443" s="300">
        <f t="shared" si="126"/>
        <v>0</v>
      </c>
      <c r="AG443" s="300">
        <f t="shared" si="116"/>
        <v>256.07971005747373</v>
      </c>
      <c r="AH443" s="300">
        <f t="shared" si="116"/>
        <v>164.6226707512331</v>
      </c>
      <c r="AI443" s="300">
        <f t="shared" si="116"/>
        <v>128.03985502873687</v>
      </c>
      <c r="AJ443" s="300">
        <f t="shared" si="116"/>
        <v>73.165631444992499</v>
      </c>
      <c r="AK443" s="300">
        <f t="shared" si="117"/>
        <v>1390.1469974548572</v>
      </c>
      <c r="AL443" s="1380" t="s">
        <v>1398</v>
      </c>
      <c r="AM443" s="72" t="s">
        <v>1398</v>
      </c>
      <c r="AN443" s="1380" t="s">
        <v>1398</v>
      </c>
      <c r="AO443" s="300">
        <f t="shared" si="120"/>
        <v>23778.83021962256</v>
      </c>
      <c r="AP443" s="300">
        <f t="shared" si="127"/>
        <v>10517.55952021767</v>
      </c>
      <c r="AQ443" s="300">
        <f t="shared" si="127"/>
        <v>146.331262889985</v>
      </c>
      <c r="AR443" s="300">
        <f t="shared" si="127"/>
        <v>7938.4710117816849</v>
      </c>
      <c r="AS443" s="300">
        <f t="shared" si="127"/>
        <v>0</v>
      </c>
      <c r="AT443" s="300">
        <f t="shared" si="127"/>
        <v>2359.5916141010075</v>
      </c>
      <c r="AU443" s="300">
        <f t="shared" si="127"/>
        <v>54.87422358374436</v>
      </c>
      <c r="AV443" s="300">
        <f t="shared" si="127"/>
        <v>36.58281572249625</v>
      </c>
      <c r="AW443" s="300">
        <f t="shared" si="127"/>
        <v>36.58281572249625</v>
      </c>
      <c r="AX443" s="300">
        <f t="shared" si="127"/>
        <v>164.6226707512331</v>
      </c>
      <c r="AY443" s="300">
        <f t="shared" si="127"/>
        <v>182.91407861248123</v>
      </c>
      <c r="AZ443" s="300">
        <f t="shared" si="127"/>
        <v>91.457039306240617</v>
      </c>
      <c r="BA443" s="300">
        <f t="shared" si="127"/>
        <v>237.7883021962256</v>
      </c>
      <c r="BB443" s="300">
        <f t="shared" si="127"/>
        <v>0</v>
      </c>
      <c r="BC443" s="300">
        <f t="shared" si="127"/>
        <v>0</v>
      </c>
      <c r="BD443" s="300">
        <f t="shared" si="123"/>
        <v>256.07971005747373</v>
      </c>
      <c r="BE443" s="300">
        <f t="shared" si="123"/>
        <v>164.6226707512331</v>
      </c>
      <c r="BF443" s="300">
        <f t="shared" si="123"/>
        <v>128.03985502873687</v>
      </c>
      <c r="BG443" s="300">
        <f t="shared" si="123"/>
        <v>73.165631444992499</v>
      </c>
      <c r="BH443" s="300">
        <f t="shared" si="118"/>
        <v>1390.1469974548572</v>
      </c>
    </row>
    <row r="444" spans="1:60" s="1706" customFormat="1" ht="14.25" x14ac:dyDescent="0.2">
      <c r="B444" s="2386" t="s">
        <v>213</v>
      </c>
      <c r="C444" s="2210" t="s">
        <v>111</v>
      </c>
      <c r="D444" s="2208" t="s">
        <v>125</v>
      </c>
      <c r="E444" s="2207" t="s">
        <v>25</v>
      </c>
      <c r="F444" s="2221" t="s">
        <v>26</v>
      </c>
      <c r="G444" s="2483">
        <v>17.420000000000002</v>
      </c>
      <c r="H444" s="2463">
        <v>0.52672600038390338</v>
      </c>
      <c r="I444" s="2445">
        <v>0.52672600038390338</v>
      </c>
      <c r="J444" s="2445">
        <v>0.52672600038390338</v>
      </c>
      <c r="K444" s="2462">
        <v>13</v>
      </c>
      <c r="L444" s="1760">
        <v>1</v>
      </c>
      <c r="M444" s="300"/>
      <c r="N444" s="300"/>
      <c r="R444" s="300">
        <f t="shared" si="119"/>
        <v>6.8474380049907442</v>
      </c>
      <c r="S444" s="300">
        <f t="shared" si="126"/>
        <v>3.0286745022074446</v>
      </c>
      <c r="T444" s="300">
        <f t="shared" si="126"/>
        <v>4.2138080030712274E-2</v>
      </c>
      <c r="U444" s="300">
        <f t="shared" si="126"/>
        <v>2.2859908416661407</v>
      </c>
      <c r="V444" s="300">
        <f t="shared" si="126"/>
        <v>0</v>
      </c>
      <c r="W444" s="300">
        <f t="shared" si="126"/>
        <v>0.67947654049523531</v>
      </c>
      <c r="X444" s="300">
        <f t="shared" si="126"/>
        <v>1.5801780011517101E-2</v>
      </c>
      <c r="Y444" s="300">
        <f t="shared" si="126"/>
        <v>1.0534520007678069E-2</v>
      </c>
      <c r="Z444" s="300">
        <f t="shared" si="126"/>
        <v>1.0534520007678069E-2</v>
      </c>
      <c r="AA444" s="300">
        <f t="shared" si="126"/>
        <v>4.7405340034551303E-2</v>
      </c>
      <c r="AB444" s="300">
        <f t="shared" si="126"/>
        <v>5.2672600038390339E-2</v>
      </c>
      <c r="AC444" s="300">
        <f t="shared" si="126"/>
        <v>2.633630001919517E-2</v>
      </c>
      <c r="AD444" s="300">
        <f t="shared" si="126"/>
        <v>6.8474380049907441E-2</v>
      </c>
      <c r="AE444" s="300">
        <f t="shared" si="126"/>
        <v>0</v>
      </c>
      <c r="AF444" s="300">
        <f t="shared" si="126"/>
        <v>0</v>
      </c>
      <c r="AG444" s="300">
        <f t="shared" si="116"/>
        <v>7.3741640053746491E-2</v>
      </c>
      <c r="AH444" s="300">
        <f t="shared" si="116"/>
        <v>4.7405340034551303E-2</v>
      </c>
      <c r="AI444" s="300">
        <f t="shared" si="116"/>
        <v>3.6870820026873245E-2</v>
      </c>
      <c r="AJ444" s="300">
        <f t="shared" si="116"/>
        <v>2.1069040015356137E-2</v>
      </c>
      <c r="AK444" s="300">
        <f t="shared" si="117"/>
        <v>0.40031176029176657</v>
      </c>
      <c r="AL444" s="1380" t="s">
        <v>1398</v>
      </c>
      <c r="AM444" s="72" t="s">
        <v>1398</v>
      </c>
      <c r="AN444" s="1380" t="s">
        <v>1398</v>
      </c>
      <c r="AO444" s="300">
        <f t="shared" si="120"/>
        <v>6.8474380049907442</v>
      </c>
      <c r="AP444" s="300">
        <f t="shared" si="127"/>
        <v>3.0286745022074446</v>
      </c>
      <c r="AQ444" s="300">
        <f t="shared" si="127"/>
        <v>4.2138080030712274E-2</v>
      </c>
      <c r="AR444" s="300">
        <f t="shared" si="127"/>
        <v>2.2859908416661407</v>
      </c>
      <c r="AS444" s="300">
        <f t="shared" si="127"/>
        <v>0</v>
      </c>
      <c r="AT444" s="300">
        <f t="shared" si="127"/>
        <v>0.67947654049523531</v>
      </c>
      <c r="AU444" s="300">
        <f t="shared" si="127"/>
        <v>1.5801780011517101E-2</v>
      </c>
      <c r="AV444" s="300">
        <f t="shared" si="127"/>
        <v>1.0534520007678069E-2</v>
      </c>
      <c r="AW444" s="300">
        <f t="shared" si="127"/>
        <v>1.0534520007678069E-2</v>
      </c>
      <c r="AX444" s="300">
        <f t="shared" si="127"/>
        <v>4.7405340034551303E-2</v>
      </c>
      <c r="AY444" s="300">
        <f t="shared" si="127"/>
        <v>5.2672600038390339E-2</v>
      </c>
      <c r="AZ444" s="300">
        <f t="shared" si="127"/>
        <v>2.633630001919517E-2</v>
      </c>
      <c r="BA444" s="300">
        <f t="shared" si="127"/>
        <v>6.8474380049907441E-2</v>
      </c>
      <c r="BB444" s="300">
        <f t="shared" si="127"/>
        <v>0</v>
      </c>
      <c r="BC444" s="300">
        <f t="shared" si="127"/>
        <v>0</v>
      </c>
      <c r="BD444" s="300">
        <f t="shared" si="123"/>
        <v>7.3741640053746491E-2</v>
      </c>
      <c r="BE444" s="300">
        <f t="shared" si="123"/>
        <v>4.7405340034551303E-2</v>
      </c>
      <c r="BF444" s="300">
        <f t="shared" si="123"/>
        <v>3.6870820026873245E-2</v>
      </c>
      <c r="BG444" s="300">
        <f t="shared" si="123"/>
        <v>2.1069040015356137E-2</v>
      </c>
      <c r="BH444" s="300">
        <f t="shared" si="118"/>
        <v>0.40031176029176657</v>
      </c>
    </row>
    <row r="445" spans="1:60" s="1706" customFormat="1" ht="14.25" x14ac:dyDescent="0.2">
      <c r="B445" s="2386" t="s">
        <v>213</v>
      </c>
      <c r="C445" s="2210" t="s">
        <v>111</v>
      </c>
      <c r="D445" s="2208" t="s">
        <v>126</v>
      </c>
      <c r="E445" s="2207" t="s">
        <v>25</v>
      </c>
      <c r="F445" s="2221" t="s">
        <v>26</v>
      </c>
      <c r="G445" s="2483">
        <v>17.309999999999999</v>
      </c>
      <c r="H445" s="2463">
        <v>7344.4917982856787</v>
      </c>
      <c r="I445" s="2445">
        <v>7344.4917982856787</v>
      </c>
      <c r="J445" s="2445">
        <v>7344.4917982856787</v>
      </c>
      <c r="K445" s="2462">
        <v>13</v>
      </c>
      <c r="L445" s="1760">
        <v>1</v>
      </c>
      <c r="M445" s="300"/>
      <c r="N445" s="300"/>
      <c r="R445" s="300">
        <f t="shared" si="119"/>
        <v>95478.39337771383</v>
      </c>
      <c r="S445" s="300">
        <f t="shared" si="126"/>
        <v>42230.827840142651</v>
      </c>
      <c r="T445" s="300">
        <f t="shared" si="126"/>
        <v>587.55934386285446</v>
      </c>
      <c r="U445" s="300">
        <f t="shared" si="126"/>
        <v>31875.094404559848</v>
      </c>
      <c r="V445" s="300">
        <f t="shared" si="126"/>
        <v>0</v>
      </c>
      <c r="W445" s="300">
        <f t="shared" si="126"/>
        <v>9474.3944197885248</v>
      </c>
      <c r="X445" s="300">
        <f t="shared" si="126"/>
        <v>220.33475394857035</v>
      </c>
      <c r="Y445" s="300">
        <f t="shared" si="126"/>
        <v>146.88983596571362</v>
      </c>
      <c r="Z445" s="300">
        <f t="shared" si="126"/>
        <v>146.88983596571362</v>
      </c>
      <c r="AA445" s="300">
        <f t="shared" si="126"/>
        <v>661.00426184571108</v>
      </c>
      <c r="AB445" s="300">
        <f t="shared" si="126"/>
        <v>734.44917982856794</v>
      </c>
      <c r="AC445" s="300">
        <f t="shared" si="126"/>
        <v>367.22458991428397</v>
      </c>
      <c r="AD445" s="300">
        <f t="shared" si="126"/>
        <v>954.78393377713837</v>
      </c>
      <c r="AE445" s="300">
        <f t="shared" si="126"/>
        <v>0</v>
      </c>
      <c r="AF445" s="300">
        <f t="shared" si="126"/>
        <v>0</v>
      </c>
      <c r="AG445" s="300">
        <f t="shared" si="116"/>
        <v>1028.2288517599952</v>
      </c>
      <c r="AH445" s="300">
        <f t="shared" si="116"/>
        <v>661.00426184571108</v>
      </c>
      <c r="AI445" s="300">
        <f t="shared" si="116"/>
        <v>514.11442587999761</v>
      </c>
      <c r="AJ445" s="300">
        <f t="shared" si="116"/>
        <v>293.77967193142723</v>
      </c>
      <c r="AK445" s="300">
        <f t="shared" si="117"/>
        <v>5581.8137666971161</v>
      </c>
      <c r="AL445" s="1380" t="s">
        <v>1398</v>
      </c>
      <c r="AM445" s="72" t="s">
        <v>1398</v>
      </c>
      <c r="AN445" s="1380" t="s">
        <v>1398</v>
      </c>
      <c r="AO445" s="300">
        <f t="shared" si="120"/>
        <v>95478.39337771383</v>
      </c>
      <c r="AP445" s="300">
        <f t="shared" si="127"/>
        <v>42230.827840142651</v>
      </c>
      <c r="AQ445" s="300">
        <f t="shared" si="127"/>
        <v>587.55934386285446</v>
      </c>
      <c r="AR445" s="300">
        <f t="shared" si="127"/>
        <v>31875.094404559848</v>
      </c>
      <c r="AS445" s="300">
        <f t="shared" si="127"/>
        <v>0</v>
      </c>
      <c r="AT445" s="300">
        <f t="shared" si="127"/>
        <v>9474.3944197885248</v>
      </c>
      <c r="AU445" s="300">
        <f t="shared" si="127"/>
        <v>220.33475394857035</v>
      </c>
      <c r="AV445" s="300">
        <f t="shared" si="127"/>
        <v>146.88983596571362</v>
      </c>
      <c r="AW445" s="300">
        <f t="shared" si="127"/>
        <v>146.88983596571362</v>
      </c>
      <c r="AX445" s="300">
        <f t="shared" si="127"/>
        <v>661.00426184571108</v>
      </c>
      <c r="AY445" s="300">
        <f t="shared" si="127"/>
        <v>734.44917982856794</v>
      </c>
      <c r="AZ445" s="300">
        <f t="shared" si="127"/>
        <v>367.22458991428397</v>
      </c>
      <c r="BA445" s="300">
        <f t="shared" si="127"/>
        <v>954.78393377713837</v>
      </c>
      <c r="BB445" s="300">
        <f t="shared" si="127"/>
        <v>0</v>
      </c>
      <c r="BC445" s="300">
        <f t="shared" si="127"/>
        <v>0</v>
      </c>
      <c r="BD445" s="300">
        <f t="shared" si="123"/>
        <v>1028.2288517599952</v>
      </c>
      <c r="BE445" s="300">
        <f t="shared" si="123"/>
        <v>661.00426184571108</v>
      </c>
      <c r="BF445" s="300">
        <f t="shared" si="123"/>
        <v>514.11442587999761</v>
      </c>
      <c r="BG445" s="300">
        <f t="shared" si="123"/>
        <v>293.77967193142723</v>
      </c>
      <c r="BH445" s="300">
        <f t="shared" si="118"/>
        <v>5581.8137666971161</v>
      </c>
    </row>
    <row r="446" spans="1:60" s="1706" customFormat="1" ht="14.25" x14ac:dyDescent="0.2">
      <c r="B446" s="2386" t="s">
        <v>213</v>
      </c>
      <c r="C446" s="2210" t="s">
        <v>111</v>
      </c>
      <c r="D446" s="2208" t="s">
        <v>127</v>
      </c>
      <c r="E446" s="2207" t="s">
        <v>25</v>
      </c>
      <c r="F446" s="2221" t="s">
        <v>26</v>
      </c>
      <c r="G446" s="2483">
        <v>17.309999999999999</v>
      </c>
      <c r="H446" s="2463">
        <v>508.44717127275885</v>
      </c>
      <c r="I446" s="2445">
        <v>508.44717127275885</v>
      </c>
      <c r="J446" s="2445">
        <v>508.44717127275885</v>
      </c>
      <c r="K446" s="2462">
        <v>13</v>
      </c>
      <c r="L446" s="1760">
        <v>1</v>
      </c>
      <c r="M446" s="300"/>
      <c r="N446" s="300"/>
      <c r="R446" s="300">
        <f t="shared" si="119"/>
        <v>6609.8132265458653</v>
      </c>
      <c r="S446" s="300">
        <f t="shared" si="126"/>
        <v>2923.5712348183633</v>
      </c>
      <c r="T446" s="300">
        <f t="shared" si="126"/>
        <v>40.675773701820717</v>
      </c>
      <c r="U446" s="300">
        <f t="shared" si="126"/>
        <v>2206.6607233237737</v>
      </c>
      <c r="V446" s="300">
        <f t="shared" si="126"/>
        <v>0</v>
      </c>
      <c r="W446" s="300">
        <f t="shared" si="126"/>
        <v>655.89685094185882</v>
      </c>
      <c r="X446" s="300">
        <f t="shared" si="126"/>
        <v>15.253415138182765</v>
      </c>
      <c r="Y446" s="300">
        <f t="shared" si="126"/>
        <v>10.168943425455179</v>
      </c>
      <c r="Z446" s="300">
        <f t="shared" si="126"/>
        <v>10.168943425455179</v>
      </c>
      <c r="AA446" s="300">
        <f t="shared" si="126"/>
        <v>45.760245414548294</v>
      </c>
      <c r="AB446" s="300">
        <f t="shared" si="126"/>
        <v>50.844717127275892</v>
      </c>
      <c r="AC446" s="300">
        <f t="shared" si="126"/>
        <v>25.422358563637946</v>
      </c>
      <c r="AD446" s="300">
        <f t="shared" si="126"/>
        <v>66.098132265458659</v>
      </c>
      <c r="AE446" s="300">
        <f t="shared" si="126"/>
        <v>0</v>
      </c>
      <c r="AF446" s="300">
        <f t="shared" si="126"/>
        <v>0</v>
      </c>
      <c r="AG446" s="300">
        <f t="shared" si="116"/>
        <v>71.182603978186251</v>
      </c>
      <c r="AH446" s="300">
        <f t="shared" si="116"/>
        <v>45.760245414548294</v>
      </c>
      <c r="AI446" s="300">
        <f t="shared" si="116"/>
        <v>35.591301989093125</v>
      </c>
      <c r="AJ446" s="300">
        <f t="shared" si="116"/>
        <v>20.337886850910358</v>
      </c>
      <c r="AK446" s="300">
        <f t="shared" si="117"/>
        <v>386.41985016729672</v>
      </c>
      <c r="AL446" s="1380" t="s">
        <v>1398</v>
      </c>
      <c r="AM446" s="72" t="s">
        <v>1398</v>
      </c>
      <c r="AN446" s="1380" t="s">
        <v>1398</v>
      </c>
      <c r="AO446" s="300">
        <f t="shared" si="120"/>
        <v>6609.8132265458653</v>
      </c>
      <c r="AP446" s="300">
        <f t="shared" si="127"/>
        <v>2923.5712348183633</v>
      </c>
      <c r="AQ446" s="300">
        <f t="shared" si="127"/>
        <v>40.675773701820717</v>
      </c>
      <c r="AR446" s="300">
        <f t="shared" si="127"/>
        <v>2206.6607233237737</v>
      </c>
      <c r="AS446" s="300">
        <f t="shared" si="127"/>
        <v>0</v>
      </c>
      <c r="AT446" s="300">
        <f t="shared" si="127"/>
        <v>655.89685094185882</v>
      </c>
      <c r="AU446" s="300">
        <f t="shared" si="127"/>
        <v>15.253415138182765</v>
      </c>
      <c r="AV446" s="300">
        <f t="shared" si="127"/>
        <v>10.168943425455179</v>
      </c>
      <c r="AW446" s="300">
        <f t="shared" si="127"/>
        <v>10.168943425455179</v>
      </c>
      <c r="AX446" s="300">
        <f t="shared" si="127"/>
        <v>45.760245414548294</v>
      </c>
      <c r="AY446" s="300">
        <f t="shared" si="127"/>
        <v>50.844717127275892</v>
      </c>
      <c r="AZ446" s="300">
        <f t="shared" si="127"/>
        <v>25.422358563637946</v>
      </c>
      <c r="BA446" s="300">
        <f t="shared" si="127"/>
        <v>66.098132265458659</v>
      </c>
      <c r="BB446" s="300">
        <f t="shared" si="127"/>
        <v>0</v>
      </c>
      <c r="BC446" s="300">
        <f t="shared" si="127"/>
        <v>0</v>
      </c>
      <c r="BD446" s="300">
        <f t="shared" si="123"/>
        <v>71.182603978186251</v>
      </c>
      <c r="BE446" s="300">
        <f t="shared" si="123"/>
        <v>45.760245414548294</v>
      </c>
      <c r="BF446" s="300">
        <f t="shared" si="123"/>
        <v>35.591301989093125</v>
      </c>
      <c r="BG446" s="300">
        <f t="shared" si="123"/>
        <v>20.337886850910358</v>
      </c>
      <c r="BH446" s="300">
        <f t="shared" si="118"/>
        <v>386.41985016729672</v>
      </c>
    </row>
    <row r="447" spans="1:60" s="1706" customFormat="1" ht="14.25" x14ac:dyDescent="0.2">
      <c r="B447" s="2386" t="s">
        <v>213</v>
      </c>
      <c r="C447" s="2210" t="s">
        <v>59</v>
      </c>
      <c r="D447" s="2208" t="s">
        <v>60</v>
      </c>
      <c r="E447" s="2207" t="s">
        <v>25</v>
      </c>
      <c r="F447" s="2221" t="s">
        <v>26</v>
      </c>
      <c r="G447" s="2483">
        <v>17</v>
      </c>
      <c r="H447" s="2463">
        <v>9628.925561193797</v>
      </c>
      <c r="I447" s="2445">
        <v>9628.925561193797</v>
      </c>
      <c r="J447" s="2445">
        <v>9628.925561193797</v>
      </c>
      <c r="K447" s="2462">
        <v>13</v>
      </c>
      <c r="L447" s="1760">
        <v>1</v>
      </c>
      <c r="M447" s="300"/>
      <c r="N447" s="300"/>
      <c r="R447" s="300">
        <f t="shared" si="119"/>
        <v>125176.03229551936</v>
      </c>
      <c r="S447" s="300">
        <f t="shared" si="126"/>
        <v>55366.321976864325</v>
      </c>
      <c r="T447" s="300">
        <f t="shared" si="126"/>
        <v>770.3140448955038</v>
      </c>
      <c r="U447" s="300">
        <f t="shared" si="126"/>
        <v>41789.536935581076</v>
      </c>
      <c r="V447" s="300">
        <f t="shared" si="126"/>
        <v>0</v>
      </c>
      <c r="W447" s="300">
        <f t="shared" si="126"/>
        <v>12421.313973939996</v>
      </c>
      <c r="X447" s="300">
        <f t="shared" si="126"/>
        <v>288.86776683581388</v>
      </c>
      <c r="Y447" s="300">
        <f t="shared" si="126"/>
        <v>192.57851122387595</v>
      </c>
      <c r="Z447" s="300">
        <f t="shared" si="126"/>
        <v>192.57851122387595</v>
      </c>
      <c r="AA447" s="300">
        <f t="shared" si="126"/>
        <v>866.60330050744165</v>
      </c>
      <c r="AB447" s="300">
        <f t="shared" si="126"/>
        <v>962.89255611937972</v>
      </c>
      <c r="AC447" s="300">
        <f t="shared" si="126"/>
        <v>481.44627805968986</v>
      </c>
      <c r="AD447" s="300">
        <f t="shared" si="126"/>
        <v>1251.7603229551935</v>
      </c>
      <c r="AE447" s="300">
        <f t="shared" si="126"/>
        <v>0</v>
      </c>
      <c r="AF447" s="300">
        <f t="shared" si="126"/>
        <v>0</v>
      </c>
      <c r="AG447" s="300">
        <f t="shared" si="116"/>
        <v>1348.0495785671317</v>
      </c>
      <c r="AH447" s="300">
        <f t="shared" si="116"/>
        <v>866.60330050744165</v>
      </c>
      <c r="AI447" s="300">
        <f t="shared" si="116"/>
        <v>674.02478928356584</v>
      </c>
      <c r="AJ447" s="300">
        <f t="shared" si="116"/>
        <v>385.1570224477519</v>
      </c>
      <c r="AK447" s="300">
        <f t="shared" si="117"/>
        <v>7317.983426507285</v>
      </c>
      <c r="AL447" s="1380" t="s">
        <v>1398</v>
      </c>
      <c r="AM447" s="72" t="s">
        <v>1398</v>
      </c>
      <c r="AN447" s="1380" t="s">
        <v>1398</v>
      </c>
      <c r="AO447" s="300">
        <f t="shared" si="120"/>
        <v>125176.03229551936</v>
      </c>
      <c r="AP447" s="300">
        <f t="shared" si="127"/>
        <v>55366.321976864325</v>
      </c>
      <c r="AQ447" s="300">
        <f t="shared" si="127"/>
        <v>770.3140448955038</v>
      </c>
      <c r="AR447" s="300">
        <f t="shared" si="127"/>
        <v>41789.536935581076</v>
      </c>
      <c r="AS447" s="300">
        <f t="shared" si="127"/>
        <v>0</v>
      </c>
      <c r="AT447" s="300">
        <f t="shared" si="127"/>
        <v>12421.313973939996</v>
      </c>
      <c r="AU447" s="300">
        <f t="shared" si="127"/>
        <v>288.86776683581388</v>
      </c>
      <c r="AV447" s="300">
        <f t="shared" si="127"/>
        <v>192.57851122387595</v>
      </c>
      <c r="AW447" s="300">
        <f t="shared" si="127"/>
        <v>192.57851122387595</v>
      </c>
      <c r="AX447" s="300">
        <f t="shared" si="127"/>
        <v>866.60330050744165</v>
      </c>
      <c r="AY447" s="300">
        <f t="shared" si="127"/>
        <v>962.89255611937972</v>
      </c>
      <c r="AZ447" s="300">
        <f t="shared" si="127"/>
        <v>481.44627805968986</v>
      </c>
      <c r="BA447" s="300">
        <f t="shared" si="127"/>
        <v>1251.7603229551935</v>
      </c>
      <c r="BB447" s="300">
        <f t="shared" si="127"/>
        <v>0</v>
      </c>
      <c r="BC447" s="300">
        <f t="shared" si="127"/>
        <v>0</v>
      </c>
      <c r="BD447" s="300">
        <f t="shared" si="123"/>
        <v>1348.0495785671317</v>
      </c>
      <c r="BE447" s="300">
        <f t="shared" si="123"/>
        <v>866.60330050744165</v>
      </c>
      <c r="BF447" s="300">
        <f t="shared" si="123"/>
        <v>674.02478928356584</v>
      </c>
      <c r="BG447" s="300">
        <f t="shared" si="123"/>
        <v>385.1570224477519</v>
      </c>
      <c r="BH447" s="300">
        <f t="shared" si="118"/>
        <v>7317.983426507285</v>
      </c>
    </row>
    <row r="448" spans="1:60" s="1706" customFormat="1" ht="14.25" x14ac:dyDescent="0.2">
      <c r="B448" s="2386" t="s">
        <v>213</v>
      </c>
      <c r="C448" s="2210" t="s">
        <v>59</v>
      </c>
      <c r="D448" s="2208" t="s">
        <v>210</v>
      </c>
      <c r="E448" s="2207" t="s">
        <v>25</v>
      </c>
      <c r="F448" s="2221" t="s">
        <v>26</v>
      </c>
      <c r="G448" s="2483">
        <v>17.09</v>
      </c>
      <c r="H448" s="2463">
        <v>2794.3394748650917</v>
      </c>
      <c r="I448" s="2445">
        <v>2794.3394748650917</v>
      </c>
      <c r="J448" s="2445">
        <v>2794.3394748650917</v>
      </c>
      <c r="K448" s="2462">
        <v>13</v>
      </c>
      <c r="L448" s="1760">
        <v>1</v>
      </c>
      <c r="M448" s="300"/>
      <c r="N448" s="300"/>
      <c r="R448" s="300">
        <f t="shared" si="119"/>
        <v>36326.41317324619</v>
      </c>
      <c r="S448" s="300">
        <f t="shared" si="126"/>
        <v>16067.451980474276</v>
      </c>
      <c r="T448" s="300">
        <f t="shared" si="126"/>
        <v>223.54715798920736</v>
      </c>
      <c r="U448" s="300">
        <f t="shared" si="126"/>
        <v>12127.433320914497</v>
      </c>
      <c r="V448" s="300">
        <f t="shared" si="126"/>
        <v>0</v>
      </c>
      <c r="W448" s="300">
        <f t="shared" si="126"/>
        <v>3604.6979225759678</v>
      </c>
      <c r="X448" s="300">
        <f t="shared" si="126"/>
        <v>83.830184245952736</v>
      </c>
      <c r="Y448" s="300">
        <f t="shared" si="126"/>
        <v>55.886789497301841</v>
      </c>
      <c r="Z448" s="300">
        <f t="shared" si="126"/>
        <v>55.886789497301841</v>
      </c>
      <c r="AA448" s="300">
        <f t="shared" si="126"/>
        <v>251.49055273785822</v>
      </c>
      <c r="AB448" s="300">
        <f t="shared" si="126"/>
        <v>279.43394748650917</v>
      </c>
      <c r="AC448" s="300">
        <f t="shared" si="126"/>
        <v>139.71697374325458</v>
      </c>
      <c r="AD448" s="300">
        <f t="shared" si="126"/>
        <v>363.26413173246192</v>
      </c>
      <c r="AE448" s="300">
        <f t="shared" si="126"/>
        <v>0</v>
      </c>
      <c r="AF448" s="300">
        <f t="shared" si="126"/>
        <v>0</v>
      </c>
      <c r="AG448" s="300">
        <f t="shared" si="116"/>
        <v>391.20752648111284</v>
      </c>
      <c r="AH448" s="300">
        <f t="shared" si="116"/>
        <v>251.49055273785822</v>
      </c>
      <c r="AI448" s="300">
        <f t="shared" si="116"/>
        <v>195.60376324055642</v>
      </c>
      <c r="AJ448" s="300">
        <f t="shared" si="116"/>
        <v>111.77357899460368</v>
      </c>
      <c r="AK448" s="300">
        <f t="shared" si="117"/>
        <v>2123.6980008974697</v>
      </c>
      <c r="AL448" s="1380" t="s">
        <v>1398</v>
      </c>
      <c r="AM448" s="72" t="s">
        <v>1398</v>
      </c>
      <c r="AN448" s="1380" t="s">
        <v>1398</v>
      </c>
      <c r="AO448" s="300">
        <f t="shared" si="120"/>
        <v>36326.41317324619</v>
      </c>
      <c r="AP448" s="300">
        <f t="shared" si="127"/>
        <v>16067.451980474276</v>
      </c>
      <c r="AQ448" s="300">
        <f t="shared" si="127"/>
        <v>223.54715798920736</v>
      </c>
      <c r="AR448" s="300">
        <f t="shared" si="127"/>
        <v>12127.433320914497</v>
      </c>
      <c r="AS448" s="300">
        <f t="shared" si="127"/>
        <v>0</v>
      </c>
      <c r="AT448" s="300">
        <f t="shared" si="127"/>
        <v>3604.6979225759678</v>
      </c>
      <c r="AU448" s="300">
        <f t="shared" si="127"/>
        <v>83.830184245952736</v>
      </c>
      <c r="AV448" s="300">
        <f t="shared" si="127"/>
        <v>55.886789497301841</v>
      </c>
      <c r="AW448" s="300">
        <f t="shared" si="127"/>
        <v>55.886789497301841</v>
      </c>
      <c r="AX448" s="300">
        <f t="shared" si="127"/>
        <v>251.49055273785822</v>
      </c>
      <c r="AY448" s="300">
        <f t="shared" si="127"/>
        <v>279.43394748650917</v>
      </c>
      <c r="AZ448" s="300">
        <f t="shared" si="127"/>
        <v>139.71697374325458</v>
      </c>
      <c r="BA448" s="300">
        <f t="shared" si="127"/>
        <v>363.26413173246192</v>
      </c>
      <c r="BB448" s="300">
        <f t="shared" si="127"/>
        <v>0</v>
      </c>
      <c r="BC448" s="300">
        <f t="shared" si="127"/>
        <v>0</v>
      </c>
      <c r="BD448" s="300">
        <f t="shared" si="123"/>
        <v>391.20752648111284</v>
      </c>
      <c r="BE448" s="300">
        <f t="shared" si="123"/>
        <v>251.49055273785822</v>
      </c>
      <c r="BF448" s="300">
        <f t="shared" si="123"/>
        <v>195.60376324055642</v>
      </c>
      <c r="BG448" s="300">
        <f t="shared" si="123"/>
        <v>111.77357899460368</v>
      </c>
      <c r="BH448" s="300">
        <f t="shared" si="118"/>
        <v>2123.6980008974697</v>
      </c>
    </row>
    <row r="449" spans="2:60" s="1706" customFormat="1" ht="14.25" x14ac:dyDescent="0.2">
      <c r="B449" s="2386" t="s">
        <v>213</v>
      </c>
      <c r="C449" s="2210" t="s">
        <v>59</v>
      </c>
      <c r="D449" s="2208" t="s">
        <v>102</v>
      </c>
      <c r="E449" s="2207" t="s">
        <v>25</v>
      </c>
      <c r="F449" s="2221" t="s">
        <v>26</v>
      </c>
      <c r="G449" s="2483">
        <v>17.07</v>
      </c>
      <c r="H449" s="2463">
        <v>36683.198808905232</v>
      </c>
      <c r="I449" s="2445">
        <v>36683.198808905232</v>
      </c>
      <c r="J449" s="2445">
        <v>36683.198808905232</v>
      </c>
      <c r="K449" s="2462">
        <v>13</v>
      </c>
      <c r="L449" s="1760">
        <v>1</v>
      </c>
      <c r="M449" s="300"/>
      <c r="N449" s="300"/>
      <c r="R449" s="300">
        <f t="shared" si="119"/>
        <v>476881.58451576799</v>
      </c>
      <c r="S449" s="300">
        <f t="shared" si="126"/>
        <v>210928.39315120506</v>
      </c>
      <c r="T449" s="300">
        <f t="shared" si="126"/>
        <v>2934.6559047124188</v>
      </c>
      <c r="U449" s="300">
        <f t="shared" si="126"/>
        <v>159205.08283064869</v>
      </c>
      <c r="V449" s="300">
        <f t="shared" si="126"/>
        <v>0</v>
      </c>
      <c r="W449" s="300">
        <f t="shared" si="126"/>
        <v>47321.326463487741</v>
      </c>
      <c r="X449" s="300">
        <f t="shared" si="126"/>
        <v>1100.4959642671568</v>
      </c>
      <c r="Y449" s="300">
        <f t="shared" si="126"/>
        <v>733.66397617810469</v>
      </c>
      <c r="Z449" s="300">
        <f t="shared" si="126"/>
        <v>733.66397617810469</v>
      </c>
      <c r="AA449" s="300">
        <f t="shared" si="126"/>
        <v>3301.4878928014705</v>
      </c>
      <c r="AB449" s="300">
        <f t="shared" si="126"/>
        <v>3668.3198808905231</v>
      </c>
      <c r="AC449" s="300">
        <f t="shared" si="126"/>
        <v>1834.1599404452616</v>
      </c>
      <c r="AD449" s="300">
        <f t="shared" si="126"/>
        <v>4768.8158451576801</v>
      </c>
      <c r="AE449" s="300">
        <f t="shared" si="126"/>
        <v>0</v>
      </c>
      <c r="AF449" s="300">
        <f t="shared" si="126"/>
        <v>0</v>
      </c>
      <c r="AG449" s="300">
        <f t="shared" si="116"/>
        <v>5135.6478332467332</v>
      </c>
      <c r="AH449" s="300">
        <f t="shared" si="116"/>
        <v>3301.4878928014705</v>
      </c>
      <c r="AI449" s="300">
        <f t="shared" si="116"/>
        <v>2567.8239166233666</v>
      </c>
      <c r="AJ449" s="300">
        <f t="shared" si="116"/>
        <v>1467.3279523562094</v>
      </c>
      <c r="AK449" s="300">
        <f t="shared" si="117"/>
        <v>27879.231094767973</v>
      </c>
      <c r="AL449" s="1380" t="s">
        <v>1398</v>
      </c>
      <c r="AM449" s="72" t="s">
        <v>1398</v>
      </c>
      <c r="AN449" s="1380" t="s">
        <v>1398</v>
      </c>
      <c r="AO449" s="300">
        <f t="shared" si="120"/>
        <v>476881.58451576799</v>
      </c>
      <c r="AP449" s="300">
        <f t="shared" si="127"/>
        <v>210928.39315120506</v>
      </c>
      <c r="AQ449" s="300">
        <f t="shared" si="127"/>
        <v>2934.6559047124188</v>
      </c>
      <c r="AR449" s="300">
        <f t="shared" si="127"/>
        <v>159205.08283064869</v>
      </c>
      <c r="AS449" s="300">
        <f t="shared" si="127"/>
        <v>0</v>
      </c>
      <c r="AT449" s="300">
        <f t="shared" si="127"/>
        <v>47321.326463487741</v>
      </c>
      <c r="AU449" s="300">
        <f t="shared" si="127"/>
        <v>1100.4959642671568</v>
      </c>
      <c r="AV449" s="300">
        <f t="shared" si="127"/>
        <v>733.66397617810469</v>
      </c>
      <c r="AW449" s="300">
        <f t="shared" si="127"/>
        <v>733.66397617810469</v>
      </c>
      <c r="AX449" s="300">
        <f t="shared" si="127"/>
        <v>3301.4878928014705</v>
      </c>
      <c r="AY449" s="300">
        <f t="shared" si="127"/>
        <v>3668.3198808905231</v>
      </c>
      <c r="AZ449" s="300">
        <f t="shared" si="127"/>
        <v>1834.1599404452616</v>
      </c>
      <c r="BA449" s="300">
        <f t="shared" si="127"/>
        <v>4768.8158451576801</v>
      </c>
      <c r="BB449" s="300">
        <f t="shared" si="127"/>
        <v>0</v>
      </c>
      <c r="BC449" s="300">
        <f t="shared" si="127"/>
        <v>0</v>
      </c>
      <c r="BD449" s="300">
        <f t="shared" si="123"/>
        <v>5135.6478332467332</v>
      </c>
      <c r="BE449" s="300">
        <f t="shared" si="123"/>
        <v>3301.4878928014705</v>
      </c>
      <c r="BF449" s="300">
        <f t="shared" si="123"/>
        <v>2567.8239166233666</v>
      </c>
      <c r="BG449" s="300">
        <f t="shared" si="123"/>
        <v>1467.3279523562094</v>
      </c>
      <c r="BH449" s="300">
        <f t="shared" si="118"/>
        <v>27879.231094767973</v>
      </c>
    </row>
    <row r="450" spans="2:60" s="1706" customFormat="1" ht="14.25" x14ac:dyDescent="0.2">
      <c r="B450" s="2386" t="s">
        <v>213</v>
      </c>
      <c r="C450" s="2210" t="s">
        <v>59</v>
      </c>
      <c r="D450" s="2208" t="s">
        <v>103</v>
      </c>
      <c r="E450" s="2207" t="s">
        <v>25</v>
      </c>
      <c r="F450" s="2221" t="s">
        <v>26</v>
      </c>
      <c r="G450" s="2483">
        <v>17.399999999999999</v>
      </c>
      <c r="H450" s="2463">
        <v>5187.8723117181926</v>
      </c>
      <c r="I450" s="2445">
        <v>5187.8723117181926</v>
      </c>
      <c r="J450" s="2445">
        <v>5187.8723117181926</v>
      </c>
      <c r="K450" s="2462">
        <v>13</v>
      </c>
      <c r="L450" s="1760">
        <v>1</v>
      </c>
      <c r="M450" s="300"/>
      <c r="N450" s="300"/>
      <c r="R450" s="300">
        <f t="shared" si="119"/>
        <v>67442.340052336498</v>
      </c>
      <c r="S450" s="300">
        <f t="shared" si="126"/>
        <v>29830.265792379603</v>
      </c>
      <c r="T450" s="300">
        <f t="shared" si="126"/>
        <v>415.02978493745542</v>
      </c>
      <c r="U450" s="300">
        <f t="shared" si="126"/>
        <v>22515.365832856955</v>
      </c>
      <c r="V450" s="300">
        <f t="shared" si="126"/>
        <v>0</v>
      </c>
      <c r="W450" s="300">
        <f t="shared" si="126"/>
        <v>6692.3552821164667</v>
      </c>
      <c r="X450" s="300">
        <f t="shared" si="126"/>
        <v>155.63616935154576</v>
      </c>
      <c r="Y450" s="300">
        <f t="shared" si="126"/>
        <v>103.75744623436385</v>
      </c>
      <c r="Z450" s="300">
        <f t="shared" si="126"/>
        <v>103.75744623436385</v>
      </c>
      <c r="AA450" s="300">
        <f t="shared" si="126"/>
        <v>466.90850805463725</v>
      </c>
      <c r="AB450" s="300">
        <f t="shared" si="126"/>
        <v>518.78723117181926</v>
      </c>
      <c r="AC450" s="300">
        <f t="shared" si="126"/>
        <v>259.39361558590963</v>
      </c>
      <c r="AD450" s="300">
        <f t="shared" si="126"/>
        <v>674.42340052336499</v>
      </c>
      <c r="AE450" s="300">
        <f t="shared" si="126"/>
        <v>0</v>
      </c>
      <c r="AF450" s="300">
        <f t="shared" si="126"/>
        <v>0</v>
      </c>
      <c r="AG450" s="300">
        <f t="shared" si="116"/>
        <v>726.30212364054694</v>
      </c>
      <c r="AH450" s="300">
        <f t="shared" si="116"/>
        <v>466.90850805463725</v>
      </c>
      <c r="AI450" s="300">
        <f t="shared" si="116"/>
        <v>363.15106182027347</v>
      </c>
      <c r="AJ450" s="300">
        <f t="shared" si="116"/>
        <v>207.51489246872771</v>
      </c>
      <c r="AK450" s="300">
        <f t="shared" si="117"/>
        <v>3942.7829569058258</v>
      </c>
      <c r="AL450" s="1380" t="s">
        <v>1398</v>
      </c>
      <c r="AM450" s="72" t="s">
        <v>1398</v>
      </c>
      <c r="AN450" s="1380" t="s">
        <v>1398</v>
      </c>
      <c r="AO450" s="300">
        <f t="shared" si="120"/>
        <v>67442.340052336498</v>
      </c>
      <c r="AP450" s="300">
        <f t="shared" si="127"/>
        <v>29830.265792379603</v>
      </c>
      <c r="AQ450" s="300">
        <f t="shared" si="127"/>
        <v>415.02978493745542</v>
      </c>
      <c r="AR450" s="300">
        <f t="shared" si="127"/>
        <v>22515.365832856955</v>
      </c>
      <c r="AS450" s="300">
        <f t="shared" si="127"/>
        <v>0</v>
      </c>
      <c r="AT450" s="300">
        <f t="shared" si="127"/>
        <v>6692.3552821164667</v>
      </c>
      <c r="AU450" s="300">
        <f t="shared" si="127"/>
        <v>155.63616935154576</v>
      </c>
      <c r="AV450" s="300">
        <f t="shared" si="127"/>
        <v>103.75744623436385</v>
      </c>
      <c r="AW450" s="300">
        <f t="shared" si="127"/>
        <v>103.75744623436385</v>
      </c>
      <c r="AX450" s="300">
        <f t="shared" si="127"/>
        <v>466.90850805463725</v>
      </c>
      <c r="AY450" s="300">
        <f t="shared" si="127"/>
        <v>518.78723117181926</v>
      </c>
      <c r="AZ450" s="300">
        <f t="shared" si="127"/>
        <v>259.39361558590963</v>
      </c>
      <c r="BA450" s="300">
        <f t="shared" si="127"/>
        <v>674.42340052336499</v>
      </c>
      <c r="BB450" s="300">
        <f t="shared" si="127"/>
        <v>0</v>
      </c>
      <c r="BC450" s="300">
        <f t="shared" si="127"/>
        <v>0</v>
      </c>
      <c r="BD450" s="300">
        <f t="shared" si="123"/>
        <v>726.30212364054694</v>
      </c>
      <c r="BE450" s="300">
        <f t="shared" si="123"/>
        <v>466.90850805463725</v>
      </c>
      <c r="BF450" s="300">
        <f t="shared" si="123"/>
        <v>363.15106182027347</v>
      </c>
      <c r="BG450" s="300">
        <f t="shared" si="123"/>
        <v>207.51489246872771</v>
      </c>
      <c r="BH450" s="300">
        <f t="shared" si="118"/>
        <v>3942.7829569058258</v>
      </c>
    </row>
    <row r="451" spans="2:60" s="1706" customFormat="1" ht="14.25" x14ac:dyDescent="0.2">
      <c r="B451" s="2386" t="s">
        <v>213</v>
      </c>
      <c r="C451" s="2210" t="s">
        <v>59</v>
      </c>
      <c r="D451" s="2208" t="s">
        <v>207</v>
      </c>
      <c r="E451" s="2207" t="s">
        <v>25</v>
      </c>
      <c r="F451" s="2221" t="s">
        <v>26</v>
      </c>
      <c r="G451" s="2483">
        <v>17</v>
      </c>
      <c r="H451" s="2463">
        <v>13789.854755930806</v>
      </c>
      <c r="I451" s="2445">
        <v>13789.854755930806</v>
      </c>
      <c r="J451" s="2445">
        <v>13789.854755930806</v>
      </c>
      <c r="K451" s="2462">
        <v>13</v>
      </c>
      <c r="L451" s="1760">
        <v>1</v>
      </c>
      <c r="M451" s="300"/>
      <c r="N451" s="1939"/>
      <c r="R451" s="300">
        <f t="shared" si="119"/>
        <v>179268.11182710048</v>
      </c>
      <c r="S451" s="300">
        <f t="shared" si="126"/>
        <v>79291.664846602129</v>
      </c>
      <c r="T451" s="300">
        <f t="shared" si="126"/>
        <v>1103.1883804744646</v>
      </c>
      <c r="U451" s="300">
        <f t="shared" si="126"/>
        <v>59847.969640739699</v>
      </c>
      <c r="V451" s="300">
        <f t="shared" si="126"/>
        <v>0</v>
      </c>
      <c r="W451" s="300">
        <f t="shared" si="126"/>
        <v>17788.912635150737</v>
      </c>
      <c r="X451" s="300">
        <f t="shared" si="126"/>
        <v>413.69564267792413</v>
      </c>
      <c r="Y451" s="300">
        <f t="shared" si="126"/>
        <v>275.79709511861614</v>
      </c>
      <c r="Z451" s="300">
        <f t="shared" si="126"/>
        <v>275.79709511861614</v>
      </c>
      <c r="AA451" s="300">
        <f t="shared" si="126"/>
        <v>1241.0869280337724</v>
      </c>
      <c r="AB451" s="300">
        <f t="shared" si="126"/>
        <v>1378.9854755930808</v>
      </c>
      <c r="AC451" s="300">
        <f t="shared" si="126"/>
        <v>689.49273779654038</v>
      </c>
      <c r="AD451" s="300">
        <f t="shared" si="126"/>
        <v>1792.6811182710048</v>
      </c>
      <c r="AE451" s="300">
        <f t="shared" si="126"/>
        <v>0</v>
      </c>
      <c r="AF451" s="300">
        <f t="shared" si="126"/>
        <v>0</v>
      </c>
      <c r="AG451" s="300">
        <f t="shared" si="116"/>
        <v>1930.5796658303132</v>
      </c>
      <c r="AH451" s="300">
        <f t="shared" si="116"/>
        <v>1241.0869280337724</v>
      </c>
      <c r="AI451" s="300">
        <f t="shared" si="116"/>
        <v>965.28983291515658</v>
      </c>
      <c r="AJ451" s="300">
        <f t="shared" si="116"/>
        <v>551.59419023723228</v>
      </c>
      <c r="AK451" s="300">
        <f t="shared" si="117"/>
        <v>10480.289614507412</v>
      </c>
      <c r="AL451" s="1380" t="s">
        <v>1398</v>
      </c>
      <c r="AM451" s="72" t="s">
        <v>1398</v>
      </c>
      <c r="AN451" s="1380" t="s">
        <v>1398</v>
      </c>
      <c r="AO451" s="300">
        <f t="shared" si="120"/>
        <v>179268.11182710048</v>
      </c>
      <c r="AP451" s="300">
        <f t="shared" si="127"/>
        <v>79291.664846602129</v>
      </c>
      <c r="AQ451" s="300">
        <f t="shared" si="127"/>
        <v>1103.1883804744646</v>
      </c>
      <c r="AR451" s="300">
        <f t="shared" si="127"/>
        <v>59847.969640739699</v>
      </c>
      <c r="AS451" s="300">
        <f t="shared" si="127"/>
        <v>0</v>
      </c>
      <c r="AT451" s="300">
        <f t="shared" si="127"/>
        <v>17788.912635150737</v>
      </c>
      <c r="AU451" s="300">
        <f t="shared" si="127"/>
        <v>413.69564267792413</v>
      </c>
      <c r="AV451" s="300">
        <f t="shared" si="127"/>
        <v>275.79709511861614</v>
      </c>
      <c r="AW451" s="300">
        <f t="shared" si="127"/>
        <v>275.79709511861614</v>
      </c>
      <c r="AX451" s="300">
        <f t="shared" si="127"/>
        <v>1241.0869280337724</v>
      </c>
      <c r="AY451" s="300">
        <f t="shared" si="127"/>
        <v>1378.9854755930808</v>
      </c>
      <c r="AZ451" s="300">
        <f t="shared" si="127"/>
        <v>689.49273779654038</v>
      </c>
      <c r="BA451" s="300">
        <f t="shared" si="127"/>
        <v>1792.6811182710048</v>
      </c>
      <c r="BB451" s="300">
        <f t="shared" si="127"/>
        <v>0</v>
      </c>
      <c r="BC451" s="300">
        <f t="shared" si="127"/>
        <v>0</v>
      </c>
      <c r="BD451" s="300">
        <f t="shared" si="123"/>
        <v>1930.5796658303132</v>
      </c>
      <c r="BE451" s="300">
        <f t="shared" si="123"/>
        <v>1241.0869280337724</v>
      </c>
      <c r="BF451" s="300">
        <f t="shared" si="123"/>
        <v>965.28983291515658</v>
      </c>
      <c r="BG451" s="300">
        <f t="shared" si="123"/>
        <v>551.59419023723228</v>
      </c>
      <c r="BH451" s="300">
        <f t="shared" si="118"/>
        <v>10480.289614507412</v>
      </c>
    </row>
    <row r="452" spans="2:60" s="1706" customFormat="1" ht="14.25" x14ac:dyDescent="0.2">
      <c r="B452" s="2386" t="s">
        <v>213</v>
      </c>
      <c r="C452" s="2210" t="s">
        <v>59</v>
      </c>
      <c r="D452" s="2208" t="s">
        <v>105</v>
      </c>
      <c r="E452" s="2207" t="s">
        <v>25</v>
      </c>
      <c r="F452" s="2221" t="s">
        <v>26</v>
      </c>
      <c r="G452" s="2483">
        <v>17.399999999999999</v>
      </c>
      <c r="H452" s="2463">
        <v>125.01488071393132</v>
      </c>
      <c r="I452" s="2445">
        <v>125.01488071393132</v>
      </c>
      <c r="J452" s="2445">
        <v>125.01488071393132</v>
      </c>
      <c r="K452" s="2462">
        <v>13</v>
      </c>
      <c r="L452" s="1760">
        <v>1</v>
      </c>
      <c r="M452" s="300"/>
      <c r="N452" s="300"/>
      <c r="R452" s="300">
        <f t="shared" si="119"/>
        <v>1625.1934492811072</v>
      </c>
      <c r="S452" s="300">
        <f t="shared" si="126"/>
        <v>718.83556410510505</v>
      </c>
      <c r="T452" s="300">
        <f t="shared" si="126"/>
        <v>10.001190457114507</v>
      </c>
      <c r="U452" s="300">
        <f t="shared" si="126"/>
        <v>542.56458229846191</v>
      </c>
      <c r="V452" s="300">
        <f t="shared" si="126"/>
        <v>0</v>
      </c>
      <c r="W452" s="300">
        <f t="shared" si="126"/>
        <v>161.26919612097137</v>
      </c>
      <c r="X452" s="300">
        <f t="shared" si="126"/>
        <v>3.7504464214179394</v>
      </c>
      <c r="Y452" s="300">
        <f t="shared" si="126"/>
        <v>2.5002976142786268</v>
      </c>
      <c r="Z452" s="300">
        <f t="shared" si="126"/>
        <v>2.5002976142786268</v>
      </c>
      <c r="AA452" s="300">
        <f t="shared" si="126"/>
        <v>11.251339264253819</v>
      </c>
      <c r="AB452" s="300">
        <f t="shared" si="126"/>
        <v>12.501488071393133</v>
      </c>
      <c r="AC452" s="300">
        <f t="shared" si="126"/>
        <v>6.2507440356965667</v>
      </c>
      <c r="AD452" s="300">
        <f t="shared" si="126"/>
        <v>16.25193449281107</v>
      </c>
      <c r="AE452" s="300">
        <f t="shared" si="126"/>
        <v>0</v>
      </c>
      <c r="AF452" s="300">
        <f t="shared" si="126"/>
        <v>0</v>
      </c>
      <c r="AG452" s="300">
        <f t="shared" si="116"/>
        <v>17.502083299950389</v>
      </c>
      <c r="AH452" s="300">
        <f t="shared" si="116"/>
        <v>11.251339264253819</v>
      </c>
      <c r="AI452" s="300">
        <f t="shared" si="116"/>
        <v>8.7510416499751944</v>
      </c>
      <c r="AJ452" s="300">
        <f t="shared" si="116"/>
        <v>5.0005952285572537</v>
      </c>
      <c r="AK452" s="300">
        <f t="shared" si="117"/>
        <v>95.011309342587808</v>
      </c>
      <c r="AL452" s="1380" t="s">
        <v>1398</v>
      </c>
      <c r="AM452" s="72" t="s">
        <v>1398</v>
      </c>
      <c r="AN452" s="1380" t="s">
        <v>1398</v>
      </c>
      <c r="AO452" s="300">
        <f t="shared" si="120"/>
        <v>1625.1934492811072</v>
      </c>
      <c r="AP452" s="300">
        <f t="shared" si="127"/>
        <v>718.83556410510505</v>
      </c>
      <c r="AQ452" s="300">
        <f t="shared" si="127"/>
        <v>10.001190457114507</v>
      </c>
      <c r="AR452" s="300">
        <f t="shared" si="127"/>
        <v>542.56458229846191</v>
      </c>
      <c r="AS452" s="300">
        <f t="shared" si="127"/>
        <v>0</v>
      </c>
      <c r="AT452" s="300">
        <f t="shared" si="127"/>
        <v>161.26919612097137</v>
      </c>
      <c r="AU452" s="300">
        <f t="shared" si="127"/>
        <v>3.7504464214179394</v>
      </c>
      <c r="AV452" s="300">
        <f t="shared" si="127"/>
        <v>2.5002976142786268</v>
      </c>
      <c r="AW452" s="300">
        <f t="shared" si="127"/>
        <v>2.5002976142786268</v>
      </c>
      <c r="AX452" s="300">
        <f t="shared" si="127"/>
        <v>11.251339264253819</v>
      </c>
      <c r="AY452" s="300">
        <f t="shared" si="127"/>
        <v>12.501488071393133</v>
      </c>
      <c r="AZ452" s="300">
        <f t="shared" si="127"/>
        <v>6.2507440356965667</v>
      </c>
      <c r="BA452" s="300">
        <f t="shared" si="127"/>
        <v>16.25193449281107</v>
      </c>
      <c r="BB452" s="300">
        <f t="shared" si="127"/>
        <v>0</v>
      </c>
      <c r="BC452" s="300">
        <f t="shared" si="127"/>
        <v>0</v>
      </c>
      <c r="BD452" s="300">
        <f t="shared" si="123"/>
        <v>17.502083299950389</v>
      </c>
      <c r="BE452" s="300">
        <f t="shared" si="123"/>
        <v>11.251339264253819</v>
      </c>
      <c r="BF452" s="300">
        <f t="shared" si="123"/>
        <v>8.7510416499751944</v>
      </c>
      <c r="BG452" s="300">
        <f t="shared" si="123"/>
        <v>5.0005952285572537</v>
      </c>
      <c r="BH452" s="300">
        <f t="shared" si="118"/>
        <v>95.011309342587808</v>
      </c>
    </row>
    <row r="453" spans="2:60" s="1706" customFormat="1" ht="14.25" x14ac:dyDescent="0.2">
      <c r="B453" s="2386" t="s">
        <v>213</v>
      </c>
      <c r="C453" s="2210" t="s">
        <v>59</v>
      </c>
      <c r="D453" s="2208" t="s">
        <v>208</v>
      </c>
      <c r="E453" s="2207" t="s">
        <v>25</v>
      </c>
      <c r="F453" s="2221" t="s">
        <v>26</v>
      </c>
      <c r="G453" s="2483">
        <v>17.07</v>
      </c>
      <c r="H453" s="2463">
        <v>825.66314015237106</v>
      </c>
      <c r="I453" s="2445">
        <v>825.66314015237106</v>
      </c>
      <c r="J453" s="2445">
        <v>825.66314015237106</v>
      </c>
      <c r="K453" s="2462">
        <v>13</v>
      </c>
      <c r="L453" s="1760">
        <v>1</v>
      </c>
      <c r="M453" s="300"/>
      <c r="N453" s="300"/>
      <c r="R453" s="300">
        <f t="shared" si="119"/>
        <v>10733.620821980823</v>
      </c>
      <c r="S453" s="300">
        <f t="shared" si="126"/>
        <v>4747.5630558761331</v>
      </c>
      <c r="T453" s="300">
        <f t="shared" si="126"/>
        <v>66.053051212189686</v>
      </c>
      <c r="U453" s="300">
        <f t="shared" si="126"/>
        <v>3583.3780282612902</v>
      </c>
      <c r="V453" s="300">
        <f t="shared" si="126"/>
        <v>0</v>
      </c>
      <c r="W453" s="300">
        <f t="shared" si="126"/>
        <v>1065.1054507965584</v>
      </c>
      <c r="X453" s="300">
        <f t="shared" si="126"/>
        <v>24.769894204571127</v>
      </c>
      <c r="Y453" s="300">
        <f t="shared" si="126"/>
        <v>16.513262803047422</v>
      </c>
      <c r="Z453" s="300">
        <f t="shared" si="126"/>
        <v>16.513262803047422</v>
      </c>
      <c r="AA453" s="300">
        <f t="shared" si="126"/>
        <v>74.309682613713377</v>
      </c>
      <c r="AB453" s="300">
        <f t="shared" si="126"/>
        <v>82.566314015237111</v>
      </c>
      <c r="AC453" s="300">
        <f t="shared" si="126"/>
        <v>41.283157007618556</v>
      </c>
      <c r="AD453" s="300">
        <f t="shared" si="126"/>
        <v>107.33620821980823</v>
      </c>
      <c r="AE453" s="300">
        <f t="shared" si="126"/>
        <v>0</v>
      </c>
      <c r="AF453" s="300">
        <f t="shared" si="126"/>
        <v>0</v>
      </c>
      <c r="AG453" s="300">
        <f t="shared" si="116"/>
        <v>115.59283962133196</v>
      </c>
      <c r="AH453" s="300">
        <f t="shared" si="116"/>
        <v>74.309682613713377</v>
      </c>
      <c r="AI453" s="300">
        <f t="shared" si="116"/>
        <v>57.796419810665981</v>
      </c>
      <c r="AJ453" s="300">
        <f t="shared" si="116"/>
        <v>33.026525606094843</v>
      </c>
      <c r="AK453" s="300">
        <f t="shared" si="117"/>
        <v>627.50398651580201</v>
      </c>
      <c r="AL453" s="1380" t="s">
        <v>1398</v>
      </c>
      <c r="AM453" s="72" t="s">
        <v>1398</v>
      </c>
      <c r="AN453" s="1380" t="s">
        <v>1398</v>
      </c>
      <c r="AO453" s="300">
        <f t="shared" si="120"/>
        <v>10733.620821980823</v>
      </c>
      <c r="AP453" s="300">
        <f t="shared" si="127"/>
        <v>4747.5630558761331</v>
      </c>
      <c r="AQ453" s="300">
        <f t="shared" si="127"/>
        <v>66.053051212189686</v>
      </c>
      <c r="AR453" s="300">
        <f t="shared" si="127"/>
        <v>3583.3780282612902</v>
      </c>
      <c r="AS453" s="300">
        <f t="shared" si="127"/>
        <v>0</v>
      </c>
      <c r="AT453" s="300">
        <f t="shared" si="127"/>
        <v>1065.1054507965584</v>
      </c>
      <c r="AU453" s="300">
        <f t="shared" si="127"/>
        <v>24.769894204571127</v>
      </c>
      <c r="AV453" s="300">
        <f t="shared" si="127"/>
        <v>16.513262803047422</v>
      </c>
      <c r="AW453" s="300">
        <f t="shared" si="127"/>
        <v>16.513262803047422</v>
      </c>
      <c r="AX453" s="300">
        <f t="shared" si="127"/>
        <v>74.309682613713377</v>
      </c>
      <c r="AY453" s="300">
        <f t="shared" si="127"/>
        <v>82.566314015237111</v>
      </c>
      <c r="AZ453" s="300">
        <f t="shared" si="127"/>
        <v>41.283157007618556</v>
      </c>
      <c r="BA453" s="300">
        <f t="shared" si="127"/>
        <v>107.33620821980823</v>
      </c>
      <c r="BB453" s="300">
        <f t="shared" si="127"/>
        <v>0</v>
      </c>
      <c r="BC453" s="300">
        <f t="shared" si="127"/>
        <v>0</v>
      </c>
      <c r="BD453" s="300">
        <f t="shared" si="123"/>
        <v>115.59283962133196</v>
      </c>
      <c r="BE453" s="300">
        <f t="shared" si="123"/>
        <v>74.309682613713377</v>
      </c>
      <c r="BF453" s="300">
        <f t="shared" si="123"/>
        <v>57.796419810665981</v>
      </c>
      <c r="BG453" s="300">
        <f t="shared" si="123"/>
        <v>33.026525606094843</v>
      </c>
      <c r="BH453" s="300">
        <f t="shared" si="118"/>
        <v>627.50398651580201</v>
      </c>
    </row>
    <row r="454" spans="2:60" s="1706" customFormat="1" ht="14.25" x14ac:dyDescent="0.2">
      <c r="B454" s="2386" t="s">
        <v>213</v>
      </c>
      <c r="C454" s="2210" t="s">
        <v>59</v>
      </c>
      <c r="D454" s="2208" t="s">
        <v>107</v>
      </c>
      <c r="E454" s="2207" t="s">
        <v>25</v>
      </c>
      <c r="F454" s="2221" t="s">
        <v>26</v>
      </c>
      <c r="G454" s="2483">
        <v>17</v>
      </c>
      <c r="H454" s="2463">
        <v>78.361139670340577</v>
      </c>
      <c r="I454" s="2445">
        <v>78.361139670340577</v>
      </c>
      <c r="J454" s="2445">
        <v>78.361139670340577</v>
      </c>
      <c r="K454" s="2462">
        <v>13</v>
      </c>
      <c r="L454" s="1760">
        <v>1</v>
      </c>
      <c r="M454" s="300"/>
      <c r="N454" s="300"/>
      <c r="R454" s="300">
        <f t="shared" si="119"/>
        <v>1018.6948157144275</v>
      </c>
      <c r="S454" s="300">
        <f t="shared" si="126"/>
        <v>450.5765531044583</v>
      </c>
      <c r="T454" s="300">
        <f t="shared" si="126"/>
        <v>6.2688911736272468</v>
      </c>
      <c r="U454" s="300">
        <f t="shared" si="126"/>
        <v>340.08734616927808</v>
      </c>
      <c r="V454" s="300">
        <f t="shared" si="126"/>
        <v>0</v>
      </c>
      <c r="W454" s="300">
        <f t="shared" si="126"/>
        <v>101.08587017473933</v>
      </c>
      <c r="X454" s="300">
        <f t="shared" si="126"/>
        <v>2.3508341901102172</v>
      </c>
      <c r="Y454" s="300">
        <f t="shared" si="126"/>
        <v>1.5672227934068117</v>
      </c>
      <c r="Z454" s="300">
        <f t="shared" si="126"/>
        <v>1.5672227934068117</v>
      </c>
      <c r="AA454" s="300">
        <f t="shared" si="126"/>
        <v>7.0525025703306508</v>
      </c>
      <c r="AB454" s="300">
        <f t="shared" si="126"/>
        <v>7.8361139670340583</v>
      </c>
      <c r="AC454" s="300">
        <f t="shared" si="126"/>
        <v>3.9180569835170291</v>
      </c>
      <c r="AD454" s="300">
        <f t="shared" si="126"/>
        <v>10.186948157144275</v>
      </c>
      <c r="AE454" s="300">
        <f t="shared" si="126"/>
        <v>0</v>
      </c>
      <c r="AF454" s="300">
        <f t="shared" si="126"/>
        <v>0</v>
      </c>
      <c r="AG454" s="300">
        <f t="shared" si="116"/>
        <v>10.970559553847682</v>
      </c>
      <c r="AH454" s="300">
        <f t="shared" si="116"/>
        <v>7.0525025703306508</v>
      </c>
      <c r="AI454" s="300">
        <f t="shared" si="116"/>
        <v>5.4852797769238411</v>
      </c>
      <c r="AJ454" s="300">
        <f t="shared" si="116"/>
        <v>3.1344455868136234</v>
      </c>
      <c r="AK454" s="300">
        <f t="shared" si="117"/>
        <v>59.55446614945884</v>
      </c>
      <c r="AL454" s="1380" t="s">
        <v>1398</v>
      </c>
      <c r="AM454" s="72" t="s">
        <v>1398</v>
      </c>
      <c r="AN454" s="1380" t="s">
        <v>1398</v>
      </c>
      <c r="AO454" s="300">
        <f t="shared" si="120"/>
        <v>1018.6948157144275</v>
      </c>
      <c r="AP454" s="300">
        <f t="shared" si="127"/>
        <v>450.5765531044583</v>
      </c>
      <c r="AQ454" s="300">
        <f t="shared" si="127"/>
        <v>6.2688911736272468</v>
      </c>
      <c r="AR454" s="300">
        <f t="shared" si="127"/>
        <v>340.08734616927808</v>
      </c>
      <c r="AS454" s="300">
        <f t="shared" si="127"/>
        <v>0</v>
      </c>
      <c r="AT454" s="300">
        <f t="shared" si="127"/>
        <v>101.08587017473933</v>
      </c>
      <c r="AU454" s="300">
        <f t="shared" si="127"/>
        <v>2.3508341901102172</v>
      </c>
      <c r="AV454" s="300">
        <f t="shared" si="127"/>
        <v>1.5672227934068117</v>
      </c>
      <c r="AW454" s="300">
        <f t="shared" si="127"/>
        <v>1.5672227934068117</v>
      </c>
      <c r="AX454" s="300">
        <f t="shared" si="127"/>
        <v>7.0525025703306508</v>
      </c>
      <c r="AY454" s="300">
        <f t="shared" si="127"/>
        <v>7.8361139670340583</v>
      </c>
      <c r="AZ454" s="300">
        <f t="shared" si="127"/>
        <v>3.9180569835170291</v>
      </c>
      <c r="BA454" s="300">
        <f t="shared" si="127"/>
        <v>10.186948157144275</v>
      </c>
      <c r="BB454" s="300">
        <f t="shared" si="127"/>
        <v>0</v>
      </c>
      <c r="BC454" s="300">
        <f t="shared" si="127"/>
        <v>0</v>
      </c>
      <c r="BD454" s="300">
        <f t="shared" si="123"/>
        <v>10.970559553847682</v>
      </c>
      <c r="BE454" s="300">
        <f t="shared" si="123"/>
        <v>7.0525025703306508</v>
      </c>
      <c r="BF454" s="300">
        <f t="shared" si="123"/>
        <v>5.4852797769238411</v>
      </c>
      <c r="BG454" s="300">
        <f t="shared" si="123"/>
        <v>3.1344455868136234</v>
      </c>
      <c r="BH454" s="300">
        <f t="shared" si="118"/>
        <v>59.55446614945884</v>
      </c>
    </row>
    <row r="455" spans="2:60" s="1706" customFormat="1" ht="14.25" x14ac:dyDescent="0.2">
      <c r="B455" s="2386" t="s">
        <v>213</v>
      </c>
      <c r="C455" s="2210" t="s">
        <v>59</v>
      </c>
      <c r="D455" s="2208" t="s">
        <v>106</v>
      </c>
      <c r="E455" s="2207" t="s">
        <v>25</v>
      </c>
      <c r="F455" s="2221" t="s">
        <v>26</v>
      </c>
      <c r="G455" s="2483">
        <v>17.309999999999999</v>
      </c>
      <c r="H455" s="2463">
        <v>7077.1918338106243</v>
      </c>
      <c r="I455" s="2445">
        <v>7077.1918338106243</v>
      </c>
      <c r="J455" s="2445">
        <v>7077.1918338106243</v>
      </c>
      <c r="K455" s="2462">
        <v>13</v>
      </c>
      <c r="L455" s="1760">
        <v>1</v>
      </c>
      <c r="M455" s="300"/>
      <c r="N455" s="300"/>
      <c r="R455" s="300">
        <f t="shared" si="119"/>
        <v>92003.493839538118</v>
      </c>
      <c r="S455" s="300">
        <f t="shared" si="126"/>
        <v>40693.853044411087</v>
      </c>
      <c r="T455" s="300">
        <f t="shared" si="126"/>
        <v>566.17534670485009</v>
      </c>
      <c r="U455" s="300">
        <f t="shared" si="126"/>
        <v>30715.012558738112</v>
      </c>
      <c r="V455" s="300">
        <f t="shared" si="126"/>
        <v>0</v>
      </c>
      <c r="W455" s="300">
        <f t="shared" si="126"/>
        <v>9129.5774656157046</v>
      </c>
      <c r="X455" s="300">
        <f t="shared" si="126"/>
        <v>212.31575501431871</v>
      </c>
      <c r="Y455" s="300">
        <f t="shared" si="126"/>
        <v>141.54383667621252</v>
      </c>
      <c r="Z455" s="300">
        <f t="shared" si="126"/>
        <v>141.54383667621252</v>
      </c>
      <c r="AA455" s="300">
        <f t="shared" si="126"/>
        <v>636.94726504295613</v>
      </c>
      <c r="AB455" s="300">
        <f t="shared" si="126"/>
        <v>707.71918338106252</v>
      </c>
      <c r="AC455" s="300">
        <f t="shared" si="126"/>
        <v>353.85959169053126</v>
      </c>
      <c r="AD455" s="300">
        <f t="shared" si="126"/>
        <v>920.03493839538123</v>
      </c>
      <c r="AE455" s="300">
        <f t="shared" si="126"/>
        <v>0</v>
      </c>
      <c r="AF455" s="300">
        <f t="shared" si="126"/>
        <v>0</v>
      </c>
      <c r="AG455" s="300">
        <f t="shared" si="116"/>
        <v>990.80685673348751</v>
      </c>
      <c r="AH455" s="300">
        <f t="shared" si="116"/>
        <v>636.94726504295613</v>
      </c>
      <c r="AI455" s="300">
        <f t="shared" si="116"/>
        <v>495.40342836674375</v>
      </c>
      <c r="AJ455" s="300">
        <f t="shared" si="116"/>
        <v>283.08767335242504</v>
      </c>
      <c r="AK455" s="300">
        <f t="shared" si="117"/>
        <v>5378.6657936960746</v>
      </c>
      <c r="AL455" s="1380" t="s">
        <v>1398</v>
      </c>
      <c r="AM455" s="72" t="s">
        <v>1398</v>
      </c>
      <c r="AN455" s="1380" t="s">
        <v>1398</v>
      </c>
      <c r="AO455" s="300">
        <f t="shared" si="120"/>
        <v>92003.493839538118</v>
      </c>
      <c r="AP455" s="300">
        <f t="shared" si="127"/>
        <v>40693.853044411087</v>
      </c>
      <c r="AQ455" s="300">
        <f t="shared" si="127"/>
        <v>566.17534670485009</v>
      </c>
      <c r="AR455" s="300">
        <f t="shared" si="127"/>
        <v>30715.012558738112</v>
      </c>
      <c r="AS455" s="300">
        <f t="shared" si="127"/>
        <v>0</v>
      </c>
      <c r="AT455" s="300">
        <f t="shared" si="127"/>
        <v>9129.5774656157046</v>
      </c>
      <c r="AU455" s="300">
        <f t="shared" si="127"/>
        <v>212.31575501431871</v>
      </c>
      <c r="AV455" s="300">
        <f t="shared" si="127"/>
        <v>141.54383667621252</v>
      </c>
      <c r="AW455" s="300">
        <f t="shared" si="127"/>
        <v>141.54383667621252</v>
      </c>
      <c r="AX455" s="300">
        <f t="shared" si="127"/>
        <v>636.94726504295613</v>
      </c>
      <c r="AY455" s="300">
        <f t="shared" si="127"/>
        <v>707.71918338106252</v>
      </c>
      <c r="AZ455" s="300">
        <f t="shared" si="127"/>
        <v>353.85959169053126</v>
      </c>
      <c r="BA455" s="300">
        <f t="shared" si="127"/>
        <v>920.03493839538123</v>
      </c>
      <c r="BB455" s="300">
        <f t="shared" si="127"/>
        <v>0</v>
      </c>
      <c r="BC455" s="300">
        <f t="shared" si="127"/>
        <v>0</v>
      </c>
      <c r="BD455" s="300">
        <f t="shared" si="123"/>
        <v>990.80685673348751</v>
      </c>
      <c r="BE455" s="300">
        <f t="shared" si="123"/>
        <v>636.94726504295613</v>
      </c>
      <c r="BF455" s="300">
        <f t="shared" si="123"/>
        <v>495.40342836674375</v>
      </c>
      <c r="BG455" s="300">
        <f t="shared" si="123"/>
        <v>283.08767335242504</v>
      </c>
      <c r="BH455" s="300">
        <f t="shared" si="118"/>
        <v>5378.6657936960746</v>
      </c>
    </row>
    <row r="456" spans="2:60" s="1706" customFormat="1" ht="14.25" x14ac:dyDescent="0.2">
      <c r="B456" s="2386" t="s">
        <v>213</v>
      </c>
      <c r="C456" s="2210" t="s">
        <v>59</v>
      </c>
      <c r="D456" s="2208" t="s">
        <v>209</v>
      </c>
      <c r="E456" s="2207" t="s">
        <v>25</v>
      </c>
      <c r="F456" s="2221" t="s">
        <v>26</v>
      </c>
      <c r="G456" s="2483">
        <v>17.399999999999999</v>
      </c>
      <c r="H456" s="2463">
        <v>147.55080432326383</v>
      </c>
      <c r="I456" s="2445">
        <v>147.55080432326383</v>
      </c>
      <c r="J456" s="2445">
        <v>147.55080432326383</v>
      </c>
      <c r="K456" s="2462">
        <v>13</v>
      </c>
      <c r="L456" s="1760">
        <v>1</v>
      </c>
      <c r="M456" s="300"/>
      <c r="N456" s="300"/>
      <c r="R456" s="300">
        <f t="shared" si="119"/>
        <v>1918.1604562024299</v>
      </c>
      <c r="S456" s="300">
        <f t="shared" si="126"/>
        <v>848.41712485876701</v>
      </c>
      <c r="T456" s="300">
        <f t="shared" si="126"/>
        <v>11.804064345861109</v>
      </c>
      <c r="U456" s="300">
        <f t="shared" si="126"/>
        <v>640.37049076296512</v>
      </c>
      <c r="V456" s="300">
        <f t="shared" si="126"/>
        <v>0</v>
      </c>
      <c r="W456" s="300">
        <f t="shared" si="126"/>
        <v>190.34053757701034</v>
      </c>
      <c r="X456" s="300">
        <f t="shared" si="126"/>
        <v>4.4265241296979152</v>
      </c>
      <c r="Y456" s="300">
        <f t="shared" si="126"/>
        <v>2.9510160864652772</v>
      </c>
      <c r="Z456" s="300">
        <f t="shared" si="126"/>
        <v>2.9510160864652772</v>
      </c>
      <c r="AA456" s="300">
        <f t="shared" si="126"/>
        <v>13.279572389093744</v>
      </c>
      <c r="AB456" s="300">
        <f t="shared" si="126"/>
        <v>14.755080432326386</v>
      </c>
      <c r="AC456" s="300">
        <f t="shared" si="126"/>
        <v>7.3775402161631929</v>
      </c>
      <c r="AD456" s="300">
        <f t="shared" si="126"/>
        <v>19.181604562024301</v>
      </c>
      <c r="AE456" s="300">
        <f t="shared" si="126"/>
        <v>0</v>
      </c>
      <c r="AF456" s="300">
        <f t="shared" si="126"/>
        <v>0</v>
      </c>
      <c r="AG456" s="300">
        <f t="shared" si="116"/>
        <v>20.657112605256941</v>
      </c>
      <c r="AH456" s="300">
        <f t="shared" si="116"/>
        <v>13.279572389093744</v>
      </c>
      <c r="AI456" s="300">
        <f t="shared" si="116"/>
        <v>10.328556302628471</v>
      </c>
      <c r="AJ456" s="300">
        <f t="shared" si="116"/>
        <v>5.9020321729305545</v>
      </c>
      <c r="AK456" s="300">
        <f t="shared" si="117"/>
        <v>112.13861128568051</v>
      </c>
      <c r="AL456" s="1380" t="s">
        <v>1398</v>
      </c>
      <c r="AM456" s="72" t="s">
        <v>1398</v>
      </c>
      <c r="AN456" s="1380" t="s">
        <v>1398</v>
      </c>
      <c r="AO456" s="300">
        <f t="shared" si="120"/>
        <v>1918.1604562024299</v>
      </c>
      <c r="AP456" s="300">
        <f t="shared" si="127"/>
        <v>848.41712485876701</v>
      </c>
      <c r="AQ456" s="300">
        <f t="shared" si="127"/>
        <v>11.804064345861109</v>
      </c>
      <c r="AR456" s="300">
        <f t="shared" si="127"/>
        <v>640.37049076296512</v>
      </c>
      <c r="AS456" s="300">
        <f t="shared" si="127"/>
        <v>0</v>
      </c>
      <c r="AT456" s="300">
        <f t="shared" si="127"/>
        <v>190.34053757701034</v>
      </c>
      <c r="AU456" s="300">
        <f t="shared" si="127"/>
        <v>4.4265241296979152</v>
      </c>
      <c r="AV456" s="300">
        <f t="shared" si="127"/>
        <v>2.9510160864652772</v>
      </c>
      <c r="AW456" s="300">
        <f t="shared" si="127"/>
        <v>2.9510160864652772</v>
      </c>
      <c r="AX456" s="300">
        <f t="shared" si="127"/>
        <v>13.279572389093744</v>
      </c>
      <c r="AY456" s="300">
        <f t="shared" si="127"/>
        <v>14.755080432326386</v>
      </c>
      <c r="AZ456" s="300">
        <f t="shared" si="127"/>
        <v>7.3775402161631929</v>
      </c>
      <c r="BA456" s="300">
        <f t="shared" si="127"/>
        <v>19.181604562024301</v>
      </c>
      <c r="BB456" s="300">
        <f t="shared" si="127"/>
        <v>0</v>
      </c>
      <c r="BC456" s="300">
        <f t="shared" si="127"/>
        <v>0</v>
      </c>
      <c r="BD456" s="300">
        <f t="shared" si="123"/>
        <v>20.657112605256941</v>
      </c>
      <c r="BE456" s="300">
        <f t="shared" si="123"/>
        <v>13.279572389093744</v>
      </c>
      <c r="BF456" s="300">
        <f t="shared" si="123"/>
        <v>10.328556302628471</v>
      </c>
      <c r="BG456" s="300">
        <f t="shared" si="123"/>
        <v>5.9020321729305545</v>
      </c>
      <c r="BH456" s="300">
        <f t="shared" si="118"/>
        <v>112.13861128568051</v>
      </c>
    </row>
    <row r="457" spans="2:60" s="1706" customFormat="1" ht="14.25" x14ac:dyDescent="0.2">
      <c r="B457" s="2386" t="s">
        <v>213</v>
      </c>
      <c r="C457" s="2210" t="s">
        <v>59</v>
      </c>
      <c r="D457" s="2208" t="s">
        <v>104</v>
      </c>
      <c r="E457" s="2207" t="s">
        <v>25</v>
      </c>
      <c r="F457" s="2221" t="s">
        <v>26</v>
      </c>
      <c r="G457" s="2483">
        <v>17.25</v>
      </c>
      <c r="H457" s="2463">
        <v>983.77666825085953</v>
      </c>
      <c r="I457" s="2445">
        <v>983.77666825085953</v>
      </c>
      <c r="J457" s="2445">
        <v>983.77666825085953</v>
      </c>
      <c r="K457" s="2462">
        <v>13</v>
      </c>
      <c r="L457" s="1760">
        <v>1</v>
      </c>
      <c r="M457" s="300"/>
      <c r="N457" s="300"/>
      <c r="R457" s="300">
        <f t="shared" si="119"/>
        <v>12789.096687261173</v>
      </c>
      <c r="S457" s="300">
        <f t="shared" si="126"/>
        <v>5656.7158424424415</v>
      </c>
      <c r="T457" s="300">
        <f t="shared" si="126"/>
        <v>78.702133460068765</v>
      </c>
      <c r="U457" s="300">
        <f t="shared" si="126"/>
        <v>4269.5907402087305</v>
      </c>
      <c r="V457" s="300">
        <f t="shared" si="126"/>
        <v>0</v>
      </c>
      <c r="W457" s="300">
        <f t="shared" si="126"/>
        <v>1269.0719020436086</v>
      </c>
      <c r="X457" s="300">
        <f t="shared" si="126"/>
        <v>29.513300047525782</v>
      </c>
      <c r="Y457" s="300">
        <f t="shared" si="126"/>
        <v>19.675533365017191</v>
      </c>
      <c r="Z457" s="300">
        <f t="shared" si="126"/>
        <v>19.675533365017191</v>
      </c>
      <c r="AA457" s="300">
        <f t="shared" si="126"/>
        <v>88.539900142577352</v>
      </c>
      <c r="AB457" s="300">
        <f t="shared" si="126"/>
        <v>98.377666825085953</v>
      </c>
      <c r="AC457" s="300">
        <f t="shared" si="126"/>
        <v>49.188833412542976</v>
      </c>
      <c r="AD457" s="300">
        <f t="shared" si="126"/>
        <v>127.89096687261174</v>
      </c>
      <c r="AE457" s="300">
        <f t="shared" si="126"/>
        <v>0</v>
      </c>
      <c r="AF457" s="300">
        <f t="shared" si="126"/>
        <v>0</v>
      </c>
      <c r="AG457" s="300">
        <f t="shared" si="116"/>
        <v>137.72873355512036</v>
      </c>
      <c r="AH457" s="300">
        <f t="shared" si="116"/>
        <v>88.539900142577352</v>
      </c>
      <c r="AI457" s="300">
        <f t="shared" si="116"/>
        <v>68.864366777560178</v>
      </c>
      <c r="AJ457" s="300">
        <f t="shared" si="116"/>
        <v>39.351066730034383</v>
      </c>
      <c r="AK457" s="300">
        <f t="shared" si="117"/>
        <v>747.67026787065322</v>
      </c>
      <c r="AL457" s="1380" t="s">
        <v>1398</v>
      </c>
      <c r="AM457" s="72" t="s">
        <v>1398</v>
      </c>
      <c r="AN457" s="1380" t="s">
        <v>1398</v>
      </c>
      <c r="AO457" s="300">
        <f t="shared" si="120"/>
        <v>12789.096687261173</v>
      </c>
      <c r="AP457" s="300">
        <f t="shared" si="127"/>
        <v>5656.7158424424415</v>
      </c>
      <c r="AQ457" s="300">
        <f t="shared" si="127"/>
        <v>78.702133460068765</v>
      </c>
      <c r="AR457" s="300">
        <f t="shared" si="127"/>
        <v>4269.5907402087305</v>
      </c>
      <c r="AS457" s="300">
        <f t="shared" si="127"/>
        <v>0</v>
      </c>
      <c r="AT457" s="300">
        <f t="shared" si="127"/>
        <v>1269.0719020436086</v>
      </c>
      <c r="AU457" s="300">
        <f t="shared" si="127"/>
        <v>29.513300047525782</v>
      </c>
      <c r="AV457" s="300">
        <f t="shared" si="127"/>
        <v>19.675533365017191</v>
      </c>
      <c r="AW457" s="300">
        <f t="shared" si="127"/>
        <v>19.675533365017191</v>
      </c>
      <c r="AX457" s="300">
        <f t="shared" si="127"/>
        <v>88.539900142577352</v>
      </c>
      <c r="AY457" s="300">
        <f t="shared" si="127"/>
        <v>98.377666825085953</v>
      </c>
      <c r="AZ457" s="300">
        <f t="shared" si="127"/>
        <v>49.188833412542976</v>
      </c>
      <c r="BA457" s="300">
        <f t="shared" si="127"/>
        <v>127.89096687261174</v>
      </c>
      <c r="BB457" s="300">
        <f t="shared" si="127"/>
        <v>0</v>
      </c>
      <c r="BC457" s="300">
        <f t="shared" si="127"/>
        <v>0</v>
      </c>
      <c r="BD457" s="300">
        <f t="shared" si="123"/>
        <v>137.72873355512036</v>
      </c>
      <c r="BE457" s="300">
        <f t="shared" si="123"/>
        <v>88.539900142577352</v>
      </c>
      <c r="BF457" s="300">
        <f t="shared" si="123"/>
        <v>68.864366777560178</v>
      </c>
      <c r="BG457" s="300">
        <f t="shared" si="123"/>
        <v>39.351066730034383</v>
      </c>
      <c r="BH457" s="300">
        <f t="shared" si="118"/>
        <v>747.67026787065322</v>
      </c>
    </row>
    <row r="458" spans="2:60" s="1706" customFormat="1" ht="14.25" x14ac:dyDescent="0.2">
      <c r="B458" s="2386" t="s">
        <v>213</v>
      </c>
      <c r="C458" s="2210" t="s">
        <v>108</v>
      </c>
      <c r="D458" s="2208" t="s">
        <v>166</v>
      </c>
      <c r="E458" s="2207" t="s">
        <v>25</v>
      </c>
      <c r="F458" s="2221" t="s">
        <v>26</v>
      </c>
      <c r="G458" s="2483">
        <v>17.37</v>
      </c>
      <c r="H458" s="2463">
        <v>27969.67032836283</v>
      </c>
      <c r="I458" s="2445">
        <v>27969.67032836283</v>
      </c>
      <c r="J458" s="2445">
        <v>27969.67032836283</v>
      </c>
      <c r="K458" s="2462">
        <v>13</v>
      </c>
      <c r="L458" s="1760">
        <v>1</v>
      </c>
      <c r="M458" s="300"/>
      <c r="N458" s="300"/>
      <c r="R458" s="300">
        <f t="shared" si="119"/>
        <v>363605.71426871681</v>
      </c>
      <c r="S458" s="300">
        <f t="shared" si="126"/>
        <v>160825.60438808627</v>
      </c>
      <c r="T458" s="300">
        <f t="shared" si="126"/>
        <v>2237.573626269027</v>
      </c>
      <c r="U458" s="300">
        <f t="shared" si="126"/>
        <v>121388.36922509469</v>
      </c>
      <c r="V458" s="300">
        <f t="shared" si="126"/>
        <v>0</v>
      </c>
      <c r="W458" s="300">
        <f t="shared" si="126"/>
        <v>36080.874723588051</v>
      </c>
      <c r="X458" s="300">
        <f t="shared" si="126"/>
        <v>839.09010985088491</v>
      </c>
      <c r="Y458" s="300">
        <f t="shared" si="126"/>
        <v>559.39340656725676</v>
      </c>
      <c r="Z458" s="300">
        <f t="shared" si="126"/>
        <v>559.39340656725676</v>
      </c>
      <c r="AA458" s="300">
        <f t="shared" si="126"/>
        <v>2517.2703295526544</v>
      </c>
      <c r="AB458" s="300">
        <f t="shared" si="126"/>
        <v>2796.9670328362831</v>
      </c>
      <c r="AC458" s="300">
        <f t="shared" si="126"/>
        <v>1398.4835164181416</v>
      </c>
      <c r="AD458" s="300">
        <f t="shared" si="126"/>
        <v>3636.0571426871684</v>
      </c>
      <c r="AE458" s="300">
        <f t="shared" si="126"/>
        <v>0</v>
      </c>
      <c r="AF458" s="300">
        <f t="shared" si="126"/>
        <v>0</v>
      </c>
      <c r="AG458" s="300">
        <f t="shared" si="116"/>
        <v>3915.7538459707966</v>
      </c>
      <c r="AH458" s="300">
        <f t="shared" si="116"/>
        <v>2517.2703295526544</v>
      </c>
      <c r="AI458" s="300">
        <f t="shared" si="116"/>
        <v>1957.8769229853983</v>
      </c>
      <c r="AJ458" s="300">
        <f t="shared" si="116"/>
        <v>1118.7868131345135</v>
      </c>
      <c r="AK458" s="300">
        <f t="shared" si="117"/>
        <v>21256.949449555752</v>
      </c>
      <c r="AL458" s="1380" t="s">
        <v>1398</v>
      </c>
      <c r="AM458" s="72" t="s">
        <v>1398</v>
      </c>
      <c r="AN458" s="1380" t="s">
        <v>1398</v>
      </c>
      <c r="AO458" s="300">
        <f t="shared" si="120"/>
        <v>363605.71426871681</v>
      </c>
      <c r="AP458" s="300">
        <f t="shared" si="127"/>
        <v>160825.60438808627</v>
      </c>
      <c r="AQ458" s="300">
        <f t="shared" si="127"/>
        <v>2237.573626269027</v>
      </c>
      <c r="AR458" s="300">
        <f t="shared" si="127"/>
        <v>121388.36922509469</v>
      </c>
      <c r="AS458" s="300">
        <f t="shared" si="127"/>
        <v>0</v>
      </c>
      <c r="AT458" s="300">
        <f t="shared" si="127"/>
        <v>36080.874723588051</v>
      </c>
      <c r="AU458" s="300">
        <f t="shared" si="127"/>
        <v>839.09010985088491</v>
      </c>
      <c r="AV458" s="300">
        <f t="shared" si="127"/>
        <v>559.39340656725676</v>
      </c>
      <c r="AW458" s="300">
        <f t="shared" si="127"/>
        <v>559.39340656725676</v>
      </c>
      <c r="AX458" s="300">
        <f t="shared" si="127"/>
        <v>2517.2703295526544</v>
      </c>
      <c r="AY458" s="300">
        <f t="shared" si="127"/>
        <v>2796.9670328362831</v>
      </c>
      <c r="AZ458" s="300">
        <f t="shared" si="127"/>
        <v>1398.4835164181416</v>
      </c>
      <c r="BA458" s="300">
        <f t="shared" si="127"/>
        <v>3636.0571426871684</v>
      </c>
      <c r="BB458" s="300">
        <f t="shared" si="127"/>
        <v>0</v>
      </c>
      <c r="BC458" s="300">
        <f t="shared" si="127"/>
        <v>0</v>
      </c>
      <c r="BD458" s="300">
        <f t="shared" si="123"/>
        <v>3915.7538459707966</v>
      </c>
      <c r="BE458" s="300">
        <f t="shared" si="123"/>
        <v>2517.2703295526544</v>
      </c>
      <c r="BF458" s="300">
        <f t="shared" si="123"/>
        <v>1957.8769229853983</v>
      </c>
      <c r="BG458" s="300">
        <f t="shared" si="123"/>
        <v>1118.7868131345135</v>
      </c>
      <c r="BH458" s="300">
        <f t="shared" si="118"/>
        <v>21256.949449555752</v>
      </c>
    </row>
    <row r="459" spans="2:60" s="1706" customFormat="1" ht="14.25" x14ac:dyDescent="0.2">
      <c r="B459" s="2386" t="s">
        <v>213</v>
      </c>
      <c r="C459" s="2210" t="s">
        <v>108</v>
      </c>
      <c r="D459" s="2208" t="s">
        <v>202</v>
      </c>
      <c r="E459" s="2207" t="s">
        <v>25</v>
      </c>
      <c r="F459" s="2221" t="s">
        <v>26</v>
      </c>
      <c r="G459" s="2483">
        <v>17.47</v>
      </c>
      <c r="H459" s="2463">
        <v>1429.3296716371656</v>
      </c>
      <c r="I459" s="2445">
        <v>1429.3296716371656</v>
      </c>
      <c r="J459" s="2445">
        <v>1429.3296716371656</v>
      </c>
      <c r="K459" s="2462">
        <v>13</v>
      </c>
      <c r="L459" s="1760">
        <v>1</v>
      </c>
      <c r="M459" s="300"/>
      <c r="N459" s="300"/>
      <c r="R459" s="300">
        <f t="shared" si="119"/>
        <v>18581.285731283151</v>
      </c>
      <c r="S459" s="300">
        <f t="shared" si="126"/>
        <v>8218.6456119137019</v>
      </c>
      <c r="T459" s="300">
        <f t="shared" si="126"/>
        <v>114.34637373097326</v>
      </c>
      <c r="U459" s="300">
        <f t="shared" si="126"/>
        <v>6203.2907749052983</v>
      </c>
      <c r="V459" s="300">
        <f t="shared" si="126"/>
        <v>0</v>
      </c>
      <c r="W459" s="300">
        <f t="shared" si="126"/>
        <v>1843.8352764119431</v>
      </c>
      <c r="X459" s="300">
        <f t="shared" si="126"/>
        <v>42.879890149114964</v>
      </c>
      <c r="Y459" s="300">
        <f t="shared" si="126"/>
        <v>28.586593432743314</v>
      </c>
      <c r="Z459" s="300">
        <f t="shared" si="126"/>
        <v>28.586593432743314</v>
      </c>
      <c r="AA459" s="300">
        <f t="shared" si="126"/>
        <v>128.63967044734488</v>
      </c>
      <c r="AB459" s="300">
        <f t="shared" si="126"/>
        <v>142.93296716371657</v>
      </c>
      <c r="AC459" s="300">
        <f t="shared" si="126"/>
        <v>71.466483581858284</v>
      </c>
      <c r="AD459" s="300">
        <f t="shared" si="126"/>
        <v>185.81285731283151</v>
      </c>
      <c r="AE459" s="300">
        <f t="shared" si="126"/>
        <v>0</v>
      </c>
      <c r="AF459" s="300">
        <f t="shared" si="126"/>
        <v>0</v>
      </c>
      <c r="AG459" s="300">
        <f t="shared" si="116"/>
        <v>200.1061540292032</v>
      </c>
      <c r="AH459" s="300">
        <f t="shared" si="116"/>
        <v>128.63967044734488</v>
      </c>
      <c r="AI459" s="300">
        <f t="shared" si="116"/>
        <v>100.0530770146016</v>
      </c>
      <c r="AJ459" s="300">
        <f t="shared" ref="AG459:AJ522" si="128">+$R459*VLOOKUP($E459,$P$5:$AJ$7,AJ$1+3,FALSE)</f>
        <v>57.173186865486628</v>
      </c>
      <c r="AK459" s="300">
        <f t="shared" si="117"/>
        <v>1086.2905504442458</v>
      </c>
      <c r="AL459" s="1380" t="s">
        <v>1398</v>
      </c>
      <c r="AM459" s="72" t="s">
        <v>1398</v>
      </c>
      <c r="AN459" s="1380" t="s">
        <v>1398</v>
      </c>
      <c r="AO459" s="300">
        <f t="shared" si="120"/>
        <v>18581.285731283151</v>
      </c>
      <c r="AP459" s="300">
        <f t="shared" si="127"/>
        <v>8218.6456119137019</v>
      </c>
      <c r="AQ459" s="300">
        <f t="shared" si="127"/>
        <v>114.34637373097326</v>
      </c>
      <c r="AR459" s="300">
        <f t="shared" si="127"/>
        <v>6203.2907749052983</v>
      </c>
      <c r="AS459" s="300">
        <f t="shared" si="127"/>
        <v>0</v>
      </c>
      <c r="AT459" s="300">
        <f t="shared" si="127"/>
        <v>1843.8352764119431</v>
      </c>
      <c r="AU459" s="300">
        <f t="shared" si="127"/>
        <v>42.879890149114964</v>
      </c>
      <c r="AV459" s="300">
        <f t="shared" si="127"/>
        <v>28.586593432743314</v>
      </c>
      <c r="AW459" s="300">
        <f t="shared" si="127"/>
        <v>28.586593432743314</v>
      </c>
      <c r="AX459" s="300">
        <f t="shared" si="127"/>
        <v>128.63967044734488</v>
      </c>
      <c r="AY459" s="300">
        <f t="shared" si="127"/>
        <v>142.93296716371657</v>
      </c>
      <c r="AZ459" s="300">
        <f t="shared" si="127"/>
        <v>71.466483581858284</v>
      </c>
      <c r="BA459" s="300">
        <f t="shared" si="127"/>
        <v>185.81285731283151</v>
      </c>
      <c r="BB459" s="300">
        <f t="shared" si="127"/>
        <v>0</v>
      </c>
      <c r="BC459" s="300">
        <f t="shared" si="127"/>
        <v>0</v>
      </c>
      <c r="BD459" s="300">
        <f t="shared" si="123"/>
        <v>200.1061540292032</v>
      </c>
      <c r="BE459" s="300">
        <f t="shared" si="123"/>
        <v>128.63967044734488</v>
      </c>
      <c r="BF459" s="300">
        <f t="shared" si="123"/>
        <v>100.0530770146016</v>
      </c>
      <c r="BG459" s="300">
        <f t="shared" si="123"/>
        <v>57.173186865486628</v>
      </c>
      <c r="BH459" s="300">
        <f t="shared" si="118"/>
        <v>1086.2905504442458</v>
      </c>
    </row>
    <row r="460" spans="2:60" s="1706" customFormat="1" ht="14.25" x14ac:dyDescent="0.2">
      <c r="B460" s="2386" t="s">
        <v>213</v>
      </c>
      <c r="C460" s="2210" t="s">
        <v>108</v>
      </c>
      <c r="D460" s="2208" t="s">
        <v>101</v>
      </c>
      <c r="E460" s="2207" t="s">
        <v>25</v>
      </c>
      <c r="F460" s="2221" t="s">
        <v>26</v>
      </c>
      <c r="G460" s="2483">
        <v>17.47</v>
      </c>
      <c r="H460" s="2463">
        <v>3121.7124287830948</v>
      </c>
      <c r="I460" s="2445">
        <v>3121.7124287830948</v>
      </c>
      <c r="J460" s="2445">
        <v>3121.7124287830948</v>
      </c>
      <c r="K460" s="2462">
        <v>13</v>
      </c>
      <c r="L460" s="1760">
        <v>1</v>
      </c>
      <c r="M460" s="300"/>
      <c r="N460" s="300"/>
      <c r="R460" s="300">
        <f t="shared" si="119"/>
        <v>40582.261574180229</v>
      </c>
      <c r="S460" s="300">
        <f t="shared" si="126"/>
        <v>17949.846465502793</v>
      </c>
      <c r="T460" s="300">
        <f t="shared" si="126"/>
        <v>249.73699430264759</v>
      </c>
      <c r="U460" s="300">
        <f t="shared" ref="S460:AF478" si="129">+$R460*VLOOKUP($E460,$P$5:$AF$7,U$1+3,FALSE)</f>
        <v>13548.231940918631</v>
      </c>
      <c r="V460" s="300">
        <f t="shared" si="129"/>
        <v>0</v>
      </c>
      <c r="W460" s="300">
        <f t="shared" si="129"/>
        <v>4027.0090331301917</v>
      </c>
      <c r="X460" s="300">
        <f t="shared" si="129"/>
        <v>93.651372863492824</v>
      </c>
      <c r="Y460" s="300">
        <f t="shared" si="129"/>
        <v>62.434248575661897</v>
      </c>
      <c r="Z460" s="300">
        <f t="shared" si="129"/>
        <v>62.434248575661897</v>
      </c>
      <c r="AA460" s="300">
        <f t="shared" si="129"/>
        <v>280.95411859047846</v>
      </c>
      <c r="AB460" s="300">
        <f t="shared" si="129"/>
        <v>312.1712428783095</v>
      </c>
      <c r="AC460" s="300">
        <f t="shared" si="129"/>
        <v>156.08562143915475</v>
      </c>
      <c r="AD460" s="300">
        <f t="shared" si="129"/>
        <v>405.82261574180228</v>
      </c>
      <c r="AE460" s="300">
        <f t="shared" si="129"/>
        <v>0</v>
      </c>
      <c r="AF460" s="300">
        <f t="shared" si="129"/>
        <v>0</v>
      </c>
      <c r="AG460" s="300">
        <f t="shared" si="128"/>
        <v>437.03974002963326</v>
      </c>
      <c r="AH460" s="300">
        <f t="shared" si="128"/>
        <v>280.95411859047846</v>
      </c>
      <c r="AI460" s="300">
        <f t="shared" si="128"/>
        <v>218.51987001481663</v>
      </c>
      <c r="AJ460" s="300">
        <f t="shared" si="128"/>
        <v>124.86849715132379</v>
      </c>
      <c r="AK460" s="300">
        <f t="shared" si="117"/>
        <v>2372.5014458751516</v>
      </c>
      <c r="AL460" s="1380" t="s">
        <v>1398</v>
      </c>
      <c r="AM460" s="72" t="s">
        <v>1398</v>
      </c>
      <c r="AN460" s="1380" t="s">
        <v>1398</v>
      </c>
      <c r="AO460" s="300">
        <f t="shared" si="120"/>
        <v>40582.261574180229</v>
      </c>
      <c r="AP460" s="300">
        <f t="shared" si="127"/>
        <v>17949.846465502793</v>
      </c>
      <c r="AQ460" s="300">
        <f t="shared" si="127"/>
        <v>249.73699430264759</v>
      </c>
      <c r="AR460" s="300">
        <f t="shared" si="127"/>
        <v>13548.231940918631</v>
      </c>
      <c r="AS460" s="300">
        <f t="shared" si="127"/>
        <v>0</v>
      </c>
      <c r="AT460" s="300">
        <f t="shared" si="127"/>
        <v>4027.0090331301917</v>
      </c>
      <c r="AU460" s="300">
        <f t="shared" ref="AP460:BC478" si="130">+$AO460*VLOOKUP($E460,$AM$5:$BC$7,AU$1+3,FALSE)</f>
        <v>93.651372863492824</v>
      </c>
      <c r="AV460" s="300">
        <f t="shared" si="130"/>
        <v>62.434248575661897</v>
      </c>
      <c r="AW460" s="300">
        <f t="shared" si="130"/>
        <v>62.434248575661897</v>
      </c>
      <c r="AX460" s="300">
        <f t="shared" si="130"/>
        <v>280.95411859047846</v>
      </c>
      <c r="AY460" s="300">
        <f t="shared" si="130"/>
        <v>312.1712428783095</v>
      </c>
      <c r="AZ460" s="300">
        <f t="shared" si="130"/>
        <v>156.08562143915475</v>
      </c>
      <c r="BA460" s="300">
        <f t="shared" si="130"/>
        <v>405.82261574180228</v>
      </c>
      <c r="BB460" s="300">
        <f t="shared" si="130"/>
        <v>0</v>
      </c>
      <c r="BC460" s="300">
        <f t="shared" si="130"/>
        <v>0</v>
      </c>
      <c r="BD460" s="300">
        <f t="shared" si="123"/>
        <v>437.03974002963326</v>
      </c>
      <c r="BE460" s="300">
        <f t="shared" si="123"/>
        <v>280.95411859047846</v>
      </c>
      <c r="BF460" s="300">
        <f t="shared" si="123"/>
        <v>218.51987001481663</v>
      </c>
      <c r="BG460" s="300">
        <f t="shared" si="123"/>
        <v>124.86849715132379</v>
      </c>
      <c r="BH460" s="300">
        <f t="shared" si="118"/>
        <v>2372.5014458751516</v>
      </c>
    </row>
    <row r="461" spans="2:60" s="1706" customFormat="1" ht="14.25" x14ac:dyDescent="0.2">
      <c r="B461" s="2386" t="s">
        <v>213</v>
      </c>
      <c r="C461" s="2210" t="s">
        <v>108</v>
      </c>
      <c r="D461" s="2208" t="s">
        <v>110</v>
      </c>
      <c r="E461" s="2207" t="s">
        <v>25</v>
      </c>
      <c r="F461" s="2221" t="s">
        <v>26</v>
      </c>
      <c r="G461" s="2483">
        <v>17.37</v>
      </c>
      <c r="H461" s="2463">
        <v>7695.5332013036405</v>
      </c>
      <c r="I461" s="2445">
        <v>7695.5332013036405</v>
      </c>
      <c r="J461" s="2445">
        <v>7695.5332013036405</v>
      </c>
      <c r="K461" s="2462">
        <v>13</v>
      </c>
      <c r="L461" s="1760">
        <v>1</v>
      </c>
      <c r="M461" s="300"/>
      <c r="N461" s="300"/>
      <c r="R461" s="300">
        <f t="shared" si="119"/>
        <v>100041.93161694733</v>
      </c>
      <c r="S461" s="300">
        <f t="shared" si="129"/>
        <v>44249.315907495933</v>
      </c>
      <c r="T461" s="300">
        <f t="shared" si="129"/>
        <v>615.6426561042914</v>
      </c>
      <c r="U461" s="300">
        <f t="shared" si="129"/>
        <v>33398.614093657801</v>
      </c>
      <c r="V461" s="300">
        <f t="shared" si="129"/>
        <v>0</v>
      </c>
      <c r="W461" s="300">
        <f t="shared" si="129"/>
        <v>9927.2378296816951</v>
      </c>
      <c r="X461" s="300">
        <f t="shared" si="129"/>
        <v>230.86599603910921</v>
      </c>
      <c r="Y461" s="300">
        <f t="shared" si="129"/>
        <v>153.91066402607285</v>
      </c>
      <c r="Z461" s="300">
        <f t="shared" si="129"/>
        <v>153.91066402607285</v>
      </c>
      <c r="AA461" s="300">
        <f t="shared" si="129"/>
        <v>692.59798811732765</v>
      </c>
      <c r="AB461" s="300">
        <f t="shared" si="129"/>
        <v>769.55332013036411</v>
      </c>
      <c r="AC461" s="300">
        <f t="shared" si="129"/>
        <v>384.77666006518206</v>
      </c>
      <c r="AD461" s="300">
        <f t="shared" si="129"/>
        <v>1000.4193161694733</v>
      </c>
      <c r="AE461" s="300">
        <f t="shared" si="129"/>
        <v>0</v>
      </c>
      <c r="AF461" s="300">
        <f t="shared" si="129"/>
        <v>0</v>
      </c>
      <c r="AG461" s="300">
        <f t="shared" si="128"/>
        <v>1077.3746481825099</v>
      </c>
      <c r="AH461" s="300">
        <f t="shared" si="128"/>
        <v>692.59798811732765</v>
      </c>
      <c r="AI461" s="300">
        <f t="shared" si="128"/>
        <v>538.68732409125494</v>
      </c>
      <c r="AJ461" s="300">
        <f t="shared" si="128"/>
        <v>307.8213280521457</v>
      </c>
      <c r="AK461" s="300">
        <f t="shared" si="117"/>
        <v>5848.605232990767</v>
      </c>
      <c r="AL461" s="1380" t="s">
        <v>1398</v>
      </c>
      <c r="AM461" s="72" t="s">
        <v>1398</v>
      </c>
      <c r="AN461" s="1380" t="s">
        <v>1398</v>
      </c>
      <c r="AO461" s="300">
        <f t="shared" si="120"/>
        <v>100041.93161694733</v>
      </c>
      <c r="AP461" s="300">
        <f t="shared" si="130"/>
        <v>44249.315907495933</v>
      </c>
      <c r="AQ461" s="300">
        <f t="shared" si="130"/>
        <v>615.6426561042914</v>
      </c>
      <c r="AR461" s="300">
        <f t="shared" si="130"/>
        <v>33398.614093657801</v>
      </c>
      <c r="AS461" s="300">
        <f t="shared" si="130"/>
        <v>0</v>
      </c>
      <c r="AT461" s="300">
        <f t="shared" si="130"/>
        <v>9927.2378296816951</v>
      </c>
      <c r="AU461" s="300">
        <f t="shared" si="130"/>
        <v>230.86599603910921</v>
      </c>
      <c r="AV461" s="300">
        <f t="shared" si="130"/>
        <v>153.91066402607285</v>
      </c>
      <c r="AW461" s="300">
        <f t="shared" si="130"/>
        <v>153.91066402607285</v>
      </c>
      <c r="AX461" s="300">
        <f t="shared" si="130"/>
        <v>692.59798811732765</v>
      </c>
      <c r="AY461" s="300">
        <f t="shared" si="130"/>
        <v>769.55332013036411</v>
      </c>
      <c r="AZ461" s="300">
        <f t="shared" si="130"/>
        <v>384.77666006518206</v>
      </c>
      <c r="BA461" s="300">
        <f t="shared" si="130"/>
        <v>1000.4193161694733</v>
      </c>
      <c r="BB461" s="300">
        <f t="shared" si="130"/>
        <v>0</v>
      </c>
      <c r="BC461" s="300">
        <f t="shared" si="130"/>
        <v>0</v>
      </c>
      <c r="BD461" s="300">
        <f t="shared" si="123"/>
        <v>1077.3746481825099</v>
      </c>
      <c r="BE461" s="300">
        <f t="shared" si="123"/>
        <v>692.59798811732765</v>
      </c>
      <c r="BF461" s="300">
        <f t="shared" si="123"/>
        <v>538.68732409125494</v>
      </c>
      <c r="BG461" s="300">
        <f t="shared" si="123"/>
        <v>307.8213280521457</v>
      </c>
      <c r="BH461" s="300">
        <f t="shared" si="118"/>
        <v>5848.605232990767</v>
      </c>
    </row>
    <row r="462" spans="2:60" s="1706" customFormat="1" ht="14.25" x14ac:dyDescent="0.2">
      <c r="B462" s="2386" t="s">
        <v>213</v>
      </c>
      <c r="C462" s="2210" t="s">
        <v>108</v>
      </c>
      <c r="D462" s="2208" t="s">
        <v>1476</v>
      </c>
      <c r="E462" s="2207" t="s">
        <v>25</v>
      </c>
      <c r="F462" s="2221" t="s">
        <v>26</v>
      </c>
      <c r="G462" s="2483">
        <v>17.47</v>
      </c>
      <c r="H462" s="2463">
        <v>707.81733343824556</v>
      </c>
      <c r="I462" s="2445">
        <v>707.81733343824556</v>
      </c>
      <c r="J462" s="2445">
        <v>707.81733343824556</v>
      </c>
      <c r="K462" s="2462">
        <v>13</v>
      </c>
      <c r="L462" s="1760">
        <v>1</v>
      </c>
      <c r="M462" s="300"/>
      <c r="N462" s="300"/>
      <c r="R462" s="300">
        <f t="shared" si="119"/>
        <v>9201.6253346971916</v>
      </c>
      <c r="S462" s="300">
        <f t="shared" si="129"/>
        <v>4069.9496672699115</v>
      </c>
      <c r="T462" s="300">
        <f t="shared" si="129"/>
        <v>56.625386675059652</v>
      </c>
      <c r="U462" s="300">
        <f t="shared" si="129"/>
        <v>3071.9272271219857</v>
      </c>
      <c r="V462" s="300">
        <f t="shared" si="129"/>
        <v>0</v>
      </c>
      <c r="W462" s="300">
        <f t="shared" si="129"/>
        <v>913.08436013533662</v>
      </c>
      <c r="X462" s="300">
        <f t="shared" si="129"/>
        <v>21.234520003147363</v>
      </c>
      <c r="Y462" s="300">
        <f t="shared" si="129"/>
        <v>14.156346668764913</v>
      </c>
      <c r="Z462" s="300">
        <f t="shared" si="129"/>
        <v>14.156346668764913</v>
      </c>
      <c r="AA462" s="300">
        <f t="shared" si="129"/>
        <v>63.703560009442093</v>
      </c>
      <c r="AB462" s="300">
        <f t="shared" si="129"/>
        <v>70.781733343824556</v>
      </c>
      <c r="AC462" s="300">
        <f t="shared" si="129"/>
        <v>35.390866671912278</v>
      </c>
      <c r="AD462" s="300">
        <f t="shared" si="129"/>
        <v>92.016253346971922</v>
      </c>
      <c r="AE462" s="300">
        <f t="shared" si="129"/>
        <v>0</v>
      </c>
      <c r="AF462" s="300">
        <f t="shared" si="129"/>
        <v>0</v>
      </c>
      <c r="AG462" s="300">
        <f t="shared" si="128"/>
        <v>99.094426681354378</v>
      </c>
      <c r="AH462" s="300">
        <f t="shared" si="128"/>
        <v>63.703560009442093</v>
      </c>
      <c r="AI462" s="300">
        <f t="shared" si="128"/>
        <v>49.547213340677189</v>
      </c>
      <c r="AJ462" s="300">
        <f t="shared" si="128"/>
        <v>28.312693337529826</v>
      </c>
      <c r="AK462" s="300">
        <f t="shared" ref="AK462:AK525" si="131">+$R462*VLOOKUP($E462,$P$5:$AK$7,AK$1+3,FALSE)</f>
        <v>537.94117341306662</v>
      </c>
      <c r="AL462" s="1380" t="s">
        <v>1398</v>
      </c>
      <c r="AM462" s="72" t="s">
        <v>1398</v>
      </c>
      <c r="AN462" s="1380" t="s">
        <v>1398</v>
      </c>
      <c r="AO462" s="300">
        <f t="shared" si="120"/>
        <v>9201.6253346971916</v>
      </c>
      <c r="AP462" s="300">
        <f t="shared" si="130"/>
        <v>4069.9496672699115</v>
      </c>
      <c r="AQ462" s="300">
        <f t="shared" si="130"/>
        <v>56.625386675059652</v>
      </c>
      <c r="AR462" s="300">
        <f t="shared" si="130"/>
        <v>3071.9272271219857</v>
      </c>
      <c r="AS462" s="300">
        <f t="shared" si="130"/>
        <v>0</v>
      </c>
      <c r="AT462" s="300">
        <f t="shared" si="130"/>
        <v>913.08436013533662</v>
      </c>
      <c r="AU462" s="300">
        <f t="shared" si="130"/>
        <v>21.234520003147363</v>
      </c>
      <c r="AV462" s="300">
        <f t="shared" si="130"/>
        <v>14.156346668764913</v>
      </c>
      <c r="AW462" s="300">
        <f t="shared" si="130"/>
        <v>14.156346668764913</v>
      </c>
      <c r="AX462" s="300">
        <f t="shared" si="130"/>
        <v>63.703560009442093</v>
      </c>
      <c r="AY462" s="300">
        <f t="shared" si="130"/>
        <v>70.781733343824556</v>
      </c>
      <c r="AZ462" s="300">
        <f t="shared" si="130"/>
        <v>35.390866671912278</v>
      </c>
      <c r="BA462" s="300">
        <f t="shared" si="130"/>
        <v>92.016253346971922</v>
      </c>
      <c r="BB462" s="300">
        <f t="shared" si="130"/>
        <v>0</v>
      </c>
      <c r="BC462" s="300">
        <f t="shared" si="130"/>
        <v>0</v>
      </c>
      <c r="BD462" s="300">
        <f t="shared" si="123"/>
        <v>99.094426681354378</v>
      </c>
      <c r="BE462" s="300">
        <f t="shared" si="123"/>
        <v>63.703560009442093</v>
      </c>
      <c r="BF462" s="300">
        <f t="shared" si="123"/>
        <v>49.547213340677189</v>
      </c>
      <c r="BG462" s="300">
        <f t="shared" si="123"/>
        <v>28.312693337529826</v>
      </c>
      <c r="BH462" s="300">
        <f t="shared" ref="BH462:BH525" si="132">+$AO462*VLOOKUP($E462,$AM$5:$BH$7,BH$1+3,FALSE)</f>
        <v>537.94117341306662</v>
      </c>
    </row>
    <row r="463" spans="2:60" s="1706" customFormat="1" ht="14.25" x14ac:dyDescent="0.2">
      <c r="B463" s="2386" t="s">
        <v>213</v>
      </c>
      <c r="C463" s="2210" t="s">
        <v>108</v>
      </c>
      <c r="D463" s="2208" t="s">
        <v>1477</v>
      </c>
      <c r="E463" s="2207" t="s">
        <v>25</v>
      </c>
      <c r="F463" s="2221" t="s">
        <v>26</v>
      </c>
      <c r="G463" s="2483">
        <v>17.47</v>
      </c>
      <c r="H463" s="2463">
        <v>514.17587507462656</v>
      </c>
      <c r="I463" s="2445">
        <v>514.17587507462656</v>
      </c>
      <c r="J463" s="2445">
        <v>514.17587507462656</v>
      </c>
      <c r="K463" s="2462">
        <v>13</v>
      </c>
      <c r="L463" s="1760">
        <v>1</v>
      </c>
      <c r="M463" s="300"/>
      <c r="N463" s="300"/>
      <c r="R463" s="300">
        <f t="shared" ref="R463:R526" si="133">+I463*VLOOKUP($E463,$P$5:$R$7,3,FALSE)</f>
        <v>6684.2863759701449</v>
      </c>
      <c r="S463" s="300">
        <f t="shared" si="129"/>
        <v>2956.5112816791025</v>
      </c>
      <c r="T463" s="300">
        <f t="shared" si="129"/>
        <v>41.134070005970131</v>
      </c>
      <c r="U463" s="300">
        <f t="shared" si="129"/>
        <v>2231.5232978238791</v>
      </c>
      <c r="V463" s="300">
        <f t="shared" si="129"/>
        <v>0</v>
      </c>
      <c r="W463" s="300">
        <f t="shared" si="129"/>
        <v>663.28687884626811</v>
      </c>
      <c r="X463" s="300">
        <f t="shared" si="129"/>
        <v>15.425276252238795</v>
      </c>
      <c r="Y463" s="300">
        <f t="shared" si="129"/>
        <v>10.283517501492533</v>
      </c>
      <c r="Z463" s="300">
        <f t="shared" si="129"/>
        <v>10.283517501492533</v>
      </c>
      <c r="AA463" s="300">
        <f t="shared" si="129"/>
        <v>46.275828756716386</v>
      </c>
      <c r="AB463" s="300">
        <f t="shared" si="129"/>
        <v>51.417587507462656</v>
      </c>
      <c r="AC463" s="300">
        <f t="shared" si="129"/>
        <v>25.708793753731328</v>
      </c>
      <c r="AD463" s="300">
        <f t="shared" si="129"/>
        <v>66.842863759701444</v>
      </c>
      <c r="AE463" s="300">
        <f t="shared" si="129"/>
        <v>0</v>
      </c>
      <c r="AF463" s="300">
        <f t="shared" si="129"/>
        <v>0</v>
      </c>
      <c r="AG463" s="300">
        <f t="shared" si="128"/>
        <v>71.984622510447721</v>
      </c>
      <c r="AH463" s="300">
        <f t="shared" si="128"/>
        <v>46.275828756716386</v>
      </c>
      <c r="AI463" s="300">
        <f t="shared" si="128"/>
        <v>35.992311255223861</v>
      </c>
      <c r="AJ463" s="300">
        <f t="shared" si="128"/>
        <v>20.567035002985065</v>
      </c>
      <c r="AK463" s="300">
        <f t="shared" si="131"/>
        <v>390.77366505671614</v>
      </c>
      <c r="AL463" s="1380" t="s">
        <v>1398</v>
      </c>
      <c r="AM463" s="72" t="s">
        <v>1398</v>
      </c>
      <c r="AN463" s="1380" t="s">
        <v>1398</v>
      </c>
      <c r="AO463" s="300">
        <f t="shared" ref="AO463:AO526" si="134">+J463*K463</f>
        <v>6684.2863759701449</v>
      </c>
      <c r="AP463" s="300">
        <f t="shared" si="130"/>
        <v>2956.5112816791025</v>
      </c>
      <c r="AQ463" s="300">
        <f t="shared" si="130"/>
        <v>41.134070005970131</v>
      </c>
      <c r="AR463" s="300">
        <f t="shared" si="130"/>
        <v>2231.5232978238791</v>
      </c>
      <c r="AS463" s="300">
        <f t="shared" si="130"/>
        <v>0</v>
      </c>
      <c r="AT463" s="300">
        <f t="shared" si="130"/>
        <v>663.28687884626811</v>
      </c>
      <c r="AU463" s="300">
        <f t="shared" si="130"/>
        <v>15.425276252238795</v>
      </c>
      <c r="AV463" s="300">
        <f t="shared" si="130"/>
        <v>10.283517501492533</v>
      </c>
      <c r="AW463" s="300">
        <f t="shared" si="130"/>
        <v>10.283517501492533</v>
      </c>
      <c r="AX463" s="300">
        <f t="shared" si="130"/>
        <v>46.275828756716386</v>
      </c>
      <c r="AY463" s="300">
        <f t="shared" si="130"/>
        <v>51.417587507462656</v>
      </c>
      <c r="AZ463" s="300">
        <f t="shared" si="130"/>
        <v>25.708793753731328</v>
      </c>
      <c r="BA463" s="300">
        <f t="shared" si="130"/>
        <v>66.842863759701444</v>
      </c>
      <c r="BB463" s="300">
        <f t="shared" si="130"/>
        <v>0</v>
      </c>
      <c r="BC463" s="300">
        <f t="shared" si="130"/>
        <v>0</v>
      </c>
      <c r="BD463" s="300">
        <f t="shared" si="123"/>
        <v>71.984622510447721</v>
      </c>
      <c r="BE463" s="300">
        <f t="shared" si="123"/>
        <v>46.275828756716386</v>
      </c>
      <c r="BF463" s="300">
        <f t="shared" si="123"/>
        <v>35.992311255223861</v>
      </c>
      <c r="BG463" s="300">
        <f t="shared" si="123"/>
        <v>20.567035002985065</v>
      </c>
      <c r="BH463" s="300">
        <f t="shared" si="132"/>
        <v>390.77366505671614</v>
      </c>
    </row>
    <row r="464" spans="2:60" s="1706" customFormat="1" ht="14.25" x14ac:dyDescent="0.2">
      <c r="B464" s="2386" t="s">
        <v>213</v>
      </c>
      <c r="C464" s="2210" t="s">
        <v>108</v>
      </c>
      <c r="D464" s="2208" t="s">
        <v>205</v>
      </c>
      <c r="E464" s="2207" t="s">
        <v>25</v>
      </c>
      <c r="F464" s="2221" t="s">
        <v>26</v>
      </c>
      <c r="G464" s="2483">
        <v>17.37</v>
      </c>
      <c r="H464" s="2463">
        <v>1793.7428514321036</v>
      </c>
      <c r="I464" s="2445">
        <v>1793.7428514321036</v>
      </c>
      <c r="J464" s="2445">
        <v>1793.7428514321036</v>
      </c>
      <c r="K464" s="2462">
        <v>13</v>
      </c>
      <c r="L464" s="1760">
        <v>1</v>
      </c>
      <c r="M464" s="300"/>
      <c r="N464" s="300"/>
      <c r="R464" s="300">
        <f t="shared" si="133"/>
        <v>23318.657068617347</v>
      </c>
      <c r="S464" s="300">
        <f t="shared" si="129"/>
        <v>10314.021395734595</v>
      </c>
      <c r="T464" s="300">
        <f t="shared" si="129"/>
        <v>143.4994281145683</v>
      </c>
      <c r="U464" s="300">
        <f t="shared" si="129"/>
        <v>7784.8439752153299</v>
      </c>
      <c r="V464" s="300">
        <f t="shared" si="129"/>
        <v>0</v>
      </c>
      <c r="W464" s="300">
        <f t="shared" si="129"/>
        <v>2313.9282783474137</v>
      </c>
      <c r="X464" s="300">
        <f t="shared" si="129"/>
        <v>53.812285542963103</v>
      </c>
      <c r="Y464" s="300">
        <f t="shared" si="129"/>
        <v>35.874857028642076</v>
      </c>
      <c r="Z464" s="300">
        <f t="shared" si="129"/>
        <v>35.874857028642076</v>
      </c>
      <c r="AA464" s="300">
        <f t="shared" si="129"/>
        <v>161.4368566288893</v>
      </c>
      <c r="AB464" s="300">
        <f t="shared" si="129"/>
        <v>179.37428514321039</v>
      </c>
      <c r="AC464" s="300">
        <f t="shared" si="129"/>
        <v>89.687142571605193</v>
      </c>
      <c r="AD464" s="300">
        <f t="shared" si="129"/>
        <v>233.18657068617347</v>
      </c>
      <c r="AE464" s="300">
        <f t="shared" si="129"/>
        <v>0</v>
      </c>
      <c r="AF464" s="300">
        <f t="shared" si="129"/>
        <v>0</v>
      </c>
      <c r="AG464" s="300">
        <f t="shared" si="128"/>
        <v>251.12399920049455</v>
      </c>
      <c r="AH464" s="300">
        <f t="shared" si="128"/>
        <v>161.4368566288893</v>
      </c>
      <c r="AI464" s="300">
        <f t="shared" si="128"/>
        <v>125.56199960024728</v>
      </c>
      <c r="AJ464" s="300">
        <f t="shared" si="128"/>
        <v>71.749714057284152</v>
      </c>
      <c r="AK464" s="300">
        <f t="shared" si="131"/>
        <v>1363.2445670883988</v>
      </c>
      <c r="AL464" s="1380" t="s">
        <v>1398</v>
      </c>
      <c r="AM464" s="72" t="s">
        <v>1398</v>
      </c>
      <c r="AN464" s="1380" t="s">
        <v>1398</v>
      </c>
      <c r="AO464" s="300">
        <f t="shared" si="134"/>
        <v>23318.657068617347</v>
      </c>
      <c r="AP464" s="300">
        <f t="shared" si="130"/>
        <v>10314.021395734595</v>
      </c>
      <c r="AQ464" s="300">
        <f t="shared" si="130"/>
        <v>143.4994281145683</v>
      </c>
      <c r="AR464" s="300">
        <f t="shared" si="130"/>
        <v>7784.8439752153299</v>
      </c>
      <c r="AS464" s="300">
        <f t="shared" si="130"/>
        <v>0</v>
      </c>
      <c r="AT464" s="300">
        <f t="shared" si="130"/>
        <v>2313.9282783474137</v>
      </c>
      <c r="AU464" s="300">
        <f t="shared" si="130"/>
        <v>53.812285542963103</v>
      </c>
      <c r="AV464" s="300">
        <f t="shared" si="130"/>
        <v>35.874857028642076</v>
      </c>
      <c r="AW464" s="300">
        <f t="shared" si="130"/>
        <v>35.874857028642076</v>
      </c>
      <c r="AX464" s="300">
        <f t="shared" si="130"/>
        <v>161.4368566288893</v>
      </c>
      <c r="AY464" s="300">
        <f t="shared" si="130"/>
        <v>179.37428514321039</v>
      </c>
      <c r="AZ464" s="300">
        <f t="shared" si="130"/>
        <v>89.687142571605193</v>
      </c>
      <c r="BA464" s="300">
        <f t="shared" si="130"/>
        <v>233.18657068617347</v>
      </c>
      <c r="BB464" s="300">
        <f t="shared" si="130"/>
        <v>0</v>
      </c>
      <c r="BC464" s="300">
        <f t="shared" si="130"/>
        <v>0</v>
      </c>
      <c r="BD464" s="300">
        <f t="shared" si="123"/>
        <v>251.12399920049455</v>
      </c>
      <c r="BE464" s="300">
        <f t="shared" si="123"/>
        <v>161.4368566288893</v>
      </c>
      <c r="BF464" s="300">
        <f t="shared" si="123"/>
        <v>125.56199960024728</v>
      </c>
      <c r="BG464" s="300">
        <f t="shared" si="123"/>
        <v>71.749714057284152</v>
      </c>
      <c r="BH464" s="300">
        <f t="shared" si="132"/>
        <v>1363.2445670883988</v>
      </c>
    </row>
    <row r="465" spans="1:60" s="1706" customFormat="1" ht="14.25" x14ac:dyDescent="0.2">
      <c r="B465" s="2386" t="s">
        <v>213</v>
      </c>
      <c r="C465" s="2210" t="s">
        <v>243</v>
      </c>
      <c r="D465" s="2208" t="s">
        <v>248</v>
      </c>
      <c r="E465" s="2207" t="s">
        <v>25</v>
      </c>
      <c r="F465" s="2221" t="s">
        <v>26</v>
      </c>
      <c r="G465" s="2483">
        <v>17.41</v>
      </c>
      <c r="H465" s="2463">
        <v>51943.713704770438</v>
      </c>
      <c r="I465" s="2445">
        <v>51943.713704770438</v>
      </c>
      <c r="J465" s="2445">
        <v>51943.713704770438</v>
      </c>
      <c r="K465" s="2462">
        <v>13</v>
      </c>
      <c r="L465" s="1760">
        <v>1</v>
      </c>
      <c r="M465" s="300"/>
      <c r="N465" s="300"/>
      <c r="R465" s="300">
        <f t="shared" si="133"/>
        <v>675268.27816201572</v>
      </c>
      <c r="S465" s="300">
        <f t="shared" si="129"/>
        <v>298676.35380243004</v>
      </c>
      <c r="T465" s="300">
        <f t="shared" si="129"/>
        <v>4155.4970963816359</v>
      </c>
      <c r="U465" s="300">
        <f t="shared" si="129"/>
        <v>225435.71747870371</v>
      </c>
      <c r="V465" s="300">
        <f t="shared" si="129"/>
        <v>0</v>
      </c>
      <c r="W465" s="300">
        <f t="shared" si="129"/>
        <v>67007.390679153861</v>
      </c>
      <c r="X465" s="300">
        <f t="shared" si="129"/>
        <v>1558.311411143113</v>
      </c>
      <c r="Y465" s="300">
        <f t="shared" si="129"/>
        <v>1038.874274095409</v>
      </c>
      <c r="Z465" s="300">
        <f t="shared" si="129"/>
        <v>1038.874274095409</v>
      </c>
      <c r="AA465" s="300">
        <f t="shared" si="129"/>
        <v>4674.9342334293387</v>
      </c>
      <c r="AB465" s="300">
        <f t="shared" si="129"/>
        <v>5194.3713704770444</v>
      </c>
      <c r="AC465" s="300">
        <f t="shared" si="129"/>
        <v>2597.1856852385222</v>
      </c>
      <c r="AD465" s="300">
        <f t="shared" si="129"/>
        <v>6752.6827816201576</v>
      </c>
      <c r="AE465" s="300">
        <f t="shared" si="129"/>
        <v>0</v>
      </c>
      <c r="AF465" s="300">
        <f t="shared" si="129"/>
        <v>0</v>
      </c>
      <c r="AG465" s="300">
        <f t="shared" si="128"/>
        <v>7272.1199186678623</v>
      </c>
      <c r="AH465" s="300">
        <f t="shared" si="128"/>
        <v>4674.9342334293387</v>
      </c>
      <c r="AI465" s="300">
        <f t="shared" si="128"/>
        <v>3636.0599593339311</v>
      </c>
      <c r="AJ465" s="300">
        <f t="shared" si="128"/>
        <v>2077.7485481908179</v>
      </c>
      <c r="AK465" s="300">
        <f t="shared" si="131"/>
        <v>39477.222415625532</v>
      </c>
      <c r="AL465" s="1380" t="s">
        <v>1398</v>
      </c>
      <c r="AM465" s="72" t="s">
        <v>1398</v>
      </c>
      <c r="AN465" s="1380" t="s">
        <v>1398</v>
      </c>
      <c r="AO465" s="300">
        <f t="shared" si="134"/>
        <v>675268.27816201572</v>
      </c>
      <c r="AP465" s="300">
        <f t="shared" si="130"/>
        <v>298676.35380243004</v>
      </c>
      <c r="AQ465" s="300">
        <f t="shared" si="130"/>
        <v>4155.4970963816359</v>
      </c>
      <c r="AR465" s="300">
        <f t="shared" si="130"/>
        <v>225435.71747870371</v>
      </c>
      <c r="AS465" s="300">
        <f t="shared" si="130"/>
        <v>0</v>
      </c>
      <c r="AT465" s="300">
        <f t="shared" si="130"/>
        <v>67007.390679153861</v>
      </c>
      <c r="AU465" s="300">
        <f t="shared" si="130"/>
        <v>1558.311411143113</v>
      </c>
      <c r="AV465" s="300">
        <f t="shared" si="130"/>
        <v>1038.874274095409</v>
      </c>
      <c r="AW465" s="300">
        <f t="shared" si="130"/>
        <v>1038.874274095409</v>
      </c>
      <c r="AX465" s="300">
        <f t="shared" si="130"/>
        <v>4674.9342334293387</v>
      </c>
      <c r="AY465" s="300">
        <f t="shared" si="130"/>
        <v>5194.3713704770444</v>
      </c>
      <c r="AZ465" s="300">
        <f t="shared" si="130"/>
        <v>2597.1856852385222</v>
      </c>
      <c r="BA465" s="300">
        <f t="shared" si="130"/>
        <v>6752.6827816201576</v>
      </c>
      <c r="BB465" s="300">
        <f t="shared" si="130"/>
        <v>0</v>
      </c>
      <c r="BC465" s="300">
        <f t="shared" si="130"/>
        <v>0</v>
      </c>
      <c r="BD465" s="300">
        <f t="shared" si="123"/>
        <v>7272.1199186678623</v>
      </c>
      <c r="BE465" s="300">
        <f t="shared" si="123"/>
        <v>4674.9342334293387</v>
      </c>
      <c r="BF465" s="300">
        <f t="shared" si="123"/>
        <v>3636.0599593339311</v>
      </c>
      <c r="BG465" s="300">
        <f t="shared" si="123"/>
        <v>2077.7485481908179</v>
      </c>
      <c r="BH465" s="300">
        <f t="shared" si="132"/>
        <v>39477.222415625532</v>
      </c>
    </row>
    <row r="466" spans="1:60" s="1706" customFormat="1" ht="14.25" x14ac:dyDescent="0.2">
      <c r="B466" s="2386" t="s">
        <v>213</v>
      </c>
      <c r="C466" s="2210" t="s">
        <v>243</v>
      </c>
      <c r="D466" s="2208" t="s">
        <v>249</v>
      </c>
      <c r="E466" s="2207" t="s">
        <v>25</v>
      </c>
      <c r="F466" s="2221" t="s">
        <v>26</v>
      </c>
      <c r="G466" s="2483">
        <v>17</v>
      </c>
      <c r="H466" s="2463">
        <v>7454.8510236380162</v>
      </c>
      <c r="I466" s="2445">
        <v>7454.8510236380162</v>
      </c>
      <c r="J466" s="2445">
        <v>7454.8510236380162</v>
      </c>
      <c r="K466" s="2462">
        <v>13</v>
      </c>
      <c r="L466" s="1760">
        <v>1</v>
      </c>
      <c r="M466" s="300"/>
      <c r="N466" s="300"/>
      <c r="R466" s="300">
        <f t="shared" si="133"/>
        <v>96913.063307294215</v>
      </c>
      <c r="S466" s="300">
        <f t="shared" si="129"/>
        <v>42865.393385918593</v>
      </c>
      <c r="T466" s="300">
        <f t="shared" si="129"/>
        <v>596.38808189104145</v>
      </c>
      <c r="U466" s="300">
        <f t="shared" si="129"/>
        <v>32354.053442588993</v>
      </c>
      <c r="V466" s="300">
        <f t="shared" si="129"/>
        <v>0</v>
      </c>
      <c r="W466" s="300">
        <f t="shared" si="129"/>
        <v>9616.7578204930396</v>
      </c>
      <c r="X466" s="300">
        <f t="shared" si="129"/>
        <v>223.64553070914047</v>
      </c>
      <c r="Y466" s="300">
        <f t="shared" si="129"/>
        <v>149.09702047276036</v>
      </c>
      <c r="Z466" s="300">
        <f t="shared" si="129"/>
        <v>149.09702047276036</v>
      </c>
      <c r="AA466" s="300">
        <f t="shared" si="129"/>
        <v>670.93659212742148</v>
      </c>
      <c r="AB466" s="300">
        <f t="shared" si="129"/>
        <v>745.48510236380173</v>
      </c>
      <c r="AC466" s="300">
        <f t="shared" si="129"/>
        <v>372.74255118190086</v>
      </c>
      <c r="AD466" s="300">
        <f t="shared" si="129"/>
        <v>969.13063307294215</v>
      </c>
      <c r="AE466" s="300">
        <f t="shared" si="129"/>
        <v>0</v>
      </c>
      <c r="AF466" s="300">
        <f t="shared" si="129"/>
        <v>0</v>
      </c>
      <c r="AG466" s="300">
        <f t="shared" si="128"/>
        <v>1043.6791433093224</v>
      </c>
      <c r="AH466" s="300">
        <f t="shared" si="128"/>
        <v>670.93659212742148</v>
      </c>
      <c r="AI466" s="300">
        <f t="shared" si="128"/>
        <v>521.8395716546612</v>
      </c>
      <c r="AJ466" s="300">
        <f t="shared" si="128"/>
        <v>298.19404094552073</v>
      </c>
      <c r="AK466" s="300">
        <f t="shared" si="131"/>
        <v>5665.6867779648928</v>
      </c>
      <c r="AL466" s="1380" t="s">
        <v>1398</v>
      </c>
      <c r="AM466" s="72" t="s">
        <v>1398</v>
      </c>
      <c r="AN466" s="1380" t="s">
        <v>1398</v>
      </c>
      <c r="AO466" s="300">
        <f t="shared" si="134"/>
        <v>96913.063307294215</v>
      </c>
      <c r="AP466" s="300">
        <f t="shared" si="130"/>
        <v>42865.393385918593</v>
      </c>
      <c r="AQ466" s="300">
        <f t="shared" si="130"/>
        <v>596.38808189104145</v>
      </c>
      <c r="AR466" s="300">
        <f t="shared" si="130"/>
        <v>32354.053442588993</v>
      </c>
      <c r="AS466" s="300">
        <f t="shared" si="130"/>
        <v>0</v>
      </c>
      <c r="AT466" s="300">
        <f t="shared" si="130"/>
        <v>9616.7578204930396</v>
      </c>
      <c r="AU466" s="300">
        <f t="shared" si="130"/>
        <v>223.64553070914047</v>
      </c>
      <c r="AV466" s="300">
        <f t="shared" si="130"/>
        <v>149.09702047276036</v>
      </c>
      <c r="AW466" s="300">
        <f t="shared" si="130"/>
        <v>149.09702047276036</v>
      </c>
      <c r="AX466" s="300">
        <f t="shared" si="130"/>
        <v>670.93659212742148</v>
      </c>
      <c r="AY466" s="300">
        <f t="shared" si="130"/>
        <v>745.48510236380173</v>
      </c>
      <c r="AZ466" s="300">
        <f t="shared" si="130"/>
        <v>372.74255118190086</v>
      </c>
      <c r="BA466" s="300">
        <f t="shared" si="130"/>
        <v>969.13063307294215</v>
      </c>
      <c r="BB466" s="300">
        <f t="shared" si="130"/>
        <v>0</v>
      </c>
      <c r="BC466" s="300">
        <f t="shared" si="130"/>
        <v>0</v>
      </c>
      <c r="BD466" s="300">
        <f t="shared" si="123"/>
        <v>1043.6791433093224</v>
      </c>
      <c r="BE466" s="300">
        <f t="shared" si="123"/>
        <v>670.93659212742148</v>
      </c>
      <c r="BF466" s="300">
        <f t="shared" si="123"/>
        <v>521.8395716546612</v>
      </c>
      <c r="BG466" s="300">
        <f t="shared" si="123"/>
        <v>298.19404094552073</v>
      </c>
      <c r="BH466" s="300">
        <f t="shared" si="132"/>
        <v>5665.6867779648928</v>
      </c>
    </row>
    <row r="467" spans="1:60" s="1706" customFormat="1" ht="14.25" x14ac:dyDescent="0.2">
      <c r="B467" s="2386" t="s">
        <v>213</v>
      </c>
      <c r="C467" s="2210" t="s">
        <v>194</v>
      </c>
      <c r="D467" s="2208" t="s">
        <v>1949</v>
      </c>
      <c r="E467" s="2207" t="s">
        <v>25</v>
      </c>
      <c r="F467" s="2221" t="s">
        <v>26</v>
      </c>
      <c r="G467" s="2483">
        <v>17.54</v>
      </c>
      <c r="H467" s="2463">
        <v>1843</v>
      </c>
      <c r="I467" s="2445">
        <v>1843</v>
      </c>
      <c r="J467" s="2445">
        <v>1843</v>
      </c>
      <c r="K467" s="2462">
        <v>13</v>
      </c>
      <c r="L467" s="1760">
        <v>1</v>
      </c>
      <c r="M467" s="300"/>
      <c r="N467" s="300"/>
      <c r="R467" s="300">
        <f t="shared" si="133"/>
        <v>23959</v>
      </c>
      <c r="S467" s="300">
        <f t="shared" si="129"/>
        <v>10597.25</v>
      </c>
      <c r="T467" s="300">
        <f t="shared" si="129"/>
        <v>147.44000000000003</v>
      </c>
      <c r="U467" s="300">
        <f t="shared" si="129"/>
        <v>7998.62</v>
      </c>
      <c r="V467" s="300">
        <f t="shared" si="129"/>
        <v>0</v>
      </c>
      <c r="W467" s="300">
        <f t="shared" si="129"/>
        <v>2377.4699999999998</v>
      </c>
      <c r="X467" s="300">
        <f t="shared" si="129"/>
        <v>55.289999999999992</v>
      </c>
      <c r="Y467" s="300">
        <f t="shared" si="129"/>
        <v>36.860000000000007</v>
      </c>
      <c r="Z467" s="300">
        <f t="shared" si="129"/>
        <v>36.860000000000007</v>
      </c>
      <c r="AA467" s="300">
        <f t="shared" si="129"/>
        <v>165.86999999999998</v>
      </c>
      <c r="AB467" s="300">
        <f t="shared" si="129"/>
        <v>184.3</v>
      </c>
      <c r="AC467" s="300">
        <f t="shared" si="129"/>
        <v>92.15</v>
      </c>
      <c r="AD467" s="300">
        <f t="shared" si="129"/>
        <v>239.59</v>
      </c>
      <c r="AE467" s="300">
        <f t="shared" si="129"/>
        <v>0</v>
      </c>
      <c r="AF467" s="300">
        <f t="shared" si="129"/>
        <v>0</v>
      </c>
      <c r="AG467" s="300">
        <f t="shared" si="128"/>
        <v>258.02000000000004</v>
      </c>
      <c r="AH467" s="300">
        <f t="shared" si="128"/>
        <v>165.86999999999998</v>
      </c>
      <c r="AI467" s="300">
        <f t="shared" si="128"/>
        <v>129.01000000000002</v>
      </c>
      <c r="AJ467" s="300">
        <f t="shared" si="128"/>
        <v>73.720000000000013</v>
      </c>
      <c r="AK467" s="300">
        <f t="shared" si="131"/>
        <v>1400.68</v>
      </c>
      <c r="AL467" s="1380" t="s">
        <v>1398</v>
      </c>
      <c r="AM467" s="72" t="s">
        <v>1398</v>
      </c>
      <c r="AN467" s="1380" t="s">
        <v>1398</v>
      </c>
      <c r="AO467" s="300">
        <f t="shared" si="134"/>
        <v>23959</v>
      </c>
      <c r="AP467" s="300">
        <f t="shared" si="130"/>
        <v>10597.25</v>
      </c>
      <c r="AQ467" s="300">
        <f t="shared" si="130"/>
        <v>147.44000000000003</v>
      </c>
      <c r="AR467" s="300">
        <f t="shared" si="130"/>
        <v>7998.62</v>
      </c>
      <c r="AS467" s="300">
        <f t="shared" si="130"/>
        <v>0</v>
      </c>
      <c r="AT467" s="300">
        <f t="shared" si="130"/>
        <v>2377.4699999999998</v>
      </c>
      <c r="AU467" s="300">
        <f t="shared" si="130"/>
        <v>55.289999999999992</v>
      </c>
      <c r="AV467" s="300">
        <f t="shared" si="130"/>
        <v>36.860000000000007</v>
      </c>
      <c r="AW467" s="300">
        <f t="shared" si="130"/>
        <v>36.860000000000007</v>
      </c>
      <c r="AX467" s="300">
        <f t="shared" si="130"/>
        <v>165.86999999999998</v>
      </c>
      <c r="AY467" s="300">
        <f t="shared" si="130"/>
        <v>184.3</v>
      </c>
      <c r="AZ467" s="300">
        <f t="shared" si="130"/>
        <v>92.15</v>
      </c>
      <c r="BA467" s="300">
        <f t="shared" si="130"/>
        <v>239.59</v>
      </c>
      <c r="BB467" s="300">
        <f t="shared" si="130"/>
        <v>0</v>
      </c>
      <c r="BC467" s="300">
        <f t="shared" si="130"/>
        <v>0</v>
      </c>
      <c r="BD467" s="300">
        <f t="shared" si="123"/>
        <v>258.02000000000004</v>
      </c>
      <c r="BE467" s="300">
        <f t="shared" si="123"/>
        <v>165.86999999999998</v>
      </c>
      <c r="BF467" s="300">
        <f t="shared" si="123"/>
        <v>129.01000000000002</v>
      </c>
      <c r="BG467" s="300">
        <f t="shared" si="123"/>
        <v>73.720000000000013</v>
      </c>
      <c r="BH467" s="300">
        <f t="shared" si="132"/>
        <v>1400.68</v>
      </c>
    </row>
    <row r="468" spans="1:60" s="1706" customFormat="1" ht="14.25" x14ac:dyDescent="0.2">
      <c r="B468" s="2387" t="s">
        <v>213</v>
      </c>
      <c r="C468" s="2211" t="s">
        <v>194</v>
      </c>
      <c r="D468" s="2212" t="s">
        <v>1914</v>
      </c>
      <c r="E468" s="2213" t="s">
        <v>15</v>
      </c>
      <c r="F468" s="2214" t="s">
        <v>16</v>
      </c>
      <c r="G468" s="2484">
        <v>17.100000000000001</v>
      </c>
      <c r="H468" s="2465">
        <v>0</v>
      </c>
      <c r="I468" s="2466">
        <v>0</v>
      </c>
      <c r="J468" s="2466">
        <v>0</v>
      </c>
      <c r="K468" s="2467">
        <v>15.79</v>
      </c>
      <c r="L468" s="1760">
        <v>1</v>
      </c>
      <c r="M468" s="300"/>
      <c r="N468" s="300"/>
      <c r="R468" s="300">
        <f t="shared" si="133"/>
        <v>0</v>
      </c>
      <c r="S468" s="300">
        <f t="shared" si="129"/>
        <v>0</v>
      </c>
      <c r="T468" s="300">
        <f t="shared" si="129"/>
        <v>0</v>
      </c>
      <c r="U468" s="300">
        <f t="shared" si="129"/>
        <v>0</v>
      </c>
      <c r="V468" s="300">
        <f t="shared" si="129"/>
        <v>0</v>
      </c>
      <c r="W468" s="300">
        <f t="shared" si="129"/>
        <v>0</v>
      </c>
      <c r="X468" s="300">
        <f t="shared" si="129"/>
        <v>0</v>
      </c>
      <c r="Y468" s="300">
        <f t="shared" si="129"/>
        <v>0</v>
      </c>
      <c r="Z468" s="300">
        <f t="shared" si="129"/>
        <v>0</v>
      </c>
      <c r="AA468" s="300">
        <f t="shared" si="129"/>
        <v>0</v>
      </c>
      <c r="AB468" s="300">
        <f t="shared" si="129"/>
        <v>0</v>
      </c>
      <c r="AC468" s="300">
        <f t="shared" si="129"/>
        <v>0</v>
      </c>
      <c r="AD468" s="300">
        <f t="shared" si="129"/>
        <v>0</v>
      </c>
      <c r="AE468" s="300">
        <f t="shared" si="129"/>
        <v>0</v>
      </c>
      <c r="AF468" s="300">
        <f t="shared" si="129"/>
        <v>0</v>
      </c>
      <c r="AG468" s="300">
        <f t="shared" si="128"/>
        <v>0</v>
      </c>
      <c r="AH468" s="300">
        <f t="shared" si="128"/>
        <v>0</v>
      </c>
      <c r="AI468" s="300">
        <f t="shared" si="128"/>
        <v>0</v>
      </c>
      <c r="AJ468" s="300">
        <f t="shared" si="128"/>
        <v>0</v>
      </c>
      <c r="AK468" s="300">
        <f t="shared" si="131"/>
        <v>0</v>
      </c>
      <c r="AL468" s="1380" t="s">
        <v>1398</v>
      </c>
      <c r="AM468" s="72" t="s">
        <v>1398</v>
      </c>
      <c r="AN468" s="1380" t="s">
        <v>1398</v>
      </c>
      <c r="AO468" s="300">
        <f t="shared" si="134"/>
        <v>0</v>
      </c>
      <c r="AP468" s="300">
        <f t="shared" si="130"/>
        <v>0</v>
      </c>
      <c r="AQ468" s="300">
        <f t="shared" si="130"/>
        <v>0</v>
      </c>
      <c r="AR468" s="300">
        <f t="shared" si="130"/>
        <v>0</v>
      </c>
      <c r="AS468" s="300">
        <f t="shared" si="130"/>
        <v>0</v>
      </c>
      <c r="AT468" s="300">
        <f t="shared" si="130"/>
        <v>0</v>
      </c>
      <c r="AU468" s="300">
        <f t="shared" si="130"/>
        <v>0</v>
      </c>
      <c r="AV468" s="300">
        <f t="shared" si="130"/>
        <v>0</v>
      </c>
      <c r="AW468" s="300">
        <f t="shared" si="130"/>
        <v>0</v>
      </c>
      <c r="AX468" s="300">
        <f t="shared" si="130"/>
        <v>0</v>
      </c>
      <c r="AY468" s="300">
        <f t="shared" si="130"/>
        <v>0</v>
      </c>
      <c r="AZ468" s="300">
        <f t="shared" si="130"/>
        <v>0</v>
      </c>
      <c r="BA468" s="300">
        <f t="shared" si="130"/>
        <v>0</v>
      </c>
      <c r="BB468" s="300">
        <f t="shared" si="130"/>
        <v>0</v>
      </c>
      <c r="BC468" s="300">
        <f t="shared" si="130"/>
        <v>0</v>
      </c>
      <c r="BD468" s="300">
        <f t="shared" si="123"/>
        <v>0</v>
      </c>
      <c r="BE468" s="300">
        <f t="shared" si="123"/>
        <v>0</v>
      </c>
      <c r="BF468" s="300">
        <f t="shared" si="123"/>
        <v>0</v>
      </c>
      <c r="BG468" s="300">
        <f t="shared" si="123"/>
        <v>0</v>
      </c>
      <c r="BH468" s="300">
        <f t="shared" si="132"/>
        <v>0</v>
      </c>
    </row>
    <row r="469" spans="1:60" ht="14.25" x14ac:dyDescent="0.2">
      <c r="A469" s="1706"/>
      <c r="B469" s="2207" t="s">
        <v>91</v>
      </c>
      <c r="C469" s="2207" t="s">
        <v>92</v>
      </c>
      <c r="D469" s="2208" t="s">
        <v>93</v>
      </c>
      <c r="E469" s="2207" t="s">
        <v>19</v>
      </c>
      <c r="F469" s="2209" t="s">
        <v>16</v>
      </c>
      <c r="G469" s="2485">
        <v>17.61</v>
      </c>
      <c r="H469" s="2486">
        <v>42646</v>
      </c>
      <c r="I469" s="2448">
        <v>42646</v>
      </c>
      <c r="J469" s="2487">
        <v>55000</v>
      </c>
      <c r="K469" s="2447">
        <v>20.6</v>
      </c>
      <c r="L469" s="1760">
        <v>1</v>
      </c>
      <c r="R469" s="300">
        <f t="shared" si="133"/>
        <v>878507.60000000009</v>
      </c>
      <c r="S469" s="300">
        <f t="shared" si="129"/>
        <v>245214.50000000003</v>
      </c>
      <c r="T469" s="300">
        <f t="shared" si="129"/>
        <v>3411.6800000000007</v>
      </c>
      <c r="U469" s="300">
        <f t="shared" si="129"/>
        <v>185083.63999999998</v>
      </c>
      <c r="V469" s="300">
        <f t="shared" si="129"/>
        <v>0</v>
      </c>
      <c r="W469" s="300">
        <f t="shared" si="129"/>
        <v>379122.94000000012</v>
      </c>
      <c r="X469" s="300">
        <f t="shared" si="129"/>
        <v>1279.3799999999999</v>
      </c>
      <c r="Y469" s="300">
        <f t="shared" si="129"/>
        <v>852.92000000000019</v>
      </c>
      <c r="Z469" s="300">
        <f t="shared" si="129"/>
        <v>852.92000000000019</v>
      </c>
      <c r="AA469" s="300">
        <f t="shared" si="129"/>
        <v>3838.14</v>
      </c>
      <c r="AB469" s="300">
        <f t="shared" si="129"/>
        <v>4264.6000000000004</v>
      </c>
      <c r="AC469" s="300">
        <f t="shared" si="129"/>
        <v>2132.3000000000002</v>
      </c>
      <c r="AD469" s="300">
        <f t="shared" si="129"/>
        <v>5543.9800000000005</v>
      </c>
      <c r="AE469" s="300">
        <f t="shared" si="129"/>
        <v>0</v>
      </c>
      <c r="AF469" s="300">
        <f t="shared" si="129"/>
        <v>0</v>
      </c>
      <c r="AG469" s="300">
        <f t="shared" si="128"/>
        <v>5970.4400000000005</v>
      </c>
      <c r="AH469" s="300">
        <f t="shared" si="128"/>
        <v>3838.14</v>
      </c>
      <c r="AI469" s="300">
        <f t="shared" si="128"/>
        <v>2985.2200000000003</v>
      </c>
      <c r="AJ469" s="300">
        <f t="shared" si="128"/>
        <v>1705.8400000000004</v>
      </c>
      <c r="AK469" s="300">
        <f t="shared" si="131"/>
        <v>32410.960000000003</v>
      </c>
      <c r="AL469" s="1380" t="s">
        <v>1398</v>
      </c>
      <c r="AM469" s="72" t="s">
        <v>1398</v>
      </c>
      <c r="AN469" s="1380" t="s">
        <v>1398</v>
      </c>
      <c r="AO469" s="300">
        <f t="shared" si="134"/>
        <v>1133000</v>
      </c>
      <c r="AP469" s="300">
        <f t="shared" si="130"/>
        <v>316250</v>
      </c>
      <c r="AQ469" s="300">
        <f t="shared" si="130"/>
        <v>4400</v>
      </c>
      <c r="AR469" s="300">
        <f t="shared" si="130"/>
        <v>238699.99999999997</v>
      </c>
      <c r="AS469" s="300">
        <f t="shared" si="130"/>
        <v>0</v>
      </c>
      <c r="AT469" s="300">
        <f t="shared" si="130"/>
        <v>488950.00000000006</v>
      </c>
      <c r="AU469" s="300">
        <f t="shared" si="130"/>
        <v>1649.9999999999995</v>
      </c>
      <c r="AV469" s="300">
        <f t="shared" si="130"/>
        <v>1100</v>
      </c>
      <c r="AW469" s="300">
        <f t="shared" si="130"/>
        <v>1100</v>
      </c>
      <c r="AX469" s="300">
        <f t="shared" si="130"/>
        <v>4949.9999999999991</v>
      </c>
      <c r="AY469" s="300">
        <f t="shared" si="130"/>
        <v>5499.9999999999991</v>
      </c>
      <c r="AZ469" s="300">
        <f t="shared" si="130"/>
        <v>2749.9999999999995</v>
      </c>
      <c r="BA469" s="300">
        <f t="shared" si="130"/>
        <v>7150</v>
      </c>
      <c r="BB469" s="300">
        <f t="shared" si="130"/>
        <v>0</v>
      </c>
      <c r="BC469" s="300">
        <f t="shared" si="130"/>
        <v>0</v>
      </c>
      <c r="BD469" s="300">
        <f t="shared" si="123"/>
        <v>7700</v>
      </c>
      <c r="BE469" s="300">
        <f t="shared" si="123"/>
        <v>4949.9999999999991</v>
      </c>
      <c r="BF469" s="300">
        <f t="shared" si="123"/>
        <v>3850</v>
      </c>
      <c r="BG469" s="300">
        <f t="shared" si="123"/>
        <v>2200</v>
      </c>
      <c r="BH469" s="300">
        <f t="shared" si="132"/>
        <v>41800</v>
      </c>
    </row>
    <row r="470" spans="1:60" ht="14.25" x14ac:dyDescent="0.2">
      <c r="A470" s="1706"/>
      <c r="B470" s="2384" t="s">
        <v>91</v>
      </c>
      <c r="C470" s="2207" t="s">
        <v>94</v>
      </c>
      <c r="D470" s="2208" t="s">
        <v>95</v>
      </c>
      <c r="E470" s="2207" t="s">
        <v>25</v>
      </c>
      <c r="F470" s="2209" t="s">
        <v>16</v>
      </c>
      <c r="G470" s="2485">
        <v>17.61</v>
      </c>
      <c r="H470" s="2486">
        <v>754</v>
      </c>
      <c r="I470" s="2448">
        <v>754</v>
      </c>
      <c r="J470" s="2487">
        <v>775</v>
      </c>
      <c r="K470" s="2447">
        <v>13</v>
      </c>
      <c r="L470" s="1760">
        <v>1</v>
      </c>
      <c r="R470" s="300">
        <f t="shared" si="133"/>
        <v>9802</v>
      </c>
      <c r="S470" s="300">
        <f t="shared" si="129"/>
        <v>4335.5</v>
      </c>
      <c r="T470" s="300">
        <f t="shared" si="129"/>
        <v>60.320000000000007</v>
      </c>
      <c r="U470" s="300">
        <f t="shared" si="129"/>
        <v>3272.36</v>
      </c>
      <c r="V470" s="300">
        <f t="shared" si="129"/>
        <v>0</v>
      </c>
      <c r="W470" s="300">
        <f t="shared" si="129"/>
        <v>972.65999999999985</v>
      </c>
      <c r="X470" s="300">
        <f t="shared" si="129"/>
        <v>22.619999999999997</v>
      </c>
      <c r="Y470" s="300">
        <f t="shared" si="129"/>
        <v>15.080000000000002</v>
      </c>
      <c r="Z470" s="300">
        <f t="shared" si="129"/>
        <v>15.080000000000002</v>
      </c>
      <c r="AA470" s="300">
        <f t="shared" si="129"/>
        <v>67.86</v>
      </c>
      <c r="AB470" s="300">
        <f t="shared" si="129"/>
        <v>75.400000000000006</v>
      </c>
      <c r="AC470" s="300">
        <f t="shared" si="129"/>
        <v>37.700000000000003</v>
      </c>
      <c r="AD470" s="300">
        <f t="shared" si="129"/>
        <v>98.02</v>
      </c>
      <c r="AE470" s="300">
        <f t="shared" si="129"/>
        <v>0</v>
      </c>
      <c r="AF470" s="300">
        <f t="shared" si="129"/>
        <v>0</v>
      </c>
      <c r="AG470" s="300">
        <f t="shared" si="128"/>
        <v>105.56000000000002</v>
      </c>
      <c r="AH470" s="300">
        <f t="shared" si="128"/>
        <v>67.86</v>
      </c>
      <c r="AI470" s="300">
        <f t="shared" si="128"/>
        <v>52.780000000000008</v>
      </c>
      <c r="AJ470" s="300">
        <f t="shared" si="128"/>
        <v>30.160000000000004</v>
      </c>
      <c r="AK470" s="300">
        <f t="shared" si="131"/>
        <v>573.04</v>
      </c>
      <c r="AL470" s="1380" t="s">
        <v>1398</v>
      </c>
      <c r="AM470" s="72" t="s">
        <v>1398</v>
      </c>
      <c r="AN470" s="1380" t="s">
        <v>1398</v>
      </c>
      <c r="AO470" s="300">
        <f t="shared" si="134"/>
        <v>10075</v>
      </c>
      <c r="AP470" s="300">
        <f t="shared" si="130"/>
        <v>4456.25</v>
      </c>
      <c r="AQ470" s="300">
        <f t="shared" si="130"/>
        <v>62.000000000000007</v>
      </c>
      <c r="AR470" s="300">
        <f t="shared" si="130"/>
        <v>3363.5</v>
      </c>
      <c r="AS470" s="300">
        <f t="shared" si="130"/>
        <v>0</v>
      </c>
      <c r="AT470" s="300">
        <f t="shared" si="130"/>
        <v>999.74999999999989</v>
      </c>
      <c r="AU470" s="300">
        <f t="shared" si="130"/>
        <v>23.249999999999996</v>
      </c>
      <c r="AV470" s="300">
        <f t="shared" si="130"/>
        <v>15.500000000000002</v>
      </c>
      <c r="AW470" s="300">
        <f t="shared" si="130"/>
        <v>15.500000000000002</v>
      </c>
      <c r="AX470" s="300">
        <f t="shared" si="130"/>
        <v>69.75</v>
      </c>
      <c r="AY470" s="300">
        <f t="shared" si="130"/>
        <v>77.5</v>
      </c>
      <c r="AZ470" s="300">
        <f t="shared" si="130"/>
        <v>38.75</v>
      </c>
      <c r="BA470" s="300">
        <f t="shared" si="130"/>
        <v>100.75</v>
      </c>
      <c r="BB470" s="300">
        <f t="shared" si="130"/>
        <v>0</v>
      </c>
      <c r="BC470" s="300">
        <f t="shared" si="130"/>
        <v>0</v>
      </c>
      <c r="BD470" s="300">
        <f t="shared" si="123"/>
        <v>108.50000000000001</v>
      </c>
      <c r="BE470" s="300">
        <f t="shared" si="123"/>
        <v>69.75</v>
      </c>
      <c r="BF470" s="300">
        <f t="shared" si="123"/>
        <v>54.250000000000007</v>
      </c>
      <c r="BG470" s="300">
        <f t="shared" si="123"/>
        <v>31.000000000000004</v>
      </c>
      <c r="BH470" s="300">
        <f t="shared" si="132"/>
        <v>589</v>
      </c>
    </row>
    <row r="471" spans="1:60" ht="14.25" x14ac:dyDescent="0.2">
      <c r="A471" s="1706"/>
      <c r="B471" s="2384" t="s">
        <v>91</v>
      </c>
      <c r="C471" s="2207" t="s">
        <v>92</v>
      </c>
      <c r="D471" s="2208" t="s">
        <v>96</v>
      </c>
      <c r="E471" s="2207" t="s">
        <v>19</v>
      </c>
      <c r="F471" s="2209" t="s">
        <v>16</v>
      </c>
      <c r="G471" s="2488">
        <v>17.61</v>
      </c>
      <c r="H471" s="2486">
        <v>226</v>
      </c>
      <c r="I471" s="2448">
        <v>226</v>
      </c>
      <c r="J471" s="2487">
        <v>300</v>
      </c>
      <c r="K471" s="2447">
        <v>20.6</v>
      </c>
      <c r="L471" s="1760">
        <v>1</v>
      </c>
      <c r="R471" s="300">
        <f t="shared" si="133"/>
        <v>4655.6000000000004</v>
      </c>
      <c r="S471" s="300">
        <f t="shared" si="129"/>
        <v>1299.5</v>
      </c>
      <c r="T471" s="300">
        <f t="shared" si="129"/>
        <v>18.080000000000002</v>
      </c>
      <c r="U471" s="300">
        <f t="shared" si="129"/>
        <v>980.83999999999992</v>
      </c>
      <c r="V471" s="300">
        <f t="shared" si="129"/>
        <v>0</v>
      </c>
      <c r="W471" s="300">
        <f t="shared" si="129"/>
        <v>2009.1400000000006</v>
      </c>
      <c r="X471" s="300">
        <f t="shared" si="129"/>
        <v>6.7799999999999985</v>
      </c>
      <c r="Y471" s="300">
        <f t="shared" si="129"/>
        <v>4.5200000000000005</v>
      </c>
      <c r="Z471" s="300">
        <f t="shared" si="129"/>
        <v>4.5200000000000005</v>
      </c>
      <c r="AA471" s="300">
        <f t="shared" si="129"/>
        <v>20.34</v>
      </c>
      <c r="AB471" s="300">
        <f t="shared" si="129"/>
        <v>22.6</v>
      </c>
      <c r="AC471" s="300">
        <f t="shared" si="129"/>
        <v>11.3</v>
      </c>
      <c r="AD471" s="300">
        <f t="shared" si="129"/>
        <v>29.38</v>
      </c>
      <c r="AE471" s="300">
        <f t="shared" si="129"/>
        <v>0</v>
      </c>
      <c r="AF471" s="300">
        <f t="shared" si="129"/>
        <v>0</v>
      </c>
      <c r="AG471" s="300">
        <f t="shared" si="128"/>
        <v>31.64</v>
      </c>
      <c r="AH471" s="300">
        <f t="shared" si="128"/>
        <v>20.34</v>
      </c>
      <c r="AI471" s="300">
        <f t="shared" si="128"/>
        <v>15.82</v>
      </c>
      <c r="AJ471" s="300">
        <f t="shared" si="128"/>
        <v>9.0400000000000009</v>
      </c>
      <c r="AK471" s="300">
        <f t="shared" si="131"/>
        <v>171.76000000000002</v>
      </c>
      <c r="AL471" s="1380" t="s">
        <v>1398</v>
      </c>
      <c r="AM471" s="72" t="s">
        <v>1398</v>
      </c>
      <c r="AN471" s="1380" t="s">
        <v>1398</v>
      </c>
      <c r="AO471" s="300">
        <f t="shared" si="134"/>
        <v>6180</v>
      </c>
      <c r="AP471" s="300">
        <f t="shared" si="130"/>
        <v>1725</v>
      </c>
      <c r="AQ471" s="300">
        <f t="shared" si="130"/>
        <v>24</v>
      </c>
      <c r="AR471" s="300">
        <f t="shared" si="130"/>
        <v>1301.9999999999998</v>
      </c>
      <c r="AS471" s="300">
        <f t="shared" si="130"/>
        <v>0</v>
      </c>
      <c r="AT471" s="300">
        <f t="shared" si="130"/>
        <v>2667.0000000000005</v>
      </c>
      <c r="AU471" s="300">
        <f t="shared" si="130"/>
        <v>8.9999999999999982</v>
      </c>
      <c r="AV471" s="300">
        <f t="shared" si="130"/>
        <v>6</v>
      </c>
      <c r="AW471" s="300">
        <f t="shared" si="130"/>
        <v>6</v>
      </c>
      <c r="AX471" s="300">
        <f t="shared" si="130"/>
        <v>26.999999999999996</v>
      </c>
      <c r="AY471" s="300">
        <f t="shared" si="130"/>
        <v>29.999999999999996</v>
      </c>
      <c r="AZ471" s="300">
        <f t="shared" si="130"/>
        <v>14.999999999999998</v>
      </c>
      <c r="BA471" s="300">
        <f t="shared" si="130"/>
        <v>39</v>
      </c>
      <c r="BB471" s="300">
        <f t="shared" si="130"/>
        <v>0</v>
      </c>
      <c r="BC471" s="300">
        <f t="shared" si="130"/>
        <v>0</v>
      </c>
      <c r="BD471" s="300">
        <f t="shared" si="123"/>
        <v>42</v>
      </c>
      <c r="BE471" s="300">
        <f t="shared" si="123"/>
        <v>26.999999999999996</v>
      </c>
      <c r="BF471" s="300">
        <f t="shared" si="123"/>
        <v>21</v>
      </c>
      <c r="BG471" s="300">
        <f t="shared" si="123"/>
        <v>12</v>
      </c>
      <c r="BH471" s="300">
        <f t="shared" si="132"/>
        <v>228</v>
      </c>
    </row>
    <row r="472" spans="1:60" ht="14.25" x14ac:dyDescent="0.2">
      <c r="A472" s="1706"/>
      <c r="B472" s="2385" t="s">
        <v>91</v>
      </c>
      <c r="C472" s="2213" t="s">
        <v>92</v>
      </c>
      <c r="D472" s="2212" t="s">
        <v>97</v>
      </c>
      <c r="E472" s="2213" t="s">
        <v>19</v>
      </c>
      <c r="F472" s="2214" t="s">
        <v>16</v>
      </c>
      <c r="G472" s="2489">
        <v>17.54</v>
      </c>
      <c r="H472" s="2490">
        <v>3395</v>
      </c>
      <c r="I472" s="2491">
        <v>3395</v>
      </c>
      <c r="J472" s="2492">
        <v>8500</v>
      </c>
      <c r="K472" s="2451">
        <v>20.6</v>
      </c>
      <c r="L472" s="1760">
        <v>1</v>
      </c>
      <c r="R472" s="300">
        <f t="shared" si="133"/>
        <v>69937</v>
      </c>
      <c r="S472" s="300">
        <f t="shared" si="129"/>
        <v>19521.25</v>
      </c>
      <c r="T472" s="300">
        <f t="shared" si="129"/>
        <v>271.60000000000002</v>
      </c>
      <c r="U472" s="300">
        <f t="shared" si="129"/>
        <v>14734.299999999997</v>
      </c>
      <c r="V472" s="300">
        <f t="shared" si="129"/>
        <v>0</v>
      </c>
      <c r="W472" s="300">
        <f t="shared" si="129"/>
        <v>30181.550000000003</v>
      </c>
      <c r="X472" s="300">
        <f t="shared" si="129"/>
        <v>101.84999999999997</v>
      </c>
      <c r="Y472" s="300">
        <f t="shared" si="129"/>
        <v>67.900000000000006</v>
      </c>
      <c r="Z472" s="300">
        <f t="shared" si="129"/>
        <v>67.900000000000006</v>
      </c>
      <c r="AA472" s="300">
        <f t="shared" si="129"/>
        <v>305.54999999999995</v>
      </c>
      <c r="AB472" s="300">
        <f t="shared" si="129"/>
        <v>339.49999999999994</v>
      </c>
      <c r="AC472" s="300">
        <f t="shared" si="129"/>
        <v>169.74999999999997</v>
      </c>
      <c r="AD472" s="300">
        <f t="shared" si="129"/>
        <v>441.34999999999997</v>
      </c>
      <c r="AE472" s="300">
        <f t="shared" si="129"/>
        <v>0</v>
      </c>
      <c r="AF472" s="300">
        <f t="shared" si="129"/>
        <v>0</v>
      </c>
      <c r="AG472" s="300">
        <f t="shared" si="128"/>
        <v>475.3</v>
      </c>
      <c r="AH472" s="300">
        <f t="shared" si="128"/>
        <v>305.54999999999995</v>
      </c>
      <c r="AI472" s="300">
        <f t="shared" si="128"/>
        <v>237.65</v>
      </c>
      <c r="AJ472" s="300">
        <f t="shared" si="128"/>
        <v>135.80000000000001</v>
      </c>
      <c r="AK472" s="300">
        <f t="shared" si="131"/>
        <v>2580.1999999999998</v>
      </c>
      <c r="AL472" s="1380" t="s">
        <v>1398</v>
      </c>
      <c r="AM472" s="72" t="s">
        <v>1398</v>
      </c>
      <c r="AN472" s="1380" t="s">
        <v>1398</v>
      </c>
      <c r="AO472" s="300">
        <f t="shared" si="134"/>
        <v>175100</v>
      </c>
      <c r="AP472" s="300">
        <f t="shared" si="130"/>
        <v>48875</v>
      </c>
      <c r="AQ472" s="300">
        <f t="shared" si="130"/>
        <v>680</v>
      </c>
      <c r="AR472" s="300">
        <f t="shared" si="130"/>
        <v>36889.999999999993</v>
      </c>
      <c r="AS472" s="300">
        <f t="shared" si="130"/>
        <v>0</v>
      </c>
      <c r="AT472" s="300">
        <f t="shared" si="130"/>
        <v>75565.000000000015</v>
      </c>
      <c r="AU472" s="300">
        <f t="shared" si="130"/>
        <v>254.99999999999994</v>
      </c>
      <c r="AV472" s="300">
        <f t="shared" si="130"/>
        <v>170</v>
      </c>
      <c r="AW472" s="300">
        <f t="shared" si="130"/>
        <v>170</v>
      </c>
      <c r="AX472" s="300">
        <f t="shared" si="130"/>
        <v>764.99999999999989</v>
      </c>
      <c r="AY472" s="300">
        <f t="shared" si="130"/>
        <v>849.99999999999989</v>
      </c>
      <c r="AZ472" s="300">
        <f t="shared" si="130"/>
        <v>424.99999999999994</v>
      </c>
      <c r="BA472" s="300">
        <f t="shared" si="130"/>
        <v>1105</v>
      </c>
      <c r="BB472" s="300">
        <f t="shared" si="130"/>
        <v>0</v>
      </c>
      <c r="BC472" s="300">
        <f t="shared" si="130"/>
        <v>0</v>
      </c>
      <c r="BD472" s="300">
        <f t="shared" si="123"/>
        <v>1190</v>
      </c>
      <c r="BE472" s="300">
        <f t="shared" si="123"/>
        <v>764.99999999999989</v>
      </c>
      <c r="BF472" s="300">
        <f t="shared" si="123"/>
        <v>595</v>
      </c>
      <c r="BG472" s="300">
        <f t="shared" si="123"/>
        <v>340</v>
      </c>
      <c r="BH472" s="300">
        <f t="shared" si="132"/>
        <v>6460</v>
      </c>
    </row>
    <row r="473" spans="1:60" ht="14.25" x14ac:dyDescent="0.2">
      <c r="A473" s="1706"/>
      <c r="B473" s="2207" t="s">
        <v>168</v>
      </c>
      <c r="C473" s="2207" t="s">
        <v>24</v>
      </c>
      <c r="D473" s="2225" t="s">
        <v>23</v>
      </c>
      <c r="E473" s="2226" t="s">
        <v>25</v>
      </c>
      <c r="F473" s="2227" t="s">
        <v>16</v>
      </c>
      <c r="G473" s="2493">
        <v>0</v>
      </c>
      <c r="H473" s="2482">
        <v>0</v>
      </c>
      <c r="I473" s="2494">
        <v>0</v>
      </c>
      <c r="J473" s="2494">
        <v>0</v>
      </c>
      <c r="K473" s="2447">
        <v>0</v>
      </c>
      <c r="L473" s="1760">
        <v>1</v>
      </c>
      <c r="R473" s="300">
        <f t="shared" si="133"/>
        <v>0</v>
      </c>
      <c r="S473" s="300">
        <f t="shared" si="129"/>
        <v>0</v>
      </c>
      <c r="T473" s="300">
        <f t="shared" si="129"/>
        <v>0</v>
      </c>
      <c r="U473" s="300">
        <f t="shared" si="129"/>
        <v>0</v>
      </c>
      <c r="V473" s="300">
        <f t="shared" si="129"/>
        <v>0</v>
      </c>
      <c r="W473" s="300">
        <f t="shared" si="129"/>
        <v>0</v>
      </c>
      <c r="X473" s="300">
        <f t="shared" si="129"/>
        <v>0</v>
      </c>
      <c r="Y473" s="300">
        <f t="shared" si="129"/>
        <v>0</v>
      </c>
      <c r="Z473" s="300">
        <f t="shared" si="129"/>
        <v>0</v>
      </c>
      <c r="AA473" s="300">
        <f t="shared" si="129"/>
        <v>0</v>
      </c>
      <c r="AB473" s="300">
        <f t="shared" si="129"/>
        <v>0</v>
      </c>
      <c r="AC473" s="300">
        <f t="shared" si="129"/>
        <v>0</v>
      </c>
      <c r="AD473" s="300">
        <f t="shared" si="129"/>
        <v>0</v>
      </c>
      <c r="AE473" s="300">
        <f t="shared" si="129"/>
        <v>0</v>
      </c>
      <c r="AF473" s="300">
        <f t="shared" si="129"/>
        <v>0</v>
      </c>
      <c r="AG473" s="300">
        <f t="shared" si="128"/>
        <v>0</v>
      </c>
      <c r="AH473" s="300">
        <f t="shared" si="128"/>
        <v>0</v>
      </c>
      <c r="AI473" s="300">
        <f t="shared" si="128"/>
        <v>0</v>
      </c>
      <c r="AJ473" s="300">
        <f t="shared" si="128"/>
        <v>0</v>
      </c>
      <c r="AK473" s="300">
        <f t="shared" si="131"/>
        <v>0</v>
      </c>
      <c r="AL473" s="1380" t="s">
        <v>1398</v>
      </c>
      <c r="AM473" s="72" t="s">
        <v>1398</v>
      </c>
      <c r="AN473" s="1380" t="s">
        <v>1398</v>
      </c>
      <c r="AO473" s="300">
        <f t="shared" si="134"/>
        <v>0</v>
      </c>
      <c r="AP473" s="300">
        <f t="shared" si="130"/>
        <v>0</v>
      </c>
      <c r="AQ473" s="300">
        <f t="shared" si="130"/>
        <v>0</v>
      </c>
      <c r="AR473" s="300">
        <f t="shared" si="130"/>
        <v>0</v>
      </c>
      <c r="AS473" s="300">
        <f t="shared" si="130"/>
        <v>0</v>
      </c>
      <c r="AT473" s="300">
        <f t="shared" si="130"/>
        <v>0</v>
      </c>
      <c r="AU473" s="300">
        <f t="shared" si="130"/>
        <v>0</v>
      </c>
      <c r="AV473" s="300">
        <f t="shared" si="130"/>
        <v>0</v>
      </c>
      <c r="AW473" s="300">
        <f t="shared" si="130"/>
        <v>0</v>
      </c>
      <c r="AX473" s="300">
        <f t="shared" si="130"/>
        <v>0</v>
      </c>
      <c r="AY473" s="300">
        <f t="shared" si="130"/>
        <v>0</v>
      </c>
      <c r="AZ473" s="300">
        <f t="shared" si="130"/>
        <v>0</v>
      </c>
      <c r="BA473" s="300">
        <f t="shared" si="130"/>
        <v>0</v>
      </c>
      <c r="BB473" s="300">
        <f t="shared" si="130"/>
        <v>0</v>
      </c>
      <c r="BC473" s="300">
        <f t="shared" si="130"/>
        <v>0</v>
      </c>
      <c r="BD473" s="300">
        <f t="shared" si="123"/>
        <v>0</v>
      </c>
      <c r="BE473" s="300">
        <f t="shared" si="123"/>
        <v>0</v>
      </c>
      <c r="BF473" s="300">
        <f t="shared" si="123"/>
        <v>0</v>
      </c>
      <c r="BG473" s="300">
        <f t="shared" si="123"/>
        <v>0</v>
      </c>
      <c r="BH473" s="300">
        <f t="shared" si="132"/>
        <v>0</v>
      </c>
    </row>
    <row r="474" spans="1:60" ht="14.25" x14ac:dyDescent="0.2">
      <c r="A474" s="1706"/>
      <c r="B474" s="2382" t="s">
        <v>168</v>
      </c>
      <c r="C474" s="2207" t="s">
        <v>24</v>
      </c>
      <c r="D474" s="2225" t="s">
        <v>27</v>
      </c>
      <c r="E474" s="2226" t="s">
        <v>25</v>
      </c>
      <c r="F474" s="2227" t="s">
        <v>16</v>
      </c>
      <c r="G474" s="2493">
        <v>0</v>
      </c>
      <c r="H474" s="2482">
        <v>0</v>
      </c>
      <c r="I474" s="2494">
        <v>0</v>
      </c>
      <c r="J474" s="2494">
        <v>0</v>
      </c>
      <c r="K474" s="2447">
        <v>0</v>
      </c>
      <c r="L474" s="1760">
        <v>1</v>
      </c>
      <c r="R474" s="300">
        <f t="shared" si="133"/>
        <v>0</v>
      </c>
      <c r="S474" s="300">
        <f t="shared" si="129"/>
        <v>0</v>
      </c>
      <c r="T474" s="300">
        <f t="shared" si="129"/>
        <v>0</v>
      </c>
      <c r="U474" s="300">
        <f t="shared" si="129"/>
        <v>0</v>
      </c>
      <c r="V474" s="300">
        <f t="shared" si="129"/>
        <v>0</v>
      </c>
      <c r="W474" s="300">
        <f t="shared" si="129"/>
        <v>0</v>
      </c>
      <c r="X474" s="300">
        <f t="shared" si="129"/>
        <v>0</v>
      </c>
      <c r="Y474" s="300">
        <f t="shared" si="129"/>
        <v>0</v>
      </c>
      <c r="Z474" s="300">
        <f t="shared" si="129"/>
        <v>0</v>
      </c>
      <c r="AA474" s="300">
        <f t="shared" si="129"/>
        <v>0</v>
      </c>
      <c r="AB474" s="300">
        <f t="shared" si="129"/>
        <v>0</v>
      </c>
      <c r="AC474" s="300">
        <f t="shared" si="129"/>
        <v>0</v>
      </c>
      <c r="AD474" s="300">
        <f t="shared" si="129"/>
        <v>0</v>
      </c>
      <c r="AE474" s="300">
        <f t="shared" si="129"/>
        <v>0</v>
      </c>
      <c r="AF474" s="300">
        <f t="shared" si="129"/>
        <v>0</v>
      </c>
      <c r="AG474" s="300">
        <f t="shared" si="128"/>
        <v>0</v>
      </c>
      <c r="AH474" s="300">
        <f t="shared" si="128"/>
        <v>0</v>
      </c>
      <c r="AI474" s="300">
        <f t="shared" si="128"/>
        <v>0</v>
      </c>
      <c r="AJ474" s="300">
        <f t="shared" si="128"/>
        <v>0</v>
      </c>
      <c r="AK474" s="300">
        <f t="shared" si="131"/>
        <v>0</v>
      </c>
      <c r="AL474" s="1380" t="s">
        <v>1398</v>
      </c>
      <c r="AM474" s="72" t="s">
        <v>1398</v>
      </c>
      <c r="AN474" s="1380" t="s">
        <v>1398</v>
      </c>
      <c r="AO474" s="300">
        <f t="shared" si="134"/>
        <v>0</v>
      </c>
      <c r="AP474" s="300">
        <f t="shared" si="130"/>
        <v>0</v>
      </c>
      <c r="AQ474" s="300">
        <f t="shared" si="130"/>
        <v>0</v>
      </c>
      <c r="AR474" s="300">
        <f t="shared" si="130"/>
        <v>0</v>
      </c>
      <c r="AS474" s="300">
        <f t="shared" si="130"/>
        <v>0</v>
      </c>
      <c r="AT474" s="300">
        <f t="shared" si="130"/>
        <v>0</v>
      </c>
      <c r="AU474" s="300">
        <f t="shared" si="130"/>
        <v>0</v>
      </c>
      <c r="AV474" s="300">
        <f t="shared" si="130"/>
        <v>0</v>
      </c>
      <c r="AW474" s="300">
        <f t="shared" si="130"/>
        <v>0</v>
      </c>
      <c r="AX474" s="300">
        <f t="shared" si="130"/>
        <v>0</v>
      </c>
      <c r="AY474" s="300">
        <f t="shared" si="130"/>
        <v>0</v>
      </c>
      <c r="AZ474" s="300">
        <f t="shared" si="130"/>
        <v>0</v>
      </c>
      <c r="BA474" s="300">
        <f t="shared" si="130"/>
        <v>0</v>
      </c>
      <c r="BB474" s="300">
        <f t="shared" si="130"/>
        <v>0</v>
      </c>
      <c r="BC474" s="300">
        <f t="shared" si="130"/>
        <v>0</v>
      </c>
      <c r="BD474" s="300">
        <f t="shared" si="123"/>
        <v>0</v>
      </c>
      <c r="BE474" s="300">
        <f t="shared" si="123"/>
        <v>0</v>
      </c>
      <c r="BF474" s="300">
        <f t="shared" si="123"/>
        <v>0</v>
      </c>
      <c r="BG474" s="300">
        <f t="shared" si="123"/>
        <v>0</v>
      </c>
      <c r="BH474" s="300">
        <f t="shared" si="132"/>
        <v>0</v>
      </c>
    </row>
    <row r="475" spans="1:60" ht="14.25" x14ac:dyDescent="0.2">
      <c r="A475" s="1706"/>
      <c r="B475" s="2382" t="s">
        <v>168</v>
      </c>
      <c r="C475" s="2207" t="s">
        <v>24</v>
      </c>
      <c r="D475" s="2225" t="s">
        <v>28</v>
      </c>
      <c r="E475" s="2226" t="s">
        <v>25</v>
      </c>
      <c r="F475" s="2227" t="s">
        <v>16</v>
      </c>
      <c r="G475" s="2493">
        <v>0</v>
      </c>
      <c r="H475" s="2482">
        <v>0</v>
      </c>
      <c r="I475" s="2494">
        <v>0</v>
      </c>
      <c r="J475" s="2494">
        <v>0</v>
      </c>
      <c r="K475" s="2447">
        <v>0</v>
      </c>
      <c r="L475" s="1760">
        <v>1</v>
      </c>
      <c r="R475" s="300">
        <f t="shared" si="133"/>
        <v>0</v>
      </c>
      <c r="S475" s="300">
        <f t="shared" si="129"/>
        <v>0</v>
      </c>
      <c r="T475" s="300">
        <f t="shared" si="129"/>
        <v>0</v>
      </c>
      <c r="U475" s="300">
        <f t="shared" si="129"/>
        <v>0</v>
      </c>
      <c r="V475" s="300">
        <f t="shared" si="129"/>
        <v>0</v>
      </c>
      <c r="W475" s="300">
        <f t="shared" si="129"/>
        <v>0</v>
      </c>
      <c r="X475" s="300">
        <f t="shared" si="129"/>
        <v>0</v>
      </c>
      <c r="Y475" s="300">
        <f t="shared" si="129"/>
        <v>0</v>
      </c>
      <c r="Z475" s="300">
        <f t="shared" si="129"/>
        <v>0</v>
      </c>
      <c r="AA475" s="300">
        <f t="shared" si="129"/>
        <v>0</v>
      </c>
      <c r="AB475" s="300">
        <f t="shared" si="129"/>
        <v>0</v>
      </c>
      <c r="AC475" s="300">
        <f t="shared" si="129"/>
        <v>0</v>
      </c>
      <c r="AD475" s="300">
        <f t="shared" si="129"/>
        <v>0</v>
      </c>
      <c r="AE475" s="300">
        <f t="shared" si="129"/>
        <v>0</v>
      </c>
      <c r="AF475" s="300">
        <f t="shared" si="129"/>
        <v>0</v>
      </c>
      <c r="AG475" s="300">
        <f t="shared" si="128"/>
        <v>0</v>
      </c>
      <c r="AH475" s="300">
        <f t="shared" si="128"/>
        <v>0</v>
      </c>
      <c r="AI475" s="300">
        <f t="shared" si="128"/>
        <v>0</v>
      </c>
      <c r="AJ475" s="300">
        <f t="shared" si="128"/>
        <v>0</v>
      </c>
      <c r="AK475" s="300">
        <f t="shared" si="131"/>
        <v>0</v>
      </c>
      <c r="AL475" s="1380" t="s">
        <v>1398</v>
      </c>
      <c r="AM475" s="72" t="s">
        <v>1398</v>
      </c>
      <c r="AN475" s="1380" t="s">
        <v>1398</v>
      </c>
      <c r="AO475" s="300">
        <f t="shared" si="134"/>
        <v>0</v>
      </c>
      <c r="AP475" s="300">
        <f t="shared" si="130"/>
        <v>0</v>
      </c>
      <c r="AQ475" s="300">
        <f t="shared" si="130"/>
        <v>0</v>
      </c>
      <c r="AR475" s="300">
        <f t="shared" si="130"/>
        <v>0</v>
      </c>
      <c r="AS475" s="300">
        <f t="shared" si="130"/>
        <v>0</v>
      </c>
      <c r="AT475" s="300">
        <f t="shared" si="130"/>
        <v>0</v>
      </c>
      <c r="AU475" s="300">
        <f t="shared" si="130"/>
        <v>0</v>
      </c>
      <c r="AV475" s="300">
        <f t="shared" si="130"/>
        <v>0</v>
      </c>
      <c r="AW475" s="300">
        <f t="shared" si="130"/>
        <v>0</v>
      </c>
      <c r="AX475" s="300">
        <f t="shared" si="130"/>
        <v>0</v>
      </c>
      <c r="AY475" s="300">
        <f t="shared" si="130"/>
        <v>0</v>
      </c>
      <c r="AZ475" s="300">
        <f t="shared" si="130"/>
        <v>0</v>
      </c>
      <c r="BA475" s="300">
        <f t="shared" si="130"/>
        <v>0</v>
      </c>
      <c r="BB475" s="300">
        <f t="shared" si="130"/>
        <v>0</v>
      </c>
      <c r="BC475" s="300">
        <f t="shared" si="130"/>
        <v>0</v>
      </c>
      <c r="BD475" s="300">
        <f t="shared" si="123"/>
        <v>0</v>
      </c>
      <c r="BE475" s="300">
        <f t="shared" si="123"/>
        <v>0</v>
      </c>
      <c r="BF475" s="300">
        <f t="shared" si="123"/>
        <v>0</v>
      </c>
      <c r="BG475" s="300">
        <f t="shared" si="123"/>
        <v>0</v>
      </c>
      <c r="BH475" s="300">
        <f t="shared" si="132"/>
        <v>0</v>
      </c>
    </row>
    <row r="476" spans="1:60" ht="14.25" x14ac:dyDescent="0.2">
      <c r="A476" s="1706"/>
      <c r="B476" s="2382" t="s">
        <v>168</v>
      </c>
      <c r="C476" s="2207" t="s">
        <v>169</v>
      </c>
      <c r="D476" s="2225" t="s">
        <v>170</v>
      </c>
      <c r="E476" s="2228" t="s">
        <v>25</v>
      </c>
      <c r="F476" s="2229" t="s">
        <v>16</v>
      </c>
      <c r="G476" s="2493">
        <v>17</v>
      </c>
      <c r="H476" s="2482">
        <v>5.67</v>
      </c>
      <c r="I476" s="2448">
        <v>5.67</v>
      </c>
      <c r="J476" s="2448">
        <v>5.67</v>
      </c>
      <c r="K476" s="2447">
        <v>13</v>
      </c>
      <c r="L476" s="1760">
        <v>1</v>
      </c>
      <c r="R476" s="300">
        <f t="shared" si="133"/>
        <v>73.709999999999994</v>
      </c>
      <c r="S476" s="300">
        <f t="shared" si="129"/>
        <v>32.602499999999999</v>
      </c>
      <c r="T476" s="300">
        <f t="shared" si="129"/>
        <v>0.4536</v>
      </c>
      <c r="U476" s="300">
        <f t="shared" si="129"/>
        <v>24.607799999999997</v>
      </c>
      <c r="V476" s="300">
        <f t="shared" si="129"/>
        <v>0</v>
      </c>
      <c r="W476" s="300">
        <f t="shared" si="129"/>
        <v>7.3142999999999985</v>
      </c>
      <c r="X476" s="300">
        <f t="shared" si="129"/>
        <v>0.17009999999999997</v>
      </c>
      <c r="Y476" s="300">
        <f t="shared" si="129"/>
        <v>0.1134</v>
      </c>
      <c r="Z476" s="300">
        <f t="shared" si="129"/>
        <v>0.1134</v>
      </c>
      <c r="AA476" s="300">
        <f t="shared" si="129"/>
        <v>0.51029999999999986</v>
      </c>
      <c r="AB476" s="300">
        <f t="shared" si="129"/>
        <v>0.56699999999999995</v>
      </c>
      <c r="AC476" s="300">
        <f t="shared" si="129"/>
        <v>0.28349999999999997</v>
      </c>
      <c r="AD476" s="300">
        <f t="shared" si="129"/>
        <v>0.73709999999999998</v>
      </c>
      <c r="AE476" s="300">
        <f t="shared" si="129"/>
        <v>0</v>
      </c>
      <c r="AF476" s="300">
        <f t="shared" si="129"/>
        <v>0</v>
      </c>
      <c r="AG476" s="300">
        <f t="shared" si="128"/>
        <v>0.79380000000000006</v>
      </c>
      <c r="AH476" s="300">
        <f t="shared" si="128"/>
        <v>0.51029999999999986</v>
      </c>
      <c r="AI476" s="300">
        <f t="shared" si="128"/>
        <v>0.39690000000000003</v>
      </c>
      <c r="AJ476" s="300">
        <f t="shared" si="128"/>
        <v>0.2268</v>
      </c>
      <c r="AK476" s="300">
        <f t="shared" si="131"/>
        <v>4.3091999999999997</v>
      </c>
      <c r="AL476" s="1380" t="s">
        <v>1398</v>
      </c>
      <c r="AM476" s="72" t="s">
        <v>1398</v>
      </c>
      <c r="AN476" s="1380" t="s">
        <v>1398</v>
      </c>
      <c r="AO476" s="300">
        <f t="shared" si="134"/>
        <v>73.709999999999994</v>
      </c>
      <c r="AP476" s="300">
        <f t="shared" si="130"/>
        <v>32.602499999999999</v>
      </c>
      <c r="AQ476" s="300">
        <f t="shared" si="130"/>
        <v>0.4536</v>
      </c>
      <c r="AR476" s="300">
        <f t="shared" si="130"/>
        <v>24.607799999999997</v>
      </c>
      <c r="AS476" s="300">
        <f t="shared" si="130"/>
        <v>0</v>
      </c>
      <c r="AT476" s="300">
        <f t="shared" si="130"/>
        <v>7.3142999999999985</v>
      </c>
      <c r="AU476" s="300">
        <f t="shared" si="130"/>
        <v>0.17009999999999997</v>
      </c>
      <c r="AV476" s="300">
        <f t="shared" si="130"/>
        <v>0.1134</v>
      </c>
      <c r="AW476" s="300">
        <f t="shared" si="130"/>
        <v>0.1134</v>
      </c>
      <c r="AX476" s="300">
        <f t="shared" si="130"/>
        <v>0.51029999999999986</v>
      </c>
      <c r="AY476" s="300">
        <f t="shared" si="130"/>
        <v>0.56699999999999995</v>
      </c>
      <c r="AZ476" s="300">
        <f t="shared" si="130"/>
        <v>0.28349999999999997</v>
      </c>
      <c r="BA476" s="300">
        <f t="shared" si="130"/>
        <v>0.73709999999999998</v>
      </c>
      <c r="BB476" s="300">
        <f t="shared" si="130"/>
        <v>0</v>
      </c>
      <c r="BC476" s="300">
        <f t="shared" si="130"/>
        <v>0</v>
      </c>
      <c r="BD476" s="300">
        <f t="shared" si="123"/>
        <v>0.79380000000000006</v>
      </c>
      <c r="BE476" s="300">
        <f t="shared" si="123"/>
        <v>0.51029999999999986</v>
      </c>
      <c r="BF476" s="300">
        <f t="shared" si="123"/>
        <v>0.39690000000000003</v>
      </c>
      <c r="BG476" s="300">
        <f t="shared" si="123"/>
        <v>0.2268</v>
      </c>
      <c r="BH476" s="300">
        <f t="shared" si="132"/>
        <v>4.3091999999999997</v>
      </c>
    </row>
    <row r="477" spans="1:60" ht="14.25" x14ac:dyDescent="0.2">
      <c r="A477" s="1706"/>
      <c r="B477" s="2382" t="s">
        <v>168</v>
      </c>
      <c r="C477" s="2207" t="s">
        <v>171</v>
      </c>
      <c r="D477" s="2225" t="s">
        <v>172</v>
      </c>
      <c r="E477" s="2228" t="s">
        <v>15</v>
      </c>
      <c r="F477" s="2229" t="s">
        <v>16</v>
      </c>
      <c r="G477" s="2493">
        <v>17</v>
      </c>
      <c r="H477" s="2482"/>
      <c r="I477" s="2448">
        <v>0</v>
      </c>
      <c r="J477" s="2448"/>
      <c r="K477" s="2447"/>
      <c r="L477" s="1760">
        <v>1</v>
      </c>
      <c r="R477" s="300">
        <f t="shared" si="133"/>
        <v>0</v>
      </c>
      <c r="S477" s="300">
        <f t="shared" si="129"/>
        <v>0</v>
      </c>
      <c r="T477" s="300">
        <f t="shared" si="129"/>
        <v>0</v>
      </c>
      <c r="U477" s="300">
        <f t="shared" si="129"/>
        <v>0</v>
      </c>
      <c r="V477" s="300">
        <f t="shared" si="129"/>
        <v>0</v>
      </c>
      <c r="W477" s="300">
        <f t="shared" si="129"/>
        <v>0</v>
      </c>
      <c r="X477" s="300">
        <f t="shared" si="129"/>
        <v>0</v>
      </c>
      <c r="Y477" s="300">
        <f t="shared" si="129"/>
        <v>0</v>
      </c>
      <c r="Z477" s="300">
        <f t="shared" si="129"/>
        <v>0</v>
      </c>
      <c r="AA477" s="300">
        <f t="shared" si="129"/>
        <v>0</v>
      </c>
      <c r="AB477" s="300">
        <f t="shared" si="129"/>
        <v>0</v>
      </c>
      <c r="AC477" s="300">
        <f t="shared" si="129"/>
        <v>0</v>
      </c>
      <c r="AD477" s="300">
        <f t="shared" si="129"/>
        <v>0</v>
      </c>
      <c r="AE477" s="300">
        <f t="shared" si="129"/>
        <v>0</v>
      </c>
      <c r="AF477" s="300">
        <f t="shared" si="129"/>
        <v>0</v>
      </c>
      <c r="AG477" s="300">
        <f t="shared" si="128"/>
        <v>0</v>
      </c>
      <c r="AH477" s="300">
        <f t="shared" si="128"/>
        <v>0</v>
      </c>
      <c r="AI477" s="300">
        <f t="shared" si="128"/>
        <v>0</v>
      </c>
      <c r="AJ477" s="300">
        <f t="shared" si="128"/>
        <v>0</v>
      </c>
      <c r="AK477" s="300">
        <f t="shared" si="131"/>
        <v>0</v>
      </c>
      <c r="AL477" s="1380" t="s">
        <v>1398</v>
      </c>
      <c r="AM477" s="72" t="s">
        <v>1398</v>
      </c>
      <c r="AN477" s="1380" t="s">
        <v>1398</v>
      </c>
      <c r="AO477" s="300">
        <f t="shared" si="134"/>
        <v>0</v>
      </c>
      <c r="AP477" s="300">
        <f t="shared" si="130"/>
        <v>0</v>
      </c>
      <c r="AQ477" s="300">
        <f t="shared" si="130"/>
        <v>0</v>
      </c>
      <c r="AR477" s="300">
        <f t="shared" si="130"/>
        <v>0</v>
      </c>
      <c r="AS477" s="300">
        <f t="shared" si="130"/>
        <v>0</v>
      </c>
      <c r="AT477" s="300">
        <f t="shared" si="130"/>
        <v>0</v>
      </c>
      <c r="AU477" s="300">
        <f t="shared" si="130"/>
        <v>0</v>
      </c>
      <c r="AV477" s="300">
        <f t="shared" si="130"/>
        <v>0</v>
      </c>
      <c r="AW477" s="300">
        <f t="shared" si="130"/>
        <v>0</v>
      </c>
      <c r="AX477" s="300">
        <f t="shared" si="130"/>
        <v>0</v>
      </c>
      <c r="AY477" s="300">
        <f t="shared" si="130"/>
        <v>0</v>
      </c>
      <c r="AZ477" s="300">
        <f t="shared" si="130"/>
        <v>0</v>
      </c>
      <c r="BA477" s="300">
        <f t="shared" si="130"/>
        <v>0</v>
      </c>
      <c r="BB477" s="300">
        <f t="shared" si="130"/>
        <v>0</v>
      </c>
      <c r="BC477" s="300">
        <f t="shared" si="130"/>
        <v>0</v>
      </c>
      <c r="BD477" s="300">
        <f t="shared" si="123"/>
        <v>0</v>
      </c>
      <c r="BE477" s="300">
        <f t="shared" si="123"/>
        <v>0</v>
      </c>
      <c r="BF477" s="300">
        <f t="shared" si="123"/>
        <v>0</v>
      </c>
      <c r="BG477" s="300">
        <f t="shared" ref="BD477:BG540" si="135">+$AO477*VLOOKUP($E477,$AM$5:$BG$7,BG$1+3,FALSE)</f>
        <v>0</v>
      </c>
      <c r="BH477" s="300">
        <f t="shared" si="132"/>
        <v>0</v>
      </c>
    </row>
    <row r="478" spans="1:60" ht="14.25" x14ac:dyDescent="0.2">
      <c r="A478" s="1706"/>
      <c r="B478" s="2382" t="s">
        <v>168</v>
      </c>
      <c r="C478" s="2207" t="s">
        <v>169</v>
      </c>
      <c r="D478" s="2225" t="s">
        <v>173</v>
      </c>
      <c r="E478" s="2228" t="s">
        <v>25</v>
      </c>
      <c r="F478" s="2229" t="s">
        <v>16</v>
      </c>
      <c r="G478" s="2493">
        <v>17</v>
      </c>
      <c r="H478" s="2482">
        <v>3871.9443045388966</v>
      </c>
      <c r="I478" s="2448">
        <v>3871.9443045388966</v>
      </c>
      <c r="J478" s="2448">
        <v>3871.94</v>
      </c>
      <c r="K478" s="2447">
        <v>13</v>
      </c>
      <c r="L478" s="1760">
        <v>1</v>
      </c>
      <c r="R478" s="300">
        <f t="shared" si="133"/>
        <v>50335.275959005659</v>
      </c>
      <c r="S478" s="300">
        <f t="shared" si="129"/>
        <v>22263.679751098654</v>
      </c>
      <c r="T478" s="300">
        <f t="shared" si="129"/>
        <v>309.75554436311177</v>
      </c>
      <c r="U478" s="300">
        <f t="shared" si="129"/>
        <v>16804.238281698814</v>
      </c>
      <c r="V478" s="300">
        <f t="shared" si="129"/>
        <v>0</v>
      </c>
      <c r="W478" s="300">
        <f t="shared" si="129"/>
        <v>4994.8081528551766</v>
      </c>
      <c r="X478" s="300">
        <f t="shared" ref="S478:AF496" si="136">+$R478*VLOOKUP($E478,$P$5:$AF$7,X$1+3,FALSE)</f>
        <v>116.1583291361669</v>
      </c>
      <c r="Y478" s="300">
        <f t="shared" si="136"/>
        <v>77.438886090777942</v>
      </c>
      <c r="Z478" s="300">
        <f t="shared" si="136"/>
        <v>77.438886090777942</v>
      </c>
      <c r="AA478" s="300">
        <f t="shared" si="136"/>
        <v>348.47498740850068</v>
      </c>
      <c r="AB478" s="300">
        <f t="shared" si="136"/>
        <v>387.19443045388971</v>
      </c>
      <c r="AC478" s="300">
        <f t="shared" si="136"/>
        <v>193.59721522694485</v>
      </c>
      <c r="AD478" s="300">
        <f t="shared" si="136"/>
        <v>503.35275959005662</v>
      </c>
      <c r="AE478" s="300">
        <f t="shared" si="136"/>
        <v>0</v>
      </c>
      <c r="AF478" s="300">
        <f t="shared" si="136"/>
        <v>0</v>
      </c>
      <c r="AG478" s="300">
        <f t="shared" si="128"/>
        <v>542.07220263544559</v>
      </c>
      <c r="AH478" s="300">
        <f t="shared" si="128"/>
        <v>348.47498740850068</v>
      </c>
      <c r="AI478" s="300">
        <f t="shared" si="128"/>
        <v>271.0361013177228</v>
      </c>
      <c r="AJ478" s="300">
        <f t="shared" si="128"/>
        <v>154.87777218155588</v>
      </c>
      <c r="AK478" s="300">
        <f t="shared" si="131"/>
        <v>2942.6776714495618</v>
      </c>
      <c r="AL478" s="1380" t="s">
        <v>1398</v>
      </c>
      <c r="AM478" s="72" t="s">
        <v>1398</v>
      </c>
      <c r="AN478" s="1380" t="s">
        <v>1398</v>
      </c>
      <c r="AO478" s="300">
        <f t="shared" si="134"/>
        <v>50335.22</v>
      </c>
      <c r="AP478" s="300">
        <f t="shared" si="130"/>
        <v>22263.654999999999</v>
      </c>
      <c r="AQ478" s="300">
        <f t="shared" si="130"/>
        <v>309.75520000000006</v>
      </c>
      <c r="AR478" s="300">
        <f t="shared" si="130"/>
        <v>16804.2196</v>
      </c>
      <c r="AS478" s="300">
        <f t="shared" si="130"/>
        <v>0</v>
      </c>
      <c r="AT478" s="300">
        <f t="shared" si="130"/>
        <v>4994.8026</v>
      </c>
      <c r="AU478" s="300">
        <f t="shared" si="130"/>
        <v>116.15819999999999</v>
      </c>
      <c r="AV478" s="300">
        <f t="shared" si="130"/>
        <v>77.438800000000015</v>
      </c>
      <c r="AW478" s="300">
        <f t="shared" si="130"/>
        <v>77.438800000000015</v>
      </c>
      <c r="AX478" s="300">
        <f t="shared" ref="AP478:BC496" si="137">+$AO478*VLOOKUP($E478,$AM$5:$BC$7,AX$1+3,FALSE)</f>
        <v>348.47459999999995</v>
      </c>
      <c r="AY478" s="300">
        <f t="shared" si="137"/>
        <v>387.19400000000002</v>
      </c>
      <c r="AZ478" s="300">
        <f t="shared" si="137"/>
        <v>193.59700000000001</v>
      </c>
      <c r="BA478" s="300">
        <f t="shared" si="137"/>
        <v>503.35220000000004</v>
      </c>
      <c r="BB478" s="300">
        <f t="shared" si="137"/>
        <v>0</v>
      </c>
      <c r="BC478" s="300">
        <f t="shared" si="137"/>
        <v>0</v>
      </c>
      <c r="BD478" s="300">
        <f t="shared" si="135"/>
        <v>542.0716000000001</v>
      </c>
      <c r="BE478" s="300">
        <f t="shared" si="135"/>
        <v>348.47459999999995</v>
      </c>
      <c r="BF478" s="300">
        <f t="shared" si="135"/>
        <v>271.03580000000005</v>
      </c>
      <c r="BG478" s="300">
        <f t="shared" si="135"/>
        <v>154.87760000000003</v>
      </c>
      <c r="BH478" s="300">
        <f t="shared" si="132"/>
        <v>2942.6743999999999</v>
      </c>
    </row>
    <row r="479" spans="1:60" ht="14.25" x14ac:dyDescent="0.2">
      <c r="A479" s="1706"/>
      <c r="B479" s="2382" t="s">
        <v>168</v>
      </c>
      <c r="C479" s="2207" t="s">
        <v>169</v>
      </c>
      <c r="D479" s="2225" t="s">
        <v>173</v>
      </c>
      <c r="E479" s="2228" t="s">
        <v>15</v>
      </c>
      <c r="F479" s="2229" t="s">
        <v>16</v>
      </c>
      <c r="G479" s="2493">
        <v>17</v>
      </c>
      <c r="H479" s="2482">
        <v>358.70499999999998</v>
      </c>
      <c r="I479" s="2448">
        <v>358.70499999999998</v>
      </c>
      <c r="J479" s="2448">
        <v>358.71</v>
      </c>
      <c r="K479" s="2447">
        <v>15.79</v>
      </c>
      <c r="L479" s="1760">
        <v>1</v>
      </c>
      <c r="R479" s="300">
        <f t="shared" si="133"/>
        <v>5663.9519499999997</v>
      </c>
      <c r="S479" s="300">
        <f t="shared" si="136"/>
        <v>2062.5537499999991</v>
      </c>
      <c r="T479" s="300">
        <f t="shared" si="136"/>
        <v>28.696400000000004</v>
      </c>
      <c r="U479" s="300">
        <f t="shared" si="136"/>
        <v>1556.7796999999998</v>
      </c>
      <c r="V479" s="300">
        <f t="shared" si="136"/>
        <v>0</v>
      </c>
      <c r="W479" s="300">
        <f t="shared" si="136"/>
        <v>1463.5164</v>
      </c>
      <c r="X479" s="300">
        <f t="shared" si="136"/>
        <v>10.761149999999997</v>
      </c>
      <c r="Y479" s="300">
        <f t="shared" si="136"/>
        <v>7.174100000000001</v>
      </c>
      <c r="Z479" s="300">
        <f t="shared" si="136"/>
        <v>7.174100000000001</v>
      </c>
      <c r="AA479" s="300">
        <f t="shared" si="136"/>
        <v>32.283449999999995</v>
      </c>
      <c r="AB479" s="300">
        <f t="shared" si="136"/>
        <v>35.8705</v>
      </c>
      <c r="AC479" s="300">
        <f t="shared" si="136"/>
        <v>17.93525</v>
      </c>
      <c r="AD479" s="300">
        <f t="shared" si="136"/>
        <v>46.63165</v>
      </c>
      <c r="AE479" s="300">
        <f t="shared" si="136"/>
        <v>0</v>
      </c>
      <c r="AF479" s="300">
        <f t="shared" si="136"/>
        <v>0</v>
      </c>
      <c r="AG479" s="300">
        <f t="shared" si="128"/>
        <v>50.218699999999998</v>
      </c>
      <c r="AH479" s="300">
        <f t="shared" si="128"/>
        <v>32.283449999999995</v>
      </c>
      <c r="AI479" s="300">
        <f t="shared" si="128"/>
        <v>25.109349999999999</v>
      </c>
      <c r="AJ479" s="300">
        <f t="shared" si="128"/>
        <v>14.348200000000002</v>
      </c>
      <c r="AK479" s="300">
        <f t="shared" si="131"/>
        <v>272.61579999999998</v>
      </c>
      <c r="AL479" s="1380" t="s">
        <v>1398</v>
      </c>
      <c r="AM479" s="72" t="s">
        <v>1398</v>
      </c>
      <c r="AN479" s="1380" t="s">
        <v>1398</v>
      </c>
      <c r="AO479" s="300">
        <f t="shared" si="134"/>
        <v>5664.0308999999997</v>
      </c>
      <c r="AP479" s="300">
        <f t="shared" si="137"/>
        <v>2062.5824999999991</v>
      </c>
      <c r="AQ479" s="300">
        <f t="shared" si="137"/>
        <v>28.696800000000003</v>
      </c>
      <c r="AR479" s="300">
        <f t="shared" si="137"/>
        <v>1556.8013999999998</v>
      </c>
      <c r="AS479" s="300">
        <f t="shared" si="137"/>
        <v>0</v>
      </c>
      <c r="AT479" s="300">
        <f t="shared" si="137"/>
        <v>1463.5368000000001</v>
      </c>
      <c r="AU479" s="300">
        <f t="shared" si="137"/>
        <v>10.761299999999999</v>
      </c>
      <c r="AV479" s="300">
        <f t="shared" si="137"/>
        <v>7.1742000000000008</v>
      </c>
      <c r="AW479" s="300">
        <f t="shared" si="137"/>
        <v>7.1742000000000008</v>
      </c>
      <c r="AX479" s="300">
        <f t="shared" si="137"/>
        <v>32.283899999999996</v>
      </c>
      <c r="AY479" s="300">
        <f t="shared" si="137"/>
        <v>35.871000000000002</v>
      </c>
      <c r="AZ479" s="300">
        <f t="shared" si="137"/>
        <v>17.935500000000001</v>
      </c>
      <c r="BA479" s="300">
        <f t="shared" si="137"/>
        <v>46.632300000000001</v>
      </c>
      <c r="BB479" s="300">
        <f t="shared" si="137"/>
        <v>0</v>
      </c>
      <c r="BC479" s="300">
        <f t="shared" si="137"/>
        <v>0</v>
      </c>
      <c r="BD479" s="300">
        <f t="shared" si="135"/>
        <v>50.2194</v>
      </c>
      <c r="BE479" s="300">
        <f t="shared" si="135"/>
        <v>32.283899999999996</v>
      </c>
      <c r="BF479" s="300">
        <f t="shared" si="135"/>
        <v>25.1097</v>
      </c>
      <c r="BG479" s="300">
        <f t="shared" si="135"/>
        <v>14.348400000000002</v>
      </c>
      <c r="BH479" s="300">
        <f t="shared" si="132"/>
        <v>272.61959999999999</v>
      </c>
    </row>
    <row r="480" spans="1:60" ht="14.25" x14ac:dyDescent="0.2">
      <c r="A480" s="1706"/>
      <c r="B480" s="2382" t="s">
        <v>168</v>
      </c>
      <c r="C480" s="2207" t="s">
        <v>169</v>
      </c>
      <c r="D480" s="2225" t="s">
        <v>139</v>
      </c>
      <c r="E480" s="2228" t="s">
        <v>25</v>
      </c>
      <c r="F480" s="2229" t="s">
        <v>16</v>
      </c>
      <c r="G480" s="2493">
        <v>17</v>
      </c>
      <c r="H480" s="2482">
        <v>1076.5079369475916</v>
      </c>
      <c r="I480" s="2448">
        <v>1076.5079369475916</v>
      </c>
      <c r="J480" s="2448">
        <v>1076.51</v>
      </c>
      <c r="K480" s="2447">
        <v>13</v>
      </c>
      <c r="L480" s="1760">
        <v>1</v>
      </c>
      <c r="R480" s="300">
        <f t="shared" si="133"/>
        <v>13994.603180318691</v>
      </c>
      <c r="S480" s="300">
        <f t="shared" si="136"/>
        <v>6189.9206374486512</v>
      </c>
      <c r="T480" s="300">
        <f t="shared" si="136"/>
        <v>86.120634955807333</v>
      </c>
      <c r="U480" s="300">
        <f t="shared" si="136"/>
        <v>4672.0444463525473</v>
      </c>
      <c r="V480" s="300">
        <f t="shared" si="136"/>
        <v>0</v>
      </c>
      <c r="W480" s="300">
        <f t="shared" si="136"/>
        <v>1388.695238662393</v>
      </c>
      <c r="X480" s="300">
        <f t="shared" si="136"/>
        <v>32.295238108427746</v>
      </c>
      <c r="Y480" s="300">
        <f t="shared" si="136"/>
        <v>21.530158738951833</v>
      </c>
      <c r="Z480" s="300">
        <f t="shared" si="136"/>
        <v>21.530158738951833</v>
      </c>
      <c r="AA480" s="300">
        <f t="shared" si="136"/>
        <v>96.885714325283232</v>
      </c>
      <c r="AB480" s="300">
        <f t="shared" si="136"/>
        <v>107.65079369475916</v>
      </c>
      <c r="AC480" s="300">
        <f t="shared" si="136"/>
        <v>53.825396847379579</v>
      </c>
      <c r="AD480" s="300">
        <f t="shared" si="136"/>
        <v>139.94603180318691</v>
      </c>
      <c r="AE480" s="300">
        <f t="shared" si="136"/>
        <v>0</v>
      </c>
      <c r="AF480" s="300">
        <f t="shared" si="136"/>
        <v>0</v>
      </c>
      <c r="AG480" s="300">
        <f t="shared" si="128"/>
        <v>150.71111117266284</v>
      </c>
      <c r="AH480" s="300">
        <f t="shared" si="128"/>
        <v>96.885714325283232</v>
      </c>
      <c r="AI480" s="300">
        <f t="shared" si="128"/>
        <v>75.35555558633142</v>
      </c>
      <c r="AJ480" s="300">
        <f t="shared" si="128"/>
        <v>43.060317477903666</v>
      </c>
      <c r="AK480" s="300">
        <f t="shared" si="131"/>
        <v>818.14603208016956</v>
      </c>
      <c r="AL480" s="1380" t="s">
        <v>1398</v>
      </c>
      <c r="AM480" s="72" t="s">
        <v>1398</v>
      </c>
      <c r="AN480" s="1380" t="s">
        <v>1398</v>
      </c>
      <c r="AO480" s="300">
        <f t="shared" si="134"/>
        <v>13994.63</v>
      </c>
      <c r="AP480" s="300">
        <f t="shared" si="137"/>
        <v>6189.932499999999</v>
      </c>
      <c r="AQ480" s="300">
        <f t="shared" si="137"/>
        <v>86.120800000000003</v>
      </c>
      <c r="AR480" s="300">
        <f t="shared" si="137"/>
        <v>4672.0533999999998</v>
      </c>
      <c r="AS480" s="300">
        <f t="shared" si="137"/>
        <v>0</v>
      </c>
      <c r="AT480" s="300">
        <f t="shared" si="137"/>
        <v>1388.6978999999997</v>
      </c>
      <c r="AU480" s="300">
        <f t="shared" si="137"/>
        <v>32.295299999999997</v>
      </c>
      <c r="AV480" s="300">
        <f t="shared" si="137"/>
        <v>21.530200000000001</v>
      </c>
      <c r="AW480" s="300">
        <f t="shared" si="137"/>
        <v>21.530200000000001</v>
      </c>
      <c r="AX480" s="300">
        <f t="shared" si="137"/>
        <v>96.885899999999992</v>
      </c>
      <c r="AY480" s="300">
        <f t="shared" si="137"/>
        <v>107.651</v>
      </c>
      <c r="AZ480" s="300">
        <f t="shared" si="137"/>
        <v>53.825499999999998</v>
      </c>
      <c r="BA480" s="300">
        <f t="shared" si="137"/>
        <v>139.94630000000001</v>
      </c>
      <c r="BB480" s="300">
        <f t="shared" si="137"/>
        <v>0</v>
      </c>
      <c r="BC480" s="300">
        <f t="shared" si="137"/>
        <v>0</v>
      </c>
      <c r="BD480" s="300">
        <f t="shared" si="135"/>
        <v>150.7114</v>
      </c>
      <c r="BE480" s="300">
        <f t="shared" si="135"/>
        <v>96.885899999999992</v>
      </c>
      <c r="BF480" s="300">
        <f t="shared" si="135"/>
        <v>75.355699999999999</v>
      </c>
      <c r="BG480" s="300">
        <f t="shared" si="135"/>
        <v>43.060400000000001</v>
      </c>
      <c r="BH480" s="300">
        <f t="shared" si="132"/>
        <v>818.1475999999999</v>
      </c>
    </row>
    <row r="481" spans="1:60" ht="14.25" x14ac:dyDescent="0.2">
      <c r="A481" s="1706"/>
      <c r="B481" s="2382" t="s">
        <v>168</v>
      </c>
      <c r="C481" s="2207" t="s">
        <v>169</v>
      </c>
      <c r="D481" s="2225" t="s">
        <v>174</v>
      </c>
      <c r="E481" s="2228" t="s">
        <v>25</v>
      </c>
      <c r="F481" s="2229" t="s">
        <v>16</v>
      </c>
      <c r="G481" s="2493">
        <v>17.45</v>
      </c>
      <c r="H481" s="2482">
        <v>29932.2</v>
      </c>
      <c r="I481" s="2448">
        <v>29932.2</v>
      </c>
      <c r="J481" s="2448">
        <v>29932.2</v>
      </c>
      <c r="K481" s="2447">
        <v>13</v>
      </c>
      <c r="L481" s="1760">
        <v>1</v>
      </c>
      <c r="R481" s="300">
        <f t="shared" si="133"/>
        <v>389118.60000000003</v>
      </c>
      <c r="S481" s="300">
        <f t="shared" si="136"/>
        <v>172110.15000000002</v>
      </c>
      <c r="T481" s="300">
        <f t="shared" si="136"/>
        <v>2394.5760000000005</v>
      </c>
      <c r="U481" s="300">
        <f t="shared" si="136"/>
        <v>129905.74800000001</v>
      </c>
      <c r="V481" s="300">
        <f t="shared" si="136"/>
        <v>0</v>
      </c>
      <c r="W481" s="300">
        <f t="shared" si="136"/>
        <v>38612.538</v>
      </c>
      <c r="X481" s="300">
        <f t="shared" si="136"/>
        <v>897.96600000000001</v>
      </c>
      <c r="Y481" s="300">
        <f t="shared" si="136"/>
        <v>598.64400000000012</v>
      </c>
      <c r="Z481" s="300">
        <f t="shared" si="136"/>
        <v>598.64400000000012</v>
      </c>
      <c r="AA481" s="300">
        <f t="shared" si="136"/>
        <v>2693.8980000000001</v>
      </c>
      <c r="AB481" s="300">
        <f t="shared" si="136"/>
        <v>2993.2200000000003</v>
      </c>
      <c r="AC481" s="300">
        <f t="shared" si="136"/>
        <v>1496.6100000000001</v>
      </c>
      <c r="AD481" s="300">
        <f t="shared" si="136"/>
        <v>3891.1860000000006</v>
      </c>
      <c r="AE481" s="300">
        <f t="shared" si="136"/>
        <v>0</v>
      </c>
      <c r="AF481" s="300">
        <f t="shared" si="136"/>
        <v>0</v>
      </c>
      <c r="AG481" s="300">
        <f t="shared" si="128"/>
        <v>4190.5080000000007</v>
      </c>
      <c r="AH481" s="300">
        <f t="shared" si="128"/>
        <v>2693.8980000000001</v>
      </c>
      <c r="AI481" s="300">
        <f t="shared" si="128"/>
        <v>2095.2540000000004</v>
      </c>
      <c r="AJ481" s="300">
        <f t="shared" si="128"/>
        <v>1197.2880000000002</v>
      </c>
      <c r="AK481" s="300">
        <f t="shared" si="131"/>
        <v>22748.472000000002</v>
      </c>
      <c r="AL481" s="1380" t="s">
        <v>1398</v>
      </c>
      <c r="AM481" s="72" t="s">
        <v>1398</v>
      </c>
      <c r="AN481" s="1380" t="s">
        <v>1398</v>
      </c>
      <c r="AO481" s="300">
        <f t="shared" si="134"/>
        <v>389118.60000000003</v>
      </c>
      <c r="AP481" s="300">
        <f t="shared" si="137"/>
        <v>172110.15000000002</v>
      </c>
      <c r="AQ481" s="300">
        <f t="shared" si="137"/>
        <v>2394.5760000000005</v>
      </c>
      <c r="AR481" s="300">
        <f t="shared" si="137"/>
        <v>129905.74800000001</v>
      </c>
      <c r="AS481" s="300">
        <f t="shared" si="137"/>
        <v>0</v>
      </c>
      <c r="AT481" s="300">
        <f t="shared" si="137"/>
        <v>38612.538</v>
      </c>
      <c r="AU481" s="300">
        <f t="shared" si="137"/>
        <v>897.96600000000001</v>
      </c>
      <c r="AV481" s="300">
        <f t="shared" si="137"/>
        <v>598.64400000000012</v>
      </c>
      <c r="AW481" s="300">
        <f t="shared" si="137"/>
        <v>598.64400000000012</v>
      </c>
      <c r="AX481" s="300">
        <f t="shared" si="137"/>
        <v>2693.8980000000001</v>
      </c>
      <c r="AY481" s="300">
        <f t="shared" si="137"/>
        <v>2993.2200000000003</v>
      </c>
      <c r="AZ481" s="300">
        <f t="shared" si="137"/>
        <v>1496.6100000000001</v>
      </c>
      <c r="BA481" s="300">
        <f t="shared" si="137"/>
        <v>3891.1860000000006</v>
      </c>
      <c r="BB481" s="300">
        <f t="shared" si="137"/>
        <v>0</v>
      </c>
      <c r="BC481" s="300">
        <f t="shared" si="137"/>
        <v>0</v>
      </c>
      <c r="BD481" s="300">
        <f t="shared" si="135"/>
        <v>4190.5080000000007</v>
      </c>
      <c r="BE481" s="300">
        <f t="shared" si="135"/>
        <v>2693.8980000000001</v>
      </c>
      <c r="BF481" s="300">
        <f t="shared" si="135"/>
        <v>2095.2540000000004</v>
      </c>
      <c r="BG481" s="300">
        <f t="shared" si="135"/>
        <v>1197.2880000000002</v>
      </c>
      <c r="BH481" s="300">
        <f t="shared" si="132"/>
        <v>22748.472000000002</v>
      </c>
    </row>
    <row r="482" spans="1:60" ht="14.25" x14ac:dyDescent="0.2">
      <c r="A482" s="1706"/>
      <c r="B482" s="2382" t="s">
        <v>168</v>
      </c>
      <c r="C482" s="2207" t="s">
        <v>169</v>
      </c>
      <c r="D482" s="2225" t="s">
        <v>174</v>
      </c>
      <c r="E482" s="2228" t="s">
        <v>15</v>
      </c>
      <c r="F482" s="2229" t="s">
        <v>16</v>
      </c>
      <c r="G482" s="2493">
        <v>17.45</v>
      </c>
      <c r="H482" s="2482">
        <v>0</v>
      </c>
      <c r="I482" s="2448">
        <v>0</v>
      </c>
      <c r="J482" s="2448">
        <v>0</v>
      </c>
      <c r="K482" s="2447">
        <v>15.79</v>
      </c>
      <c r="L482" s="1760">
        <v>1</v>
      </c>
      <c r="R482" s="300">
        <f t="shared" si="133"/>
        <v>0</v>
      </c>
      <c r="S482" s="300">
        <f t="shared" si="136"/>
        <v>0</v>
      </c>
      <c r="T482" s="300">
        <f t="shared" si="136"/>
        <v>0</v>
      </c>
      <c r="U482" s="300">
        <f t="shared" si="136"/>
        <v>0</v>
      </c>
      <c r="V482" s="300">
        <f t="shared" si="136"/>
        <v>0</v>
      </c>
      <c r="W482" s="300">
        <f t="shared" si="136"/>
        <v>0</v>
      </c>
      <c r="X482" s="300">
        <f t="shared" si="136"/>
        <v>0</v>
      </c>
      <c r="Y482" s="300">
        <f t="shared" si="136"/>
        <v>0</v>
      </c>
      <c r="Z482" s="300">
        <f t="shared" si="136"/>
        <v>0</v>
      </c>
      <c r="AA482" s="300">
        <f t="shared" si="136"/>
        <v>0</v>
      </c>
      <c r="AB482" s="300">
        <f t="shared" si="136"/>
        <v>0</v>
      </c>
      <c r="AC482" s="300">
        <f t="shared" si="136"/>
        <v>0</v>
      </c>
      <c r="AD482" s="300">
        <f t="shared" si="136"/>
        <v>0</v>
      </c>
      <c r="AE482" s="300">
        <f t="shared" si="136"/>
        <v>0</v>
      </c>
      <c r="AF482" s="300">
        <f t="shared" si="136"/>
        <v>0</v>
      </c>
      <c r="AG482" s="300">
        <f t="shared" si="128"/>
        <v>0</v>
      </c>
      <c r="AH482" s="300">
        <f t="shared" si="128"/>
        <v>0</v>
      </c>
      <c r="AI482" s="300">
        <f t="shared" si="128"/>
        <v>0</v>
      </c>
      <c r="AJ482" s="300">
        <f t="shared" si="128"/>
        <v>0</v>
      </c>
      <c r="AK482" s="300">
        <f t="shared" si="131"/>
        <v>0</v>
      </c>
      <c r="AL482" s="1380" t="s">
        <v>1398</v>
      </c>
      <c r="AM482" s="72" t="s">
        <v>1398</v>
      </c>
      <c r="AN482" s="1380" t="s">
        <v>1398</v>
      </c>
      <c r="AO482" s="300">
        <f t="shared" si="134"/>
        <v>0</v>
      </c>
      <c r="AP482" s="300">
        <f t="shared" si="137"/>
        <v>0</v>
      </c>
      <c r="AQ482" s="300">
        <f t="shared" si="137"/>
        <v>0</v>
      </c>
      <c r="AR482" s="300">
        <f t="shared" si="137"/>
        <v>0</v>
      </c>
      <c r="AS482" s="300">
        <f t="shared" si="137"/>
        <v>0</v>
      </c>
      <c r="AT482" s="300">
        <f t="shared" si="137"/>
        <v>0</v>
      </c>
      <c r="AU482" s="300">
        <f t="shared" si="137"/>
        <v>0</v>
      </c>
      <c r="AV482" s="300">
        <f t="shared" si="137"/>
        <v>0</v>
      </c>
      <c r="AW482" s="300">
        <f t="shared" si="137"/>
        <v>0</v>
      </c>
      <c r="AX482" s="300">
        <f t="shared" si="137"/>
        <v>0</v>
      </c>
      <c r="AY482" s="300">
        <f t="shared" si="137"/>
        <v>0</v>
      </c>
      <c r="AZ482" s="300">
        <f t="shared" si="137"/>
        <v>0</v>
      </c>
      <c r="BA482" s="300">
        <f t="shared" si="137"/>
        <v>0</v>
      </c>
      <c r="BB482" s="300">
        <f t="shared" si="137"/>
        <v>0</v>
      </c>
      <c r="BC482" s="300">
        <f t="shared" si="137"/>
        <v>0</v>
      </c>
      <c r="BD482" s="300">
        <f t="shared" si="135"/>
        <v>0</v>
      </c>
      <c r="BE482" s="300">
        <f t="shared" si="135"/>
        <v>0</v>
      </c>
      <c r="BF482" s="300">
        <f t="shared" si="135"/>
        <v>0</v>
      </c>
      <c r="BG482" s="300">
        <f t="shared" si="135"/>
        <v>0</v>
      </c>
      <c r="BH482" s="300">
        <f t="shared" si="132"/>
        <v>0</v>
      </c>
    </row>
    <row r="483" spans="1:60" ht="14.25" x14ac:dyDescent="0.2">
      <c r="A483" s="1706"/>
      <c r="B483" s="2382" t="s">
        <v>168</v>
      </c>
      <c r="C483" s="2207" t="s">
        <v>171</v>
      </c>
      <c r="D483" s="2225" t="s">
        <v>174</v>
      </c>
      <c r="E483" s="2228" t="s">
        <v>15</v>
      </c>
      <c r="F483" s="2227" t="s">
        <v>16</v>
      </c>
      <c r="G483" s="2495">
        <v>17.45</v>
      </c>
      <c r="H483" s="2469"/>
      <c r="I483" s="2496">
        <v>0</v>
      </c>
      <c r="J483" s="2496"/>
      <c r="K483" s="2447"/>
      <c r="L483" s="1760">
        <v>1</v>
      </c>
      <c r="R483" s="300">
        <f t="shared" si="133"/>
        <v>0</v>
      </c>
      <c r="S483" s="300">
        <f t="shared" si="136"/>
        <v>0</v>
      </c>
      <c r="T483" s="300">
        <f t="shared" si="136"/>
        <v>0</v>
      </c>
      <c r="U483" s="300">
        <f t="shared" si="136"/>
        <v>0</v>
      </c>
      <c r="V483" s="300">
        <f t="shared" si="136"/>
        <v>0</v>
      </c>
      <c r="W483" s="300">
        <f t="shared" si="136"/>
        <v>0</v>
      </c>
      <c r="X483" s="300">
        <f t="shared" si="136"/>
        <v>0</v>
      </c>
      <c r="Y483" s="300">
        <f t="shared" si="136"/>
        <v>0</v>
      </c>
      <c r="Z483" s="300">
        <f t="shared" si="136"/>
        <v>0</v>
      </c>
      <c r="AA483" s="300">
        <f t="shared" si="136"/>
        <v>0</v>
      </c>
      <c r="AB483" s="300">
        <f t="shared" si="136"/>
        <v>0</v>
      </c>
      <c r="AC483" s="300">
        <f t="shared" si="136"/>
        <v>0</v>
      </c>
      <c r="AD483" s="300">
        <f t="shared" si="136"/>
        <v>0</v>
      </c>
      <c r="AE483" s="300">
        <f t="shared" si="136"/>
        <v>0</v>
      </c>
      <c r="AF483" s="300">
        <f t="shared" si="136"/>
        <v>0</v>
      </c>
      <c r="AG483" s="300">
        <f t="shared" si="128"/>
        <v>0</v>
      </c>
      <c r="AH483" s="300">
        <f t="shared" si="128"/>
        <v>0</v>
      </c>
      <c r="AI483" s="300">
        <f t="shared" si="128"/>
        <v>0</v>
      </c>
      <c r="AJ483" s="300">
        <f t="shared" si="128"/>
        <v>0</v>
      </c>
      <c r="AK483" s="300">
        <f t="shared" si="131"/>
        <v>0</v>
      </c>
      <c r="AL483" s="1380" t="s">
        <v>1398</v>
      </c>
      <c r="AM483" s="72" t="s">
        <v>1398</v>
      </c>
      <c r="AN483" s="1380" t="s">
        <v>1398</v>
      </c>
      <c r="AO483" s="300">
        <f t="shared" si="134"/>
        <v>0</v>
      </c>
      <c r="AP483" s="300">
        <f t="shared" si="137"/>
        <v>0</v>
      </c>
      <c r="AQ483" s="300">
        <f t="shared" si="137"/>
        <v>0</v>
      </c>
      <c r="AR483" s="300">
        <f t="shared" si="137"/>
        <v>0</v>
      </c>
      <c r="AS483" s="300">
        <f t="shared" si="137"/>
        <v>0</v>
      </c>
      <c r="AT483" s="300">
        <f t="shared" si="137"/>
        <v>0</v>
      </c>
      <c r="AU483" s="300">
        <f t="shared" si="137"/>
        <v>0</v>
      </c>
      <c r="AV483" s="300">
        <f t="shared" si="137"/>
        <v>0</v>
      </c>
      <c r="AW483" s="300">
        <f t="shared" si="137"/>
        <v>0</v>
      </c>
      <c r="AX483" s="300">
        <f t="shared" si="137"/>
        <v>0</v>
      </c>
      <c r="AY483" s="300">
        <f t="shared" si="137"/>
        <v>0</v>
      </c>
      <c r="AZ483" s="300">
        <f t="shared" si="137"/>
        <v>0</v>
      </c>
      <c r="BA483" s="300">
        <f t="shared" si="137"/>
        <v>0</v>
      </c>
      <c r="BB483" s="300">
        <f t="shared" si="137"/>
        <v>0</v>
      </c>
      <c r="BC483" s="300">
        <f t="shared" si="137"/>
        <v>0</v>
      </c>
      <c r="BD483" s="300">
        <f t="shared" si="135"/>
        <v>0</v>
      </c>
      <c r="BE483" s="300">
        <f t="shared" si="135"/>
        <v>0</v>
      </c>
      <c r="BF483" s="300">
        <f t="shared" si="135"/>
        <v>0</v>
      </c>
      <c r="BG483" s="300">
        <f t="shared" si="135"/>
        <v>0</v>
      </c>
      <c r="BH483" s="300">
        <f t="shared" si="132"/>
        <v>0</v>
      </c>
    </row>
    <row r="484" spans="1:60" ht="14.25" x14ac:dyDescent="0.2">
      <c r="A484" s="1706"/>
      <c r="B484" s="2382" t="s">
        <v>168</v>
      </c>
      <c r="C484" s="2207" t="s">
        <v>169</v>
      </c>
      <c r="D484" s="2225" t="s">
        <v>175</v>
      </c>
      <c r="E484" s="2228" t="s">
        <v>25</v>
      </c>
      <c r="F484" s="2227" t="s">
        <v>16</v>
      </c>
      <c r="G484" s="2495">
        <v>17.45</v>
      </c>
      <c r="H484" s="2469">
        <v>40391.360000000001</v>
      </c>
      <c r="I484" s="2496">
        <v>40391.360000000001</v>
      </c>
      <c r="J484" s="2496">
        <v>40391.360000000001</v>
      </c>
      <c r="K484" s="2447">
        <v>13</v>
      </c>
      <c r="L484" s="1760">
        <v>1</v>
      </c>
      <c r="R484" s="300">
        <f t="shared" si="133"/>
        <v>525087.68000000005</v>
      </c>
      <c r="S484" s="300">
        <f t="shared" si="136"/>
        <v>232250.32</v>
      </c>
      <c r="T484" s="300">
        <f t="shared" si="136"/>
        <v>3231.3088000000007</v>
      </c>
      <c r="U484" s="300">
        <f t="shared" si="136"/>
        <v>175298.50240000003</v>
      </c>
      <c r="V484" s="300">
        <f t="shared" si="136"/>
        <v>0</v>
      </c>
      <c r="W484" s="300">
        <f t="shared" si="136"/>
        <v>52104.854399999997</v>
      </c>
      <c r="X484" s="300">
        <f t="shared" si="136"/>
        <v>1211.7408</v>
      </c>
      <c r="Y484" s="300">
        <f t="shared" si="136"/>
        <v>807.82720000000018</v>
      </c>
      <c r="Z484" s="300">
        <f t="shared" si="136"/>
        <v>807.82720000000018</v>
      </c>
      <c r="AA484" s="300">
        <f t="shared" si="136"/>
        <v>3635.2224000000001</v>
      </c>
      <c r="AB484" s="300">
        <f t="shared" si="136"/>
        <v>4039.1360000000004</v>
      </c>
      <c r="AC484" s="300">
        <f t="shared" si="136"/>
        <v>2019.5680000000002</v>
      </c>
      <c r="AD484" s="300">
        <f t="shared" si="136"/>
        <v>5250.8768000000009</v>
      </c>
      <c r="AE484" s="300">
        <f t="shared" si="136"/>
        <v>0</v>
      </c>
      <c r="AF484" s="300">
        <f t="shared" si="136"/>
        <v>0</v>
      </c>
      <c r="AG484" s="300">
        <f t="shared" si="128"/>
        <v>5654.7904000000017</v>
      </c>
      <c r="AH484" s="300">
        <f t="shared" si="128"/>
        <v>3635.2224000000001</v>
      </c>
      <c r="AI484" s="300">
        <f t="shared" si="128"/>
        <v>2827.3952000000008</v>
      </c>
      <c r="AJ484" s="300">
        <f t="shared" si="128"/>
        <v>1615.6544000000004</v>
      </c>
      <c r="AK484" s="300">
        <f t="shared" si="131"/>
        <v>30697.433600000004</v>
      </c>
      <c r="AL484" s="1380" t="s">
        <v>1398</v>
      </c>
      <c r="AM484" s="72" t="s">
        <v>1398</v>
      </c>
      <c r="AN484" s="1380" t="s">
        <v>1398</v>
      </c>
      <c r="AO484" s="300">
        <f t="shared" si="134"/>
        <v>525087.68000000005</v>
      </c>
      <c r="AP484" s="300">
        <f t="shared" si="137"/>
        <v>232250.32</v>
      </c>
      <c r="AQ484" s="300">
        <f t="shared" si="137"/>
        <v>3231.3088000000007</v>
      </c>
      <c r="AR484" s="300">
        <f t="shared" si="137"/>
        <v>175298.50240000003</v>
      </c>
      <c r="AS484" s="300">
        <f t="shared" si="137"/>
        <v>0</v>
      </c>
      <c r="AT484" s="300">
        <f t="shared" si="137"/>
        <v>52104.854399999997</v>
      </c>
      <c r="AU484" s="300">
        <f t="shared" si="137"/>
        <v>1211.7408</v>
      </c>
      <c r="AV484" s="300">
        <f t="shared" si="137"/>
        <v>807.82720000000018</v>
      </c>
      <c r="AW484" s="300">
        <f t="shared" si="137"/>
        <v>807.82720000000018</v>
      </c>
      <c r="AX484" s="300">
        <f t="shared" si="137"/>
        <v>3635.2224000000001</v>
      </c>
      <c r="AY484" s="300">
        <f t="shared" si="137"/>
        <v>4039.1360000000004</v>
      </c>
      <c r="AZ484" s="300">
        <f t="shared" si="137"/>
        <v>2019.5680000000002</v>
      </c>
      <c r="BA484" s="300">
        <f t="shared" si="137"/>
        <v>5250.8768000000009</v>
      </c>
      <c r="BB484" s="300">
        <f t="shared" si="137"/>
        <v>0</v>
      </c>
      <c r="BC484" s="300">
        <f t="shared" si="137"/>
        <v>0</v>
      </c>
      <c r="BD484" s="300">
        <f t="shared" si="135"/>
        <v>5654.7904000000017</v>
      </c>
      <c r="BE484" s="300">
        <f t="shared" si="135"/>
        <v>3635.2224000000001</v>
      </c>
      <c r="BF484" s="300">
        <f t="shared" si="135"/>
        <v>2827.3952000000008</v>
      </c>
      <c r="BG484" s="300">
        <f t="shared" si="135"/>
        <v>1615.6544000000004</v>
      </c>
      <c r="BH484" s="300">
        <f t="shared" si="132"/>
        <v>30697.433600000004</v>
      </c>
    </row>
    <row r="485" spans="1:60" ht="14.25" x14ac:dyDescent="0.2">
      <c r="A485" s="1706"/>
      <c r="B485" s="2382" t="s">
        <v>168</v>
      </c>
      <c r="C485" s="2207" t="s">
        <v>169</v>
      </c>
      <c r="D485" s="2225" t="s">
        <v>175</v>
      </c>
      <c r="E485" s="2228" t="s">
        <v>15</v>
      </c>
      <c r="F485" s="2227" t="s">
        <v>16</v>
      </c>
      <c r="G485" s="2495">
        <v>17.45</v>
      </c>
      <c r="H485" s="2469">
        <v>2811.3</v>
      </c>
      <c r="I485" s="2496">
        <v>2811.3</v>
      </c>
      <c r="J485" s="2496">
        <v>2811.3</v>
      </c>
      <c r="K485" s="2447">
        <v>15.79</v>
      </c>
      <c r="L485" s="1760">
        <v>1</v>
      </c>
      <c r="R485" s="300">
        <f t="shared" si="133"/>
        <v>44390.427000000003</v>
      </c>
      <c r="S485" s="300">
        <f t="shared" si="136"/>
        <v>16164.974999999997</v>
      </c>
      <c r="T485" s="300">
        <f t="shared" si="136"/>
        <v>224.90400000000005</v>
      </c>
      <c r="U485" s="300">
        <f t="shared" si="136"/>
        <v>12201.042000000001</v>
      </c>
      <c r="V485" s="300">
        <f t="shared" si="136"/>
        <v>0</v>
      </c>
      <c r="W485" s="300">
        <f t="shared" si="136"/>
        <v>11470.104000000001</v>
      </c>
      <c r="X485" s="300">
        <f t="shared" si="136"/>
        <v>84.338999999999999</v>
      </c>
      <c r="Y485" s="300">
        <f t="shared" si="136"/>
        <v>56.226000000000013</v>
      </c>
      <c r="Z485" s="300">
        <f t="shared" si="136"/>
        <v>56.226000000000013</v>
      </c>
      <c r="AA485" s="300">
        <f t="shared" si="136"/>
        <v>253.017</v>
      </c>
      <c r="AB485" s="300">
        <f t="shared" si="136"/>
        <v>281.13000000000005</v>
      </c>
      <c r="AC485" s="300">
        <f t="shared" si="136"/>
        <v>140.56500000000003</v>
      </c>
      <c r="AD485" s="300">
        <f t="shared" si="136"/>
        <v>365.46900000000005</v>
      </c>
      <c r="AE485" s="300">
        <f t="shared" si="136"/>
        <v>0</v>
      </c>
      <c r="AF485" s="300">
        <f t="shared" si="136"/>
        <v>0</v>
      </c>
      <c r="AG485" s="300">
        <f t="shared" si="128"/>
        <v>393.58200000000005</v>
      </c>
      <c r="AH485" s="300">
        <f t="shared" si="128"/>
        <v>253.017</v>
      </c>
      <c r="AI485" s="300">
        <f t="shared" si="128"/>
        <v>196.79100000000003</v>
      </c>
      <c r="AJ485" s="300">
        <f t="shared" si="128"/>
        <v>112.45200000000003</v>
      </c>
      <c r="AK485" s="300">
        <f t="shared" si="131"/>
        <v>2136.5880000000002</v>
      </c>
      <c r="AL485" s="1380" t="s">
        <v>1398</v>
      </c>
      <c r="AM485" s="72" t="s">
        <v>1398</v>
      </c>
      <c r="AN485" s="1380" t="s">
        <v>1398</v>
      </c>
      <c r="AO485" s="300">
        <f t="shared" si="134"/>
        <v>44390.427000000003</v>
      </c>
      <c r="AP485" s="300">
        <f t="shared" si="137"/>
        <v>16164.974999999997</v>
      </c>
      <c r="AQ485" s="300">
        <f t="shared" si="137"/>
        <v>224.90400000000005</v>
      </c>
      <c r="AR485" s="300">
        <f t="shared" si="137"/>
        <v>12201.042000000001</v>
      </c>
      <c r="AS485" s="300">
        <f t="shared" si="137"/>
        <v>0</v>
      </c>
      <c r="AT485" s="300">
        <f t="shared" si="137"/>
        <v>11470.104000000001</v>
      </c>
      <c r="AU485" s="300">
        <f t="shared" si="137"/>
        <v>84.338999999999999</v>
      </c>
      <c r="AV485" s="300">
        <f t="shared" si="137"/>
        <v>56.226000000000013</v>
      </c>
      <c r="AW485" s="300">
        <f t="shared" si="137"/>
        <v>56.226000000000013</v>
      </c>
      <c r="AX485" s="300">
        <f t="shared" si="137"/>
        <v>253.017</v>
      </c>
      <c r="AY485" s="300">
        <f t="shared" si="137"/>
        <v>281.13000000000005</v>
      </c>
      <c r="AZ485" s="300">
        <f t="shared" si="137"/>
        <v>140.56500000000003</v>
      </c>
      <c r="BA485" s="300">
        <f t="shared" si="137"/>
        <v>365.46900000000005</v>
      </c>
      <c r="BB485" s="300">
        <f t="shared" si="137"/>
        <v>0</v>
      </c>
      <c r="BC485" s="300">
        <f t="shared" si="137"/>
        <v>0</v>
      </c>
      <c r="BD485" s="300">
        <f t="shared" si="135"/>
        <v>393.58200000000005</v>
      </c>
      <c r="BE485" s="300">
        <f t="shared" si="135"/>
        <v>253.017</v>
      </c>
      <c r="BF485" s="300">
        <f t="shared" si="135"/>
        <v>196.79100000000003</v>
      </c>
      <c r="BG485" s="300">
        <f t="shared" si="135"/>
        <v>112.45200000000003</v>
      </c>
      <c r="BH485" s="300">
        <f t="shared" si="132"/>
        <v>2136.5880000000002</v>
      </c>
    </row>
    <row r="486" spans="1:60" ht="14.25" x14ac:dyDescent="0.2">
      <c r="A486" s="1706"/>
      <c r="B486" s="2382" t="s">
        <v>168</v>
      </c>
      <c r="C486" s="2207" t="s">
        <v>169</v>
      </c>
      <c r="D486" s="2225" t="s">
        <v>176</v>
      </c>
      <c r="E486" s="2228" t="s">
        <v>25</v>
      </c>
      <c r="F486" s="2227" t="s">
        <v>16</v>
      </c>
      <c r="G486" s="2495">
        <v>17</v>
      </c>
      <c r="H486" s="2469">
        <v>9558.2900000000009</v>
      </c>
      <c r="I486" s="2496">
        <v>9558.2900000000009</v>
      </c>
      <c r="J486" s="2496">
        <v>9558.2900000000009</v>
      </c>
      <c r="K486" s="2447">
        <v>13</v>
      </c>
      <c r="L486" s="1760">
        <v>1</v>
      </c>
      <c r="R486" s="300">
        <f t="shared" si="133"/>
        <v>124257.77000000002</v>
      </c>
      <c r="S486" s="300">
        <f t="shared" si="136"/>
        <v>54960.167500000003</v>
      </c>
      <c r="T486" s="300">
        <f t="shared" si="136"/>
        <v>764.66320000000019</v>
      </c>
      <c r="U486" s="300">
        <f t="shared" si="136"/>
        <v>41482.978600000009</v>
      </c>
      <c r="V486" s="300">
        <f t="shared" si="136"/>
        <v>0</v>
      </c>
      <c r="W486" s="300">
        <f t="shared" si="136"/>
        <v>12330.194100000001</v>
      </c>
      <c r="X486" s="300">
        <f t="shared" si="136"/>
        <v>286.74870000000004</v>
      </c>
      <c r="Y486" s="300">
        <f t="shared" si="136"/>
        <v>191.16580000000005</v>
      </c>
      <c r="Z486" s="300">
        <f t="shared" si="136"/>
        <v>191.16580000000005</v>
      </c>
      <c r="AA486" s="300">
        <f t="shared" si="136"/>
        <v>860.24610000000007</v>
      </c>
      <c r="AB486" s="300">
        <f t="shared" si="136"/>
        <v>955.82900000000018</v>
      </c>
      <c r="AC486" s="300">
        <f t="shared" si="136"/>
        <v>477.91450000000009</v>
      </c>
      <c r="AD486" s="300">
        <f t="shared" si="136"/>
        <v>1242.5777000000003</v>
      </c>
      <c r="AE486" s="300">
        <f t="shared" si="136"/>
        <v>0</v>
      </c>
      <c r="AF486" s="300">
        <f t="shared" si="136"/>
        <v>0</v>
      </c>
      <c r="AG486" s="300">
        <f t="shared" si="128"/>
        <v>1338.1606000000004</v>
      </c>
      <c r="AH486" s="300">
        <f t="shared" si="128"/>
        <v>860.24610000000007</v>
      </c>
      <c r="AI486" s="300">
        <f t="shared" si="128"/>
        <v>669.08030000000019</v>
      </c>
      <c r="AJ486" s="300">
        <f t="shared" si="128"/>
        <v>382.33160000000009</v>
      </c>
      <c r="AK486" s="300">
        <f t="shared" si="131"/>
        <v>7264.300400000001</v>
      </c>
      <c r="AL486" s="1380" t="s">
        <v>1398</v>
      </c>
      <c r="AM486" s="72" t="s">
        <v>1398</v>
      </c>
      <c r="AN486" s="1380" t="s">
        <v>1398</v>
      </c>
      <c r="AO486" s="300">
        <f t="shared" si="134"/>
        <v>124257.77000000002</v>
      </c>
      <c r="AP486" s="300">
        <f t="shared" si="137"/>
        <v>54960.167500000003</v>
      </c>
      <c r="AQ486" s="300">
        <f t="shared" si="137"/>
        <v>764.66320000000019</v>
      </c>
      <c r="AR486" s="300">
        <f t="shared" si="137"/>
        <v>41482.978600000009</v>
      </c>
      <c r="AS486" s="300">
        <f t="shared" si="137"/>
        <v>0</v>
      </c>
      <c r="AT486" s="300">
        <f t="shared" si="137"/>
        <v>12330.194100000001</v>
      </c>
      <c r="AU486" s="300">
        <f t="shared" si="137"/>
        <v>286.74870000000004</v>
      </c>
      <c r="AV486" s="300">
        <f t="shared" si="137"/>
        <v>191.16580000000005</v>
      </c>
      <c r="AW486" s="300">
        <f t="shared" si="137"/>
        <v>191.16580000000005</v>
      </c>
      <c r="AX486" s="300">
        <f t="shared" si="137"/>
        <v>860.24610000000007</v>
      </c>
      <c r="AY486" s="300">
        <f t="shared" si="137"/>
        <v>955.82900000000018</v>
      </c>
      <c r="AZ486" s="300">
        <f t="shared" si="137"/>
        <v>477.91450000000009</v>
      </c>
      <c r="BA486" s="300">
        <f t="shared" si="137"/>
        <v>1242.5777000000003</v>
      </c>
      <c r="BB486" s="300">
        <f t="shared" si="137"/>
        <v>0</v>
      </c>
      <c r="BC486" s="300">
        <f t="shared" si="137"/>
        <v>0</v>
      </c>
      <c r="BD486" s="300">
        <f t="shared" si="135"/>
        <v>1338.1606000000004</v>
      </c>
      <c r="BE486" s="300">
        <f t="shared" si="135"/>
        <v>860.24610000000007</v>
      </c>
      <c r="BF486" s="300">
        <f t="shared" si="135"/>
        <v>669.08030000000019</v>
      </c>
      <c r="BG486" s="300">
        <f t="shared" si="135"/>
        <v>382.33160000000009</v>
      </c>
      <c r="BH486" s="300">
        <f t="shared" si="132"/>
        <v>7264.300400000001</v>
      </c>
    </row>
    <row r="487" spans="1:60" ht="14.25" x14ac:dyDescent="0.2">
      <c r="A487" s="1706"/>
      <c r="B487" s="2382" t="s">
        <v>168</v>
      </c>
      <c r="C487" s="2207" t="s">
        <v>169</v>
      </c>
      <c r="D487" s="2225" t="s">
        <v>89</v>
      </c>
      <c r="E487" s="2228" t="s">
        <v>25</v>
      </c>
      <c r="F487" s="2227" t="s">
        <v>16</v>
      </c>
      <c r="G487" s="2495">
        <v>17.54</v>
      </c>
      <c r="H487" s="2469">
        <v>3134.70922053207</v>
      </c>
      <c r="I487" s="2496">
        <v>3134.70922053207</v>
      </c>
      <c r="J487" s="2496">
        <v>3134.71</v>
      </c>
      <c r="K487" s="2447">
        <v>13</v>
      </c>
      <c r="L487" s="1760">
        <v>1</v>
      </c>
      <c r="R487" s="300">
        <f t="shared" si="133"/>
        <v>40751.219866916908</v>
      </c>
      <c r="S487" s="300">
        <f t="shared" si="136"/>
        <v>18024.578018059401</v>
      </c>
      <c r="T487" s="300">
        <f t="shared" si="136"/>
        <v>250.77673764256562</v>
      </c>
      <c r="U487" s="300">
        <f t="shared" si="136"/>
        <v>13604.638017109184</v>
      </c>
      <c r="V487" s="300">
        <f t="shared" si="136"/>
        <v>0</v>
      </c>
      <c r="W487" s="300">
        <f t="shared" si="136"/>
        <v>4043.7748944863697</v>
      </c>
      <c r="X487" s="300">
        <f t="shared" si="136"/>
        <v>94.04127661596209</v>
      </c>
      <c r="Y487" s="300">
        <f t="shared" si="136"/>
        <v>62.694184410641405</v>
      </c>
      <c r="Z487" s="300">
        <f t="shared" si="136"/>
        <v>62.694184410641405</v>
      </c>
      <c r="AA487" s="300">
        <f t="shared" si="136"/>
        <v>282.12382984788627</v>
      </c>
      <c r="AB487" s="300">
        <f t="shared" si="136"/>
        <v>313.470922053207</v>
      </c>
      <c r="AC487" s="300">
        <f t="shared" si="136"/>
        <v>156.7354610266035</v>
      </c>
      <c r="AD487" s="300">
        <f t="shared" si="136"/>
        <v>407.51219866916909</v>
      </c>
      <c r="AE487" s="300">
        <f t="shared" si="136"/>
        <v>0</v>
      </c>
      <c r="AF487" s="300">
        <f t="shared" si="136"/>
        <v>0</v>
      </c>
      <c r="AG487" s="300">
        <f t="shared" si="128"/>
        <v>438.85929087448983</v>
      </c>
      <c r="AH487" s="300">
        <f t="shared" si="128"/>
        <v>282.12382984788627</v>
      </c>
      <c r="AI487" s="300">
        <f t="shared" si="128"/>
        <v>219.42964543724491</v>
      </c>
      <c r="AJ487" s="300">
        <f t="shared" si="128"/>
        <v>125.38836882128281</v>
      </c>
      <c r="AK487" s="300">
        <f t="shared" si="131"/>
        <v>2382.3790076043729</v>
      </c>
      <c r="AL487" s="1380" t="s">
        <v>1398</v>
      </c>
      <c r="AM487" s="72" t="s">
        <v>1398</v>
      </c>
      <c r="AN487" s="1380" t="s">
        <v>1398</v>
      </c>
      <c r="AO487" s="300">
        <f t="shared" si="134"/>
        <v>40751.230000000003</v>
      </c>
      <c r="AP487" s="300">
        <f t="shared" si="137"/>
        <v>18024.5825</v>
      </c>
      <c r="AQ487" s="300">
        <f t="shared" si="137"/>
        <v>250.77680000000007</v>
      </c>
      <c r="AR487" s="300">
        <f t="shared" si="137"/>
        <v>13604.6414</v>
      </c>
      <c r="AS487" s="300">
        <f t="shared" si="137"/>
        <v>0</v>
      </c>
      <c r="AT487" s="300">
        <f t="shared" si="137"/>
        <v>4043.7758999999996</v>
      </c>
      <c r="AU487" s="300">
        <f t="shared" si="137"/>
        <v>94.041299999999993</v>
      </c>
      <c r="AV487" s="300">
        <f t="shared" si="137"/>
        <v>62.694200000000016</v>
      </c>
      <c r="AW487" s="300">
        <f t="shared" si="137"/>
        <v>62.694200000000016</v>
      </c>
      <c r="AX487" s="300">
        <f t="shared" si="137"/>
        <v>282.12389999999999</v>
      </c>
      <c r="AY487" s="300">
        <f t="shared" si="137"/>
        <v>313.47100000000006</v>
      </c>
      <c r="AZ487" s="300">
        <f t="shared" si="137"/>
        <v>156.73550000000003</v>
      </c>
      <c r="BA487" s="300">
        <f t="shared" si="137"/>
        <v>407.51230000000004</v>
      </c>
      <c r="BB487" s="300">
        <f t="shared" si="137"/>
        <v>0</v>
      </c>
      <c r="BC487" s="300">
        <f t="shared" si="137"/>
        <v>0</v>
      </c>
      <c r="BD487" s="300">
        <f t="shared" si="135"/>
        <v>438.85940000000011</v>
      </c>
      <c r="BE487" s="300">
        <f t="shared" si="135"/>
        <v>282.12389999999999</v>
      </c>
      <c r="BF487" s="300">
        <f t="shared" si="135"/>
        <v>219.42970000000005</v>
      </c>
      <c r="BG487" s="300">
        <f t="shared" si="135"/>
        <v>125.38840000000003</v>
      </c>
      <c r="BH487" s="300">
        <f t="shared" si="132"/>
        <v>2382.3796000000002</v>
      </c>
    </row>
    <row r="488" spans="1:60" ht="14.25" x14ac:dyDescent="0.2">
      <c r="A488" s="1706"/>
      <c r="B488" s="2382" t="s">
        <v>168</v>
      </c>
      <c r="C488" s="2207" t="s">
        <v>177</v>
      </c>
      <c r="D488" s="2225" t="s">
        <v>178</v>
      </c>
      <c r="E488" s="2228" t="s">
        <v>19</v>
      </c>
      <c r="F488" s="2227" t="s">
        <v>16</v>
      </c>
      <c r="G488" s="2495">
        <v>17</v>
      </c>
      <c r="H488" s="2469">
        <v>27402</v>
      </c>
      <c r="I488" s="2448">
        <v>27402</v>
      </c>
      <c r="J488" s="2448">
        <v>27402</v>
      </c>
      <c r="K488" s="2447">
        <v>20.6</v>
      </c>
      <c r="L488" s="1760">
        <v>1</v>
      </c>
      <c r="R488" s="300">
        <f t="shared" si="133"/>
        <v>564481.20000000007</v>
      </c>
      <c r="S488" s="300">
        <f t="shared" si="136"/>
        <v>157561.5</v>
      </c>
      <c r="T488" s="300">
        <f t="shared" si="136"/>
        <v>2192.1600000000003</v>
      </c>
      <c r="U488" s="300">
        <f t="shared" si="136"/>
        <v>118924.68</v>
      </c>
      <c r="V488" s="300">
        <f t="shared" si="136"/>
        <v>0</v>
      </c>
      <c r="W488" s="300">
        <f t="shared" si="136"/>
        <v>243603.78000000006</v>
      </c>
      <c r="X488" s="300">
        <f t="shared" si="136"/>
        <v>822.05999999999983</v>
      </c>
      <c r="Y488" s="300">
        <f t="shared" si="136"/>
        <v>548.04000000000008</v>
      </c>
      <c r="Z488" s="300">
        <f t="shared" si="136"/>
        <v>548.04000000000008</v>
      </c>
      <c r="AA488" s="300">
        <f t="shared" si="136"/>
        <v>2466.1799999999998</v>
      </c>
      <c r="AB488" s="300">
        <f t="shared" si="136"/>
        <v>2740.2000000000003</v>
      </c>
      <c r="AC488" s="300">
        <f t="shared" si="136"/>
        <v>1370.1000000000001</v>
      </c>
      <c r="AD488" s="300">
        <f t="shared" si="136"/>
        <v>3562.26</v>
      </c>
      <c r="AE488" s="300">
        <f t="shared" si="136"/>
        <v>0</v>
      </c>
      <c r="AF488" s="300">
        <f t="shared" si="136"/>
        <v>0</v>
      </c>
      <c r="AG488" s="300">
        <f t="shared" si="128"/>
        <v>3836.2800000000007</v>
      </c>
      <c r="AH488" s="300">
        <f t="shared" si="128"/>
        <v>2466.1799999999998</v>
      </c>
      <c r="AI488" s="300">
        <f t="shared" si="128"/>
        <v>1918.1400000000003</v>
      </c>
      <c r="AJ488" s="300">
        <f t="shared" si="128"/>
        <v>1096.0800000000002</v>
      </c>
      <c r="AK488" s="300">
        <f t="shared" si="131"/>
        <v>20825.52</v>
      </c>
      <c r="AL488" s="1380" t="s">
        <v>1398</v>
      </c>
      <c r="AM488" s="72" t="s">
        <v>1398</v>
      </c>
      <c r="AN488" s="1380" t="s">
        <v>1398</v>
      </c>
      <c r="AO488" s="300">
        <f t="shared" si="134"/>
        <v>564481.20000000007</v>
      </c>
      <c r="AP488" s="300">
        <f t="shared" si="137"/>
        <v>157561.5</v>
      </c>
      <c r="AQ488" s="300">
        <f t="shared" si="137"/>
        <v>2192.1600000000003</v>
      </c>
      <c r="AR488" s="300">
        <f t="shared" si="137"/>
        <v>118924.68</v>
      </c>
      <c r="AS488" s="300">
        <f t="shared" si="137"/>
        <v>0</v>
      </c>
      <c r="AT488" s="300">
        <f t="shared" si="137"/>
        <v>243603.78000000006</v>
      </c>
      <c r="AU488" s="300">
        <f t="shared" si="137"/>
        <v>822.05999999999983</v>
      </c>
      <c r="AV488" s="300">
        <f t="shared" si="137"/>
        <v>548.04000000000008</v>
      </c>
      <c r="AW488" s="300">
        <f t="shared" si="137"/>
        <v>548.04000000000008</v>
      </c>
      <c r="AX488" s="300">
        <f t="shared" si="137"/>
        <v>2466.1799999999998</v>
      </c>
      <c r="AY488" s="300">
        <f t="shared" si="137"/>
        <v>2740.2000000000003</v>
      </c>
      <c r="AZ488" s="300">
        <f t="shared" si="137"/>
        <v>1370.1000000000001</v>
      </c>
      <c r="BA488" s="300">
        <f t="shared" si="137"/>
        <v>3562.26</v>
      </c>
      <c r="BB488" s="300">
        <f t="shared" si="137"/>
        <v>0</v>
      </c>
      <c r="BC488" s="300">
        <f t="shared" si="137"/>
        <v>0</v>
      </c>
      <c r="BD488" s="300">
        <f t="shared" si="135"/>
        <v>3836.2800000000007</v>
      </c>
      <c r="BE488" s="300">
        <f t="shared" si="135"/>
        <v>2466.1799999999998</v>
      </c>
      <c r="BF488" s="300">
        <f t="shared" si="135"/>
        <v>1918.1400000000003</v>
      </c>
      <c r="BG488" s="300">
        <f t="shared" si="135"/>
        <v>1096.0800000000002</v>
      </c>
      <c r="BH488" s="300">
        <f t="shared" si="132"/>
        <v>20825.52</v>
      </c>
    </row>
    <row r="489" spans="1:60" ht="14.25" x14ac:dyDescent="0.2">
      <c r="A489" s="1706"/>
      <c r="B489" s="2388" t="s">
        <v>168</v>
      </c>
      <c r="C489" s="2230" t="s">
        <v>179</v>
      </c>
      <c r="D489" s="2231" t="s">
        <v>180</v>
      </c>
      <c r="E489" s="2232" t="s">
        <v>15</v>
      </c>
      <c r="F489" s="2233" t="s">
        <v>16</v>
      </c>
      <c r="G489" s="2497">
        <v>17.559999999999999</v>
      </c>
      <c r="H489" s="2498">
        <v>97.114845275878906</v>
      </c>
      <c r="I489" s="2448">
        <v>97.114845275878906</v>
      </c>
      <c r="J489" s="2491">
        <v>97.11</v>
      </c>
      <c r="K489" s="2451">
        <v>15.79</v>
      </c>
      <c r="L489" s="1760">
        <v>1</v>
      </c>
      <c r="R489" s="300">
        <f t="shared" si="133"/>
        <v>1533.4434069061278</v>
      </c>
      <c r="S489" s="300">
        <f t="shared" si="136"/>
        <v>558.41036033630348</v>
      </c>
      <c r="T489" s="300">
        <f t="shared" si="136"/>
        <v>7.7691876220703131</v>
      </c>
      <c r="U489" s="300">
        <f t="shared" si="136"/>
        <v>421.47842849731444</v>
      </c>
      <c r="V489" s="300">
        <f t="shared" si="136"/>
        <v>0</v>
      </c>
      <c r="W489" s="300">
        <f t="shared" si="136"/>
        <v>396.22856872558594</v>
      </c>
      <c r="X489" s="300">
        <f t="shared" si="136"/>
        <v>2.9134453582763666</v>
      </c>
      <c r="Y489" s="300">
        <f t="shared" si="136"/>
        <v>1.9422969055175783</v>
      </c>
      <c r="Z489" s="300">
        <f t="shared" si="136"/>
        <v>1.9422969055175783</v>
      </c>
      <c r="AA489" s="300">
        <f t="shared" si="136"/>
        <v>8.7403360748291004</v>
      </c>
      <c r="AB489" s="300">
        <f t="shared" si="136"/>
        <v>9.7114845275878903</v>
      </c>
      <c r="AC489" s="300">
        <f t="shared" si="136"/>
        <v>4.8557422637939451</v>
      </c>
      <c r="AD489" s="300">
        <f t="shared" si="136"/>
        <v>12.624929885864258</v>
      </c>
      <c r="AE489" s="300">
        <f t="shared" si="136"/>
        <v>0</v>
      </c>
      <c r="AF489" s="300">
        <f t="shared" si="136"/>
        <v>0</v>
      </c>
      <c r="AG489" s="300">
        <f t="shared" si="128"/>
        <v>13.596078338623048</v>
      </c>
      <c r="AH489" s="300">
        <f t="shared" si="128"/>
        <v>8.7403360748291004</v>
      </c>
      <c r="AI489" s="300">
        <f t="shared" si="128"/>
        <v>6.7980391693115241</v>
      </c>
      <c r="AJ489" s="300">
        <f t="shared" si="128"/>
        <v>3.8845938110351566</v>
      </c>
      <c r="AK489" s="300">
        <f t="shared" si="131"/>
        <v>73.807282409667977</v>
      </c>
      <c r="AL489" s="1380" t="s">
        <v>1398</v>
      </c>
      <c r="AM489" s="72" t="s">
        <v>1398</v>
      </c>
      <c r="AN489" s="1380" t="s">
        <v>1398</v>
      </c>
      <c r="AO489" s="300">
        <f t="shared" si="134"/>
        <v>1533.3669</v>
      </c>
      <c r="AP489" s="300">
        <f t="shared" si="137"/>
        <v>558.38249999999982</v>
      </c>
      <c r="AQ489" s="300">
        <f t="shared" si="137"/>
        <v>7.7688000000000015</v>
      </c>
      <c r="AR489" s="300">
        <f t="shared" si="137"/>
        <v>421.45740000000001</v>
      </c>
      <c r="AS489" s="300">
        <f t="shared" si="137"/>
        <v>0</v>
      </c>
      <c r="AT489" s="300">
        <f t="shared" si="137"/>
        <v>396.20880000000005</v>
      </c>
      <c r="AU489" s="300">
        <f t="shared" si="137"/>
        <v>2.9132999999999996</v>
      </c>
      <c r="AV489" s="300">
        <f t="shared" si="137"/>
        <v>1.9422000000000004</v>
      </c>
      <c r="AW489" s="300">
        <f t="shared" si="137"/>
        <v>1.9422000000000004</v>
      </c>
      <c r="AX489" s="300">
        <f t="shared" si="137"/>
        <v>8.7399000000000004</v>
      </c>
      <c r="AY489" s="300">
        <f t="shared" si="137"/>
        <v>9.7110000000000003</v>
      </c>
      <c r="AZ489" s="300">
        <f t="shared" si="137"/>
        <v>4.8555000000000001</v>
      </c>
      <c r="BA489" s="300">
        <f t="shared" si="137"/>
        <v>12.624300000000002</v>
      </c>
      <c r="BB489" s="300">
        <f t="shared" si="137"/>
        <v>0</v>
      </c>
      <c r="BC489" s="300">
        <f t="shared" si="137"/>
        <v>0</v>
      </c>
      <c r="BD489" s="300">
        <f t="shared" si="135"/>
        <v>13.595400000000001</v>
      </c>
      <c r="BE489" s="300">
        <f t="shared" si="135"/>
        <v>8.7399000000000004</v>
      </c>
      <c r="BF489" s="300">
        <f t="shared" si="135"/>
        <v>6.7977000000000007</v>
      </c>
      <c r="BG489" s="300">
        <f t="shared" si="135"/>
        <v>3.8844000000000007</v>
      </c>
      <c r="BH489" s="300">
        <f t="shared" si="132"/>
        <v>73.803600000000003</v>
      </c>
    </row>
    <row r="490" spans="1:60" ht="14.25" x14ac:dyDescent="0.2">
      <c r="A490" s="1706"/>
      <c r="B490" s="2207" t="s">
        <v>181</v>
      </c>
      <c r="C490" s="2207" t="s">
        <v>182</v>
      </c>
      <c r="D490" s="2225" t="s">
        <v>1933</v>
      </c>
      <c r="E490" s="2228" t="s">
        <v>25</v>
      </c>
      <c r="F490" s="2229" t="s">
        <v>16</v>
      </c>
      <c r="G490" s="2499">
        <v>17.16</v>
      </c>
      <c r="H490" s="2469">
        <v>854.5192276387163</v>
      </c>
      <c r="I490" s="2446">
        <v>854.5192276387163</v>
      </c>
      <c r="J490" s="2459">
        <v>854.5192276387163</v>
      </c>
      <c r="K490" s="2447">
        <v>13.122199999999999</v>
      </c>
      <c r="L490" s="1760">
        <v>1</v>
      </c>
      <c r="R490" s="300">
        <f t="shared" si="133"/>
        <v>11108.749959303312</v>
      </c>
      <c r="S490" s="300">
        <f t="shared" si="136"/>
        <v>4913.4855589226181</v>
      </c>
      <c r="T490" s="300">
        <f t="shared" si="136"/>
        <v>68.361538211097312</v>
      </c>
      <c r="U490" s="300">
        <f t="shared" si="136"/>
        <v>3708.6134479520288</v>
      </c>
      <c r="V490" s="300">
        <f t="shared" si="136"/>
        <v>0</v>
      </c>
      <c r="W490" s="300">
        <f t="shared" si="136"/>
        <v>1102.3298036539438</v>
      </c>
      <c r="X490" s="300">
        <f t="shared" si="136"/>
        <v>25.635576829161487</v>
      </c>
      <c r="Y490" s="300">
        <f t="shared" si="136"/>
        <v>17.090384552774328</v>
      </c>
      <c r="Z490" s="300">
        <f t="shared" si="136"/>
        <v>17.090384552774328</v>
      </c>
      <c r="AA490" s="300">
        <f t="shared" si="136"/>
        <v>76.906730487484452</v>
      </c>
      <c r="AB490" s="300">
        <f t="shared" si="136"/>
        <v>85.451922763871636</v>
      </c>
      <c r="AC490" s="300">
        <f t="shared" si="136"/>
        <v>42.725961381935818</v>
      </c>
      <c r="AD490" s="300">
        <f t="shared" si="136"/>
        <v>111.08749959303312</v>
      </c>
      <c r="AE490" s="300">
        <f t="shared" si="136"/>
        <v>0</v>
      </c>
      <c r="AF490" s="300">
        <f t="shared" si="136"/>
        <v>0</v>
      </c>
      <c r="AG490" s="300">
        <f t="shared" si="128"/>
        <v>119.6326918694203</v>
      </c>
      <c r="AH490" s="300">
        <f t="shared" si="128"/>
        <v>76.906730487484452</v>
      </c>
      <c r="AI490" s="300">
        <f t="shared" si="128"/>
        <v>59.816345934710149</v>
      </c>
      <c r="AJ490" s="300">
        <f t="shared" si="128"/>
        <v>34.180769105548656</v>
      </c>
      <c r="AK490" s="300">
        <f t="shared" si="131"/>
        <v>649.43461300542435</v>
      </c>
      <c r="AL490" s="1380" t="s">
        <v>1398</v>
      </c>
      <c r="AM490" s="72" t="s">
        <v>1398</v>
      </c>
      <c r="AN490" s="1380" t="s">
        <v>1398</v>
      </c>
      <c r="AO490" s="300">
        <f t="shared" si="134"/>
        <v>11213.172208920763</v>
      </c>
      <c r="AP490" s="300">
        <f t="shared" si="137"/>
        <v>4959.6723231764909</v>
      </c>
      <c r="AQ490" s="300">
        <f t="shared" si="137"/>
        <v>69.004136670281625</v>
      </c>
      <c r="AR490" s="300">
        <f t="shared" si="137"/>
        <v>3743.4744143627781</v>
      </c>
      <c r="AS490" s="300">
        <f t="shared" si="137"/>
        <v>0</v>
      </c>
      <c r="AT490" s="300">
        <f t="shared" si="137"/>
        <v>1112.6917038082911</v>
      </c>
      <c r="AU490" s="300">
        <f t="shared" si="137"/>
        <v>25.876551251355604</v>
      </c>
      <c r="AV490" s="300">
        <f t="shared" si="137"/>
        <v>17.251034167570406</v>
      </c>
      <c r="AW490" s="300">
        <f t="shared" si="137"/>
        <v>17.251034167570406</v>
      </c>
      <c r="AX490" s="300">
        <f t="shared" si="137"/>
        <v>77.629653754066823</v>
      </c>
      <c r="AY490" s="300">
        <f t="shared" si="137"/>
        <v>86.255170837852035</v>
      </c>
      <c r="AZ490" s="300">
        <f t="shared" si="137"/>
        <v>43.127585418926017</v>
      </c>
      <c r="BA490" s="300">
        <f t="shared" si="137"/>
        <v>112.13172208920764</v>
      </c>
      <c r="BB490" s="300">
        <f t="shared" si="137"/>
        <v>0</v>
      </c>
      <c r="BC490" s="300">
        <f t="shared" si="137"/>
        <v>0</v>
      </c>
      <c r="BD490" s="300">
        <f t="shared" si="135"/>
        <v>120.75723917299285</v>
      </c>
      <c r="BE490" s="300">
        <f t="shared" si="135"/>
        <v>77.629653754066823</v>
      </c>
      <c r="BF490" s="300">
        <f t="shared" si="135"/>
        <v>60.378619586496427</v>
      </c>
      <c r="BG490" s="300">
        <f t="shared" si="135"/>
        <v>34.502068335140812</v>
      </c>
      <c r="BH490" s="300">
        <f t="shared" si="132"/>
        <v>655.53929836767543</v>
      </c>
    </row>
    <row r="491" spans="1:60" ht="14.25" x14ac:dyDescent="0.2">
      <c r="A491" s="1706"/>
      <c r="B491" s="2382" t="s">
        <v>181</v>
      </c>
      <c r="C491" s="2207" t="s">
        <v>182</v>
      </c>
      <c r="D491" s="2225" t="s">
        <v>1934</v>
      </c>
      <c r="E491" s="2228" t="s">
        <v>25</v>
      </c>
      <c r="F491" s="2229" t="s">
        <v>16</v>
      </c>
      <c r="G491" s="2499">
        <v>17.04</v>
      </c>
      <c r="H491" s="2469">
        <v>2793.9639506261506</v>
      </c>
      <c r="I491" s="2448">
        <v>2793.9639506261506</v>
      </c>
      <c r="J491" s="2459">
        <v>2793.9639506261506</v>
      </c>
      <c r="K491" s="2447">
        <v>13.028600000000001</v>
      </c>
      <c r="L491" s="1760">
        <v>1</v>
      </c>
      <c r="R491" s="300">
        <f t="shared" si="133"/>
        <v>36321.531358139961</v>
      </c>
      <c r="S491" s="300">
        <f t="shared" si="136"/>
        <v>16065.292716100366</v>
      </c>
      <c r="T491" s="300">
        <f t="shared" si="136"/>
        <v>223.51711605009208</v>
      </c>
      <c r="U491" s="300">
        <f t="shared" si="136"/>
        <v>12125.803545717494</v>
      </c>
      <c r="V491" s="300">
        <f t="shared" si="136"/>
        <v>0</v>
      </c>
      <c r="W491" s="300">
        <f t="shared" si="136"/>
        <v>3604.2134963077342</v>
      </c>
      <c r="X491" s="300">
        <f t="shared" si="136"/>
        <v>83.818918518784514</v>
      </c>
      <c r="Y491" s="300">
        <f t="shared" si="136"/>
        <v>55.879279012523021</v>
      </c>
      <c r="Z491" s="300">
        <f t="shared" si="136"/>
        <v>55.879279012523021</v>
      </c>
      <c r="AA491" s="300">
        <f t="shared" si="136"/>
        <v>251.45675555635356</v>
      </c>
      <c r="AB491" s="300">
        <f t="shared" si="136"/>
        <v>279.39639506261511</v>
      </c>
      <c r="AC491" s="300">
        <f t="shared" si="136"/>
        <v>139.69819753130756</v>
      </c>
      <c r="AD491" s="300">
        <f t="shared" si="136"/>
        <v>363.21531358139958</v>
      </c>
      <c r="AE491" s="300">
        <f t="shared" si="136"/>
        <v>0</v>
      </c>
      <c r="AF491" s="300">
        <f t="shared" si="136"/>
        <v>0</v>
      </c>
      <c r="AG491" s="300">
        <f t="shared" si="128"/>
        <v>391.15495308766117</v>
      </c>
      <c r="AH491" s="300">
        <f t="shared" si="128"/>
        <v>251.45675555635356</v>
      </c>
      <c r="AI491" s="300">
        <f t="shared" si="128"/>
        <v>195.57747654383058</v>
      </c>
      <c r="AJ491" s="300">
        <f t="shared" si="128"/>
        <v>111.75855802504604</v>
      </c>
      <c r="AK491" s="300">
        <f t="shared" si="131"/>
        <v>2123.4126024758748</v>
      </c>
      <c r="AL491" s="1380" t="s">
        <v>1398</v>
      </c>
      <c r="AM491" s="72" t="s">
        <v>1398</v>
      </c>
      <c r="AN491" s="1380" t="s">
        <v>1398</v>
      </c>
      <c r="AO491" s="300">
        <f t="shared" si="134"/>
        <v>36401.438727127868</v>
      </c>
      <c r="AP491" s="300">
        <f t="shared" si="137"/>
        <v>16100.636360075787</v>
      </c>
      <c r="AQ491" s="300">
        <f t="shared" si="137"/>
        <v>224.00885370540229</v>
      </c>
      <c r="AR491" s="300">
        <f t="shared" si="137"/>
        <v>12152.480313518074</v>
      </c>
      <c r="AS491" s="300">
        <f t="shared" si="137"/>
        <v>0</v>
      </c>
      <c r="AT491" s="300">
        <f t="shared" si="137"/>
        <v>3612.1427659996111</v>
      </c>
      <c r="AU491" s="300">
        <f t="shared" si="137"/>
        <v>84.00332013952584</v>
      </c>
      <c r="AV491" s="300">
        <f t="shared" si="137"/>
        <v>56.002213426350572</v>
      </c>
      <c r="AW491" s="300">
        <f t="shared" si="137"/>
        <v>56.002213426350572</v>
      </c>
      <c r="AX491" s="300">
        <f t="shared" si="137"/>
        <v>252.00996041857752</v>
      </c>
      <c r="AY491" s="300">
        <f t="shared" si="137"/>
        <v>280.01106713175284</v>
      </c>
      <c r="AZ491" s="300">
        <f t="shared" si="137"/>
        <v>140.00553356587642</v>
      </c>
      <c r="BA491" s="300">
        <f t="shared" si="137"/>
        <v>364.01438727127868</v>
      </c>
      <c r="BB491" s="300">
        <f t="shared" si="137"/>
        <v>0</v>
      </c>
      <c r="BC491" s="300">
        <f t="shared" si="137"/>
        <v>0</v>
      </c>
      <c r="BD491" s="300">
        <f t="shared" si="135"/>
        <v>392.015493984454</v>
      </c>
      <c r="BE491" s="300">
        <f t="shared" si="135"/>
        <v>252.00996041857752</v>
      </c>
      <c r="BF491" s="300">
        <f t="shared" si="135"/>
        <v>196.007746992227</v>
      </c>
      <c r="BG491" s="300">
        <f t="shared" si="135"/>
        <v>112.00442685270114</v>
      </c>
      <c r="BH491" s="300">
        <f t="shared" si="132"/>
        <v>2128.0841102013214</v>
      </c>
    </row>
    <row r="492" spans="1:60" ht="14.25" x14ac:dyDescent="0.2">
      <c r="A492" s="1706"/>
      <c r="B492" s="2382" t="s">
        <v>181</v>
      </c>
      <c r="C492" s="2207" t="s">
        <v>182</v>
      </c>
      <c r="D492" s="2225" t="s">
        <v>1935</v>
      </c>
      <c r="E492" s="2228" t="s">
        <v>25</v>
      </c>
      <c r="F492" s="2229" t="s">
        <v>16</v>
      </c>
      <c r="G492" s="2499">
        <v>17.239999999999998</v>
      </c>
      <c r="H492" s="2469">
        <v>3636.2367028538392</v>
      </c>
      <c r="I492" s="2459">
        <v>3636.2367028538392</v>
      </c>
      <c r="J492" s="2459">
        <v>3636.2367028538392</v>
      </c>
      <c r="K492" s="2447">
        <v>13.1807</v>
      </c>
      <c r="L492" s="1760">
        <v>1</v>
      </c>
      <c r="R492" s="300">
        <f t="shared" si="133"/>
        <v>47271.077137099914</v>
      </c>
      <c r="S492" s="300">
        <f t="shared" si="136"/>
        <v>20908.361041409575</v>
      </c>
      <c r="T492" s="300">
        <f t="shared" si="136"/>
        <v>290.89893622830721</v>
      </c>
      <c r="U492" s="300">
        <f t="shared" si="136"/>
        <v>15781.267290385664</v>
      </c>
      <c r="V492" s="300">
        <f t="shared" si="136"/>
        <v>0</v>
      </c>
      <c r="W492" s="300">
        <f t="shared" si="136"/>
        <v>4690.7453466814522</v>
      </c>
      <c r="X492" s="300">
        <f t="shared" si="136"/>
        <v>109.08710108561517</v>
      </c>
      <c r="Y492" s="300">
        <f t="shared" si="136"/>
        <v>72.724734057076802</v>
      </c>
      <c r="Z492" s="300">
        <f t="shared" si="136"/>
        <v>72.724734057076802</v>
      </c>
      <c r="AA492" s="300">
        <f t="shared" si="136"/>
        <v>327.26130325684551</v>
      </c>
      <c r="AB492" s="300">
        <f t="shared" si="136"/>
        <v>363.62367028538398</v>
      </c>
      <c r="AC492" s="300">
        <f t="shared" si="136"/>
        <v>181.81183514269199</v>
      </c>
      <c r="AD492" s="300">
        <f t="shared" si="136"/>
        <v>472.71077137099917</v>
      </c>
      <c r="AE492" s="300">
        <f t="shared" si="136"/>
        <v>0</v>
      </c>
      <c r="AF492" s="300">
        <f t="shared" si="136"/>
        <v>0</v>
      </c>
      <c r="AG492" s="300">
        <f t="shared" si="128"/>
        <v>509.07313839953758</v>
      </c>
      <c r="AH492" s="300">
        <f t="shared" si="128"/>
        <v>327.26130325684551</v>
      </c>
      <c r="AI492" s="300">
        <f t="shared" si="128"/>
        <v>254.53656919976879</v>
      </c>
      <c r="AJ492" s="300">
        <f t="shared" si="128"/>
        <v>145.4494681141536</v>
      </c>
      <c r="AK492" s="300">
        <f t="shared" si="131"/>
        <v>2763.5398941689182</v>
      </c>
      <c r="AL492" s="1380" t="s">
        <v>1398</v>
      </c>
      <c r="AM492" s="72" t="s">
        <v>1398</v>
      </c>
      <c r="AN492" s="1380" t="s">
        <v>1398</v>
      </c>
      <c r="AO492" s="300">
        <f t="shared" si="134"/>
        <v>47928.145109305595</v>
      </c>
      <c r="AP492" s="300">
        <f t="shared" si="137"/>
        <v>21198.987259885165</v>
      </c>
      <c r="AQ492" s="300">
        <f t="shared" si="137"/>
        <v>294.94243144188061</v>
      </c>
      <c r="AR492" s="300">
        <f t="shared" si="137"/>
        <v>16000.626905722022</v>
      </c>
      <c r="AS492" s="300">
        <f t="shared" si="137"/>
        <v>0</v>
      </c>
      <c r="AT492" s="300">
        <f t="shared" si="137"/>
        <v>4755.9467070003238</v>
      </c>
      <c r="AU492" s="300">
        <f t="shared" si="137"/>
        <v>110.60341179070521</v>
      </c>
      <c r="AV492" s="300">
        <f t="shared" si="137"/>
        <v>73.735607860470154</v>
      </c>
      <c r="AW492" s="300">
        <f t="shared" si="137"/>
        <v>73.735607860470154</v>
      </c>
      <c r="AX492" s="300">
        <f t="shared" si="137"/>
        <v>331.81023537211564</v>
      </c>
      <c r="AY492" s="300">
        <f t="shared" si="137"/>
        <v>368.67803930235073</v>
      </c>
      <c r="AZ492" s="300">
        <f t="shared" si="137"/>
        <v>184.33901965117536</v>
      </c>
      <c r="BA492" s="300">
        <f t="shared" si="137"/>
        <v>479.28145109305598</v>
      </c>
      <c r="BB492" s="300">
        <f t="shared" si="137"/>
        <v>0</v>
      </c>
      <c r="BC492" s="300">
        <f t="shared" si="137"/>
        <v>0</v>
      </c>
      <c r="BD492" s="300">
        <f t="shared" si="135"/>
        <v>516.14925502329106</v>
      </c>
      <c r="BE492" s="300">
        <f t="shared" si="135"/>
        <v>331.81023537211564</v>
      </c>
      <c r="BF492" s="300">
        <f t="shared" si="135"/>
        <v>258.07462751164553</v>
      </c>
      <c r="BG492" s="300">
        <f t="shared" si="135"/>
        <v>147.47121572094031</v>
      </c>
      <c r="BH492" s="300">
        <f t="shared" si="132"/>
        <v>2801.9530986978657</v>
      </c>
    </row>
    <row r="493" spans="1:60" ht="14.25" x14ac:dyDescent="0.2">
      <c r="A493" s="1706"/>
      <c r="B493" s="2389" t="s">
        <v>181</v>
      </c>
      <c r="C493" s="2207" t="s">
        <v>182</v>
      </c>
      <c r="D493" s="2225" t="s">
        <v>1936</v>
      </c>
      <c r="E493" s="2228" t="s">
        <v>25</v>
      </c>
      <c r="F493" s="2229" t="s">
        <v>16</v>
      </c>
      <c r="G493" s="2499">
        <v>17.239999999999998</v>
      </c>
      <c r="H493" s="2469">
        <v>1574.3234180565373</v>
      </c>
      <c r="I493" s="2459">
        <v>1574.3234180565373</v>
      </c>
      <c r="J493" s="2459">
        <v>1574.3234180565373</v>
      </c>
      <c r="K493" s="2447">
        <v>13.1807</v>
      </c>
      <c r="L493" s="1760">
        <v>1</v>
      </c>
      <c r="R493" s="300">
        <f t="shared" si="133"/>
        <v>20466.204434734984</v>
      </c>
      <c r="S493" s="300">
        <f t="shared" si="136"/>
        <v>9052.3596538250895</v>
      </c>
      <c r="T493" s="300">
        <f t="shared" si="136"/>
        <v>125.94587344452299</v>
      </c>
      <c r="U493" s="300">
        <f t="shared" si="136"/>
        <v>6832.5636343653714</v>
      </c>
      <c r="V493" s="300">
        <f t="shared" si="136"/>
        <v>0</v>
      </c>
      <c r="W493" s="300">
        <f t="shared" si="136"/>
        <v>2030.8772092929328</v>
      </c>
      <c r="X493" s="300">
        <f t="shared" si="136"/>
        <v>47.229702541696113</v>
      </c>
      <c r="Y493" s="300">
        <f t="shared" si="136"/>
        <v>31.486468361130747</v>
      </c>
      <c r="Z493" s="300">
        <f t="shared" si="136"/>
        <v>31.486468361130747</v>
      </c>
      <c r="AA493" s="300">
        <f t="shared" si="136"/>
        <v>141.68910762508833</v>
      </c>
      <c r="AB493" s="300">
        <f t="shared" si="136"/>
        <v>157.43234180565372</v>
      </c>
      <c r="AC493" s="300">
        <f t="shared" si="136"/>
        <v>78.71617090282686</v>
      </c>
      <c r="AD493" s="300">
        <f t="shared" si="136"/>
        <v>204.66204434734985</v>
      </c>
      <c r="AE493" s="300">
        <f t="shared" si="136"/>
        <v>0</v>
      </c>
      <c r="AF493" s="300">
        <f t="shared" si="136"/>
        <v>0</v>
      </c>
      <c r="AG493" s="300">
        <f t="shared" si="128"/>
        <v>220.40527852791524</v>
      </c>
      <c r="AH493" s="300">
        <f t="shared" si="128"/>
        <v>141.68910762508833</v>
      </c>
      <c r="AI493" s="300">
        <f t="shared" si="128"/>
        <v>110.20263926395762</v>
      </c>
      <c r="AJ493" s="300">
        <f t="shared" si="128"/>
        <v>62.972936722261494</v>
      </c>
      <c r="AK493" s="300">
        <f t="shared" si="131"/>
        <v>1196.4857977229683</v>
      </c>
      <c r="AL493" s="1380" t="s">
        <v>1398</v>
      </c>
      <c r="AM493" s="72" t="s">
        <v>1398</v>
      </c>
      <c r="AN493" s="1380" t="s">
        <v>1398</v>
      </c>
      <c r="AO493" s="300">
        <f t="shared" si="134"/>
        <v>20750.684676377801</v>
      </c>
      <c r="AP493" s="300">
        <f t="shared" si="137"/>
        <v>9178.1874530132573</v>
      </c>
      <c r="AQ493" s="300">
        <f t="shared" si="137"/>
        <v>127.69652108540187</v>
      </c>
      <c r="AR493" s="300">
        <f t="shared" si="137"/>
        <v>6927.536268883051</v>
      </c>
      <c r="AS493" s="300">
        <f t="shared" si="137"/>
        <v>0</v>
      </c>
      <c r="AT493" s="300">
        <f t="shared" si="137"/>
        <v>2059.1064025021046</v>
      </c>
      <c r="AU493" s="300">
        <f t="shared" si="137"/>
        <v>47.886195407025689</v>
      </c>
      <c r="AV493" s="300">
        <f t="shared" si="137"/>
        <v>31.924130271350467</v>
      </c>
      <c r="AW493" s="300">
        <f t="shared" si="137"/>
        <v>31.924130271350467</v>
      </c>
      <c r="AX493" s="300">
        <f t="shared" si="137"/>
        <v>143.65858622107706</v>
      </c>
      <c r="AY493" s="300">
        <f t="shared" si="137"/>
        <v>159.62065135675232</v>
      </c>
      <c r="AZ493" s="300">
        <f t="shared" si="137"/>
        <v>79.810325678376159</v>
      </c>
      <c r="BA493" s="300">
        <f t="shared" si="137"/>
        <v>207.50684676377801</v>
      </c>
      <c r="BB493" s="300">
        <f t="shared" si="137"/>
        <v>0</v>
      </c>
      <c r="BC493" s="300">
        <f t="shared" si="137"/>
        <v>0</v>
      </c>
      <c r="BD493" s="300">
        <f t="shared" si="135"/>
        <v>223.46891189945327</v>
      </c>
      <c r="BE493" s="300">
        <f t="shared" si="135"/>
        <v>143.65858622107706</v>
      </c>
      <c r="BF493" s="300">
        <f t="shared" si="135"/>
        <v>111.73445594972664</v>
      </c>
      <c r="BG493" s="300">
        <f t="shared" si="135"/>
        <v>63.848260542700935</v>
      </c>
      <c r="BH493" s="300">
        <f t="shared" si="132"/>
        <v>1213.1169503113176</v>
      </c>
    </row>
    <row r="494" spans="1:60" ht="14.25" x14ac:dyDescent="0.2">
      <c r="A494" s="1706"/>
      <c r="B494" s="2382" t="s">
        <v>181</v>
      </c>
      <c r="C494" s="2207" t="s">
        <v>182</v>
      </c>
      <c r="D494" s="2225" t="s">
        <v>1937</v>
      </c>
      <c r="E494" s="2228" t="s">
        <v>25</v>
      </c>
      <c r="F494" s="2229" t="s">
        <v>16</v>
      </c>
      <c r="G494" s="2499">
        <v>17.16</v>
      </c>
      <c r="H494" s="2469">
        <v>337.21509946491926</v>
      </c>
      <c r="I494" s="2459">
        <v>337.21509946491926</v>
      </c>
      <c r="J494" s="2459">
        <v>337.21509946491926</v>
      </c>
      <c r="K494" s="2447">
        <v>13.122199999999999</v>
      </c>
      <c r="L494" s="1760">
        <v>1</v>
      </c>
      <c r="R494" s="300">
        <f t="shared" si="133"/>
        <v>4383.7962930439508</v>
      </c>
      <c r="S494" s="300">
        <f t="shared" si="136"/>
        <v>1938.9868219232858</v>
      </c>
      <c r="T494" s="300">
        <f t="shared" si="136"/>
        <v>26.977207957193546</v>
      </c>
      <c r="U494" s="300">
        <f t="shared" si="136"/>
        <v>1463.5135316777498</v>
      </c>
      <c r="V494" s="300">
        <f t="shared" si="136"/>
        <v>0</v>
      </c>
      <c r="W494" s="300">
        <f t="shared" si="136"/>
        <v>435.00747830974581</v>
      </c>
      <c r="X494" s="300">
        <f t="shared" si="136"/>
        <v>10.116452983947578</v>
      </c>
      <c r="Y494" s="300">
        <f t="shared" si="136"/>
        <v>6.7443019892983864</v>
      </c>
      <c r="Z494" s="300">
        <f t="shared" si="136"/>
        <v>6.7443019892983864</v>
      </c>
      <c r="AA494" s="300">
        <f t="shared" si="136"/>
        <v>30.349358951842731</v>
      </c>
      <c r="AB494" s="300">
        <f t="shared" si="136"/>
        <v>33.721509946491928</v>
      </c>
      <c r="AC494" s="300">
        <f t="shared" si="136"/>
        <v>16.860754973245964</v>
      </c>
      <c r="AD494" s="300">
        <f t="shared" si="136"/>
        <v>43.83796293043951</v>
      </c>
      <c r="AE494" s="300">
        <f t="shared" si="136"/>
        <v>0</v>
      </c>
      <c r="AF494" s="300">
        <f t="shared" si="136"/>
        <v>0</v>
      </c>
      <c r="AG494" s="300">
        <f t="shared" si="128"/>
        <v>47.210113925088706</v>
      </c>
      <c r="AH494" s="300">
        <f t="shared" si="128"/>
        <v>30.349358951842731</v>
      </c>
      <c r="AI494" s="300">
        <f t="shared" si="128"/>
        <v>23.605056962544353</v>
      </c>
      <c r="AJ494" s="300">
        <f t="shared" si="128"/>
        <v>13.488603978596773</v>
      </c>
      <c r="AK494" s="300">
        <f t="shared" si="131"/>
        <v>256.28347559333866</v>
      </c>
      <c r="AL494" s="1380" t="s">
        <v>1398</v>
      </c>
      <c r="AM494" s="72" t="s">
        <v>1398</v>
      </c>
      <c r="AN494" s="1380" t="s">
        <v>1398</v>
      </c>
      <c r="AO494" s="300">
        <f t="shared" si="134"/>
        <v>4425.0039781985633</v>
      </c>
      <c r="AP494" s="300">
        <f t="shared" si="137"/>
        <v>1957.2132980493645</v>
      </c>
      <c r="AQ494" s="300">
        <f t="shared" si="137"/>
        <v>27.230793711991161</v>
      </c>
      <c r="AR494" s="300">
        <f t="shared" si="137"/>
        <v>1477.2705588755205</v>
      </c>
      <c r="AS494" s="300">
        <f t="shared" si="137"/>
        <v>0</v>
      </c>
      <c r="AT494" s="300">
        <f t="shared" si="137"/>
        <v>439.09654860585738</v>
      </c>
      <c r="AU494" s="300">
        <f t="shared" si="137"/>
        <v>10.211547641996683</v>
      </c>
      <c r="AV494" s="300">
        <f t="shared" si="137"/>
        <v>6.8076984279977903</v>
      </c>
      <c r="AW494" s="300">
        <f t="shared" si="137"/>
        <v>6.8076984279977903</v>
      </c>
      <c r="AX494" s="300">
        <f t="shared" si="137"/>
        <v>30.63464292599005</v>
      </c>
      <c r="AY494" s="300">
        <f t="shared" si="137"/>
        <v>34.038492139988954</v>
      </c>
      <c r="AZ494" s="300">
        <f t="shared" si="137"/>
        <v>17.019246069994477</v>
      </c>
      <c r="BA494" s="300">
        <f t="shared" si="137"/>
        <v>44.250039781985635</v>
      </c>
      <c r="BB494" s="300">
        <f t="shared" si="137"/>
        <v>0</v>
      </c>
      <c r="BC494" s="300">
        <f t="shared" si="137"/>
        <v>0</v>
      </c>
      <c r="BD494" s="300">
        <f t="shared" si="135"/>
        <v>47.653888995984531</v>
      </c>
      <c r="BE494" s="300">
        <f t="shared" si="135"/>
        <v>30.63464292599005</v>
      </c>
      <c r="BF494" s="300">
        <f t="shared" si="135"/>
        <v>23.826944497992265</v>
      </c>
      <c r="BG494" s="300">
        <f t="shared" si="135"/>
        <v>13.615396855995581</v>
      </c>
      <c r="BH494" s="300">
        <f t="shared" si="132"/>
        <v>258.69254026391599</v>
      </c>
    </row>
    <row r="495" spans="1:60" ht="14.25" x14ac:dyDescent="0.2">
      <c r="A495" s="1706"/>
      <c r="B495" s="2382" t="s">
        <v>181</v>
      </c>
      <c r="C495" s="2207" t="s">
        <v>182</v>
      </c>
      <c r="D495" s="2225" t="s">
        <v>1938</v>
      </c>
      <c r="E495" s="2228" t="s">
        <v>15</v>
      </c>
      <c r="F495" s="2229" t="s">
        <v>16</v>
      </c>
      <c r="G495" s="2499">
        <v>17</v>
      </c>
      <c r="H495" s="2481">
        <v>20.72</v>
      </c>
      <c r="I495" s="2459">
        <v>20.72</v>
      </c>
      <c r="J495" s="2459">
        <v>20.72</v>
      </c>
      <c r="K495" s="2447">
        <v>15.79</v>
      </c>
      <c r="L495" s="1760">
        <v>1</v>
      </c>
      <c r="R495" s="300">
        <f t="shared" si="133"/>
        <v>327.16879999999998</v>
      </c>
      <c r="S495" s="300">
        <f t="shared" si="136"/>
        <v>119.13999999999996</v>
      </c>
      <c r="T495" s="300">
        <f t="shared" si="136"/>
        <v>1.6576000000000002</v>
      </c>
      <c r="U495" s="300">
        <f t="shared" si="136"/>
        <v>89.924799999999991</v>
      </c>
      <c r="V495" s="300">
        <f t="shared" si="136"/>
        <v>0</v>
      </c>
      <c r="W495" s="300">
        <f t="shared" si="136"/>
        <v>84.537599999999998</v>
      </c>
      <c r="X495" s="300">
        <f t="shared" si="136"/>
        <v>0.62159999999999982</v>
      </c>
      <c r="Y495" s="300">
        <f t="shared" si="136"/>
        <v>0.41440000000000005</v>
      </c>
      <c r="Z495" s="300">
        <f t="shared" si="136"/>
        <v>0.41440000000000005</v>
      </c>
      <c r="AA495" s="300">
        <f t="shared" si="136"/>
        <v>1.8647999999999998</v>
      </c>
      <c r="AB495" s="300">
        <f t="shared" si="136"/>
        <v>2.0720000000000001</v>
      </c>
      <c r="AC495" s="300">
        <f t="shared" si="136"/>
        <v>1.036</v>
      </c>
      <c r="AD495" s="300">
        <f t="shared" si="136"/>
        <v>2.6936</v>
      </c>
      <c r="AE495" s="300">
        <f t="shared" si="136"/>
        <v>0</v>
      </c>
      <c r="AF495" s="300">
        <f t="shared" si="136"/>
        <v>0</v>
      </c>
      <c r="AG495" s="300">
        <f t="shared" si="128"/>
        <v>2.9008000000000003</v>
      </c>
      <c r="AH495" s="300">
        <f t="shared" si="128"/>
        <v>1.8647999999999998</v>
      </c>
      <c r="AI495" s="300">
        <f t="shared" si="128"/>
        <v>1.4504000000000001</v>
      </c>
      <c r="AJ495" s="300">
        <f t="shared" si="128"/>
        <v>0.82880000000000009</v>
      </c>
      <c r="AK495" s="300">
        <f t="shared" si="131"/>
        <v>15.747199999999999</v>
      </c>
      <c r="AL495" s="1380" t="s">
        <v>1398</v>
      </c>
      <c r="AM495" s="72" t="s">
        <v>1398</v>
      </c>
      <c r="AN495" s="1380" t="s">
        <v>1398</v>
      </c>
      <c r="AO495" s="300">
        <f t="shared" si="134"/>
        <v>327.16879999999998</v>
      </c>
      <c r="AP495" s="300">
        <f t="shared" si="137"/>
        <v>119.13999999999996</v>
      </c>
      <c r="AQ495" s="300">
        <f t="shared" si="137"/>
        <v>1.6576000000000002</v>
      </c>
      <c r="AR495" s="300">
        <f t="shared" si="137"/>
        <v>89.924799999999991</v>
      </c>
      <c r="AS495" s="300">
        <f t="shared" si="137"/>
        <v>0</v>
      </c>
      <c r="AT495" s="300">
        <f t="shared" si="137"/>
        <v>84.537599999999998</v>
      </c>
      <c r="AU495" s="300">
        <f t="shared" si="137"/>
        <v>0.62159999999999982</v>
      </c>
      <c r="AV495" s="300">
        <f t="shared" si="137"/>
        <v>0.41440000000000005</v>
      </c>
      <c r="AW495" s="300">
        <f t="shared" si="137"/>
        <v>0.41440000000000005</v>
      </c>
      <c r="AX495" s="300">
        <f t="shared" si="137"/>
        <v>1.8647999999999998</v>
      </c>
      <c r="AY495" s="300">
        <f t="shared" si="137"/>
        <v>2.0720000000000001</v>
      </c>
      <c r="AZ495" s="300">
        <f t="shared" si="137"/>
        <v>1.036</v>
      </c>
      <c r="BA495" s="300">
        <f t="shared" si="137"/>
        <v>2.6936</v>
      </c>
      <c r="BB495" s="300">
        <f t="shared" si="137"/>
        <v>0</v>
      </c>
      <c r="BC495" s="300">
        <f t="shared" si="137"/>
        <v>0</v>
      </c>
      <c r="BD495" s="300">
        <f t="shared" si="135"/>
        <v>2.9008000000000003</v>
      </c>
      <c r="BE495" s="300">
        <f t="shared" si="135"/>
        <v>1.8647999999999998</v>
      </c>
      <c r="BF495" s="300">
        <f t="shared" si="135"/>
        <v>1.4504000000000001</v>
      </c>
      <c r="BG495" s="300">
        <f t="shared" si="135"/>
        <v>0.82880000000000009</v>
      </c>
      <c r="BH495" s="300">
        <f t="shared" si="132"/>
        <v>15.747199999999999</v>
      </c>
    </row>
    <row r="496" spans="1:60" ht="14.25" x14ac:dyDescent="0.2">
      <c r="A496" s="1706"/>
      <c r="B496" s="2382" t="s">
        <v>181</v>
      </c>
      <c r="C496" s="2207" t="s">
        <v>182</v>
      </c>
      <c r="D496" s="2225" t="s">
        <v>1939</v>
      </c>
      <c r="E496" s="2228" t="s">
        <v>25</v>
      </c>
      <c r="F496" s="2229" t="s">
        <v>16</v>
      </c>
      <c r="G496" s="2499">
        <v>17.16</v>
      </c>
      <c r="H496" s="2481">
        <v>0.70431582178875529</v>
      </c>
      <c r="I496" s="2459">
        <v>0.70431582178875529</v>
      </c>
      <c r="J496" s="2459">
        <v>0.70431582178875529</v>
      </c>
      <c r="K496" s="2447">
        <v>13.122199999999999</v>
      </c>
      <c r="L496" s="1760">
        <v>1</v>
      </c>
      <c r="R496" s="300">
        <f t="shared" si="133"/>
        <v>9.1561056832538181</v>
      </c>
      <c r="S496" s="300">
        <f t="shared" si="136"/>
        <v>4.0498159752853429</v>
      </c>
      <c r="T496" s="300">
        <f t="shared" si="136"/>
        <v>5.6345265743100427E-2</v>
      </c>
      <c r="U496" s="300">
        <f t="shared" si="136"/>
        <v>3.0567306665631979</v>
      </c>
      <c r="V496" s="300">
        <f t="shared" si="136"/>
        <v>0</v>
      </c>
      <c r="W496" s="300">
        <f t="shared" si="136"/>
        <v>0.9085674101074942</v>
      </c>
      <c r="X496" s="300">
        <f t="shared" si="136"/>
        <v>2.1129474653662654E-2</v>
      </c>
      <c r="Y496" s="300">
        <f t="shared" si="136"/>
        <v>1.4086316435775107E-2</v>
      </c>
      <c r="Z496" s="300">
        <f t="shared" si="136"/>
        <v>1.4086316435775107E-2</v>
      </c>
      <c r="AA496" s="300">
        <f t="shared" ref="S496:AF514" si="138">+$R496*VLOOKUP($E496,$P$5:$AF$7,AA$1+3,FALSE)</f>
        <v>6.3388423960987969E-2</v>
      </c>
      <c r="AB496" s="300">
        <f t="shared" si="138"/>
        <v>7.0431582178875532E-2</v>
      </c>
      <c r="AC496" s="300">
        <f t="shared" si="138"/>
        <v>3.5215791089437766E-2</v>
      </c>
      <c r="AD496" s="300">
        <f t="shared" si="138"/>
        <v>9.1561056832538179E-2</v>
      </c>
      <c r="AE496" s="300">
        <f t="shared" si="138"/>
        <v>0</v>
      </c>
      <c r="AF496" s="300">
        <f t="shared" si="138"/>
        <v>0</v>
      </c>
      <c r="AG496" s="300">
        <f t="shared" si="128"/>
        <v>9.8604215050425742E-2</v>
      </c>
      <c r="AH496" s="300">
        <f t="shared" si="128"/>
        <v>6.3388423960987969E-2</v>
      </c>
      <c r="AI496" s="300">
        <f t="shared" si="128"/>
        <v>4.9302107525212871E-2</v>
      </c>
      <c r="AJ496" s="300">
        <f t="shared" si="128"/>
        <v>2.8172632871550213E-2</v>
      </c>
      <c r="AK496" s="300">
        <f t="shared" si="131"/>
        <v>0.535280024559454</v>
      </c>
      <c r="AL496" s="1380" t="s">
        <v>1398</v>
      </c>
      <c r="AM496" s="72" t="s">
        <v>1398</v>
      </c>
      <c r="AN496" s="1380" t="s">
        <v>1398</v>
      </c>
      <c r="AO496" s="300">
        <f t="shared" si="134"/>
        <v>9.242173076676405</v>
      </c>
      <c r="AP496" s="300">
        <f t="shared" si="137"/>
        <v>4.0878842454530249</v>
      </c>
      <c r="AQ496" s="300">
        <f t="shared" si="137"/>
        <v>5.6874911241085575E-2</v>
      </c>
      <c r="AR496" s="300">
        <f t="shared" si="137"/>
        <v>3.0854639348288919</v>
      </c>
      <c r="AS496" s="300">
        <f t="shared" si="137"/>
        <v>0</v>
      </c>
      <c r="AT496" s="300">
        <f t="shared" si="137"/>
        <v>0.91710794376250471</v>
      </c>
      <c r="AU496" s="300">
        <f t="shared" si="137"/>
        <v>2.1328091715407085E-2</v>
      </c>
      <c r="AV496" s="300">
        <f t="shared" si="137"/>
        <v>1.4218727810271394E-2</v>
      </c>
      <c r="AW496" s="300">
        <f t="shared" si="137"/>
        <v>1.4218727810271394E-2</v>
      </c>
      <c r="AX496" s="300">
        <f t="shared" si="137"/>
        <v>6.3984275146221264E-2</v>
      </c>
      <c r="AY496" s="300">
        <f t="shared" si="137"/>
        <v>7.109363905135696E-2</v>
      </c>
      <c r="AZ496" s="300">
        <f t="shared" si="137"/>
        <v>3.554681952567848E-2</v>
      </c>
      <c r="BA496" s="300">
        <f t="shared" ref="AP496:BC514" si="139">+$AO496*VLOOKUP($E496,$AM$5:$BC$7,BA$1+3,FALSE)</f>
        <v>9.2421730766764049E-2</v>
      </c>
      <c r="BB496" s="300">
        <f t="shared" si="139"/>
        <v>0</v>
      </c>
      <c r="BC496" s="300">
        <f t="shared" si="139"/>
        <v>0</v>
      </c>
      <c r="BD496" s="300">
        <f t="shared" si="135"/>
        <v>9.9531094671899759E-2</v>
      </c>
      <c r="BE496" s="300">
        <f t="shared" si="135"/>
        <v>6.3984275146221264E-2</v>
      </c>
      <c r="BF496" s="300">
        <f t="shared" si="135"/>
        <v>4.9765547335949879E-2</v>
      </c>
      <c r="BG496" s="300">
        <f t="shared" si="135"/>
        <v>2.8437455620542788E-2</v>
      </c>
      <c r="BH496" s="300">
        <f t="shared" si="132"/>
        <v>0.5403116567903129</v>
      </c>
    </row>
    <row r="497" spans="1:60" ht="14.25" x14ac:dyDescent="0.2">
      <c r="A497" s="1706"/>
      <c r="B497" s="2382" t="s">
        <v>181</v>
      </c>
      <c r="C497" s="2207" t="s">
        <v>182</v>
      </c>
      <c r="D497" s="2225" t="s">
        <v>1940</v>
      </c>
      <c r="E497" s="2228" t="s">
        <v>25</v>
      </c>
      <c r="F497" s="2229" t="s">
        <v>16</v>
      </c>
      <c r="G497" s="2499">
        <v>17.239999999999998</v>
      </c>
      <c r="H497" s="2481">
        <v>553.660482097044</v>
      </c>
      <c r="I497" s="2459">
        <v>553.660482097044</v>
      </c>
      <c r="J497" s="2459">
        <v>553.660482097044</v>
      </c>
      <c r="K497" s="2447">
        <v>13.1807</v>
      </c>
      <c r="L497" s="1760">
        <v>1</v>
      </c>
      <c r="R497" s="300">
        <f t="shared" si="133"/>
        <v>7197.5862672615722</v>
      </c>
      <c r="S497" s="300">
        <f t="shared" si="138"/>
        <v>3183.5477720580029</v>
      </c>
      <c r="T497" s="300">
        <f t="shared" si="138"/>
        <v>44.292838567763525</v>
      </c>
      <c r="U497" s="300">
        <f t="shared" si="138"/>
        <v>2402.8864923011711</v>
      </c>
      <c r="V497" s="300">
        <f t="shared" si="138"/>
        <v>0</v>
      </c>
      <c r="W497" s="300">
        <f t="shared" si="138"/>
        <v>714.22202190518669</v>
      </c>
      <c r="X497" s="300">
        <f t="shared" si="138"/>
        <v>16.60981446291132</v>
      </c>
      <c r="Y497" s="300">
        <f t="shared" si="138"/>
        <v>11.073209641940881</v>
      </c>
      <c r="Z497" s="300">
        <f t="shared" si="138"/>
        <v>11.073209641940881</v>
      </c>
      <c r="AA497" s="300">
        <f t="shared" si="138"/>
        <v>49.829443388733957</v>
      </c>
      <c r="AB497" s="300">
        <f t="shared" si="138"/>
        <v>55.366048209704402</v>
      </c>
      <c r="AC497" s="300">
        <f t="shared" si="138"/>
        <v>27.683024104852201</v>
      </c>
      <c r="AD497" s="300">
        <f t="shared" si="138"/>
        <v>71.975862672615719</v>
      </c>
      <c r="AE497" s="300">
        <f t="shared" si="138"/>
        <v>0</v>
      </c>
      <c r="AF497" s="300">
        <f t="shared" si="138"/>
        <v>0</v>
      </c>
      <c r="AG497" s="300">
        <f t="shared" si="128"/>
        <v>77.512467493586172</v>
      </c>
      <c r="AH497" s="300">
        <f t="shared" si="128"/>
        <v>49.829443388733957</v>
      </c>
      <c r="AI497" s="300">
        <f t="shared" si="128"/>
        <v>38.756233746793086</v>
      </c>
      <c r="AJ497" s="300">
        <f t="shared" si="128"/>
        <v>22.146419283881762</v>
      </c>
      <c r="AK497" s="300">
        <f t="shared" si="131"/>
        <v>420.78196639375346</v>
      </c>
      <c r="AL497" s="1380" t="s">
        <v>1398</v>
      </c>
      <c r="AM497" s="72" t="s">
        <v>1398</v>
      </c>
      <c r="AN497" s="1380" t="s">
        <v>1398</v>
      </c>
      <c r="AO497" s="300">
        <f t="shared" si="134"/>
        <v>7297.6327163765081</v>
      </c>
      <c r="AP497" s="300">
        <f t="shared" si="139"/>
        <v>3227.7990860896093</v>
      </c>
      <c r="AQ497" s="300">
        <f t="shared" si="139"/>
        <v>44.908509023855444</v>
      </c>
      <c r="AR497" s="300">
        <f t="shared" si="139"/>
        <v>2436.2866145441571</v>
      </c>
      <c r="AS497" s="300">
        <f t="shared" si="139"/>
        <v>0</v>
      </c>
      <c r="AT497" s="300">
        <f t="shared" si="139"/>
        <v>724.14970800966876</v>
      </c>
      <c r="AU497" s="300">
        <f t="shared" si="139"/>
        <v>16.840690883945786</v>
      </c>
      <c r="AV497" s="300">
        <f t="shared" si="139"/>
        <v>11.227127255963861</v>
      </c>
      <c r="AW497" s="300">
        <f t="shared" si="139"/>
        <v>11.227127255963861</v>
      </c>
      <c r="AX497" s="300">
        <f t="shared" si="139"/>
        <v>50.522072651837362</v>
      </c>
      <c r="AY497" s="300">
        <f t="shared" si="139"/>
        <v>56.135636279819295</v>
      </c>
      <c r="AZ497" s="300">
        <f t="shared" si="139"/>
        <v>28.067818139909647</v>
      </c>
      <c r="BA497" s="300">
        <f t="shared" si="139"/>
        <v>72.976327163765077</v>
      </c>
      <c r="BB497" s="300">
        <f t="shared" si="139"/>
        <v>0</v>
      </c>
      <c r="BC497" s="300">
        <f t="shared" si="139"/>
        <v>0</v>
      </c>
      <c r="BD497" s="300">
        <f t="shared" si="135"/>
        <v>78.589890791747024</v>
      </c>
      <c r="BE497" s="300">
        <f t="shared" si="135"/>
        <v>50.522072651837362</v>
      </c>
      <c r="BF497" s="300">
        <f t="shared" si="135"/>
        <v>39.294945395873512</v>
      </c>
      <c r="BG497" s="300">
        <f t="shared" si="135"/>
        <v>22.454254511927722</v>
      </c>
      <c r="BH497" s="300">
        <f t="shared" si="132"/>
        <v>426.63083572662663</v>
      </c>
    </row>
    <row r="498" spans="1:60" ht="14.25" x14ac:dyDescent="0.2">
      <c r="A498" s="1706"/>
      <c r="B498" s="2382" t="s">
        <v>181</v>
      </c>
      <c r="C498" s="2207" t="s">
        <v>1944</v>
      </c>
      <c r="D498" s="2225" t="s">
        <v>1941</v>
      </c>
      <c r="E498" s="2228" t="s">
        <v>19</v>
      </c>
      <c r="F498" s="2229" t="s">
        <v>16</v>
      </c>
      <c r="G498" s="2500">
        <v>17</v>
      </c>
      <c r="H498" s="2481">
        <v>5809.2597640000004</v>
      </c>
      <c r="I498" s="2459">
        <v>5809.2597640000004</v>
      </c>
      <c r="J498" s="2459">
        <v>5809.2597640000004</v>
      </c>
      <c r="K498" s="2447">
        <v>20.6</v>
      </c>
      <c r="L498" s="1760">
        <v>1</v>
      </c>
      <c r="R498" s="300">
        <f t="shared" si="133"/>
        <v>119670.75113840001</v>
      </c>
      <c r="S498" s="300">
        <f t="shared" si="138"/>
        <v>33403.243643000002</v>
      </c>
      <c r="T498" s="300">
        <f t="shared" si="138"/>
        <v>464.74078112000007</v>
      </c>
      <c r="U498" s="300">
        <f t="shared" si="138"/>
        <v>25212.187375759997</v>
      </c>
      <c r="V498" s="300">
        <f t="shared" si="138"/>
        <v>0</v>
      </c>
      <c r="W498" s="300">
        <f t="shared" si="138"/>
        <v>51644.319301960015</v>
      </c>
      <c r="X498" s="300">
        <f t="shared" si="138"/>
        <v>174.27779291999997</v>
      </c>
      <c r="Y498" s="300">
        <f t="shared" si="138"/>
        <v>116.18519528000002</v>
      </c>
      <c r="Z498" s="300">
        <f t="shared" si="138"/>
        <v>116.18519528000002</v>
      </c>
      <c r="AA498" s="300">
        <f t="shared" si="138"/>
        <v>522.83337875999996</v>
      </c>
      <c r="AB498" s="300">
        <f t="shared" si="138"/>
        <v>580.92597639999997</v>
      </c>
      <c r="AC498" s="300">
        <f t="shared" si="138"/>
        <v>290.46298819999998</v>
      </c>
      <c r="AD498" s="300">
        <f t="shared" si="138"/>
        <v>755.20376931999999</v>
      </c>
      <c r="AE498" s="300">
        <f t="shared" si="138"/>
        <v>0</v>
      </c>
      <c r="AF498" s="300">
        <f t="shared" si="138"/>
        <v>0</v>
      </c>
      <c r="AG498" s="300">
        <f t="shared" si="128"/>
        <v>813.29636696000011</v>
      </c>
      <c r="AH498" s="300">
        <f t="shared" si="128"/>
        <v>522.83337875999996</v>
      </c>
      <c r="AI498" s="300">
        <f t="shared" si="128"/>
        <v>406.64818348000006</v>
      </c>
      <c r="AJ498" s="300">
        <f t="shared" si="128"/>
        <v>232.37039056000003</v>
      </c>
      <c r="AK498" s="300">
        <f t="shared" si="131"/>
        <v>4415.0374206400002</v>
      </c>
      <c r="AL498" s="1380" t="s">
        <v>1398</v>
      </c>
      <c r="AM498" s="72" t="s">
        <v>1398</v>
      </c>
      <c r="AN498" s="1380" t="s">
        <v>1398</v>
      </c>
      <c r="AO498" s="300">
        <f t="shared" si="134"/>
        <v>119670.75113840001</v>
      </c>
      <c r="AP498" s="300">
        <f t="shared" si="139"/>
        <v>33403.243643000002</v>
      </c>
      <c r="AQ498" s="300">
        <f t="shared" si="139"/>
        <v>464.74078112000007</v>
      </c>
      <c r="AR498" s="300">
        <f t="shared" si="139"/>
        <v>25212.187375759997</v>
      </c>
      <c r="AS498" s="300">
        <f t="shared" si="139"/>
        <v>0</v>
      </c>
      <c r="AT498" s="300">
        <f t="shared" si="139"/>
        <v>51644.319301960015</v>
      </c>
      <c r="AU498" s="300">
        <f t="shared" si="139"/>
        <v>174.27779291999997</v>
      </c>
      <c r="AV498" s="300">
        <f t="shared" si="139"/>
        <v>116.18519528000002</v>
      </c>
      <c r="AW498" s="300">
        <f t="shared" si="139"/>
        <v>116.18519528000002</v>
      </c>
      <c r="AX498" s="300">
        <f t="shared" si="139"/>
        <v>522.83337875999996</v>
      </c>
      <c r="AY498" s="300">
        <f t="shared" si="139"/>
        <v>580.92597639999997</v>
      </c>
      <c r="AZ498" s="300">
        <f t="shared" si="139"/>
        <v>290.46298819999998</v>
      </c>
      <c r="BA498" s="300">
        <f t="shared" si="139"/>
        <v>755.20376931999999</v>
      </c>
      <c r="BB498" s="300">
        <f t="shared" si="139"/>
        <v>0</v>
      </c>
      <c r="BC498" s="300">
        <f t="shared" si="139"/>
        <v>0</v>
      </c>
      <c r="BD498" s="300">
        <f t="shared" si="135"/>
        <v>813.29636696000011</v>
      </c>
      <c r="BE498" s="300">
        <f t="shared" si="135"/>
        <v>522.83337875999996</v>
      </c>
      <c r="BF498" s="300">
        <f t="shared" si="135"/>
        <v>406.64818348000006</v>
      </c>
      <c r="BG498" s="300">
        <f t="shared" si="135"/>
        <v>232.37039056000003</v>
      </c>
      <c r="BH498" s="300">
        <f t="shared" si="132"/>
        <v>4415.0374206400002</v>
      </c>
    </row>
    <row r="499" spans="1:60" s="1706" customFormat="1" ht="14.25" x14ac:dyDescent="0.2">
      <c r="B499" s="2382" t="s">
        <v>181</v>
      </c>
      <c r="C499" s="2207" t="s">
        <v>1898</v>
      </c>
      <c r="D499" s="2225" t="s">
        <v>1862</v>
      </c>
      <c r="E499" s="2228" t="s">
        <v>25</v>
      </c>
      <c r="F499" s="2227" t="s">
        <v>16</v>
      </c>
      <c r="G499" s="2500">
        <v>17</v>
      </c>
      <c r="H499" s="2481">
        <v>16600.199997503514</v>
      </c>
      <c r="I499" s="2459">
        <v>16600.199997503514</v>
      </c>
      <c r="J499" s="2459">
        <v>16600.199997503514</v>
      </c>
      <c r="K499" s="2447">
        <v>13</v>
      </c>
      <c r="L499" s="1760">
        <v>1</v>
      </c>
      <c r="M499" s="300"/>
      <c r="N499" s="300"/>
      <c r="R499" s="300">
        <f t="shared" si="133"/>
        <v>215802.59996754568</v>
      </c>
      <c r="S499" s="300">
        <f t="shared" si="138"/>
        <v>95451.149985645199</v>
      </c>
      <c r="T499" s="300">
        <f t="shared" si="138"/>
        <v>1328.0159998002814</v>
      </c>
      <c r="U499" s="300">
        <f t="shared" si="138"/>
        <v>72044.867989165257</v>
      </c>
      <c r="V499" s="300">
        <f t="shared" si="138"/>
        <v>0</v>
      </c>
      <c r="W499" s="300">
        <f t="shared" si="138"/>
        <v>21414.257996779532</v>
      </c>
      <c r="X499" s="300">
        <f t="shared" si="138"/>
        <v>498.00599992510536</v>
      </c>
      <c r="Y499" s="300">
        <f t="shared" si="138"/>
        <v>332.00399995007035</v>
      </c>
      <c r="Z499" s="300">
        <f t="shared" si="138"/>
        <v>332.00399995007035</v>
      </c>
      <c r="AA499" s="300">
        <f t="shared" si="138"/>
        <v>1494.0179997753162</v>
      </c>
      <c r="AB499" s="300">
        <f t="shared" si="138"/>
        <v>1660.0199997503514</v>
      </c>
      <c r="AC499" s="300">
        <f t="shared" si="138"/>
        <v>830.00999987517571</v>
      </c>
      <c r="AD499" s="300">
        <f t="shared" si="138"/>
        <v>2158.0259996754567</v>
      </c>
      <c r="AE499" s="300">
        <f t="shared" si="138"/>
        <v>0</v>
      </c>
      <c r="AF499" s="300">
        <f t="shared" si="138"/>
        <v>0</v>
      </c>
      <c r="AG499" s="300">
        <f t="shared" si="128"/>
        <v>2324.0279996504923</v>
      </c>
      <c r="AH499" s="300">
        <f t="shared" si="128"/>
        <v>1494.0179997753162</v>
      </c>
      <c r="AI499" s="300">
        <f t="shared" si="128"/>
        <v>1162.0139998252462</v>
      </c>
      <c r="AJ499" s="300">
        <f t="shared" si="128"/>
        <v>664.0079999001407</v>
      </c>
      <c r="AK499" s="300">
        <f t="shared" si="131"/>
        <v>12616.15199810267</v>
      </c>
      <c r="AL499" s="1380" t="s">
        <v>1398</v>
      </c>
      <c r="AM499" s="72" t="s">
        <v>1398</v>
      </c>
      <c r="AN499" s="1380" t="s">
        <v>1398</v>
      </c>
      <c r="AO499" s="300">
        <f t="shared" si="134"/>
        <v>215802.59996754568</v>
      </c>
      <c r="AP499" s="300">
        <f t="shared" si="139"/>
        <v>95451.149985645199</v>
      </c>
      <c r="AQ499" s="300">
        <f t="shared" si="139"/>
        <v>1328.0159998002814</v>
      </c>
      <c r="AR499" s="300">
        <f t="shared" si="139"/>
        <v>72044.867989165257</v>
      </c>
      <c r="AS499" s="300">
        <f t="shared" si="139"/>
        <v>0</v>
      </c>
      <c r="AT499" s="300">
        <f t="shared" si="139"/>
        <v>21414.257996779532</v>
      </c>
      <c r="AU499" s="300">
        <f t="shared" si="139"/>
        <v>498.00599992510536</v>
      </c>
      <c r="AV499" s="300">
        <f t="shared" si="139"/>
        <v>332.00399995007035</v>
      </c>
      <c r="AW499" s="300">
        <f t="shared" si="139"/>
        <v>332.00399995007035</v>
      </c>
      <c r="AX499" s="300">
        <f t="shared" si="139"/>
        <v>1494.0179997753162</v>
      </c>
      <c r="AY499" s="300">
        <f t="shared" si="139"/>
        <v>1660.0199997503514</v>
      </c>
      <c r="AZ499" s="300">
        <f t="shared" si="139"/>
        <v>830.00999987517571</v>
      </c>
      <c r="BA499" s="300">
        <f t="shared" si="139"/>
        <v>2158.0259996754567</v>
      </c>
      <c r="BB499" s="300">
        <f t="shared" si="139"/>
        <v>0</v>
      </c>
      <c r="BC499" s="300">
        <f t="shared" si="139"/>
        <v>0</v>
      </c>
      <c r="BD499" s="300">
        <f t="shared" si="135"/>
        <v>2324.0279996504923</v>
      </c>
      <c r="BE499" s="300">
        <f t="shared" si="135"/>
        <v>1494.0179997753162</v>
      </c>
      <c r="BF499" s="300">
        <f t="shared" si="135"/>
        <v>1162.0139998252462</v>
      </c>
      <c r="BG499" s="300">
        <f t="shared" si="135"/>
        <v>664.0079999001407</v>
      </c>
      <c r="BH499" s="300">
        <f t="shared" si="132"/>
        <v>12616.15199810267</v>
      </c>
    </row>
    <row r="500" spans="1:60" s="1706" customFormat="1" ht="14.25" x14ac:dyDescent="0.2">
      <c r="B500" s="2382" t="s">
        <v>181</v>
      </c>
      <c r="C500" s="2207" t="s">
        <v>243</v>
      </c>
      <c r="D500" s="2225" t="s">
        <v>1863</v>
      </c>
      <c r="E500" s="2228" t="s">
        <v>25</v>
      </c>
      <c r="F500" s="2227" t="s">
        <v>26</v>
      </c>
      <c r="G500" s="2500">
        <v>17.39</v>
      </c>
      <c r="H500" s="2481">
        <v>3867.3002399275142</v>
      </c>
      <c r="I500" s="2459">
        <v>3867.3002399275142</v>
      </c>
      <c r="J500" s="2459">
        <v>3867.3002399275142</v>
      </c>
      <c r="K500" s="2447">
        <v>13.3</v>
      </c>
      <c r="L500" s="1760">
        <v>1</v>
      </c>
      <c r="M500" s="300"/>
      <c r="N500" s="300"/>
      <c r="R500" s="300">
        <f t="shared" si="133"/>
        <v>50274.903119057686</v>
      </c>
      <c r="S500" s="300">
        <f t="shared" si="138"/>
        <v>22236.976379583208</v>
      </c>
      <c r="T500" s="300">
        <f t="shared" si="138"/>
        <v>309.38401919420119</v>
      </c>
      <c r="U500" s="300">
        <f t="shared" si="138"/>
        <v>16784.083041285412</v>
      </c>
      <c r="V500" s="300">
        <f t="shared" si="138"/>
        <v>0</v>
      </c>
      <c r="W500" s="300">
        <f t="shared" si="138"/>
        <v>4988.8173095064931</v>
      </c>
      <c r="X500" s="300">
        <f t="shared" si="138"/>
        <v>116.01900719782542</v>
      </c>
      <c r="Y500" s="300">
        <f t="shared" si="138"/>
        <v>77.346004798550297</v>
      </c>
      <c r="Z500" s="300">
        <f t="shared" si="138"/>
        <v>77.346004798550297</v>
      </c>
      <c r="AA500" s="300">
        <f t="shared" si="138"/>
        <v>348.05702159347624</v>
      </c>
      <c r="AB500" s="300">
        <f t="shared" si="138"/>
        <v>386.73002399275146</v>
      </c>
      <c r="AC500" s="300">
        <f t="shared" si="138"/>
        <v>193.36501199637573</v>
      </c>
      <c r="AD500" s="300">
        <f t="shared" si="138"/>
        <v>502.74903119057689</v>
      </c>
      <c r="AE500" s="300">
        <f t="shared" si="138"/>
        <v>0</v>
      </c>
      <c r="AF500" s="300">
        <f t="shared" si="138"/>
        <v>0</v>
      </c>
      <c r="AG500" s="300">
        <f t="shared" si="128"/>
        <v>541.42203358985205</v>
      </c>
      <c r="AH500" s="300">
        <f t="shared" si="128"/>
        <v>348.05702159347624</v>
      </c>
      <c r="AI500" s="300">
        <f t="shared" si="128"/>
        <v>270.71101679492602</v>
      </c>
      <c r="AJ500" s="300">
        <f t="shared" si="128"/>
        <v>154.69200959710059</v>
      </c>
      <c r="AK500" s="300">
        <f t="shared" si="131"/>
        <v>2939.1481823449108</v>
      </c>
      <c r="AL500" s="1380" t="s">
        <v>1398</v>
      </c>
      <c r="AM500" s="72" t="s">
        <v>1398</v>
      </c>
      <c r="AN500" s="1380" t="s">
        <v>1398</v>
      </c>
      <c r="AO500" s="300">
        <f t="shared" si="134"/>
        <v>51435.093191035943</v>
      </c>
      <c r="AP500" s="300">
        <f t="shared" si="139"/>
        <v>22750.137372958205</v>
      </c>
      <c r="AQ500" s="300">
        <f t="shared" si="139"/>
        <v>316.52365040637505</v>
      </c>
      <c r="AR500" s="300">
        <f t="shared" si="139"/>
        <v>17171.408034545846</v>
      </c>
      <c r="AS500" s="300">
        <f t="shared" si="139"/>
        <v>0</v>
      </c>
      <c r="AT500" s="300">
        <f t="shared" si="139"/>
        <v>5103.9438628027965</v>
      </c>
      <c r="AU500" s="300">
        <f t="shared" si="139"/>
        <v>118.69636890239063</v>
      </c>
      <c r="AV500" s="300">
        <f t="shared" si="139"/>
        <v>79.130912601593764</v>
      </c>
      <c r="AW500" s="300">
        <f t="shared" si="139"/>
        <v>79.130912601593764</v>
      </c>
      <c r="AX500" s="300">
        <f t="shared" si="139"/>
        <v>356.08910670717188</v>
      </c>
      <c r="AY500" s="300">
        <f t="shared" si="139"/>
        <v>395.65456300796882</v>
      </c>
      <c r="AZ500" s="300">
        <f t="shared" si="139"/>
        <v>197.82728150398441</v>
      </c>
      <c r="BA500" s="300">
        <f t="shared" si="139"/>
        <v>514.35093191035946</v>
      </c>
      <c r="BB500" s="300">
        <f t="shared" si="139"/>
        <v>0</v>
      </c>
      <c r="BC500" s="300">
        <f t="shared" si="139"/>
        <v>0</v>
      </c>
      <c r="BD500" s="300">
        <f t="shared" si="135"/>
        <v>553.91638821115635</v>
      </c>
      <c r="BE500" s="300">
        <f t="shared" si="135"/>
        <v>356.08910670717188</v>
      </c>
      <c r="BF500" s="300">
        <f t="shared" si="135"/>
        <v>276.95819410557817</v>
      </c>
      <c r="BG500" s="300">
        <f t="shared" si="135"/>
        <v>158.26182520318753</v>
      </c>
      <c r="BH500" s="300">
        <f t="shared" si="132"/>
        <v>3006.9746788605626</v>
      </c>
    </row>
    <row r="501" spans="1:60" s="1706" customFormat="1" ht="14.25" x14ac:dyDescent="0.2">
      <c r="B501" s="2382" t="s">
        <v>181</v>
      </c>
      <c r="C501" s="2207" t="s">
        <v>243</v>
      </c>
      <c r="D501" s="2225" t="s">
        <v>1864</v>
      </c>
      <c r="E501" s="2228" t="s">
        <v>25</v>
      </c>
      <c r="F501" s="2227" t="s">
        <v>26</v>
      </c>
      <c r="G501" s="2500">
        <v>16.98</v>
      </c>
      <c r="H501" s="2481">
        <v>475.35692762801187</v>
      </c>
      <c r="I501" s="2459">
        <v>475.35692762801187</v>
      </c>
      <c r="J501" s="2459">
        <v>475.35692762801187</v>
      </c>
      <c r="K501" s="2447">
        <v>13</v>
      </c>
      <c r="L501" s="1760">
        <v>1</v>
      </c>
      <c r="M501" s="300"/>
      <c r="N501" s="300"/>
      <c r="R501" s="300">
        <f t="shared" si="133"/>
        <v>6179.6400591641541</v>
      </c>
      <c r="S501" s="300">
        <f t="shared" si="138"/>
        <v>2733.3023338610678</v>
      </c>
      <c r="T501" s="300">
        <f t="shared" si="138"/>
        <v>38.028554210240955</v>
      </c>
      <c r="U501" s="300">
        <f t="shared" si="138"/>
        <v>2063.0490659055713</v>
      </c>
      <c r="V501" s="300">
        <f t="shared" si="138"/>
        <v>0</v>
      </c>
      <c r="W501" s="300">
        <f t="shared" si="138"/>
        <v>613.21043664013519</v>
      </c>
      <c r="X501" s="300">
        <f t="shared" si="138"/>
        <v>14.260707828840355</v>
      </c>
      <c r="Y501" s="300">
        <f t="shared" si="138"/>
        <v>9.5071385525602388</v>
      </c>
      <c r="Z501" s="300">
        <f t="shared" si="138"/>
        <v>9.5071385525602388</v>
      </c>
      <c r="AA501" s="300">
        <f t="shared" si="138"/>
        <v>42.782123486521066</v>
      </c>
      <c r="AB501" s="300">
        <f t="shared" si="138"/>
        <v>47.53569276280119</v>
      </c>
      <c r="AC501" s="300">
        <f t="shared" si="138"/>
        <v>23.767846381400595</v>
      </c>
      <c r="AD501" s="300">
        <f t="shared" si="138"/>
        <v>61.796400591641543</v>
      </c>
      <c r="AE501" s="300">
        <f t="shared" si="138"/>
        <v>0</v>
      </c>
      <c r="AF501" s="300">
        <f t="shared" si="138"/>
        <v>0</v>
      </c>
      <c r="AG501" s="300">
        <f t="shared" si="128"/>
        <v>66.549969867921661</v>
      </c>
      <c r="AH501" s="300">
        <f t="shared" si="128"/>
        <v>42.782123486521066</v>
      </c>
      <c r="AI501" s="300">
        <f t="shared" si="128"/>
        <v>33.27498493396083</v>
      </c>
      <c r="AJ501" s="300">
        <f t="shared" si="128"/>
        <v>19.014277105120478</v>
      </c>
      <c r="AK501" s="300">
        <f t="shared" si="131"/>
        <v>361.27126499728899</v>
      </c>
      <c r="AL501" s="1380" t="s">
        <v>1398</v>
      </c>
      <c r="AM501" s="72" t="s">
        <v>1398</v>
      </c>
      <c r="AN501" s="1380" t="s">
        <v>1398</v>
      </c>
      <c r="AO501" s="300">
        <f t="shared" si="134"/>
        <v>6179.6400591641541</v>
      </c>
      <c r="AP501" s="300">
        <f t="shared" si="139"/>
        <v>2733.3023338610678</v>
      </c>
      <c r="AQ501" s="300">
        <f t="shared" si="139"/>
        <v>38.028554210240955</v>
      </c>
      <c r="AR501" s="300">
        <f t="shared" si="139"/>
        <v>2063.0490659055713</v>
      </c>
      <c r="AS501" s="300">
        <f t="shared" si="139"/>
        <v>0</v>
      </c>
      <c r="AT501" s="300">
        <f t="shared" si="139"/>
        <v>613.21043664013519</v>
      </c>
      <c r="AU501" s="300">
        <f t="shared" si="139"/>
        <v>14.260707828840355</v>
      </c>
      <c r="AV501" s="300">
        <f t="shared" si="139"/>
        <v>9.5071385525602388</v>
      </c>
      <c r="AW501" s="300">
        <f t="shared" si="139"/>
        <v>9.5071385525602388</v>
      </c>
      <c r="AX501" s="300">
        <f t="shared" si="139"/>
        <v>42.782123486521066</v>
      </c>
      <c r="AY501" s="300">
        <f t="shared" si="139"/>
        <v>47.53569276280119</v>
      </c>
      <c r="AZ501" s="300">
        <f t="shared" si="139"/>
        <v>23.767846381400595</v>
      </c>
      <c r="BA501" s="300">
        <f t="shared" si="139"/>
        <v>61.796400591641543</v>
      </c>
      <c r="BB501" s="300">
        <f t="shared" si="139"/>
        <v>0</v>
      </c>
      <c r="BC501" s="300">
        <f t="shared" si="139"/>
        <v>0</v>
      </c>
      <c r="BD501" s="300">
        <f t="shared" si="135"/>
        <v>66.549969867921661</v>
      </c>
      <c r="BE501" s="300">
        <f t="shared" si="135"/>
        <v>42.782123486521066</v>
      </c>
      <c r="BF501" s="300">
        <f t="shared" si="135"/>
        <v>33.27498493396083</v>
      </c>
      <c r="BG501" s="300">
        <f t="shared" si="135"/>
        <v>19.014277105120478</v>
      </c>
      <c r="BH501" s="300">
        <f t="shared" si="132"/>
        <v>361.27126499728899</v>
      </c>
    </row>
    <row r="502" spans="1:60" s="1706" customFormat="1" ht="14.25" x14ac:dyDescent="0.2">
      <c r="B502" s="2382" t="s">
        <v>181</v>
      </c>
      <c r="C502" s="2207" t="s">
        <v>59</v>
      </c>
      <c r="D502" s="2225" t="s">
        <v>1865</v>
      </c>
      <c r="E502" s="2228" t="s">
        <v>25</v>
      </c>
      <c r="F502" s="2227" t="s">
        <v>26</v>
      </c>
      <c r="G502" s="2500">
        <v>16.98</v>
      </c>
      <c r="H502" s="2481">
        <v>669.28102429812634</v>
      </c>
      <c r="I502" s="2459">
        <v>669.28102429812634</v>
      </c>
      <c r="J502" s="2459">
        <v>669.28102429812634</v>
      </c>
      <c r="K502" s="2447">
        <v>13</v>
      </c>
      <c r="L502" s="1760">
        <v>1</v>
      </c>
      <c r="M502" s="300"/>
      <c r="N502" s="300"/>
      <c r="R502" s="300">
        <f t="shared" si="133"/>
        <v>8700.6533158756429</v>
      </c>
      <c r="S502" s="300">
        <f t="shared" si="138"/>
        <v>3848.3658897142263</v>
      </c>
      <c r="T502" s="300">
        <f t="shared" si="138"/>
        <v>53.54248194385012</v>
      </c>
      <c r="U502" s="300">
        <f t="shared" si="138"/>
        <v>2904.6796454538685</v>
      </c>
      <c r="V502" s="300">
        <f t="shared" si="138"/>
        <v>0</v>
      </c>
      <c r="W502" s="300">
        <f t="shared" si="138"/>
        <v>863.37252134458288</v>
      </c>
      <c r="X502" s="300">
        <f t="shared" si="138"/>
        <v>20.07843072894379</v>
      </c>
      <c r="Y502" s="300">
        <f t="shared" si="138"/>
        <v>13.38562048596253</v>
      </c>
      <c r="Z502" s="300">
        <f t="shared" si="138"/>
        <v>13.38562048596253</v>
      </c>
      <c r="AA502" s="300">
        <f t="shared" si="138"/>
        <v>60.235292186831366</v>
      </c>
      <c r="AB502" s="300">
        <f t="shared" si="138"/>
        <v>66.92810242981264</v>
      </c>
      <c r="AC502" s="300">
        <f t="shared" si="138"/>
        <v>33.46405121490632</v>
      </c>
      <c r="AD502" s="300">
        <f t="shared" si="138"/>
        <v>87.006533158756426</v>
      </c>
      <c r="AE502" s="300">
        <f t="shared" si="138"/>
        <v>0</v>
      </c>
      <c r="AF502" s="300">
        <f t="shared" si="138"/>
        <v>0</v>
      </c>
      <c r="AG502" s="300">
        <f t="shared" si="128"/>
        <v>93.699343401737707</v>
      </c>
      <c r="AH502" s="300">
        <f t="shared" si="128"/>
        <v>60.235292186831366</v>
      </c>
      <c r="AI502" s="300">
        <f t="shared" si="128"/>
        <v>46.849671700868853</v>
      </c>
      <c r="AJ502" s="300">
        <f t="shared" si="128"/>
        <v>26.77124097192506</v>
      </c>
      <c r="AK502" s="300">
        <f t="shared" si="131"/>
        <v>508.65357846657605</v>
      </c>
      <c r="AL502" s="1380" t="s">
        <v>1398</v>
      </c>
      <c r="AM502" s="72" t="s">
        <v>1398</v>
      </c>
      <c r="AN502" s="1380" t="s">
        <v>1398</v>
      </c>
      <c r="AO502" s="300">
        <f t="shared" si="134"/>
        <v>8700.6533158756429</v>
      </c>
      <c r="AP502" s="300">
        <f t="shared" si="139"/>
        <v>3848.3658897142263</v>
      </c>
      <c r="AQ502" s="300">
        <f t="shared" si="139"/>
        <v>53.54248194385012</v>
      </c>
      <c r="AR502" s="300">
        <f t="shared" si="139"/>
        <v>2904.6796454538685</v>
      </c>
      <c r="AS502" s="300">
        <f t="shared" si="139"/>
        <v>0</v>
      </c>
      <c r="AT502" s="300">
        <f t="shared" si="139"/>
        <v>863.37252134458288</v>
      </c>
      <c r="AU502" s="300">
        <f t="shared" si="139"/>
        <v>20.07843072894379</v>
      </c>
      <c r="AV502" s="300">
        <f t="shared" si="139"/>
        <v>13.38562048596253</v>
      </c>
      <c r="AW502" s="300">
        <f t="shared" si="139"/>
        <v>13.38562048596253</v>
      </c>
      <c r="AX502" s="300">
        <f t="shared" si="139"/>
        <v>60.235292186831366</v>
      </c>
      <c r="AY502" s="300">
        <f t="shared" si="139"/>
        <v>66.92810242981264</v>
      </c>
      <c r="AZ502" s="300">
        <f t="shared" si="139"/>
        <v>33.46405121490632</v>
      </c>
      <c r="BA502" s="300">
        <f t="shared" si="139"/>
        <v>87.006533158756426</v>
      </c>
      <c r="BB502" s="300">
        <f t="shared" si="139"/>
        <v>0</v>
      </c>
      <c r="BC502" s="300">
        <f t="shared" si="139"/>
        <v>0</v>
      </c>
      <c r="BD502" s="300">
        <f t="shared" si="135"/>
        <v>93.699343401737707</v>
      </c>
      <c r="BE502" s="300">
        <f t="shared" si="135"/>
        <v>60.235292186831366</v>
      </c>
      <c r="BF502" s="300">
        <f t="shared" si="135"/>
        <v>46.849671700868853</v>
      </c>
      <c r="BG502" s="300">
        <f t="shared" si="135"/>
        <v>26.77124097192506</v>
      </c>
      <c r="BH502" s="300">
        <f t="shared" si="132"/>
        <v>508.65357846657605</v>
      </c>
    </row>
    <row r="503" spans="1:60" s="1706" customFormat="1" ht="14.25" x14ac:dyDescent="0.2">
      <c r="B503" s="2382" t="s">
        <v>181</v>
      </c>
      <c r="C503" s="2207" t="s">
        <v>59</v>
      </c>
      <c r="D503" s="2225" t="s">
        <v>1866</v>
      </c>
      <c r="E503" s="2228" t="s">
        <v>25</v>
      </c>
      <c r="F503" s="2227" t="s">
        <v>26</v>
      </c>
      <c r="G503" s="2500">
        <v>17.059999999999999</v>
      </c>
      <c r="H503" s="2481">
        <v>194.32495630079538</v>
      </c>
      <c r="I503" s="2459">
        <v>194.32495630079538</v>
      </c>
      <c r="J503" s="2459">
        <v>194.32495630079538</v>
      </c>
      <c r="K503" s="2447">
        <v>13.06</v>
      </c>
      <c r="L503" s="1760">
        <v>1</v>
      </c>
      <c r="M503" s="300"/>
      <c r="N503" s="300"/>
      <c r="R503" s="300">
        <f t="shared" si="133"/>
        <v>2526.2244319103397</v>
      </c>
      <c r="S503" s="300">
        <f t="shared" si="138"/>
        <v>1117.3684987295733</v>
      </c>
      <c r="T503" s="300">
        <f t="shared" si="138"/>
        <v>15.545996504063631</v>
      </c>
      <c r="U503" s="300">
        <f t="shared" si="138"/>
        <v>843.37031034545191</v>
      </c>
      <c r="V503" s="300">
        <f t="shared" si="138"/>
        <v>0</v>
      </c>
      <c r="W503" s="300">
        <f t="shared" si="138"/>
        <v>250.67919362802598</v>
      </c>
      <c r="X503" s="300">
        <f t="shared" si="138"/>
        <v>5.8297486890238606</v>
      </c>
      <c r="Y503" s="300">
        <f t="shared" si="138"/>
        <v>3.8864991260159076</v>
      </c>
      <c r="Z503" s="300">
        <f t="shared" si="138"/>
        <v>3.8864991260159076</v>
      </c>
      <c r="AA503" s="300">
        <f t="shared" si="138"/>
        <v>17.48924606707158</v>
      </c>
      <c r="AB503" s="300">
        <f t="shared" si="138"/>
        <v>19.432495630079536</v>
      </c>
      <c r="AC503" s="300">
        <f t="shared" si="138"/>
        <v>9.7162478150397682</v>
      </c>
      <c r="AD503" s="300">
        <f t="shared" si="138"/>
        <v>25.262244319103399</v>
      </c>
      <c r="AE503" s="300">
        <f t="shared" si="138"/>
        <v>0</v>
      </c>
      <c r="AF503" s="300">
        <f t="shared" si="138"/>
        <v>0</v>
      </c>
      <c r="AG503" s="300">
        <f t="shared" si="128"/>
        <v>27.205493882111355</v>
      </c>
      <c r="AH503" s="300">
        <f t="shared" si="128"/>
        <v>17.48924606707158</v>
      </c>
      <c r="AI503" s="300">
        <f t="shared" si="128"/>
        <v>13.602746941055678</v>
      </c>
      <c r="AJ503" s="300">
        <f t="shared" si="128"/>
        <v>7.7729982520318153</v>
      </c>
      <c r="AK503" s="300">
        <f t="shared" si="131"/>
        <v>147.68696678860448</v>
      </c>
      <c r="AL503" s="1380" t="s">
        <v>1398</v>
      </c>
      <c r="AM503" s="72" t="s">
        <v>1398</v>
      </c>
      <c r="AN503" s="1380" t="s">
        <v>1398</v>
      </c>
      <c r="AO503" s="300">
        <f t="shared" si="134"/>
        <v>2537.8839292883877</v>
      </c>
      <c r="AP503" s="300">
        <f t="shared" si="139"/>
        <v>1122.5255841083253</v>
      </c>
      <c r="AQ503" s="300">
        <f t="shared" si="139"/>
        <v>15.61774725715931</v>
      </c>
      <c r="AR503" s="300">
        <f t="shared" si="139"/>
        <v>847.26278870089254</v>
      </c>
      <c r="AS503" s="300">
        <f t="shared" si="139"/>
        <v>0</v>
      </c>
      <c r="AT503" s="300">
        <f t="shared" si="139"/>
        <v>251.83617452169383</v>
      </c>
      <c r="AU503" s="300">
        <f t="shared" si="139"/>
        <v>5.8566552214347398</v>
      </c>
      <c r="AV503" s="300">
        <f t="shared" si="139"/>
        <v>3.9044368142898276</v>
      </c>
      <c r="AW503" s="300">
        <f t="shared" si="139"/>
        <v>3.9044368142898276</v>
      </c>
      <c r="AX503" s="300">
        <f t="shared" si="139"/>
        <v>17.56996566430422</v>
      </c>
      <c r="AY503" s="300">
        <f t="shared" si="139"/>
        <v>19.522184071449136</v>
      </c>
      <c r="AZ503" s="300">
        <f t="shared" si="139"/>
        <v>9.7610920357245679</v>
      </c>
      <c r="BA503" s="300">
        <f t="shared" si="139"/>
        <v>25.378839292883878</v>
      </c>
      <c r="BB503" s="300">
        <f t="shared" si="139"/>
        <v>0</v>
      </c>
      <c r="BC503" s="300">
        <f t="shared" si="139"/>
        <v>0</v>
      </c>
      <c r="BD503" s="300">
        <f t="shared" si="135"/>
        <v>27.331057700028794</v>
      </c>
      <c r="BE503" s="300">
        <f t="shared" si="135"/>
        <v>17.56996566430422</v>
      </c>
      <c r="BF503" s="300">
        <f t="shared" si="135"/>
        <v>13.665528850014397</v>
      </c>
      <c r="BG503" s="300">
        <f t="shared" si="135"/>
        <v>7.8088736285796552</v>
      </c>
      <c r="BH503" s="300">
        <f t="shared" si="132"/>
        <v>148.36859894301344</v>
      </c>
    </row>
    <row r="504" spans="1:60" s="1706" customFormat="1" ht="14.25" x14ac:dyDescent="0.2">
      <c r="B504" s="2382" t="s">
        <v>181</v>
      </c>
      <c r="C504" s="2207" t="s">
        <v>59</v>
      </c>
      <c r="D504" s="2225" t="s">
        <v>1867</v>
      </c>
      <c r="E504" s="2228" t="s">
        <v>25</v>
      </c>
      <c r="F504" s="2227" t="s">
        <v>26</v>
      </c>
      <c r="G504" s="2500">
        <v>17.05</v>
      </c>
      <c r="H504" s="2481">
        <v>2614.1847979916779</v>
      </c>
      <c r="I504" s="2459">
        <v>2614.1847979916779</v>
      </c>
      <c r="J504" s="2459">
        <v>2614.1847979916779</v>
      </c>
      <c r="K504" s="2447">
        <v>13.05</v>
      </c>
      <c r="L504" s="1760">
        <v>1</v>
      </c>
      <c r="M504" s="300"/>
      <c r="N504" s="300"/>
      <c r="R504" s="300">
        <f t="shared" si="133"/>
        <v>33984.402373891811</v>
      </c>
      <c r="S504" s="300">
        <f t="shared" si="138"/>
        <v>15031.562588452147</v>
      </c>
      <c r="T504" s="300">
        <f t="shared" si="138"/>
        <v>209.13478383933426</v>
      </c>
      <c r="U504" s="300">
        <f t="shared" si="138"/>
        <v>11345.562023283881</v>
      </c>
      <c r="V504" s="300">
        <f t="shared" si="138"/>
        <v>0</v>
      </c>
      <c r="W504" s="300">
        <f t="shared" si="138"/>
        <v>3372.298389409264</v>
      </c>
      <c r="X504" s="300">
        <f t="shared" si="138"/>
        <v>78.425543939750327</v>
      </c>
      <c r="Y504" s="300">
        <f t="shared" si="138"/>
        <v>52.283695959833565</v>
      </c>
      <c r="Z504" s="300">
        <f t="shared" si="138"/>
        <v>52.283695959833565</v>
      </c>
      <c r="AA504" s="300">
        <f t="shared" si="138"/>
        <v>235.27663181925098</v>
      </c>
      <c r="AB504" s="300">
        <f t="shared" si="138"/>
        <v>261.41847979916781</v>
      </c>
      <c r="AC504" s="300">
        <f t="shared" si="138"/>
        <v>130.70923989958391</v>
      </c>
      <c r="AD504" s="300">
        <f t="shared" si="138"/>
        <v>339.84402373891811</v>
      </c>
      <c r="AE504" s="300">
        <f t="shared" si="138"/>
        <v>0</v>
      </c>
      <c r="AF504" s="300">
        <f t="shared" si="138"/>
        <v>0</v>
      </c>
      <c r="AG504" s="300">
        <f t="shared" si="128"/>
        <v>365.98587171883491</v>
      </c>
      <c r="AH504" s="300">
        <f t="shared" si="128"/>
        <v>235.27663181925098</v>
      </c>
      <c r="AI504" s="300">
        <f t="shared" si="128"/>
        <v>182.99293585941746</v>
      </c>
      <c r="AJ504" s="300">
        <f t="shared" si="128"/>
        <v>104.56739191966713</v>
      </c>
      <c r="AK504" s="300">
        <f t="shared" si="131"/>
        <v>1986.7804464736751</v>
      </c>
      <c r="AL504" s="1380" t="s">
        <v>1398</v>
      </c>
      <c r="AM504" s="72" t="s">
        <v>1398</v>
      </c>
      <c r="AN504" s="1380" t="s">
        <v>1398</v>
      </c>
      <c r="AO504" s="300">
        <f t="shared" si="134"/>
        <v>34115.1116137914</v>
      </c>
      <c r="AP504" s="300">
        <f t="shared" si="139"/>
        <v>15089.376290715427</v>
      </c>
      <c r="AQ504" s="300">
        <f t="shared" si="139"/>
        <v>209.93914839256249</v>
      </c>
      <c r="AR504" s="300">
        <f t="shared" si="139"/>
        <v>11389.198800296514</v>
      </c>
      <c r="AS504" s="300">
        <f t="shared" si="139"/>
        <v>0</v>
      </c>
      <c r="AT504" s="300">
        <f t="shared" si="139"/>
        <v>3385.2687678300695</v>
      </c>
      <c r="AU504" s="300">
        <f t="shared" si="139"/>
        <v>78.727180647210915</v>
      </c>
      <c r="AV504" s="300">
        <f t="shared" si="139"/>
        <v>52.484787098140622</v>
      </c>
      <c r="AW504" s="300">
        <f t="shared" si="139"/>
        <v>52.484787098140622</v>
      </c>
      <c r="AX504" s="300">
        <f t="shared" si="139"/>
        <v>236.18154194163273</v>
      </c>
      <c r="AY504" s="300">
        <f t="shared" si="139"/>
        <v>262.42393549070312</v>
      </c>
      <c r="AZ504" s="300">
        <f t="shared" si="139"/>
        <v>131.21196774535156</v>
      </c>
      <c r="BA504" s="300">
        <f t="shared" si="139"/>
        <v>341.15111613791402</v>
      </c>
      <c r="BB504" s="300">
        <f t="shared" si="139"/>
        <v>0</v>
      </c>
      <c r="BC504" s="300">
        <f t="shared" si="139"/>
        <v>0</v>
      </c>
      <c r="BD504" s="300">
        <f t="shared" si="135"/>
        <v>367.39350968698437</v>
      </c>
      <c r="BE504" s="300">
        <f t="shared" si="135"/>
        <v>236.18154194163273</v>
      </c>
      <c r="BF504" s="300">
        <f t="shared" si="135"/>
        <v>183.69675484349219</v>
      </c>
      <c r="BG504" s="300">
        <f t="shared" si="135"/>
        <v>104.96957419628124</v>
      </c>
      <c r="BH504" s="300">
        <f t="shared" si="132"/>
        <v>1994.4219097293433</v>
      </c>
    </row>
    <row r="505" spans="1:60" s="1706" customFormat="1" ht="14.25" x14ac:dyDescent="0.2">
      <c r="B505" s="2382" t="s">
        <v>181</v>
      </c>
      <c r="C505" s="2207" t="s">
        <v>59</v>
      </c>
      <c r="D505" s="2225" t="s">
        <v>1868</v>
      </c>
      <c r="E505" s="2228" t="s">
        <v>25</v>
      </c>
      <c r="F505" s="2227" t="s">
        <v>26</v>
      </c>
      <c r="G505" s="2500">
        <v>17.37</v>
      </c>
      <c r="H505" s="2481">
        <v>356.73292895036309</v>
      </c>
      <c r="I505" s="2459">
        <v>356.73292895036309</v>
      </c>
      <c r="J505" s="2459">
        <v>356.73292895036309</v>
      </c>
      <c r="K505" s="2447">
        <v>13.3</v>
      </c>
      <c r="L505" s="1760">
        <v>1</v>
      </c>
      <c r="M505" s="300"/>
      <c r="N505" s="300"/>
      <c r="R505" s="300">
        <f t="shared" si="133"/>
        <v>4637.5280763547198</v>
      </c>
      <c r="S505" s="300">
        <f t="shared" si="138"/>
        <v>2051.2143414645875</v>
      </c>
      <c r="T505" s="300">
        <f t="shared" si="138"/>
        <v>28.53863431602905</v>
      </c>
      <c r="U505" s="300">
        <f t="shared" si="138"/>
        <v>1548.2209116445756</v>
      </c>
      <c r="V505" s="300">
        <f t="shared" si="138"/>
        <v>0</v>
      </c>
      <c r="W505" s="300">
        <f t="shared" si="138"/>
        <v>460.18547834596831</v>
      </c>
      <c r="X505" s="300">
        <f t="shared" si="138"/>
        <v>10.701987868510891</v>
      </c>
      <c r="Y505" s="300">
        <f t="shared" si="138"/>
        <v>7.1346585790072625</v>
      </c>
      <c r="Z505" s="300">
        <f t="shared" si="138"/>
        <v>7.1346585790072625</v>
      </c>
      <c r="AA505" s="300">
        <f t="shared" si="138"/>
        <v>32.105963605532672</v>
      </c>
      <c r="AB505" s="300">
        <f t="shared" si="138"/>
        <v>35.673292895036312</v>
      </c>
      <c r="AC505" s="300">
        <f t="shared" si="138"/>
        <v>17.836646447518156</v>
      </c>
      <c r="AD505" s="300">
        <f t="shared" si="138"/>
        <v>46.375280763547202</v>
      </c>
      <c r="AE505" s="300">
        <f t="shared" si="138"/>
        <v>0</v>
      </c>
      <c r="AF505" s="300">
        <f t="shared" si="138"/>
        <v>0</v>
      </c>
      <c r="AG505" s="300">
        <f t="shared" si="128"/>
        <v>49.942610053050835</v>
      </c>
      <c r="AH505" s="300">
        <f t="shared" si="128"/>
        <v>32.105963605532672</v>
      </c>
      <c r="AI505" s="300">
        <f t="shared" si="128"/>
        <v>24.971305026525418</v>
      </c>
      <c r="AJ505" s="300">
        <f t="shared" si="128"/>
        <v>14.269317158014525</v>
      </c>
      <c r="AK505" s="300">
        <f t="shared" si="131"/>
        <v>271.11702600227591</v>
      </c>
      <c r="AL505" s="1380" t="s">
        <v>1398</v>
      </c>
      <c r="AM505" s="72" t="s">
        <v>1398</v>
      </c>
      <c r="AN505" s="1380" t="s">
        <v>1398</v>
      </c>
      <c r="AO505" s="300">
        <f t="shared" si="134"/>
        <v>4744.5479550398295</v>
      </c>
      <c r="AP505" s="300">
        <f t="shared" si="139"/>
        <v>2098.5500570368476</v>
      </c>
      <c r="AQ505" s="300">
        <f t="shared" si="139"/>
        <v>29.197218184860493</v>
      </c>
      <c r="AR505" s="300">
        <f t="shared" si="139"/>
        <v>1583.9490865286816</v>
      </c>
      <c r="AS505" s="300">
        <f t="shared" si="139"/>
        <v>0</v>
      </c>
      <c r="AT505" s="300">
        <f t="shared" si="139"/>
        <v>470.80514323087533</v>
      </c>
      <c r="AU505" s="300">
        <f t="shared" si="139"/>
        <v>10.948956819322682</v>
      </c>
      <c r="AV505" s="300">
        <f t="shared" si="139"/>
        <v>7.2993045462151231</v>
      </c>
      <c r="AW505" s="300">
        <f t="shared" si="139"/>
        <v>7.2993045462151231</v>
      </c>
      <c r="AX505" s="300">
        <f t="shared" si="139"/>
        <v>32.846870457968045</v>
      </c>
      <c r="AY505" s="300">
        <f t="shared" si="139"/>
        <v>36.496522731075615</v>
      </c>
      <c r="AZ505" s="300">
        <f t="shared" si="139"/>
        <v>18.248261365537807</v>
      </c>
      <c r="BA505" s="300">
        <f t="shared" si="139"/>
        <v>47.445479550398296</v>
      </c>
      <c r="BB505" s="300">
        <f t="shared" si="139"/>
        <v>0</v>
      </c>
      <c r="BC505" s="300">
        <f t="shared" si="139"/>
        <v>0</v>
      </c>
      <c r="BD505" s="300">
        <f t="shared" si="135"/>
        <v>51.095131823505859</v>
      </c>
      <c r="BE505" s="300">
        <f t="shared" si="135"/>
        <v>32.846870457968045</v>
      </c>
      <c r="BF505" s="300">
        <f t="shared" si="135"/>
        <v>25.54756591175293</v>
      </c>
      <c r="BG505" s="300">
        <f t="shared" si="135"/>
        <v>14.598609092430246</v>
      </c>
      <c r="BH505" s="300">
        <f t="shared" si="132"/>
        <v>277.37357275617467</v>
      </c>
    </row>
    <row r="506" spans="1:60" s="1706" customFormat="1" ht="14.25" x14ac:dyDescent="0.2">
      <c r="B506" s="2382" t="s">
        <v>181</v>
      </c>
      <c r="C506" s="2207" t="s">
        <v>59</v>
      </c>
      <c r="D506" s="2225" t="s">
        <v>1869</v>
      </c>
      <c r="E506" s="2228" t="s">
        <v>25</v>
      </c>
      <c r="F506" s="2227" t="s">
        <v>26</v>
      </c>
      <c r="G506" s="2500">
        <v>16.98</v>
      </c>
      <c r="H506" s="2481">
        <v>1070.8059427128212</v>
      </c>
      <c r="I506" s="2459">
        <v>1070.8059427128212</v>
      </c>
      <c r="J506" s="2459">
        <v>1070.8059427128212</v>
      </c>
      <c r="K506" s="2447">
        <v>13</v>
      </c>
      <c r="L506" s="1760">
        <v>1</v>
      </c>
      <c r="M506" s="300"/>
      <c r="N506" s="300"/>
      <c r="R506" s="300">
        <f t="shared" si="133"/>
        <v>13920.477255266676</v>
      </c>
      <c r="S506" s="300">
        <f t="shared" si="138"/>
        <v>6157.1341705987224</v>
      </c>
      <c r="T506" s="300">
        <f t="shared" si="138"/>
        <v>85.664475417025713</v>
      </c>
      <c r="U506" s="300">
        <f t="shared" si="138"/>
        <v>4647.297791373644</v>
      </c>
      <c r="V506" s="300">
        <f t="shared" si="138"/>
        <v>0</v>
      </c>
      <c r="W506" s="300">
        <f t="shared" si="138"/>
        <v>1381.3396660995393</v>
      </c>
      <c r="X506" s="300">
        <f t="shared" si="138"/>
        <v>32.124178281384637</v>
      </c>
      <c r="Y506" s="300">
        <f t="shared" si="138"/>
        <v>21.416118854256428</v>
      </c>
      <c r="Z506" s="300">
        <f t="shared" si="138"/>
        <v>21.416118854256428</v>
      </c>
      <c r="AA506" s="300">
        <f t="shared" si="138"/>
        <v>96.372534844153904</v>
      </c>
      <c r="AB506" s="300">
        <f t="shared" si="138"/>
        <v>107.08059427128214</v>
      </c>
      <c r="AC506" s="300">
        <f t="shared" si="138"/>
        <v>53.540297135641069</v>
      </c>
      <c r="AD506" s="300">
        <f t="shared" si="138"/>
        <v>139.20477255266675</v>
      </c>
      <c r="AE506" s="300">
        <f t="shared" si="138"/>
        <v>0</v>
      </c>
      <c r="AF506" s="300">
        <f t="shared" si="138"/>
        <v>0</v>
      </c>
      <c r="AG506" s="300">
        <f t="shared" si="128"/>
        <v>149.91283197979499</v>
      </c>
      <c r="AH506" s="300">
        <f t="shared" si="128"/>
        <v>96.372534844153904</v>
      </c>
      <c r="AI506" s="300">
        <f t="shared" si="128"/>
        <v>74.956415989897494</v>
      </c>
      <c r="AJ506" s="300">
        <f t="shared" si="128"/>
        <v>42.832237708512856</v>
      </c>
      <c r="AK506" s="300">
        <f t="shared" si="131"/>
        <v>813.81251646174417</v>
      </c>
      <c r="AL506" s="1380" t="s">
        <v>1398</v>
      </c>
      <c r="AM506" s="72" t="s">
        <v>1398</v>
      </c>
      <c r="AN506" s="1380" t="s">
        <v>1398</v>
      </c>
      <c r="AO506" s="300">
        <f t="shared" si="134"/>
        <v>13920.477255266676</v>
      </c>
      <c r="AP506" s="300">
        <f t="shared" si="139"/>
        <v>6157.1341705987224</v>
      </c>
      <c r="AQ506" s="300">
        <f t="shared" si="139"/>
        <v>85.664475417025713</v>
      </c>
      <c r="AR506" s="300">
        <f t="shared" si="139"/>
        <v>4647.297791373644</v>
      </c>
      <c r="AS506" s="300">
        <f t="shared" si="139"/>
        <v>0</v>
      </c>
      <c r="AT506" s="300">
        <f t="shared" si="139"/>
        <v>1381.3396660995393</v>
      </c>
      <c r="AU506" s="300">
        <f t="shared" si="139"/>
        <v>32.124178281384637</v>
      </c>
      <c r="AV506" s="300">
        <f t="shared" si="139"/>
        <v>21.416118854256428</v>
      </c>
      <c r="AW506" s="300">
        <f t="shared" si="139"/>
        <v>21.416118854256428</v>
      </c>
      <c r="AX506" s="300">
        <f t="shared" si="139"/>
        <v>96.372534844153904</v>
      </c>
      <c r="AY506" s="300">
        <f t="shared" si="139"/>
        <v>107.08059427128214</v>
      </c>
      <c r="AZ506" s="300">
        <f t="shared" si="139"/>
        <v>53.540297135641069</v>
      </c>
      <c r="BA506" s="300">
        <f t="shared" si="139"/>
        <v>139.20477255266675</v>
      </c>
      <c r="BB506" s="300">
        <f t="shared" si="139"/>
        <v>0</v>
      </c>
      <c r="BC506" s="300">
        <f t="shared" si="139"/>
        <v>0</v>
      </c>
      <c r="BD506" s="300">
        <f t="shared" si="135"/>
        <v>149.91283197979499</v>
      </c>
      <c r="BE506" s="300">
        <f t="shared" si="135"/>
        <v>96.372534844153904</v>
      </c>
      <c r="BF506" s="300">
        <f t="shared" si="135"/>
        <v>74.956415989897494</v>
      </c>
      <c r="BG506" s="300">
        <f t="shared" si="135"/>
        <v>42.832237708512856</v>
      </c>
      <c r="BH506" s="300">
        <f t="shared" si="132"/>
        <v>813.81251646174417</v>
      </c>
    </row>
    <row r="507" spans="1:60" s="1706" customFormat="1" ht="14.25" x14ac:dyDescent="0.2">
      <c r="B507" s="2382" t="s">
        <v>181</v>
      </c>
      <c r="C507" s="2207" t="s">
        <v>59</v>
      </c>
      <c r="D507" s="2225" t="s">
        <v>1870</v>
      </c>
      <c r="E507" s="2228" t="s">
        <v>25</v>
      </c>
      <c r="F507" s="2227" t="s">
        <v>26</v>
      </c>
      <c r="G507" s="2500">
        <v>17.37</v>
      </c>
      <c r="H507" s="2481">
        <v>8.2045320628782328</v>
      </c>
      <c r="I507" s="2459">
        <v>8.2045320628782328</v>
      </c>
      <c r="J507" s="2459">
        <v>8.2045320628782328</v>
      </c>
      <c r="K507" s="2447">
        <v>13.3</v>
      </c>
      <c r="L507" s="1760">
        <v>1</v>
      </c>
      <c r="M507" s="300"/>
      <c r="N507" s="300"/>
      <c r="R507" s="300">
        <f t="shared" si="133"/>
        <v>106.65891681741702</v>
      </c>
      <c r="S507" s="300">
        <f t="shared" si="138"/>
        <v>47.176059361549832</v>
      </c>
      <c r="T507" s="300">
        <f t="shared" si="138"/>
        <v>0.65636256503025869</v>
      </c>
      <c r="U507" s="300">
        <f t="shared" si="138"/>
        <v>35.607669152891532</v>
      </c>
      <c r="V507" s="300">
        <f t="shared" si="138"/>
        <v>0</v>
      </c>
      <c r="W507" s="300">
        <f t="shared" si="138"/>
        <v>10.583846361112919</v>
      </c>
      <c r="X507" s="300">
        <f t="shared" si="138"/>
        <v>0.24613596188634695</v>
      </c>
      <c r="Y507" s="300">
        <f t="shared" si="138"/>
        <v>0.16409064125756467</v>
      </c>
      <c r="Z507" s="300">
        <f t="shared" si="138"/>
        <v>0.16409064125756467</v>
      </c>
      <c r="AA507" s="300">
        <f t="shared" si="138"/>
        <v>0.73840788565904081</v>
      </c>
      <c r="AB507" s="300">
        <f t="shared" si="138"/>
        <v>0.82045320628782326</v>
      </c>
      <c r="AC507" s="300">
        <f t="shared" si="138"/>
        <v>0.41022660314391163</v>
      </c>
      <c r="AD507" s="300">
        <f t="shared" si="138"/>
        <v>1.0665891681741702</v>
      </c>
      <c r="AE507" s="300">
        <f t="shared" si="138"/>
        <v>0</v>
      </c>
      <c r="AF507" s="300">
        <f t="shared" si="138"/>
        <v>0</v>
      </c>
      <c r="AG507" s="300">
        <f t="shared" si="128"/>
        <v>1.1486344888029527</v>
      </c>
      <c r="AH507" s="300">
        <f t="shared" si="128"/>
        <v>0.73840788565904081</v>
      </c>
      <c r="AI507" s="300">
        <f t="shared" si="128"/>
        <v>0.57431724440147636</v>
      </c>
      <c r="AJ507" s="300">
        <f t="shared" si="128"/>
        <v>0.32818128251512935</v>
      </c>
      <c r="AK507" s="300">
        <f t="shared" si="131"/>
        <v>6.2354443677874567</v>
      </c>
      <c r="AL507" s="1380" t="s">
        <v>1398</v>
      </c>
      <c r="AM507" s="72" t="s">
        <v>1398</v>
      </c>
      <c r="AN507" s="1380" t="s">
        <v>1398</v>
      </c>
      <c r="AO507" s="300">
        <f t="shared" si="134"/>
        <v>109.12027643628051</v>
      </c>
      <c r="AP507" s="300">
        <f t="shared" si="139"/>
        <v>48.264737654508686</v>
      </c>
      <c r="AQ507" s="300">
        <f t="shared" si="139"/>
        <v>0.67150939345403393</v>
      </c>
      <c r="AR507" s="300">
        <f t="shared" si="139"/>
        <v>36.429384594881341</v>
      </c>
      <c r="AS507" s="300">
        <f t="shared" si="139"/>
        <v>0</v>
      </c>
      <c r="AT507" s="300">
        <f t="shared" si="139"/>
        <v>10.828088969446295</v>
      </c>
      <c r="AU507" s="300">
        <f t="shared" si="139"/>
        <v>0.2518160225452627</v>
      </c>
      <c r="AV507" s="300">
        <f t="shared" si="139"/>
        <v>0.16787734836350848</v>
      </c>
      <c r="AW507" s="300">
        <f t="shared" si="139"/>
        <v>0.16787734836350848</v>
      </c>
      <c r="AX507" s="300">
        <f t="shared" si="139"/>
        <v>0.75544806763578809</v>
      </c>
      <c r="AY507" s="300">
        <f t="shared" si="139"/>
        <v>0.83938674181754236</v>
      </c>
      <c r="AZ507" s="300">
        <f t="shared" si="139"/>
        <v>0.41969337090877118</v>
      </c>
      <c r="BA507" s="300">
        <f t="shared" si="139"/>
        <v>1.0912027643628051</v>
      </c>
      <c r="BB507" s="300">
        <f t="shared" si="139"/>
        <v>0</v>
      </c>
      <c r="BC507" s="300">
        <f t="shared" si="139"/>
        <v>0</v>
      </c>
      <c r="BD507" s="300">
        <f t="shared" si="135"/>
        <v>1.1751414385445593</v>
      </c>
      <c r="BE507" s="300">
        <f t="shared" si="135"/>
        <v>0.75544806763578809</v>
      </c>
      <c r="BF507" s="300">
        <f t="shared" si="135"/>
        <v>0.58757071927227966</v>
      </c>
      <c r="BG507" s="300">
        <f t="shared" si="135"/>
        <v>0.33575469672701697</v>
      </c>
      <c r="BH507" s="300">
        <f t="shared" si="132"/>
        <v>6.3793392378133218</v>
      </c>
    </row>
    <row r="508" spans="1:60" s="1706" customFormat="1" ht="14.25" x14ac:dyDescent="0.2">
      <c r="B508" s="2382" t="s">
        <v>181</v>
      </c>
      <c r="C508" s="2207" t="s">
        <v>59</v>
      </c>
      <c r="D508" s="2225" t="s">
        <v>1871</v>
      </c>
      <c r="E508" s="2228" t="s">
        <v>25</v>
      </c>
      <c r="F508" s="2227" t="s">
        <v>26</v>
      </c>
      <c r="G508" s="2500">
        <v>17.05</v>
      </c>
      <c r="H508" s="2481">
        <v>58.958814059236751</v>
      </c>
      <c r="I508" s="2459">
        <v>58.958814059236751</v>
      </c>
      <c r="J508" s="2459">
        <v>58.958814059236751</v>
      </c>
      <c r="K508" s="2447">
        <v>13.05</v>
      </c>
      <c r="L508" s="1760">
        <v>1</v>
      </c>
      <c r="M508" s="300"/>
      <c r="N508" s="300"/>
      <c r="R508" s="300">
        <f t="shared" si="133"/>
        <v>766.46458277007775</v>
      </c>
      <c r="S508" s="300">
        <f t="shared" si="138"/>
        <v>339.01318084061131</v>
      </c>
      <c r="T508" s="300">
        <f t="shared" si="138"/>
        <v>4.7167051247389411</v>
      </c>
      <c r="U508" s="300">
        <f t="shared" si="138"/>
        <v>255.88125301708749</v>
      </c>
      <c r="V508" s="300">
        <f t="shared" si="138"/>
        <v>0</v>
      </c>
      <c r="W508" s="300">
        <f t="shared" si="138"/>
        <v>76.056870136415398</v>
      </c>
      <c r="X508" s="300">
        <f t="shared" si="138"/>
        <v>1.7687644217771024</v>
      </c>
      <c r="Y508" s="300">
        <f t="shared" si="138"/>
        <v>1.1791762811847353</v>
      </c>
      <c r="Z508" s="300">
        <f t="shared" si="138"/>
        <v>1.1791762811847353</v>
      </c>
      <c r="AA508" s="300">
        <f t="shared" si="138"/>
        <v>5.3062932653313073</v>
      </c>
      <c r="AB508" s="300">
        <f t="shared" si="138"/>
        <v>5.8958814059236753</v>
      </c>
      <c r="AC508" s="300">
        <f t="shared" si="138"/>
        <v>2.9479407029618376</v>
      </c>
      <c r="AD508" s="300">
        <f t="shared" si="138"/>
        <v>7.6646458277007774</v>
      </c>
      <c r="AE508" s="300">
        <f t="shared" si="138"/>
        <v>0</v>
      </c>
      <c r="AF508" s="300">
        <f t="shared" si="138"/>
        <v>0</v>
      </c>
      <c r="AG508" s="300">
        <f t="shared" si="128"/>
        <v>8.2542339682931463</v>
      </c>
      <c r="AH508" s="300">
        <f t="shared" si="128"/>
        <v>5.3062932653313073</v>
      </c>
      <c r="AI508" s="300">
        <f t="shared" si="128"/>
        <v>4.1271169841465731</v>
      </c>
      <c r="AJ508" s="300">
        <f t="shared" si="128"/>
        <v>2.3583525623694706</v>
      </c>
      <c r="AK508" s="300">
        <f t="shared" si="131"/>
        <v>44.808698685019927</v>
      </c>
      <c r="AL508" s="1380" t="s">
        <v>1398</v>
      </c>
      <c r="AM508" s="72" t="s">
        <v>1398</v>
      </c>
      <c r="AN508" s="1380" t="s">
        <v>1398</v>
      </c>
      <c r="AO508" s="300">
        <f t="shared" si="134"/>
        <v>769.41252347303964</v>
      </c>
      <c r="AP508" s="300">
        <f t="shared" si="139"/>
        <v>340.31707768999831</v>
      </c>
      <c r="AQ508" s="300">
        <f t="shared" si="139"/>
        <v>4.7348462982956292</v>
      </c>
      <c r="AR508" s="300">
        <f t="shared" si="139"/>
        <v>256.86541168253785</v>
      </c>
      <c r="AS508" s="300">
        <f t="shared" si="139"/>
        <v>0</v>
      </c>
      <c r="AT508" s="300">
        <f t="shared" si="139"/>
        <v>76.349396560016999</v>
      </c>
      <c r="AU508" s="300">
        <f t="shared" si="139"/>
        <v>1.7755673618608605</v>
      </c>
      <c r="AV508" s="300">
        <f t="shared" si="139"/>
        <v>1.1837115745739073</v>
      </c>
      <c r="AW508" s="300">
        <f t="shared" si="139"/>
        <v>1.1837115745739073</v>
      </c>
      <c r="AX508" s="300">
        <f t="shared" si="139"/>
        <v>5.326702085582582</v>
      </c>
      <c r="AY508" s="300">
        <f t="shared" si="139"/>
        <v>5.9185578728695356</v>
      </c>
      <c r="AZ508" s="300">
        <f t="shared" si="139"/>
        <v>2.9592789364347678</v>
      </c>
      <c r="BA508" s="300">
        <f t="shared" si="139"/>
        <v>7.6941252347303966</v>
      </c>
      <c r="BB508" s="300">
        <f t="shared" si="139"/>
        <v>0</v>
      </c>
      <c r="BC508" s="300">
        <f t="shared" si="139"/>
        <v>0</v>
      </c>
      <c r="BD508" s="300">
        <f t="shared" si="135"/>
        <v>8.2859810220173511</v>
      </c>
      <c r="BE508" s="300">
        <f t="shared" si="135"/>
        <v>5.326702085582582</v>
      </c>
      <c r="BF508" s="300">
        <f t="shared" si="135"/>
        <v>4.1429905110086755</v>
      </c>
      <c r="BG508" s="300">
        <f t="shared" si="135"/>
        <v>2.3674231491478146</v>
      </c>
      <c r="BH508" s="300">
        <f t="shared" si="132"/>
        <v>44.981039833808474</v>
      </c>
    </row>
    <row r="509" spans="1:60" s="1706" customFormat="1" ht="14.25" x14ac:dyDescent="0.2">
      <c r="B509" s="2382" t="s">
        <v>181</v>
      </c>
      <c r="C509" s="2207" t="s">
        <v>59</v>
      </c>
      <c r="D509" s="2225" t="s">
        <v>1872</v>
      </c>
      <c r="E509" s="2228" t="s">
        <v>25</v>
      </c>
      <c r="F509" s="2227" t="s">
        <v>26</v>
      </c>
      <c r="G509" s="2500">
        <v>16.98</v>
      </c>
      <c r="H509" s="2481">
        <v>142.35359832360382</v>
      </c>
      <c r="I509" s="2459">
        <v>142.35359832360382</v>
      </c>
      <c r="J509" s="2459">
        <v>142.35359832360382</v>
      </c>
      <c r="K509" s="2447">
        <v>13</v>
      </c>
      <c r="L509" s="1760">
        <v>1</v>
      </c>
      <c r="M509" s="300"/>
      <c r="N509" s="300"/>
      <c r="R509" s="300">
        <f t="shared" si="133"/>
        <v>1850.5967782068496</v>
      </c>
      <c r="S509" s="300">
        <f t="shared" si="138"/>
        <v>818.53319036072196</v>
      </c>
      <c r="T509" s="300">
        <f t="shared" si="138"/>
        <v>11.388287865888307</v>
      </c>
      <c r="U509" s="300">
        <f t="shared" si="138"/>
        <v>617.81461672444061</v>
      </c>
      <c r="V509" s="300">
        <f t="shared" si="138"/>
        <v>0</v>
      </c>
      <c r="W509" s="300">
        <f t="shared" si="138"/>
        <v>183.63614183744892</v>
      </c>
      <c r="X509" s="300">
        <f t="shared" si="138"/>
        <v>4.270607949708114</v>
      </c>
      <c r="Y509" s="300">
        <f t="shared" si="138"/>
        <v>2.8470719664720767</v>
      </c>
      <c r="Z509" s="300">
        <f t="shared" si="138"/>
        <v>2.8470719664720767</v>
      </c>
      <c r="AA509" s="300">
        <f t="shared" si="138"/>
        <v>12.811823849124343</v>
      </c>
      <c r="AB509" s="300">
        <f t="shared" si="138"/>
        <v>14.235359832360382</v>
      </c>
      <c r="AC509" s="300">
        <f t="shared" si="138"/>
        <v>7.1176799161801911</v>
      </c>
      <c r="AD509" s="300">
        <f t="shared" si="138"/>
        <v>18.505967782068495</v>
      </c>
      <c r="AE509" s="300">
        <f t="shared" si="138"/>
        <v>0</v>
      </c>
      <c r="AF509" s="300">
        <f t="shared" si="138"/>
        <v>0</v>
      </c>
      <c r="AG509" s="300">
        <f t="shared" si="128"/>
        <v>19.929503765304538</v>
      </c>
      <c r="AH509" s="300">
        <f t="shared" si="128"/>
        <v>12.811823849124343</v>
      </c>
      <c r="AI509" s="300">
        <f t="shared" si="128"/>
        <v>9.9647518826522692</v>
      </c>
      <c r="AJ509" s="300">
        <f t="shared" si="128"/>
        <v>5.6941439329441534</v>
      </c>
      <c r="AK509" s="300">
        <f t="shared" si="131"/>
        <v>108.1887347259389</v>
      </c>
      <c r="AL509" s="1380" t="s">
        <v>1398</v>
      </c>
      <c r="AM509" s="72" t="s">
        <v>1398</v>
      </c>
      <c r="AN509" s="1380" t="s">
        <v>1398</v>
      </c>
      <c r="AO509" s="300">
        <f t="shared" si="134"/>
        <v>1850.5967782068496</v>
      </c>
      <c r="AP509" s="300">
        <f t="shared" si="139"/>
        <v>818.53319036072196</v>
      </c>
      <c r="AQ509" s="300">
        <f t="shared" si="139"/>
        <v>11.388287865888307</v>
      </c>
      <c r="AR509" s="300">
        <f t="shared" si="139"/>
        <v>617.81461672444061</v>
      </c>
      <c r="AS509" s="300">
        <f t="shared" si="139"/>
        <v>0</v>
      </c>
      <c r="AT509" s="300">
        <f t="shared" si="139"/>
        <v>183.63614183744892</v>
      </c>
      <c r="AU509" s="300">
        <f t="shared" si="139"/>
        <v>4.270607949708114</v>
      </c>
      <c r="AV509" s="300">
        <f t="shared" si="139"/>
        <v>2.8470719664720767</v>
      </c>
      <c r="AW509" s="300">
        <f t="shared" si="139"/>
        <v>2.8470719664720767</v>
      </c>
      <c r="AX509" s="300">
        <f t="shared" si="139"/>
        <v>12.811823849124343</v>
      </c>
      <c r="AY509" s="300">
        <f t="shared" si="139"/>
        <v>14.235359832360382</v>
      </c>
      <c r="AZ509" s="300">
        <f t="shared" si="139"/>
        <v>7.1176799161801911</v>
      </c>
      <c r="BA509" s="300">
        <f t="shared" si="139"/>
        <v>18.505967782068495</v>
      </c>
      <c r="BB509" s="300">
        <f t="shared" si="139"/>
        <v>0</v>
      </c>
      <c r="BC509" s="300">
        <f t="shared" si="139"/>
        <v>0</v>
      </c>
      <c r="BD509" s="300">
        <f t="shared" si="135"/>
        <v>19.929503765304538</v>
      </c>
      <c r="BE509" s="300">
        <f t="shared" si="135"/>
        <v>12.811823849124343</v>
      </c>
      <c r="BF509" s="300">
        <f t="shared" si="135"/>
        <v>9.9647518826522692</v>
      </c>
      <c r="BG509" s="300">
        <f t="shared" si="135"/>
        <v>5.6941439329441534</v>
      </c>
      <c r="BH509" s="300">
        <f t="shared" si="132"/>
        <v>108.1887347259389</v>
      </c>
    </row>
    <row r="510" spans="1:60" s="1706" customFormat="1" ht="14.25" x14ac:dyDescent="0.2">
      <c r="B510" s="2382" t="s">
        <v>181</v>
      </c>
      <c r="C510" s="2207" t="s">
        <v>59</v>
      </c>
      <c r="D510" s="2225" t="s">
        <v>1873</v>
      </c>
      <c r="E510" s="2228" t="s">
        <v>25</v>
      </c>
      <c r="F510" s="2227" t="s">
        <v>26</v>
      </c>
      <c r="G510" s="2500">
        <v>17.29</v>
      </c>
      <c r="H510" s="2481">
        <v>492.8776092026153</v>
      </c>
      <c r="I510" s="2459">
        <v>492.8776092026153</v>
      </c>
      <c r="J510" s="2459">
        <v>492.8776092026153</v>
      </c>
      <c r="K510" s="2447">
        <v>13.24</v>
      </c>
      <c r="L510" s="1760">
        <v>1</v>
      </c>
      <c r="M510" s="300"/>
      <c r="N510" s="300"/>
      <c r="R510" s="300">
        <f t="shared" si="133"/>
        <v>6407.4089196339992</v>
      </c>
      <c r="S510" s="300">
        <f t="shared" si="138"/>
        <v>2834.0462529150382</v>
      </c>
      <c r="T510" s="300">
        <f t="shared" si="138"/>
        <v>39.430208736209231</v>
      </c>
      <c r="U510" s="300">
        <f t="shared" si="138"/>
        <v>2139.0888239393507</v>
      </c>
      <c r="V510" s="300">
        <f t="shared" si="138"/>
        <v>0</v>
      </c>
      <c r="W510" s="300">
        <f t="shared" si="138"/>
        <v>635.81211587137375</v>
      </c>
      <c r="X510" s="300">
        <f t="shared" si="138"/>
        <v>14.786328276078459</v>
      </c>
      <c r="Y510" s="300">
        <f t="shared" si="138"/>
        <v>9.8575521840523077</v>
      </c>
      <c r="Z510" s="300">
        <f t="shared" si="138"/>
        <v>9.8575521840523077</v>
      </c>
      <c r="AA510" s="300">
        <f t="shared" si="138"/>
        <v>44.358984828235371</v>
      </c>
      <c r="AB510" s="300">
        <f t="shared" si="138"/>
        <v>49.287760920261533</v>
      </c>
      <c r="AC510" s="300">
        <f t="shared" si="138"/>
        <v>24.643880460130767</v>
      </c>
      <c r="AD510" s="300">
        <f t="shared" si="138"/>
        <v>64.074089196339997</v>
      </c>
      <c r="AE510" s="300">
        <f t="shared" si="138"/>
        <v>0</v>
      </c>
      <c r="AF510" s="300">
        <f t="shared" si="138"/>
        <v>0</v>
      </c>
      <c r="AG510" s="300">
        <f t="shared" si="128"/>
        <v>69.002865288366152</v>
      </c>
      <c r="AH510" s="300">
        <f t="shared" si="128"/>
        <v>44.358984828235371</v>
      </c>
      <c r="AI510" s="300">
        <f t="shared" si="128"/>
        <v>34.501432644183076</v>
      </c>
      <c r="AJ510" s="300">
        <f t="shared" si="128"/>
        <v>19.715104368104615</v>
      </c>
      <c r="AK510" s="300">
        <f t="shared" si="131"/>
        <v>374.58698299398765</v>
      </c>
      <c r="AL510" s="1380" t="s">
        <v>1398</v>
      </c>
      <c r="AM510" s="72" t="s">
        <v>1398</v>
      </c>
      <c r="AN510" s="1380" t="s">
        <v>1398</v>
      </c>
      <c r="AO510" s="300">
        <f t="shared" si="134"/>
        <v>6525.6995458426263</v>
      </c>
      <c r="AP510" s="300">
        <f t="shared" si="139"/>
        <v>2886.3671068150079</v>
      </c>
      <c r="AQ510" s="300">
        <f t="shared" si="139"/>
        <v>40.158151051339246</v>
      </c>
      <c r="AR510" s="300">
        <f t="shared" si="139"/>
        <v>2178.5796945351535</v>
      </c>
      <c r="AS510" s="300">
        <f t="shared" si="139"/>
        <v>0</v>
      </c>
      <c r="AT510" s="300">
        <f t="shared" si="139"/>
        <v>647.55018570284517</v>
      </c>
      <c r="AU510" s="300">
        <f t="shared" si="139"/>
        <v>15.059306644252214</v>
      </c>
      <c r="AV510" s="300">
        <f t="shared" si="139"/>
        <v>10.039537762834811</v>
      </c>
      <c r="AW510" s="300">
        <f t="shared" si="139"/>
        <v>10.039537762834811</v>
      </c>
      <c r="AX510" s="300">
        <f t="shared" si="139"/>
        <v>45.177919932756637</v>
      </c>
      <c r="AY510" s="300">
        <f t="shared" si="139"/>
        <v>50.19768881417405</v>
      </c>
      <c r="AZ510" s="300">
        <f t="shared" si="139"/>
        <v>25.098844407087025</v>
      </c>
      <c r="BA510" s="300">
        <f t="shared" si="139"/>
        <v>65.25699545842626</v>
      </c>
      <c r="BB510" s="300">
        <f t="shared" si="139"/>
        <v>0</v>
      </c>
      <c r="BC510" s="300">
        <f t="shared" si="139"/>
        <v>0</v>
      </c>
      <c r="BD510" s="300">
        <f t="shared" si="135"/>
        <v>70.27676433984368</v>
      </c>
      <c r="BE510" s="300">
        <f t="shared" si="135"/>
        <v>45.177919932756637</v>
      </c>
      <c r="BF510" s="300">
        <f t="shared" si="135"/>
        <v>35.13838216992184</v>
      </c>
      <c r="BG510" s="300">
        <f t="shared" si="135"/>
        <v>20.079075525669623</v>
      </c>
      <c r="BH510" s="300">
        <f t="shared" si="132"/>
        <v>381.50243498772278</v>
      </c>
    </row>
    <row r="511" spans="1:60" s="1706" customFormat="1" ht="14.25" x14ac:dyDescent="0.2">
      <c r="B511" s="2382" t="s">
        <v>181</v>
      </c>
      <c r="C511" s="2207" t="s">
        <v>59</v>
      </c>
      <c r="D511" s="2225" t="s">
        <v>1874</v>
      </c>
      <c r="E511" s="2228" t="s">
        <v>25</v>
      </c>
      <c r="F511" s="2227" t="s">
        <v>26</v>
      </c>
      <c r="G511" s="2500">
        <v>17.37</v>
      </c>
      <c r="H511" s="2481">
        <v>10.350718390730274</v>
      </c>
      <c r="I511" s="2459">
        <v>10.350718390730274</v>
      </c>
      <c r="J511" s="2459">
        <v>10.350718390730274</v>
      </c>
      <c r="K511" s="2447">
        <v>13.3</v>
      </c>
      <c r="L511" s="1760">
        <v>1</v>
      </c>
      <c r="M511" s="300"/>
      <c r="N511" s="300"/>
      <c r="R511" s="300">
        <f t="shared" si="133"/>
        <v>134.55933907949355</v>
      </c>
      <c r="S511" s="300">
        <f t="shared" si="138"/>
        <v>59.516630746699072</v>
      </c>
      <c r="T511" s="300">
        <f t="shared" si="138"/>
        <v>0.828057471258422</v>
      </c>
      <c r="U511" s="300">
        <f t="shared" si="138"/>
        <v>44.92211781576939</v>
      </c>
      <c r="V511" s="300">
        <f t="shared" si="138"/>
        <v>0</v>
      </c>
      <c r="W511" s="300">
        <f t="shared" si="138"/>
        <v>13.352426724042051</v>
      </c>
      <c r="X511" s="300">
        <f t="shared" si="138"/>
        <v>0.31052155172190815</v>
      </c>
      <c r="Y511" s="300">
        <f t="shared" si="138"/>
        <v>0.2070143678146055</v>
      </c>
      <c r="Z511" s="300">
        <f t="shared" si="138"/>
        <v>0.2070143678146055</v>
      </c>
      <c r="AA511" s="300">
        <f t="shared" si="138"/>
        <v>0.93156465516572451</v>
      </c>
      <c r="AB511" s="300">
        <f t="shared" si="138"/>
        <v>1.0350718390730274</v>
      </c>
      <c r="AC511" s="300">
        <f t="shared" si="138"/>
        <v>0.51753591953651368</v>
      </c>
      <c r="AD511" s="300">
        <f t="shared" si="138"/>
        <v>1.3455933907949356</v>
      </c>
      <c r="AE511" s="300">
        <f t="shared" si="138"/>
        <v>0</v>
      </c>
      <c r="AF511" s="300">
        <f t="shared" si="138"/>
        <v>0</v>
      </c>
      <c r="AG511" s="300">
        <f t="shared" si="128"/>
        <v>1.4491005747022385</v>
      </c>
      <c r="AH511" s="300">
        <f t="shared" si="128"/>
        <v>0.93156465516572451</v>
      </c>
      <c r="AI511" s="300">
        <f t="shared" si="128"/>
        <v>0.72455028735111926</v>
      </c>
      <c r="AJ511" s="300">
        <f t="shared" si="128"/>
        <v>0.414028735629211</v>
      </c>
      <c r="AK511" s="300">
        <f t="shared" si="131"/>
        <v>7.8665459769550079</v>
      </c>
      <c r="AL511" s="1380" t="s">
        <v>1398</v>
      </c>
      <c r="AM511" s="72" t="s">
        <v>1398</v>
      </c>
      <c r="AN511" s="1380" t="s">
        <v>1398</v>
      </c>
      <c r="AO511" s="300">
        <f t="shared" si="134"/>
        <v>137.66455459671263</v>
      </c>
      <c r="AP511" s="300">
        <f t="shared" si="139"/>
        <v>60.890091456238281</v>
      </c>
      <c r="AQ511" s="300">
        <f t="shared" si="139"/>
        <v>0.84716648982592402</v>
      </c>
      <c r="AR511" s="300">
        <f t="shared" si="139"/>
        <v>45.958782073056369</v>
      </c>
      <c r="AS511" s="300">
        <f t="shared" si="139"/>
        <v>0</v>
      </c>
      <c r="AT511" s="300">
        <f t="shared" si="139"/>
        <v>13.660559648443021</v>
      </c>
      <c r="AU511" s="300">
        <f t="shared" si="139"/>
        <v>0.31768743368472141</v>
      </c>
      <c r="AV511" s="300">
        <f t="shared" si="139"/>
        <v>0.211791622456481</v>
      </c>
      <c r="AW511" s="300">
        <f t="shared" si="139"/>
        <v>0.211791622456481</v>
      </c>
      <c r="AX511" s="300">
        <f t="shared" si="139"/>
        <v>0.95306230105416434</v>
      </c>
      <c r="AY511" s="300">
        <f t="shared" si="139"/>
        <v>1.058958112282405</v>
      </c>
      <c r="AZ511" s="300">
        <f t="shared" si="139"/>
        <v>0.5294790561412025</v>
      </c>
      <c r="BA511" s="300">
        <f t="shared" si="139"/>
        <v>1.3766455459671263</v>
      </c>
      <c r="BB511" s="300">
        <f t="shared" si="139"/>
        <v>0</v>
      </c>
      <c r="BC511" s="300">
        <f t="shared" si="139"/>
        <v>0</v>
      </c>
      <c r="BD511" s="300">
        <f t="shared" si="135"/>
        <v>1.4825413571953669</v>
      </c>
      <c r="BE511" s="300">
        <f t="shared" si="135"/>
        <v>0.95306230105416434</v>
      </c>
      <c r="BF511" s="300">
        <f t="shared" si="135"/>
        <v>0.74127067859768347</v>
      </c>
      <c r="BG511" s="300">
        <f t="shared" si="135"/>
        <v>0.42358324491296201</v>
      </c>
      <c r="BH511" s="300">
        <f t="shared" si="132"/>
        <v>8.0480816533462765</v>
      </c>
    </row>
    <row r="512" spans="1:60" s="1706" customFormat="1" ht="14.25" x14ac:dyDescent="0.2">
      <c r="B512" s="2382" t="s">
        <v>181</v>
      </c>
      <c r="C512" s="2207" t="s">
        <v>59</v>
      </c>
      <c r="D512" s="2225" t="s">
        <v>1875</v>
      </c>
      <c r="E512" s="2228" t="s">
        <v>25</v>
      </c>
      <c r="F512" s="2227" t="s">
        <v>26</v>
      </c>
      <c r="G512" s="2500">
        <v>17.23</v>
      </c>
      <c r="H512" s="2481">
        <v>69.951501092055736</v>
      </c>
      <c r="I512" s="2459">
        <v>69.951501092055736</v>
      </c>
      <c r="J512" s="2459">
        <v>69.951501092055736</v>
      </c>
      <c r="K512" s="2447">
        <v>13.19</v>
      </c>
      <c r="L512" s="1760">
        <v>1</v>
      </c>
      <c r="M512" s="300"/>
      <c r="N512" s="300"/>
      <c r="R512" s="300">
        <f t="shared" si="133"/>
        <v>909.36951419672459</v>
      </c>
      <c r="S512" s="300">
        <f t="shared" si="138"/>
        <v>402.2211312793205</v>
      </c>
      <c r="T512" s="300">
        <f t="shared" si="138"/>
        <v>5.5961200873644596</v>
      </c>
      <c r="U512" s="300">
        <f t="shared" si="138"/>
        <v>303.58951473952192</v>
      </c>
      <c r="V512" s="300">
        <f t="shared" si="138"/>
        <v>0</v>
      </c>
      <c r="W512" s="300">
        <f t="shared" si="138"/>
        <v>90.23743640875189</v>
      </c>
      <c r="X512" s="300">
        <f t="shared" si="138"/>
        <v>2.0985450327616721</v>
      </c>
      <c r="Y512" s="300">
        <f t="shared" si="138"/>
        <v>1.3990300218411149</v>
      </c>
      <c r="Z512" s="300">
        <f t="shared" si="138"/>
        <v>1.3990300218411149</v>
      </c>
      <c r="AA512" s="300">
        <f t="shared" si="138"/>
        <v>6.2956350982850156</v>
      </c>
      <c r="AB512" s="300">
        <f t="shared" si="138"/>
        <v>6.9951501092055741</v>
      </c>
      <c r="AC512" s="300">
        <f t="shared" si="138"/>
        <v>3.4975750546027871</v>
      </c>
      <c r="AD512" s="300">
        <f t="shared" si="138"/>
        <v>9.0936951419672454</v>
      </c>
      <c r="AE512" s="300">
        <f t="shared" si="138"/>
        <v>0</v>
      </c>
      <c r="AF512" s="300">
        <f t="shared" si="138"/>
        <v>0</v>
      </c>
      <c r="AG512" s="300">
        <f t="shared" si="128"/>
        <v>9.7932101528878039</v>
      </c>
      <c r="AH512" s="300">
        <f t="shared" si="128"/>
        <v>6.2956350982850156</v>
      </c>
      <c r="AI512" s="300">
        <f t="shared" si="128"/>
        <v>4.896605076443902</v>
      </c>
      <c r="AJ512" s="300">
        <f t="shared" si="128"/>
        <v>2.7980600436822298</v>
      </c>
      <c r="AK512" s="300">
        <f t="shared" si="131"/>
        <v>53.163140829962359</v>
      </c>
      <c r="AL512" s="1380" t="s">
        <v>1398</v>
      </c>
      <c r="AM512" s="72" t="s">
        <v>1398</v>
      </c>
      <c r="AN512" s="1380" t="s">
        <v>1398</v>
      </c>
      <c r="AO512" s="300">
        <f t="shared" si="134"/>
        <v>922.66029940421515</v>
      </c>
      <c r="AP512" s="300">
        <f t="shared" si="139"/>
        <v>408.09974781340281</v>
      </c>
      <c r="AQ512" s="300">
        <f t="shared" si="139"/>
        <v>5.6779095347951714</v>
      </c>
      <c r="AR512" s="300">
        <f t="shared" si="139"/>
        <v>308.02659226263796</v>
      </c>
      <c r="AS512" s="300">
        <f t="shared" si="139"/>
        <v>0</v>
      </c>
      <c r="AT512" s="300">
        <f t="shared" si="139"/>
        <v>91.556291248572109</v>
      </c>
      <c r="AU512" s="300">
        <f t="shared" si="139"/>
        <v>2.1292160755481886</v>
      </c>
      <c r="AV512" s="300">
        <f t="shared" si="139"/>
        <v>1.4194773836987928</v>
      </c>
      <c r="AW512" s="300">
        <f t="shared" si="139"/>
        <v>1.4194773836987928</v>
      </c>
      <c r="AX512" s="300">
        <f t="shared" si="139"/>
        <v>6.3876482266445658</v>
      </c>
      <c r="AY512" s="300">
        <f t="shared" si="139"/>
        <v>7.0973869184939629</v>
      </c>
      <c r="AZ512" s="300">
        <f t="shared" si="139"/>
        <v>3.5486934592469814</v>
      </c>
      <c r="BA512" s="300">
        <f t="shared" si="139"/>
        <v>9.2266029940421515</v>
      </c>
      <c r="BB512" s="300">
        <f t="shared" si="139"/>
        <v>0</v>
      </c>
      <c r="BC512" s="300">
        <f t="shared" si="139"/>
        <v>0</v>
      </c>
      <c r="BD512" s="300">
        <f t="shared" si="135"/>
        <v>9.9363416858915485</v>
      </c>
      <c r="BE512" s="300">
        <f t="shared" si="135"/>
        <v>6.3876482266445658</v>
      </c>
      <c r="BF512" s="300">
        <f t="shared" si="135"/>
        <v>4.9681708429457743</v>
      </c>
      <c r="BG512" s="300">
        <f t="shared" si="135"/>
        <v>2.8389547673975857</v>
      </c>
      <c r="BH512" s="300">
        <f t="shared" si="132"/>
        <v>53.940140580554115</v>
      </c>
    </row>
    <row r="513" spans="2:60" s="1706" customFormat="1" ht="14.25" x14ac:dyDescent="0.2">
      <c r="B513" s="2382" t="s">
        <v>181</v>
      </c>
      <c r="C513" s="2207" t="s">
        <v>108</v>
      </c>
      <c r="D513" s="2225" t="s">
        <v>1876</v>
      </c>
      <c r="E513" s="2228" t="s">
        <v>25</v>
      </c>
      <c r="F513" s="2227" t="s">
        <v>26</v>
      </c>
      <c r="G513" s="2500">
        <v>17.350000000000001</v>
      </c>
      <c r="H513" s="2481">
        <v>1800.6538591679478</v>
      </c>
      <c r="I513" s="2459">
        <v>1800.6538591679478</v>
      </c>
      <c r="J513" s="2459">
        <v>1800.6538591679478</v>
      </c>
      <c r="K513" s="2447">
        <v>13.28</v>
      </c>
      <c r="L513" s="1760">
        <v>1</v>
      </c>
      <c r="M513" s="300"/>
      <c r="N513" s="300"/>
      <c r="R513" s="300">
        <f t="shared" si="133"/>
        <v>23408.50016918332</v>
      </c>
      <c r="S513" s="300">
        <f t="shared" si="138"/>
        <v>10353.759690215698</v>
      </c>
      <c r="T513" s="300">
        <f t="shared" si="138"/>
        <v>144.05230873343584</v>
      </c>
      <c r="U513" s="300">
        <f t="shared" si="138"/>
        <v>7814.8377487888929</v>
      </c>
      <c r="V513" s="300">
        <f t="shared" si="138"/>
        <v>0</v>
      </c>
      <c r="W513" s="300">
        <f t="shared" si="138"/>
        <v>2322.8434783266521</v>
      </c>
      <c r="X513" s="300">
        <f t="shared" si="138"/>
        <v>54.019615775038424</v>
      </c>
      <c r="Y513" s="300">
        <f t="shared" si="138"/>
        <v>36.013077183358959</v>
      </c>
      <c r="Z513" s="300">
        <f t="shared" si="138"/>
        <v>36.013077183358959</v>
      </c>
      <c r="AA513" s="300">
        <f t="shared" si="138"/>
        <v>162.05884732511527</v>
      </c>
      <c r="AB513" s="300">
        <f t="shared" si="138"/>
        <v>180.06538591679478</v>
      </c>
      <c r="AC513" s="300">
        <f t="shared" si="138"/>
        <v>90.032692958397391</v>
      </c>
      <c r="AD513" s="300">
        <f t="shared" si="138"/>
        <v>234.08500169183321</v>
      </c>
      <c r="AE513" s="300">
        <f t="shared" si="138"/>
        <v>0</v>
      </c>
      <c r="AF513" s="300">
        <f t="shared" si="138"/>
        <v>0</v>
      </c>
      <c r="AG513" s="300">
        <f t="shared" si="128"/>
        <v>252.0915402835127</v>
      </c>
      <c r="AH513" s="300">
        <f t="shared" si="128"/>
        <v>162.05884732511527</v>
      </c>
      <c r="AI513" s="300">
        <f t="shared" si="128"/>
        <v>126.04577014175635</v>
      </c>
      <c r="AJ513" s="300">
        <f t="shared" si="128"/>
        <v>72.026154366717918</v>
      </c>
      <c r="AK513" s="300">
        <f t="shared" si="131"/>
        <v>1368.4969329676403</v>
      </c>
      <c r="AL513" s="1380" t="s">
        <v>1398</v>
      </c>
      <c r="AM513" s="72" t="s">
        <v>1398</v>
      </c>
      <c r="AN513" s="1380" t="s">
        <v>1398</v>
      </c>
      <c r="AO513" s="300">
        <f t="shared" si="134"/>
        <v>23912.683249750346</v>
      </c>
      <c r="AP513" s="300">
        <f t="shared" si="139"/>
        <v>10576.763745081884</v>
      </c>
      <c r="AQ513" s="300">
        <f t="shared" si="139"/>
        <v>147.15497384461753</v>
      </c>
      <c r="AR513" s="300">
        <f t="shared" si="139"/>
        <v>7983.1573310704998</v>
      </c>
      <c r="AS513" s="300">
        <f t="shared" si="139"/>
        <v>0</v>
      </c>
      <c r="AT513" s="300">
        <f t="shared" si="139"/>
        <v>2372.873953244457</v>
      </c>
      <c r="AU513" s="300">
        <f t="shared" si="139"/>
        <v>55.183115191731559</v>
      </c>
      <c r="AV513" s="300">
        <f t="shared" si="139"/>
        <v>36.788743461154382</v>
      </c>
      <c r="AW513" s="300">
        <f t="shared" si="139"/>
        <v>36.788743461154382</v>
      </c>
      <c r="AX513" s="300">
        <f t="shared" si="139"/>
        <v>165.54934557519468</v>
      </c>
      <c r="AY513" s="300">
        <f t="shared" si="139"/>
        <v>183.94371730577191</v>
      </c>
      <c r="AZ513" s="300">
        <f t="shared" si="139"/>
        <v>91.971858652885956</v>
      </c>
      <c r="BA513" s="300">
        <f t="shared" si="139"/>
        <v>239.12683249750347</v>
      </c>
      <c r="BB513" s="300">
        <f t="shared" si="139"/>
        <v>0</v>
      </c>
      <c r="BC513" s="300">
        <f t="shared" si="139"/>
        <v>0</v>
      </c>
      <c r="BD513" s="300">
        <f t="shared" si="135"/>
        <v>257.52120422808065</v>
      </c>
      <c r="BE513" s="300">
        <f t="shared" si="135"/>
        <v>165.54934557519468</v>
      </c>
      <c r="BF513" s="300">
        <f t="shared" si="135"/>
        <v>128.76060211404032</v>
      </c>
      <c r="BG513" s="300">
        <f t="shared" si="135"/>
        <v>73.577486922308765</v>
      </c>
      <c r="BH513" s="300">
        <f t="shared" si="132"/>
        <v>1397.9722515238664</v>
      </c>
    </row>
    <row r="514" spans="2:60" s="1706" customFormat="1" ht="14.25" x14ac:dyDescent="0.2">
      <c r="B514" s="2382" t="s">
        <v>181</v>
      </c>
      <c r="C514" s="2207" t="s">
        <v>108</v>
      </c>
      <c r="D514" s="2225" t="s">
        <v>1877</v>
      </c>
      <c r="E514" s="2228" t="s">
        <v>25</v>
      </c>
      <c r="F514" s="2227" t="s">
        <v>26</v>
      </c>
      <c r="G514" s="2500">
        <v>17.45</v>
      </c>
      <c r="H514" s="2481">
        <v>138.10853794893853</v>
      </c>
      <c r="I514" s="2459">
        <v>138.10853794893853</v>
      </c>
      <c r="J514" s="2459">
        <v>138.10853794893853</v>
      </c>
      <c r="K514" s="2447">
        <v>13.36</v>
      </c>
      <c r="L514" s="1760">
        <v>1</v>
      </c>
      <c r="M514" s="300"/>
      <c r="N514" s="300"/>
      <c r="R514" s="300">
        <f t="shared" si="133"/>
        <v>1795.410993336201</v>
      </c>
      <c r="S514" s="300">
        <f t="shared" si="138"/>
        <v>794.12409320639654</v>
      </c>
      <c r="T514" s="300">
        <f t="shared" si="138"/>
        <v>11.048683035915085</v>
      </c>
      <c r="U514" s="300">
        <f t="shared" si="138"/>
        <v>599.3910546983933</v>
      </c>
      <c r="V514" s="300">
        <f t="shared" si="138"/>
        <v>0</v>
      </c>
      <c r="W514" s="300">
        <f t="shared" si="138"/>
        <v>178.1600139541307</v>
      </c>
      <c r="X514" s="300">
        <f t="shared" si="138"/>
        <v>4.1432561384681561</v>
      </c>
      <c r="Y514" s="300">
        <f t="shared" si="138"/>
        <v>2.7621707589787712</v>
      </c>
      <c r="Z514" s="300">
        <f t="shared" si="138"/>
        <v>2.7621707589787712</v>
      </c>
      <c r="AA514" s="300">
        <f t="shared" si="138"/>
        <v>12.429768415404467</v>
      </c>
      <c r="AB514" s="300">
        <f t="shared" si="138"/>
        <v>13.810853794893855</v>
      </c>
      <c r="AC514" s="300">
        <f t="shared" si="138"/>
        <v>6.9054268974469277</v>
      </c>
      <c r="AD514" s="300">
        <f t="shared" ref="S514:AF532" si="140">+$R514*VLOOKUP($E514,$P$5:$AF$7,AD$1+3,FALSE)</f>
        <v>17.954109933362012</v>
      </c>
      <c r="AE514" s="300">
        <f t="shared" si="140"/>
        <v>0</v>
      </c>
      <c r="AF514" s="300">
        <f t="shared" si="140"/>
        <v>0</v>
      </c>
      <c r="AG514" s="300">
        <f t="shared" si="128"/>
        <v>19.335195312851397</v>
      </c>
      <c r="AH514" s="300">
        <f t="shared" si="128"/>
        <v>12.429768415404467</v>
      </c>
      <c r="AI514" s="300">
        <f t="shared" si="128"/>
        <v>9.6675976564256985</v>
      </c>
      <c r="AJ514" s="300">
        <f t="shared" si="128"/>
        <v>5.5243415179575424</v>
      </c>
      <c r="AK514" s="300">
        <f t="shared" si="131"/>
        <v>104.96248884119329</v>
      </c>
      <c r="AL514" s="1380" t="s">
        <v>1398</v>
      </c>
      <c r="AM514" s="72" t="s">
        <v>1398</v>
      </c>
      <c r="AN514" s="1380" t="s">
        <v>1398</v>
      </c>
      <c r="AO514" s="300">
        <f t="shared" si="134"/>
        <v>1845.1300669978186</v>
      </c>
      <c r="AP514" s="300">
        <f t="shared" si="139"/>
        <v>816.11522194134284</v>
      </c>
      <c r="AQ514" s="300">
        <f t="shared" si="139"/>
        <v>11.354646566140424</v>
      </c>
      <c r="AR514" s="300">
        <f t="shared" si="139"/>
        <v>615.98957621311797</v>
      </c>
      <c r="AS514" s="300">
        <f t="shared" si="139"/>
        <v>0</v>
      </c>
      <c r="AT514" s="300">
        <f t="shared" si="139"/>
        <v>183.09367587901428</v>
      </c>
      <c r="AU514" s="300">
        <f t="shared" si="139"/>
        <v>4.2579924623026582</v>
      </c>
      <c r="AV514" s="300">
        <f t="shared" si="139"/>
        <v>2.838661641535106</v>
      </c>
      <c r="AW514" s="300">
        <f t="shared" si="139"/>
        <v>2.838661641535106</v>
      </c>
      <c r="AX514" s="300">
        <f t="shared" si="139"/>
        <v>12.773977386907974</v>
      </c>
      <c r="AY514" s="300">
        <f t="shared" si="139"/>
        <v>14.193308207675528</v>
      </c>
      <c r="AZ514" s="300">
        <f t="shared" si="139"/>
        <v>7.0966541038377642</v>
      </c>
      <c r="BA514" s="300">
        <f t="shared" si="139"/>
        <v>18.451300669978188</v>
      </c>
      <c r="BB514" s="300">
        <f t="shared" si="139"/>
        <v>0</v>
      </c>
      <c r="BC514" s="300">
        <f t="shared" si="139"/>
        <v>0</v>
      </c>
      <c r="BD514" s="300">
        <f t="shared" si="135"/>
        <v>19.87063149074574</v>
      </c>
      <c r="BE514" s="300">
        <f t="shared" si="135"/>
        <v>12.773977386907974</v>
      </c>
      <c r="BF514" s="300">
        <f t="shared" si="135"/>
        <v>9.9353157453728702</v>
      </c>
      <c r="BG514" s="300">
        <f t="shared" si="135"/>
        <v>5.6773232830702121</v>
      </c>
      <c r="BH514" s="300">
        <f t="shared" si="132"/>
        <v>107.869142378334</v>
      </c>
    </row>
    <row r="515" spans="2:60" s="1706" customFormat="1" ht="14.25" x14ac:dyDescent="0.2">
      <c r="B515" s="2382" t="s">
        <v>181</v>
      </c>
      <c r="C515" s="2207" t="s">
        <v>108</v>
      </c>
      <c r="D515" s="2225" t="s">
        <v>1878</v>
      </c>
      <c r="E515" s="2228" t="s">
        <v>25</v>
      </c>
      <c r="F515" s="2227" t="s">
        <v>26</v>
      </c>
      <c r="G515" s="2500">
        <v>17.45</v>
      </c>
      <c r="H515" s="2481">
        <v>215.44652138350466</v>
      </c>
      <c r="I515" s="2459">
        <v>215.44652138350466</v>
      </c>
      <c r="J515" s="2459">
        <v>215.44652138350466</v>
      </c>
      <c r="K515" s="2447">
        <v>13.36</v>
      </c>
      <c r="L515" s="1760">
        <v>1</v>
      </c>
      <c r="M515" s="300"/>
      <c r="N515" s="300"/>
      <c r="R515" s="300">
        <f t="shared" si="133"/>
        <v>2800.8047779855606</v>
      </c>
      <c r="S515" s="300">
        <f t="shared" si="140"/>
        <v>1238.8174979551518</v>
      </c>
      <c r="T515" s="300">
        <f t="shared" si="140"/>
        <v>17.235721710680377</v>
      </c>
      <c r="U515" s="300">
        <f t="shared" si="140"/>
        <v>935.03790280441024</v>
      </c>
      <c r="V515" s="300">
        <f t="shared" si="140"/>
        <v>0</v>
      </c>
      <c r="W515" s="300">
        <f t="shared" si="140"/>
        <v>277.92601258472098</v>
      </c>
      <c r="X515" s="300">
        <f t="shared" si="140"/>
        <v>6.463395641505139</v>
      </c>
      <c r="Y515" s="300">
        <f t="shared" si="140"/>
        <v>4.3089304276700942</v>
      </c>
      <c r="Z515" s="300">
        <f t="shared" si="140"/>
        <v>4.3089304276700942</v>
      </c>
      <c r="AA515" s="300">
        <f t="shared" si="140"/>
        <v>19.390186924515419</v>
      </c>
      <c r="AB515" s="300">
        <f t="shared" si="140"/>
        <v>21.544652138350468</v>
      </c>
      <c r="AC515" s="300">
        <f t="shared" si="140"/>
        <v>10.772326069175234</v>
      </c>
      <c r="AD515" s="300">
        <f t="shared" si="140"/>
        <v>28.008047779855605</v>
      </c>
      <c r="AE515" s="300">
        <f t="shared" si="140"/>
        <v>0</v>
      </c>
      <c r="AF515" s="300">
        <f t="shared" si="140"/>
        <v>0</v>
      </c>
      <c r="AG515" s="300">
        <f t="shared" si="128"/>
        <v>30.162512993690655</v>
      </c>
      <c r="AH515" s="300">
        <f t="shared" si="128"/>
        <v>19.390186924515419</v>
      </c>
      <c r="AI515" s="300">
        <f t="shared" si="128"/>
        <v>15.081256496845327</v>
      </c>
      <c r="AJ515" s="300">
        <f t="shared" si="128"/>
        <v>8.6178608553401883</v>
      </c>
      <c r="AK515" s="300">
        <f t="shared" si="131"/>
        <v>163.73935625146353</v>
      </c>
      <c r="AL515" s="1380" t="s">
        <v>1398</v>
      </c>
      <c r="AM515" s="72" t="s">
        <v>1398</v>
      </c>
      <c r="AN515" s="1380" t="s">
        <v>1398</v>
      </c>
      <c r="AO515" s="300">
        <f t="shared" si="134"/>
        <v>2878.3655256836223</v>
      </c>
      <c r="AP515" s="300">
        <f t="shared" ref="AP515:BC533" si="141">+$AO515*VLOOKUP($E515,$AM$5:$BC$7,AP$1+3,FALSE)</f>
        <v>1273.1232132831406</v>
      </c>
      <c r="AQ515" s="300">
        <f t="shared" si="141"/>
        <v>17.713018619591523</v>
      </c>
      <c r="AR515" s="300">
        <f t="shared" si="141"/>
        <v>960.93126011284005</v>
      </c>
      <c r="AS515" s="300">
        <f t="shared" si="141"/>
        <v>0</v>
      </c>
      <c r="AT515" s="300">
        <f t="shared" si="141"/>
        <v>285.62242524091323</v>
      </c>
      <c r="AU515" s="300">
        <f t="shared" si="141"/>
        <v>6.6423819823468202</v>
      </c>
      <c r="AV515" s="300">
        <f t="shared" si="141"/>
        <v>4.4282546548978807</v>
      </c>
      <c r="AW515" s="300">
        <f t="shared" si="141"/>
        <v>4.4282546548978807</v>
      </c>
      <c r="AX515" s="300">
        <f t="shared" si="141"/>
        <v>19.927145947040461</v>
      </c>
      <c r="AY515" s="300">
        <f t="shared" si="141"/>
        <v>22.141273274489404</v>
      </c>
      <c r="AZ515" s="300">
        <f t="shared" si="141"/>
        <v>11.070636637244702</v>
      </c>
      <c r="BA515" s="300">
        <f t="shared" si="141"/>
        <v>28.783655256836223</v>
      </c>
      <c r="BB515" s="300">
        <f t="shared" si="141"/>
        <v>0</v>
      </c>
      <c r="BC515" s="300">
        <f t="shared" si="141"/>
        <v>0</v>
      </c>
      <c r="BD515" s="300">
        <f t="shared" si="135"/>
        <v>30.997782584285169</v>
      </c>
      <c r="BE515" s="300">
        <f t="shared" si="135"/>
        <v>19.927145947040461</v>
      </c>
      <c r="BF515" s="300">
        <f t="shared" si="135"/>
        <v>15.498891292142584</v>
      </c>
      <c r="BG515" s="300">
        <f t="shared" si="135"/>
        <v>8.8565093097957615</v>
      </c>
      <c r="BH515" s="300">
        <f t="shared" si="132"/>
        <v>168.27367688611946</v>
      </c>
    </row>
    <row r="516" spans="2:60" s="1706" customFormat="1" ht="14.25" x14ac:dyDescent="0.2">
      <c r="B516" s="2382" t="s">
        <v>181</v>
      </c>
      <c r="C516" s="2207" t="s">
        <v>108</v>
      </c>
      <c r="D516" s="2225" t="s">
        <v>1879</v>
      </c>
      <c r="E516" s="2228" t="s">
        <v>25</v>
      </c>
      <c r="F516" s="2227" t="s">
        <v>26</v>
      </c>
      <c r="G516" s="2500">
        <v>17.350000000000001</v>
      </c>
      <c r="H516" s="2481">
        <v>480.26314558027207</v>
      </c>
      <c r="I516" s="2459">
        <v>480.26314558027207</v>
      </c>
      <c r="J516" s="2459">
        <v>480.26314558027207</v>
      </c>
      <c r="K516" s="2447">
        <v>13.28</v>
      </c>
      <c r="L516" s="1760">
        <v>1</v>
      </c>
      <c r="M516" s="300"/>
      <c r="N516" s="300"/>
      <c r="R516" s="300">
        <f t="shared" si="133"/>
        <v>6243.4208925435369</v>
      </c>
      <c r="S516" s="300">
        <f t="shared" si="140"/>
        <v>2761.5130870865642</v>
      </c>
      <c r="T516" s="300">
        <f t="shared" si="140"/>
        <v>38.421051646421773</v>
      </c>
      <c r="U516" s="300">
        <f t="shared" si="140"/>
        <v>2084.3420518183807</v>
      </c>
      <c r="V516" s="300">
        <f t="shared" si="140"/>
        <v>0</v>
      </c>
      <c r="W516" s="300">
        <f t="shared" si="140"/>
        <v>619.53945779855087</v>
      </c>
      <c r="X516" s="300">
        <f t="shared" si="140"/>
        <v>14.407894367408161</v>
      </c>
      <c r="Y516" s="300">
        <f t="shared" si="140"/>
        <v>9.6052629116054433</v>
      </c>
      <c r="Z516" s="300">
        <f t="shared" si="140"/>
        <v>9.6052629116054433</v>
      </c>
      <c r="AA516" s="300">
        <f t="shared" si="140"/>
        <v>43.223683102224484</v>
      </c>
      <c r="AB516" s="300">
        <f t="shared" si="140"/>
        <v>48.02631455802721</v>
      </c>
      <c r="AC516" s="300">
        <f t="shared" si="140"/>
        <v>24.013157279013605</v>
      </c>
      <c r="AD516" s="300">
        <f t="shared" si="140"/>
        <v>62.434208925435371</v>
      </c>
      <c r="AE516" s="300">
        <f t="shared" si="140"/>
        <v>0</v>
      </c>
      <c r="AF516" s="300">
        <f t="shared" si="140"/>
        <v>0</v>
      </c>
      <c r="AG516" s="300">
        <f t="shared" si="128"/>
        <v>67.236840381238096</v>
      </c>
      <c r="AH516" s="300">
        <f t="shared" si="128"/>
        <v>43.223683102224484</v>
      </c>
      <c r="AI516" s="300">
        <f t="shared" si="128"/>
        <v>33.618420190619048</v>
      </c>
      <c r="AJ516" s="300">
        <f t="shared" si="128"/>
        <v>19.210525823210887</v>
      </c>
      <c r="AK516" s="300">
        <f t="shared" si="131"/>
        <v>364.99999064100678</v>
      </c>
      <c r="AL516" s="1380" t="s">
        <v>1398</v>
      </c>
      <c r="AM516" s="72" t="s">
        <v>1398</v>
      </c>
      <c r="AN516" s="1380" t="s">
        <v>1398</v>
      </c>
      <c r="AO516" s="300">
        <f t="shared" si="134"/>
        <v>6377.8945733060127</v>
      </c>
      <c r="AP516" s="300">
        <f t="shared" si="141"/>
        <v>2820.9918305007363</v>
      </c>
      <c r="AQ516" s="300">
        <f t="shared" si="141"/>
        <v>39.24858198957547</v>
      </c>
      <c r="AR516" s="300">
        <f t="shared" si="141"/>
        <v>2129.235572934469</v>
      </c>
      <c r="AS516" s="300">
        <f t="shared" si="141"/>
        <v>0</v>
      </c>
      <c r="AT516" s="300">
        <f t="shared" si="141"/>
        <v>632.88338458190424</v>
      </c>
      <c r="AU516" s="300">
        <f t="shared" si="141"/>
        <v>14.718218246090798</v>
      </c>
      <c r="AV516" s="300">
        <f t="shared" si="141"/>
        <v>9.8121454973938675</v>
      </c>
      <c r="AW516" s="300">
        <f t="shared" si="141"/>
        <v>9.8121454973938675</v>
      </c>
      <c r="AX516" s="300">
        <f t="shared" si="141"/>
        <v>44.154654738272392</v>
      </c>
      <c r="AY516" s="300">
        <f t="shared" si="141"/>
        <v>49.060727486969334</v>
      </c>
      <c r="AZ516" s="300">
        <f t="shared" si="141"/>
        <v>24.530363743484667</v>
      </c>
      <c r="BA516" s="300">
        <f t="shared" si="141"/>
        <v>63.778945733060127</v>
      </c>
      <c r="BB516" s="300">
        <f t="shared" si="141"/>
        <v>0</v>
      </c>
      <c r="BC516" s="300">
        <f t="shared" si="141"/>
        <v>0</v>
      </c>
      <c r="BD516" s="300">
        <f t="shared" si="135"/>
        <v>68.685018481757069</v>
      </c>
      <c r="BE516" s="300">
        <f t="shared" si="135"/>
        <v>44.154654738272392</v>
      </c>
      <c r="BF516" s="300">
        <f t="shared" si="135"/>
        <v>34.342509240878535</v>
      </c>
      <c r="BG516" s="300">
        <f t="shared" si="135"/>
        <v>19.624290994787735</v>
      </c>
      <c r="BH516" s="300">
        <f t="shared" si="132"/>
        <v>372.8615289009669</v>
      </c>
    </row>
    <row r="517" spans="2:60" s="1706" customFormat="1" ht="14.25" x14ac:dyDescent="0.2">
      <c r="B517" s="2382" t="s">
        <v>181</v>
      </c>
      <c r="C517" s="2207" t="s">
        <v>108</v>
      </c>
      <c r="D517" s="2225" t="s">
        <v>1880</v>
      </c>
      <c r="E517" s="2228" t="s">
        <v>25</v>
      </c>
      <c r="F517" s="2227" t="s">
        <v>26</v>
      </c>
      <c r="G517" s="2500">
        <v>17.45</v>
      </c>
      <c r="H517" s="2481">
        <v>51.822213094134817</v>
      </c>
      <c r="I517" s="2459">
        <v>51.822213094134817</v>
      </c>
      <c r="J517" s="2459">
        <v>51.822213094134817</v>
      </c>
      <c r="K517" s="2447">
        <v>13.36</v>
      </c>
      <c r="L517" s="1760">
        <v>1</v>
      </c>
      <c r="M517" s="300"/>
      <c r="N517" s="300"/>
      <c r="R517" s="300">
        <f t="shared" si="133"/>
        <v>673.68877022375261</v>
      </c>
      <c r="S517" s="300">
        <f t="shared" si="140"/>
        <v>297.97772529127519</v>
      </c>
      <c r="T517" s="300">
        <f t="shared" si="140"/>
        <v>4.1457770475307862</v>
      </c>
      <c r="U517" s="300">
        <f t="shared" si="140"/>
        <v>224.90840482854512</v>
      </c>
      <c r="V517" s="300">
        <f t="shared" si="140"/>
        <v>0</v>
      </c>
      <c r="W517" s="300">
        <f t="shared" si="140"/>
        <v>66.850654891433905</v>
      </c>
      <c r="X517" s="300">
        <f t="shared" si="140"/>
        <v>1.5546663928240443</v>
      </c>
      <c r="Y517" s="300">
        <f t="shared" si="140"/>
        <v>1.0364442618826966</v>
      </c>
      <c r="Z517" s="300">
        <f t="shared" si="140"/>
        <v>1.0364442618826966</v>
      </c>
      <c r="AA517" s="300">
        <f t="shared" si="140"/>
        <v>4.6639991784721326</v>
      </c>
      <c r="AB517" s="300">
        <f t="shared" si="140"/>
        <v>5.1822213094134817</v>
      </c>
      <c r="AC517" s="300">
        <f t="shared" si="140"/>
        <v>2.5911106547067408</v>
      </c>
      <c r="AD517" s="300">
        <f t="shared" si="140"/>
        <v>6.7368877022375262</v>
      </c>
      <c r="AE517" s="300">
        <f t="shared" si="140"/>
        <v>0</v>
      </c>
      <c r="AF517" s="300">
        <f t="shared" si="140"/>
        <v>0</v>
      </c>
      <c r="AG517" s="300">
        <f t="shared" si="128"/>
        <v>7.2551098331788753</v>
      </c>
      <c r="AH517" s="300">
        <f t="shared" si="128"/>
        <v>4.6639991784721326</v>
      </c>
      <c r="AI517" s="300">
        <f t="shared" si="128"/>
        <v>3.6275549165894376</v>
      </c>
      <c r="AJ517" s="300">
        <f t="shared" si="128"/>
        <v>2.0728885237653931</v>
      </c>
      <c r="AK517" s="300">
        <f t="shared" si="131"/>
        <v>39.384881951542461</v>
      </c>
      <c r="AL517" s="1380" t="s">
        <v>1398</v>
      </c>
      <c r="AM517" s="72" t="s">
        <v>1398</v>
      </c>
      <c r="AN517" s="1380" t="s">
        <v>1398</v>
      </c>
      <c r="AO517" s="300">
        <f t="shared" si="134"/>
        <v>692.34476693764111</v>
      </c>
      <c r="AP517" s="300">
        <f t="shared" si="141"/>
        <v>306.22941614549512</v>
      </c>
      <c r="AQ517" s="300">
        <f t="shared" si="141"/>
        <v>4.2605831811547148</v>
      </c>
      <c r="AR517" s="300">
        <f t="shared" si="141"/>
        <v>231.13663757764326</v>
      </c>
      <c r="AS517" s="300">
        <f t="shared" si="141"/>
        <v>0</v>
      </c>
      <c r="AT517" s="300">
        <f t="shared" si="141"/>
        <v>68.701903796119765</v>
      </c>
      <c r="AU517" s="300">
        <f t="shared" si="141"/>
        <v>1.5977186929330178</v>
      </c>
      <c r="AV517" s="300">
        <f t="shared" si="141"/>
        <v>1.0651457952886787</v>
      </c>
      <c r="AW517" s="300">
        <f t="shared" si="141"/>
        <v>1.0651457952886787</v>
      </c>
      <c r="AX517" s="300">
        <f t="shared" si="141"/>
        <v>4.7931560787990533</v>
      </c>
      <c r="AY517" s="300">
        <f t="shared" si="141"/>
        <v>5.3257289764433935</v>
      </c>
      <c r="AZ517" s="300">
        <f t="shared" si="141"/>
        <v>2.6628644882216967</v>
      </c>
      <c r="BA517" s="300">
        <f t="shared" si="141"/>
        <v>6.9234476693764115</v>
      </c>
      <c r="BB517" s="300">
        <f t="shared" si="141"/>
        <v>0</v>
      </c>
      <c r="BC517" s="300">
        <f t="shared" si="141"/>
        <v>0</v>
      </c>
      <c r="BD517" s="300">
        <f t="shared" si="135"/>
        <v>7.4560205670207509</v>
      </c>
      <c r="BE517" s="300">
        <f t="shared" si="135"/>
        <v>4.7931560787990533</v>
      </c>
      <c r="BF517" s="300">
        <f t="shared" si="135"/>
        <v>3.7280102835103754</v>
      </c>
      <c r="BG517" s="300">
        <f t="shared" si="135"/>
        <v>2.1302915905773574</v>
      </c>
      <c r="BH517" s="300">
        <f t="shared" si="132"/>
        <v>40.475540220969791</v>
      </c>
    </row>
    <row r="518" spans="2:60" s="1706" customFormat="1" ht="14.25" x14ac:dyDescent="0.2">
      <c r="B518" s="2382" t="s">
        <v>181</v>
      </c>
      <c r="C518" s="2207" t="s">
        <v>108</v>
      </c>
      <c r="D518" s="2225" t="s">
        <v>1881</v>
      </c>
      <c r="E518" s="2228" t="s">
        <v>25</v>
      </c>
      <c r="F518" s="2227" t="s">
        <v>26</v>
      </c>
      <c r="G518" s="2500">
        <v>17.45</v>
      </c>
      <c r="H518" s="2481">
        <v>37.51634966790369</v>
      </c>
      <c r="I518" s="2459">
        <v>37.51634966790369</v>
      </c>
      <c r="J518" s="2459">
        <v>37.51634966790369</v>
      </c>
      <c r="K518" s="2447">
        <v>13.36</v>
      </c>
      <c r="L518" s="1760">
        <v>1</v>
      </c>
      <c r="M518" s="300"/>
      <c r="N518" s="300"/>
      <c r="R518" s="300">
        <f t="shared" si="133"/>
        <v>487.71254568274799</v>
      </c>
      <c r="S518" s="300">
        <f t="shared" si="140"/>
        <v>215.7190105904462</v>
      </c>
      <c r="T518" s="300">
        <f t="shared" si="140"/>
        <v>3.0013079734322958</v>
      </c>
      <c r="U518" s="300">
        <f t="shared" si="140"/>
        <v>162.82095755870202</v>
      </c>
      <c r="V518" s="300">
        <f t="shared" si="140"/>
        <v>0</v>
      </c>
      <c r="W518" s="300">
        <f t="shared" si="140"/>
        <v>48.396091071595755</v>
      </c>
      <c r="X518" s="300">
        <f t="shared" si="140"/>
        <v>1.1254904900371105</v>
      </c>
      <c r="Y518" s="300">
        <f t="shared" si="140"/>
        <v>0.75032699335807396</v>
      </c>
      <c r="Z518" s="300">
        <f t="shared" si="140"/>
        <v>0.75032699335807396</v>
      </c>
      <c r="AA518" s="300">
        <f t="shared" si="140"/>
        <v>3.3764714701113321</v>
      </c>
      <c r="AB518" s="300">
        <f t="shared" si="140"/>
        <v>3.7516349667903692</v>
      </c>
      <c r="AC518" s="300">
        <f t="shared" si="140"/>
        <v>1.8758174833951846</v>
      </c>
      <c r="AD518" s="300">
        <f t="shared" si="140"/>
        <v>4.8771254568274802</v>
      </c>
      <c r="AE518" s="300">
        <f t="shared" si="140"/>
        <v>0</v>
      </c>
      <c r="AF518" s="300">
        <f t="shared" si="140"/>
        <v>0</v>
      </c>
      <c r="AG518" s="300">
        <f t="shared" si="128"/>
        <v>5.2522889535065174</v>
      </c>
      <c r="AH518" s="300">
        <f t="shared" si="128"/>
        <v>3.3764714701113321</v>
      </c>
      <c r="AI518" s="300">
        <f t="shared" si="128"/>
        <v>2.6261444767532587</v>
      </c>
      <c r="AJ518" s="300">
        <f t="shared" si="128"/>
        <v>1.5006539867161479</v>
      </c>
      <c r="AK518" s="300">
        <f t="shared" si="131"/>
        <v>28.512425747606805</v>
      </c>
      <c r="AL518" s="1380" t="s">
        <v>1398</v>
      </c>
      <c r="AM518" s="72" t="s">
        <v>1398</v>
      </c>
      <c r="AN518" s="1380" t="s">
        <v>1398</v>
      </c>
      <c r="AO518" s="300">
        <f t="shared" si="134"/>
        <v>501.21843156319329</v>
      </c>
      <c r="AP518" s="300">
        <f t="shared" si="141"/>
        <v>221.69276780679704</v>
      </c>
      <c r="AQ518" s="300">
        <f t="shared" si="141"/>
        <v>3.0844211173119591</v>
      </c>
      <c r="AR518" s="300">
        <f t="shared" si="141"/>
        <v>167.32984561417376</v>
      </c>
      <c r="AS518" s="300">
        <f t="shared" si="141"/>
        <v>0</v>
      </c>
      <c r="AT518" s="300">
        <f t="shared" si="141"/>
        <v>49.73629051665533</v>
      </c>
      <c r="AU518" s="300">
        <f t="shared" si="141"/>
        <v>1.1566579189919843</v>
      </c>
      <c r="AV518" s="300">
        <f t="shared" si="141"/>
        <v>0.77110527932798978</v>
      </c>
      <c r="AW518" s="300">
        <f t="shared" si="141"/>
        <v>0.77110527932798978</v>
      </c>
      <c r="AX518" s="300">
        <f t="shared" si="141"/>
        <v>3.4699737569759534</v>
      </c>
      <c r="AY518" s="300">
        <f t="shared" si="141"/>
        <v>3.8555263966399487</v>
      </c>
      <c r="AZ518" s="300">
        <f t="shared" si="141"/>
        <v>1.9277631983199743</v>
      </c>
      <c r="BA518" s="300">
        <f t="shared" si="141"/>
        <v>5.0121843156319335</v>
      </c>
      <c r="BB518" s="300">
        <f t="shared" si="141"/>
        <v>0</v>
      </c>
      <c r="BC518" s="300">
        <f t="shared" si="141"/>
        <v>0</v>
      </c>
      <c r="BD518" s="300">
        <f t="shared" si="135"/>
        <v>5.3977369552959287</v>
      </c>
      <c r="BE518" s="300">
        <f t="shared" si="135"/>
        <v>3.4699737569759534</v>
      </c>
      <c r="BF518" s="300">
        <f t="shared" si="135"/>
        <v>2.6988684776479643</v>
      </c>
      <c r="BG518" s="300">
        <f t="shared" si="135"/>
        <v>1.5422105586559796</v>
      </c>
      <c r="BH518" s="300">
        <f t="shared" si="132"/>
        <v>29.302000614463608</v>
      </c>
    </row>
    <row r="519" spans="2:60" s="1706" customFormat="1" ht="14.25" x14ac:dyDescent="0.2">
      <c r="B519" s="2382" t="s">
        <v>181</v>
      </c>
      <c r="C519" s="2207" t="s">
        <v>108</v>
      </c>
      <c r="D519" s="2225" t="s">
        <v>1697</v>
      </c>
      <c r="E519" s="2228" t="s">
        <v>25</v>
      </c>
      <c r="F519" s="2227" t="s">
        <v>26</v>
      </c>
      <c r="G519" s="2500">
        <v>17.350000000000001</v>
      </c>
      <c r="H519" s="2481">
        <v>127.90740427507583</v>
      </c>
      <c r="I519" s="2459">
        <v>127.90740427507583</v>
      </c>
      <c r="J519" s="2459">
        <v>127.90740427507583</v>
      </c>
      <c r="K519" s="2447">
        <v>13.28</v>
      </c>
      <c r="L519" s="1760">
        <v>1</v>
      </c>
      <c r="M519" s="300"/>
      <c r="N519" s="300"/>
      <c r="R519" s="300">
        <f t="shared" si="133"/>
        <v>1662.7962555759859</v>
      </c>
      <c r="S519" s="300">
        <f t="shared" si="140"/>
        <v>735.46757458168611</v>
      </c>
      <c r="T519" s="300">
        <f t="shared" si="140"/>
        <v>10.232592342006068</v>
      </c>
      <c r="U519" s="300">
        <f t="shared" si="140"/>
        <v>555.11813455382912</v>
      </c>
      <c r="V519" s="300">
        <f t="shared" si="140"/>
        <v>0</v>
      </c>
      <c r="W519" s="300">
        <f t="shared" si="140"/>
        <v>165.00055151484781</v>
      </c>
      <c r="X519" s="300">
        <f t="shared" si="140"/>
        <v>3.8372221282522747</v>
      </c>
      <c r="Y519" s="300">
        <f t="shared" si="140"/>
        <v>2.5581480855015171</v>
      </c>
      <c r="Z519" s="300">
        <f t="shared" si="140"/>
        <v>2.5581480855015171</v>
      </c>
      <c r="AA519" s="300">
        <f t="shared" si="140"/>
        <v>11.511666384756824</v>
      </c>
      <c r="AB519" s="300">
        <f t="shared" si="140"/>
        <v>12.790740427507584</v>
      </c>
      <c r="AC519" s="300">
        <f t="shared" si="140"/>
        <v>6.3953702137537922</v>
      </c>
      <c r="AD519" s="300">
        <f t="shared" si="140"/>
        <v>16.627962555759858</v>
      </c>
      <c r="AE519" s="300">
        <f t="shared" si="140"/>
        <v>0</v>
      </c>
      <c r="AF519" s="300">
        <f t="shared" si="140"/>
        <v>0</v>
      </c>
      <c r="AG519" s="300">
        <f t="shared" si="128"/>
        <v>17.907036598510619</v>
      </c>
      <c r="AH519" s="300">
        <f t="shared" si="128"/>
        <v>11.511666384756824</v>
      </c>
      <c r="AI519" s="300">
        <f t="shared" si="128"/>
        <v>8.9535182992553093</v>
      </c>
      <c r="AJ519" s="300">
        <f t="shared" si="128"/>
        <v>5.1162961710030341</v>
      </c>
      <c r="AK519" s="300">
        <f t="shared" si="131"/>
        <v>97.209627249057633</v>
      </c>
      <c r="AL519" s="1380" t="s">
        <v>1398</v>
      </c>
      <c r="AM519" s="72" t="s">
        <v>1398</v>
      </c>
      <c r="AN519" s="1380" t="s">
        <v>1398</v>
      </c>
      <c r="AO519" s="300">
        <f t="shared" si="134"/>
        <v>1698.610328773007</v>
      </c>
      <c r="AP519" s="300">
        <f t="shared" si="141"/>
        <v>751.30841464959929</v>
      </c>
      <c r="AQ519" s="300">
        <f t="shared" si="141"/>
        <v>10.452986638603122</v>
      </c>
      <c r="AR519" s="300">
        <f t="shared" si="141"/>
        <v>567.07452514421925</v>
      </c>
      <c r="AS519" s="300">
        <f t="shared" si="141"/>
        <v>0</v>
      </c>
      <c r="AT519" s="300">
        <f t="shared" si="141"/>
        <v>168.5544095474753</v>
      </c>
      <c r="AU519" s="300">
        <f t="shared" si="141"/>
        <v>3.9198699894761697</v>
      </c>
      <c r="AV519" s="300">
        <f t="shared" si="141"/>
        <v>2.6132466596507804</v>
      </c>
      <c r="AW519" s="300">
        <f t="shared" si="141"/>
        <v>2.6132466596507804</v>
      </c>
      <c r="AX519" s="300">
        <f t="shared" si="141"/>
        <v>11.75960996842851</v>
      </c>
      <c r="AY519" s="300">
        <f t="shared" si="141"/>
        <v>13.0662332982539</v>
      </c>
      <c r="AZ519" s="300">
        <f t="shared" si="141"/>
        <v>6.5331166491269501</v>
      </c>
      <c r="BA519" s="300">
        <f t="shared" si="141"/>
        <v>16.986103287730071</v>
      </c>
      <c r="BB519" s="300">
        <f t="shared" si="141"/>
        <v>0</v>
      </c>
      <c r="BC519" s="300">
        <f t="shared" si="141"/>
        <v>0</v>
      </c>
      <c r="BD519" s="300">
        <f t="shared" si="135"/>
        <v>18.292726617555463</v>
      </c>
      <c r="BE519" s="300">
        <f t="shared" si="135"/>
        <v>11.75960996842851</v>
      </c>
      <c r="BF519" s="300">
        <f t="shared" si="135"/>
        <v>9.1463633087777314</v>
      </c>
      <c r="BG519" s="300">
        <f t="shared" si="135"/>
        <v>5.2264933193015608</v>
      </c>
      <c r="BH519" s="300">
        <f t="shared" si="132"/>
        <v>99.303373066729634</v>
      </c>
    </row>
    <row r="520" spans="2:60" s="1706" customFormat="1" ht="14.25" x14ac:dyDescent="0.2">
      <c r="B520" s="2382" t="s">
        <v>181</v>
      </c>
      <c r="C520" s="2207" t="s">
        <v>111</v>
      </c>
      <c r="D520" s="2225" t="s">
        <v>1708</v>
      </c>
      <c r="E520" s="2228" t="s">
        <v>25</v>
      </c>
      <c r="F520" s="2227" t="s">
        <v>26</v>
      </c>
      <c r="G520" s="2500">
        <v>16.98</v>
      </c>
      <c r="H520" s="2481">
        <v>106.76288804423251</v>
      </c>
      <c r="I520" s="2494">
        <v>106.76288804423251</v>
      </c>
      <c r="J520" s="2494">
        <v>106.76288804423251</v>
      </c>
      <c r="K520" s="2447">
        <v>13</v>
      </c>
      <c r="L520" s="1760">
        <v>1</v>
      </c>
      <c r="M520" s="300"/>
      <c r="N520" s="300"/>
      <c r="R520" s="300">
        <f t="shared" si="133"/>
        <v>1387.9175445750227</v>
      </c>
      <c r="S520" s="300">
        <f t="shared" si="140"/>
        <v>613.88660625433693</v>
      </c>
      <c r="T520" s="300">
        <f t="shared" si="140"/>
        <v>8.5410310435386023</v>
      </c>
      <c r="U520" s="300">
        <f t="shared" si="140"/>
        <v>463.35093411196914</v>
      </c>
      <c r="V520" s="300">
        <f t="shared" si="140"/>
        <v>0</v>
      </c>
      <c r="W520" s="300">
        <f t="shared" si="140"/>
        <v>137.72412557705994</v>
      </c>
      <c r="X520" s="300">
        <f t="shared" si="140"/>
        <v>3.202886641326975</v>
      </c>
      <c r="Y520" s="300">
        <f t="shared" si="140"/>
        <v>2.1352577608846506</v>
      </c>
      <c r="Z520" s="300">
        <f t="shared" si="140"/>
        <v>2.1352577608846506</v>
      </c>
      <c r="AA520" s="300">
        <f t="shared" si="140"/>
        <v>9.6086599239809249</v>
      </c>
      <c r="AB520" s="300">
        <f t="shared" si="140"/>
        <v>10.676288804423253</v>
      </c>
      <c r="AC520" s="300">
        <f t="shared" si="140"/>
        <v>5.3381444022116264</v>
      </c>
      <c r="AD520" s="300">
        <f t="shared" si="140"/>
        <v>13.879175445750228</v>
      </c>
      <c r="AE520" s="300">
        <f t="shared" si="140"/>
        <v>0</v>
      </c>
      <c r="AF520" s="300">
        <f t="shared" si="140"/>
        <v>0</v>
      </c>
      <c r="AG520" s="300">
        <f t="shared" si="128"/>
        <v>14.946804326192554</v>
      </c>
      <c r="AH520" s="300">
        <f t="shared" si="128"/>
        <v>9.6086599239809249</v>
      </c>
      <c r="AI520" s="300">
        <f t="shared" si="128"/>
        <v>7.473402163096277</v>
      </c>
      <c r="AJ520" s="300">
        <f t="shared" si="128"/>
        <v>4.2705155217693012</v>
      </c>
      <c r="AK520" s="300">
        <f t="shared" si="131"/>
        <v>81.139794913616711</v>
      </c>
      <c r="AL520" s="1380" t="s">
        <v>1398</v>
      </c>
      <c r="AM520" s="72" t="s">
        <v>1398</v>
      </c>
      <c r="AN520" s="1380" t="s">
        <v>1398</v>
      </c>
      <c r="AO520" s="300">
        <f t="shared" si="134"/>
        <v>1387.9175445750227</v>
      </c>
      <c r="AP520" s="300">
        <f t="shared" si="141"/>
        <v>613.88660625433693</v>
      </c>
      <c r="AQ520" s="300">
        <f t="shared" si="141"/>
        <v>8.5410310435386023</v>
      </c>
      <c r="AR520" s="300">
        <f t="shared" si="141"/>
        <v>463.35093411196914</v>
      </c>
      <c r="AS520" s="300">
        <f t="shared" si="141"/>
        <v>0</v>
      </c>
      <c r="AT520" s="300">
        <f t="shared" si="141"/>
        <v>137.72412557705994</v>
      </c>
      <c r="AU520" s="300">
        <f t="shared" si="141"/>
        <v>3.202886641326975</v>
      </c>
      <c r="AV520" s="300">
        <f t="shared" si="141"/>
        <v>2.1352577608846506</v>
      </c>
      <c r="AW520" s="300">
        <f t="shared" si="141"/>
        <v>2.1352577608846506</v>
      </c>
      <c r="AX520" s="300">
        <f t="shared" si="141"/>
        <v>9.6086599239809249</v>
      </c>
      <c r="AY520" s="300">
        <f t="shared" si="141"/>
        <v>10.676288804423253</v>
      </c>
      <c r="AZ520" s="300">
        <f t="shared" si="141"/>
        <v>5.3381444022116264</v>
      </c>
      <c r="BA520" s="300">
        <f t="shared" si="141"/>
        <v>13.879175445750228</v>
      </c>
      <c r="BB520" s="300">
        <f t="shared" si="141"/>
        <v>0</v>
      </c>
      <c r="BC520" s="300">
        <f t="shared" si="141"/>
        <v>0</v>
      </c>
      <c r="BD520" s="300">
        <f t="shared" si="135"/>
        <v>14.946804326192554</v>
      </c>
      <c r="BE520" s="300">
        <f t="shared" si="135"/>
        <v>9.6086599239809249</v>
      </c>
      <c r="BF520" s="300">
        <f t="shared" si="135"/>
        <v>7.473402163096277</v>
      </c>
      <c r="BG520" s="300">
        <f t="shared" si="135"/>
        <v>4.2705155217693012</v>
      </c>
      <c r="BH520" s="300">
        <f t="shared" si="132"/>
        <v>81.139794913616711</v>
      </c>
    </row>
    <row r="521" spans="2:60" s="1706" customFormat="1" ht="14.25" x14ac:dyDescent="0.2">
      <c r="B521" s="2382" t="s">
        <v>181</v>
      </c>
      <c r="C521" s="2207" t="s">
        <v>111</v>
      </c>
      <c r="D521" s="2225" t="s">
        <v>1882</v>
      </c>
      <c r="E521" s="2228" t="s">
        <v>25</v>
      </c>
      <c r="F521" s="2227" t="s">
        <v>26</v>
      </c>
      <c r="G521" s="2500">
        <v>16.98</v>
      </c>
      <c r="H521" s="2481">
        <v>88.651022908227375</v>
      </c>
      <c r="I521" s="2494">
        <v>88.651022908227375</v>
      </c>
      <c r="J521" s="2494">
        <v>88.651022908227375</v>
      </c>
      <c r="K521" s="2447">
        <v>13</v>
      </c>
      <c r="L521" s="1760">
        <v>1</v>
      </c>
      <c r="M521" s="300"/>
      <c r="N521" s="300"/>
      <c r="R521" s="300">
        <f t="shared" si="133"/>
        <v>1152.4632978069558</v>
      </c>
      <c r="S521" s="300">
        <f t="shared" si="140"/>
        <v>509.74338172230733</v>
      </c>
      <c r="T521" s="300">
        <f t="shared" si="140"/>
        <v>7.0920818326581907</v>
      </c>
      <c r="U521" s="300">
        <f t="shared" si="140"/>
        <v>384.74543942170681</v>
      </c>
      <c r="V521" s="300">
        <f t="shared" si="140"/>
        <v>0</v>
      </c>
      <c r="W521" s="300">
        <f t="shared" si="140"/>
        <v>114.35981955161328</v>
      </c>
      <c r="X521" s="300">
        <f t="shared" si="140"/>
        <v>2.659530687246821</v>
      </c>
      <c r="Y521" s="300">
        <f t="shared" si="140"/>
        <v>1.7730204581645477</v>
      </c>
      <c r="Z521" s="300">
        <f t="shared" si="140"/>
        <v>1.7730204581645477</v>
      </c>
      <c r="AA521" s="300">
        <f t="shared" si="140"/>
        <v>7.9785920617404624</v>
      </c>
      <c r="AB521" s="300">
        <f t="shared" si="140"/>
        <v>8.8651022908227368</v>
      </c>
      <c r="AC521" s="300">
        <f t="shared" si="140"/>
        <v>4.4325511454113684</v>
      </c>
      <c r="AD521" s="300">
        <f t="shared" si="140"/>
        <v>11.524632978069558</v>
      </c>
      <c r="AE521" s="300">
        <f t="shared" si="140"/>
        <v>0</v>
      </c>
      <c r="AF521" s="300">
        <f t="shared" si="140"/>
        <v>0</v>
      </c>
      <c r="AG521" s="300">
        <f t="shared" si="128"/>
        <v>12.411143207151833</v>
      </c>
      <c r="AH521" s="300">
        <f t="shared" si="128"/>
        <v>7.9785920617404624</v>
      </c>
      <c r="AI521" s="300">
        <f t="shared" si="128"/>
        <v>6.2055716035759163</v>
      </c>
      <c r="AJ521" s="300">
        <f t="shared" si="128"/>
        <v>3.5460409163290953</v>
      </c>
      <c r="AK521" s="300">
        <f t="shared" si="131"/>
        <v>67.374777410252804</v>
      </c>
      <c r="AL521" s="1380" t="s">
        <v>1398</v>
      </c>
      <c r="AM521" s="72" t="s">
        <v>1398</v>
      </c>
      <c r="AN521" s="1380" t="s">
        <v>1398</v>
      </c>
      <c r="AO521" s="300">
        <f t="shared" si="134"/>
        <v>1152.4632978069558</v>
      </c>
      <c r="AP521" s="300">
        <f t="shared" si="141"/>
        <v>509.74338172230733</v>
      </c>
      <c r="AQ521" s="300">
        <f t="shared" si="141"/>
        <v>7.0920818326581907</v>
      </c>
      <c r="AR521" s="300">
        <f t="shared" si="141"/>
        <v>384.74543942170681</v>
      </c>
      <c r="AS521" s="300">
        <f t="shared" si="141"/>
        <v>0</v>
      </c>
      <c r="AT521" s="300">
        <f t="shared" si="141"/>
        <v>114.35981955161328</v>
      </c>
      <c r="AU521" s="300">
        <f t="shared" si="141"/>
        <v>2.659530687246821</v>
      </c>
      <c r="AV521" s="300">
        <f t="shared" si="141"/>
        <v>1.7730204581645477</v>
      </c>
      <c r="AW521" s="300">
        <f t="shared" si="141"/>
        <v>1.7730204581645477</v>
      </c>
      <c r="AX521" s="300">
        <f t="shared" si="141"/>
        <v>7.9785920617404624</v>
      </c>
      <c r="AY521" s="300">
        <f t="shared" si="141"/>
        <v>8.8651022908227368</v>
      </c>
      <c r="AZ521" s="300">
        <f t="shared" si="141"/>
        <v>4.4325511454113684</v>
      </c>
      <c r="BA521" s="300">
        <f t="shared" si="141"/>
        <v>11.524632978069558</v>
      </c>
      <c r="BB521" s="300">
        <f t="shared" si="141"/>
        <v>0</v>
      </c>
      <c r="BC521" s="300">
        <f t="shared" si="141"/>
        <v>0</v>
      </c>
      <c r="BD521" s="300">
        <f t="shared" si="135"/>
        <v>12.411143207151833</v>
      </c>
      <c r="BE521" s="300">
        <f t="shared" si="135"/>
        <v>7.9785920617404624</v>
      </c>
      <c r="BF521" s="300">
        <f t="shared" si="135"/>
        <v>6.2055716035759163</v>
      </c>
      <c r="BG521" s="300">
        <f t="shared" si="135"/>
        <v>3.5460409163290953</v>
      </c>
      <c r="BH521" s="300">
        <f t="shared" si="132"/>
        <v>67.374777410252804</v>
      </c>
    </row>
    <row r="522" spans="2:60" s="1706" customFormat="1" ht="14.25" x14ac:dyDescent="0.2">
      <c r="B522" s="2382" t="s">
        <v>181</v>
      </c>
      <c r="C522" s="2207" t="s">
        <v>111</v>
      </c>
      <c r="D522" s="2225" t="s">
        <v>1883</v>
      </c>
      <c r="E522" s="2228" t="s">
        <v>25</v>
      </c>
      <c r="F522" s="2227" t="s">
        <v>26</v>
      </c>
      <c r="G522" s="2500">
        <v>17.399999999999999</v>
      </c>
      <c r="H522" s="2481">
        <v>175.36032217664652</v>
      </c>
      <c r="I522" s="2494">
        <v>175.36032217664652</v>
      </c>
      <c r="J522" s="2494">
        <v>175.36032217664652</v>
      </c>
      <c r="K522" s="2447">
        <v>13.32</v>
      </c>
      <c r="L522" s="1760">
        <v>1</v>
      </c>
      <c r="M522" s="300"/>
      <c r="N522" s="300"/>
      <c r="R522" s="300">
        <f t="shared" si="133"/>
        <v>2279.684188296405</v>
      </c>
      <c r="S522" s="300">
        <f t="shared" si="140"/>
        <v>1008.3218525157175</v>
      </c>
      <c r="T522" s="300">
        <f t="shared" si="140"/>
        <v>14.028825774131725</v>
      </c>
      <c r="U522" s="300">
        <f t="shared" si="140"/>
        <v>761.063798246646</v>
      </c>
      <c r="V522" s="300">
        <f t="shared" si="140"/>
        <v>0</v>
      </c>
      <c r="W522" s="300">
        <f t="shared" si="140"/>
        <v>226.21481560787402</v>
      </c>
      <c r="X522" s="300">
        <f t="shared" si="140"/>
        <v>5.2608096652993952</v>
      </c>
      <c r="Y522" s="300">
        <f t="shared" si="140"/>
        <v>3.5072064435329313</v>
      </c>
      <c r="Z522" s="300">
        <f t="shared" si="140"/>
        <v>3.5072064435329313</v>
      </c>
      <c r="AA522" s="300">
        <f t="shared" si="140"/>
        <v>15.782428995898186</v>
      </c>
      <c r="AB522" s="300">
        <f t="shared" si="140"/>
        <v>17.536032217664655</v>
      </c>
      <c r="AC522" s="300">
        <f t="shared" si="140"/>
        <v>8.7680161088323274</v>
      </c>
      <c r="AD522" s="300">
        <f t="shared" si="140"/>
        <v>22.796841882964049</v>
      </c>
      <c r="AE522" s="300">
        <f t="shared" si="140"/>
        <v>0</v>
      </c>
      <c r="AF522" s="300">
        <f t="shared" si="140"/>
        <v>0</v>
      </c>
      <c r="AG522" s="300">
        <f t="shared" si="128"/>
        <v>24.550445104730517</v>
      </c>
      <c r="AH522" s="300">
        <f t="shared" si="128"/>
        <v>15.782428995898186</v>
      </c>
      <c r="AI522" s="300">
        <f t="shared" si="128"/>
        <v>12.275222552365259</v>
      </c>
      <c r="AJ522" s="300">
        <f t="shared" si="128"/>
        <v>7.0144128870658626</v>
      </c>
      <c r="AK522" s="300">
        <f t="shared" si="131"/>
        <v>133.27384485425137</v>
      </c>
      <c r="AL522" s="1380" t="s">
        <v>1398</v>
      </c>
      <c r="AM522" s="72" t="s">
        <v>1398</v>
      </c>
      <c r="AN522" s="1380" t="s">
        <v>1398</v>
      </c>
      <c r="AO522" s="300">
        <f t="shared" si="134"/>
        <v>2335.7994913929315</v>
      </c>
      <c r="AP522" s="300">
        <f t="shared" si="141"/>
        <v>1033.1420827314889</v>
      </c>
      <c r="AQ522" s="300">
        <f t="shared" si="141"/>
        <v>14.374150716264197</v>
      </c>
      <c r="AR522" s="300">
        <f t="shared" si="141"/>
        <v>779.79767635733253</v>
      </c>
      <c r="AS522" s="300">
        <f t="shared" si="141"/>
        <v>0</v>
      </c>
      <c r="AT522" s="300">
        <f t="shared" si="141"/>
        <v>231.78318029976009</v>
      </c>
      <c r="AU522" s="300">
        <f t="shared" si="141"/>
        <v>5.3903065185990719</v>
      </c>
      <c r="AV522" s="300">
        <f t="shared" si="141"/>
        <v>3.5935376790660492</v>
      </c>
      <c r="AW522" s="300">
        <f t="shared" si="141"/>
        <v>3.5935376790660492</v>
      </c>
      <c r="AX522" s="300">
        <f t="shared" si="141"/>
        <v>16.170919555797216</v>
      </c>
      <c r="AY522" s="300">
        <f t="shared" si="141"/>
        <v>17.967688395330242</v>
      </c>
      <c r="AZ522" s="300">
        <f t="shared" si="141"/>
        <v>8.9838441976651211</v>
      </c>
      <c r="BA522" s="300">
        <f t="shared" si="141"/>
        <v>23.357994913929314</v>
      </c>
      <c r="BB522" s="300">
        <f t="shared" si="141"/>
        <v>0</v>
      </c>
      <c r="BC522" s="300">
        <f t="shared" si="141"/>
        <v>0</v>
      </c>
      <c r="BD522" s="300">
        <f t="shared" si="135"/>
        <v>25.154763753462341</v>
      </c>
      <c r="BE522" s="300">
        <f t="shared" si="135"/>
        <v>16.170919555797216</v>
      </c>
      <c r="BF522" s="300">
        <f t="shared" si="135"/>
        <v>12.57738187673117</v>
      </c>
      <c r="BG522" s="300">
        <f t="shared" si="135"/>
        <v>7.1870753581320983</v>
      </c>
      <c r="BH522" s="300">
        <f t="shared" si="132"/>
        <v>136.55443180450985</v>
      </c>
    </row>
    <row r="523" spans="2:60" s="1706" customFormat="1" ht="14.25" x14ac:dyDescent="0.2">
      <c r="B523" s="2382" t="s">
        <v>181</v>
      </c>
      <c r="C523" s="2207" t="s">
        <v>111</v>
      </c>
      <c r="D523" s="2225" t="s">
        <v>1884</v>
      </c>
      <c r="E523" s="2228" t="s">
        <v>25</v>
      </c>
      <c r="F523" s="2227" t="s">
        <v>26</v>
      </c>
      <c r="G523" s="2500">
        <v>16.98</v>
      </c>
      <c r="H523" s="2481">
        <v>142.1946549626779</v>
      </c>
      <c r="I523" s="2494">
        <v>142.1946549626779</v>
      </c>
      <c r="J523" s="2494">
        <v>142.1946549626779</v>
      </c>
      <c r="K523" s="2447">
        <v>13</v>
      </c>
      <c r="L523" s="1760">
        <v>1</v>
      </c>
      <c r="M523" s="300"/>
      <c r="N523" s="300"/>
      <c r="R523" s="300">
        <f t="shared" si="133"/>
        <v>1848.5305145148127</v>
      </c>
      <c r="S523" s="300">
        <f t="shared" si="140"/>
        <v>817.61926603539791</v>
      </c>
      <c r="T523" s="300">
        <f t="shared" si="140"/>
        <v>11.375572397014233</v>
      </c>
      <c r="U523" s="300">
        <f t="shared" si="140"/>
        <v>617.1248025380221</v>
      </c>
      <c r="V523" s="300">
        <f t="shared" si="140"/>
        <v>0</v>
      </c>
      <c r="W523" s="300">
        <f t="shared" si="140"/>
        <v>183.43110490185447</v>
      </c>
      <c r="X523" s="300">
        <f t="shared" si="140"/>
        <v>4.2658396488803367</v>
      </c>
      <c r="Y523" s="300">
        <f t="shared" si="140"/>
        <v>2.8438930992535583</v>
      </c>
      <c r="Z523" s="300">
        <f t="shared" si="140"/>
        <v>2.8438930992535583</v>
      </c>
      <c r="AA523" s="300">
        <f t="shared" si="140"/>
        <v>12.797518946641009</v>
      </c>
      <c r="AB523" s="300">
        <f t="shared" si="140"/>
        <v>14.219465496267791</v>
      </c>
      <c r="AC523" s="300">
        <f t="shared" si="140"/>
        <v>7.1097327481338954</v>
      </c>
      <c r="AD523" s="300">
        <f t="shared" si="140"/>
        <v>18.485305145148129</v>
      </c>
      <c r="AE523" s="300">
        <f t="shared" si="140"/>
        <v>0</v>
      </c>
      <c r="AF523" s="300">
        <f t="shared" si="140"/>
        <v>0</v>
      </c>
      <c r="AG523" s="300">
        <f t="shared" ref="AG523:AJ586" si="142">+$R523*VLOOKUP($E523,$P$5:$AJ$7,AG$1+3,FALSE)</f>
        <v>19.90725169477491</v>
      </c>
      <c r="AH523" s="300">
        <f t="shared" si="142"/>
        <v>12.797518946641009</v>
      </c>
      <c r="AI523" s="300">
        <f t="shared" si="142"/>
        <v>9.953625847387455</v>
      </c>
      <c r="AJ523" s="300">
        <f t="shared" si="142"/>
        <v>5.6877861985071165</v>
      </c>
      <c r="AK523" s="300">
        <f t="shared" si="131"/>
        <v>108.0679377716352</v>
      </c>
      <c r="AL523" s="1380" t="s">
        <v>1398</v>
      </c>
      <c r="AM523" s="72" t="s">
        <v>1398</v>
      </c>
      <c r="AN523" s="1380" t="s">
        <v>1398</v>
      </c>
      <c r="AO523" s="300">
        <f t="shared" si="134"/>
        <v>1848.5305145148127</v>
      </c>
      <c r="AP523" s="300">
        <f t="shared" si="141"/>
        <v>817.61926603539791</v>
      </c>
      <c r="AQ523" s="300">
        <f t="shared" si="141"/>
        <v>11.375572397014233</v>
      </c>
      <c r="AR523" s="300">
        <f t="shared" si="141"/>
        <v>617.1248025380221</v>
      </c>
      <c r="AS523" s="300">
        <f t="shared" si="141"/>
        <v>0</v>
      </c>
      <c r="AT523" s="300">
        <f t="shared" si="141"/>
        <v>183.43110490185447</v>
      </c>
      <c r="AU523" s="300">
        <f t="shared" si="141"/>
        <v>4.2658396488803367</v>
      </c>
      <c r="AV523" s="300">
        <f t="shared" si="141"/>
        <v>2.8438930992535583</v>
      </c>
      <c r="AW523" s="300">
        <f t="shared" si="141"/>
        <v>2.8438930992535583</v>
      </c>
      <c r="AX523" s="300">
        <f t="shared" si="141"/>
        <v>12.797518946641009</v>
      </c>
      <c r="AY523" s="300">
        <f t="shared" si="141"/>
        <v>14.219465496267791</v>
      </c>
      <c r="AZ523" s="300">
        <f t="shared" si="141"/>
        <v>7.1097327481338954</v>
      </c>
      <c r="BA523" s="300">
        <f t="shared" si="141"/>
        <v>18.485305145148129</v>
      </c>
      <c r="BB523" s="300">
        <f t="shared" si="141"/>
        <v>0</v>
      </c>
      <c r="BC523" s="300">
        <f t="shared" si="141"/>
        <v>0</v>
      </c>
      <c r="BD523" s="300">
        <f t="shared" si="135"/>
        <v>19.90725169477491</v>
      </c>
      <c r="BE523" s="300">
        <f t="shared" si="135"/>
        <v>12.797518946641009</v>
      </c>
      <c r="BF523" s="300">
        <f t="shared" si="135"/>
        <v>9.953625847387455</v>
      </c>
      <c r="BG523" s="300">
        <f t="shared" si="135"/>
        <v>5.6877861985071165</v>
      </c>
      <c r="BH523" s="300">
        <f t="shared" si="132"/>
        <v>108.0679377716352</v>
      </c>
    </row>
    <row r="524" spans="2:60" s="1706" customFormat="1" ht="14.25" x14ac:dyDescent="0.2">
      <c r="B524" s="2382" t="s">
        <v>181</v>
      </c>
      <c r="C524" s="2207" t="s">
        <v>111</v>
      </c>
      <c r="D524" s="2225" t="s">
        <v>1885</v>
      </c>
      <c r="E524" s="2228" t="s">
        <v>25</v>
      </c>
      <c r="F524" s="2227" t="s">
        <v>26</v>
      </c>
      <c r="G524" s="2500">
        <v>16.98</v>
      </c>
      <c r="H524" s="2481">
        <v>234.39823131077796</v>
      </c>
      <c r="I524" s="2494">
        <v>234.39823131077796</v>
      </c>
      <c r="J524" s="2494">
        <v>234.39823131077796</v>
      </c>
      <c r="K524" s="2447">
        <v>13</v>
      </c>
      <c r="L524" s="1760">
        <v>1</v>
      </c>
      <c r="M524" s="300"/>
      <c r="N524" s="300"/>
      <c r="R524" s="300">
        <f t="shared" si="133"/>
        <v>3047.1770070401135</v>
      </c>
      <c r="S524" s="300">
        <f t="shared" si="140"/>
        <v>1347.7898300369732</v>
      </c>
      <c r="T524" s="300">
        <f t="shared" si="140"/>
        <v>18.751858504862241</v>
      </c>
      <c r="U524" s="300">
        <f t="shared" si="140"/>
        <v>1017.2883238887764</v>
      </c>
      <c r="V524" s="300">
        <f t="shared" si="140"/>
        <v>0</v>
      </c>
      <c r="W524" s="300">
        <f t="shared" si="140"/>
        <v>302.37371839090355</v>
      </c>
      <c r="X524" s="300">
        <f t="shared" si="140"/>
        <v>7.0319469393233378</v>
      </c>
      <c r="Y524" s="300">
        <f t="shared" si="140"/>
        <v>4.6879646262155603</v>
      </c>
      <c r="Z524" s="300">
        <f t="shared" si="140"/>
        <v>4.6879646262155603</v>
      </c>
      <c r="AA524" s="300">
        <f t="shared" si="140"/>
        <v>21.095840817970014</v>
      </c>
      <c r="AB524" s="300">
        <f t="shared" si="140"/>
        <v>23.439823131077798</v>
      </c>
      <c r="AC524" s="300">
        <f t="shared" si="140"/>
        <v>11.719911565538899</v>
      </c>
      <c r="AD524" s="300">
        <f t="shared" si="140"/>
        <v>30.471770070401135</v>
      </c>
      <c r="AE524" s="300">
        <f t="shared" si="140"/>
        <v>0</v>
      </c>
      <c r="AF524" s="300">
        <f t="shared" si="140"/>
        <v>0</v>
      </c>
      <c r="AG524" s="300">
        <f t="shared" si="142"/>
        <v>32.815752383508915</v>
      </c>
      <c r="AH524" s="300">
        <f t="shared" si="142"/>
        <v>21.095840817970014</v>
      </c>
      <c r="AI524" s="300">
        <f t="shared" si="142"/>
        <v>16.407876191754458</v>
      </c>
      <c r="AJ524" s="300">
        <f t="shared" si="142"/>
        <v>9.3759292524311206</v>
      </c>
      <c r="AK524" s="300">
        <f t="shared" si="131"/>
        <v>178.14265579619124</v>
      </c>
      <c r="AL524" s="1380" t="s">
        <v>1398</v>
      </c>
      <c r="AM524" s="72" t="s">
        <v>1398</v>
      </c>
      <c r="AN524" s="1380" t="s">
        <v>1398</v>
      </c>
      <c r="AO524" s="300">
        <f t="shared" si="134"/>
        <v>3047.1770070401135</v>
      </c>
      <c r="AP524" s="300">
        <f t="shared" si="141"/>
        <v>1347.7898300369732</v>
      </c>
      <c r="AQ524" s="300">
        <f t="shared" si="141"/>
        <v>18.751858504862241</v>
      </c>
      <c r="AR524" s="300">
        <f t="shared" si="141"/>
        <v>1017.2883238887764</v>
      </c>
      <c r="AS524" s="300">
        <f t="shared" si="141"/>
        <v>0</v>
      </c>
      <c r="AT524" s="300">
        <f t="shared" si="141"/>
        <v>302.37371839090355</v>
      </c>
      <c r="AU524" s="300">
        <f t="shared" si="141"/>
        <v>7.0319469393233378</v>
      </c>
      <c r="AV524" s="300">
        <f t="shared" si="141"/>
        <v>4.6879646262155603</v>
      </c>
      <c r="AW524" s="300">
        <f t="shared" si="141"/>
        <v>4.6879646262155603</v>
      </c>
      <c r="AX524" s="300">
        <f t="shared" si="141"/>
        <v>21.095840817970014</v>
      </c>
      <c r="AY524" s="300">
        <f t="shared" si="141"/>
        <v>23.439823131077798</v>
      </c>
      <c r="AZ524" s="300">
        <f t="shared" si="141"/>
        <v>11.719911565538899</v>
      </c>
      <c r="BA524" s="300">
        <f t="shared" si="141"/>
        <v>30.471770070401135</v>
      </c>
      <c r="BB524" s="300">
        <f t="shared" si="141"/>
        <v>0</v>
      </c>
      <c r="BC524" s="300">
        <f t="shared" si="141"/>
        <v>0</v>
      </c>
      <c r="BD524" s="300">
        <f t="shared" si="135"/>
        <v>32.815752383508915</v>
      </c>
      <c r="BE524" s="300">
        <f t="shared" si="135"/>
        <v>21.095840817970014</v>
      </c>
      <c r="BF524" s="300">
        <f t="shared" si="135"/>
        <v>16.407876191754458</v>
      </c>
      <c r="BG524" s="300">
        <f t="shared" si="135"/>
        <v>9.3759292524311206</v>
      </c>
      <c r="BH524" s="300">
        <f t="shared" si="132"/>
        <v>178.14265579619124</v>
      </c>
    </row>
    <row r="525" spans="2:60" s="1706" customFormat="1" ht="14.25" x14ac:dyDescent="0.2">
      <c r="B525" s="2382" t="s">
        <v>181</v>
      </c>
      <c r="C525" s="2207" t="s">
        <v>111</v>
      </c>
      <c r="D525" s="2225" t="s">
        <v>1886</v>
      </c>
      <c r="E525" s="2228" t="s">
        <v>25</v>
      </c>
      <c r="F525" s="2227" t="s">
        <v>26</v>
      </c>
      <c r="G525" s="2500">
        <v>17.29</v>
      </c>
      <c r="H525" s="2481">
        <v>578.56450405655437</v>
      </c>
      <c r="I525" s="2494">
        <v>578.56450405655437</v>
      </c>
      <c r="J525" s="2494">
        <v>578.56450405655437</v>
      </c>
      <c r="K525" s="2447">
        <v>13.24</v>
      </c>
      <c r="L525" s="1760">
        <v>1</v>
      </c>
      <c r="M525" s="300"/>
      <c r="N525" s="300"/>
      <c r="R525" s="300">
        <f t="shared" si="133"/>
        <v>7521.3385527352066</v>
      </c>
      <c r="S525" s="300">
        <f t="shared" si="140"/>
        <v>3326.7458983251872</v>
      </c>
      <c r="T525" s="300">
        <f t="shared" si="140"/>
        <v>46.285160324524355</v>
      </c>
      <c r="U525" s="300">
        <f t="shared" si="140"/>
        <v>2510.9699476054461</v>
      </c>
      <c r="V525" s="300">
        <f t="shared" si="140"/>
        <v>0</v>
      </c>
      <c r="W525" s="300">
        <f t="shared" si="140"/>
        <v>746.34821023295501</v>
      </c>
      <c r="X525" s="300">
        <f t="shared" si="140"/>
        <v>17.35693512169663</v>
      </c>
      <c r="Y525" s="300">
        <f t="shared" si="140"/>
        <v>11.571290081131089</v>
      </c>
      <c r="Z525" s="300">
        <f t="shared" si="140"/>
        <v>11.571290081131089</v>
      </c>
      <c r="AA525" s="300">
        <f t="shared" si="140"/>
        <v>52.070805365089889</v>
      </c>
      <c r="AB525" s="300">
        <f t="shared" si="140"/>
        <v>57.856450405655437</v>
      </c>
      <c r="AC525" s="300">
        <f t="shared" si="140"/>
        <v>28.928225202827718</v>
      </c>
      <c r="AD525" s="300">
        <f t="shared" si="140"/>
        <v>75.213385527352074</v>
      </c>
      <c r="AE525" s="300">
        <f t="shared" si="140"/>
        <v>0</v>
      </c>
      <c r="AF525" s="300">
        <f t="shared" si="140"/>
        <v>0</v>
      </c>
      <c r="AG525" s="300">
        <f t="shared" si="142"/>
        <v>80.999030567917615</v>
      </c>
      <c r="AH525" s="300">
        <f t="shared" si="142"/>
        <v>52.070805365089889</v>
      </c>
      <c r="AI525" s="300">
        <f t="shared" si="142"/>
        <v>40.499515283958807</v>
      </c>
      <c r="AJ525" s="300">
        <f t="shared" si="142"/>
        <v>23.142580162262178</v>
      </c>
      <c r="AK525" s="300">
        <f t="shared" si="131"/>
        <v>439.70902308298128</v>
      </c>
      <c r="AL525" s="1380" t="s">
        <v>1398</v>
      </c>
      <c r="AM525" s="72" t="s">
        <v>1398</v>
      </c>
      <c r="AN525" s="1380" t="s">
        <v>1398</v>
      </c>
      <c r="AO525" s="300">
        <f t="shared" si="134"/>
        <v>7660.1940337087799</v>
      </c>
      <c r="AP525" s="300">
        <f t="shared" si="141"/>
        <v>3388.1627456788833</v>
      </c>
      <c r="AQ525" s="300">
        <f t="shared" si="141"/>
        <v>47.139655592054034</v>
      </c>
      <c r="AR525" s="300">
        <f t="shared" si="141"/>
        <v>2557.326315868931</v>
      </c>
      <c r="AS525" s="300">
        <f t="shared" si="141"/>
        <v>0</v>
      </c>
      <c r="AT525" s="300">
        <f t="shared" si="141"/>
        <v>760.12694642187114</v>
      </c>
      <c r="AU525" s="300">
        <f t="shared" si="141"/>
        <v>17.67737084702026</v>
      </c>
      <c r="AV525" s="300">
        <f t="shared" si="141"/>
        <v>11.784913898013508</v>
      </c>
      <c r="AW525" s="300">
        <f t="shared" si="141"/>
        <v>11.784913898013508</v>
      </c>
      <c r="AX525" s="300">
        <f t="shared" si="141"/>
        <v>53.032112541060776</v>
      </c>
      <c r="AY525" s="300">
        <f t="shared" si="141"/>
        <v>58.92456949006754</v>
      </c>
      <c r="AZ525" s="300">
        <f t="shared" si="141"/>
        <v>29.46228474503377</v>
      </c>
      <c r="BA525" s="300">
        <f t="shared" si="141"/>
        <v>76.601940337087797</v>
      </c>
      <c r="BB525" s="300">
        <f t="shared" si="141"/>
        <v>0</v>
      </c>
      <c r="BC525" s="300">
        <f t="shared" si="141"/>
        <v>0</v>
      </c>
      <c r="BD525" s="300">
        <f t="shared" si="135"/>
        <v>82.494397286094568</v>
      </c>
      <c r="BE525" s="300">
        <f t="shared" si="135"/>
        <v>53.032112541060776</v>
      </c>
      <c r="BF525" s="300">
        <f t="shared" si="135"/>
        <v>41.247198643047284</v>
      </c>
      <c r="BG525" s="300">
        <f t="shared" si="135"/>
        <v>23.569827796027017</v>
      </c>
      <c r="BH525" s="300">
        <f t="shared" si="132"/>
        <v>447.82672812451329</v>
      </c>
    </row>
    <row r="526" spans="2:60" s="1706" customFormat="1" ht="14.25" x14ac:dyDescent="0.2">
      <c r="B526" s="2382" t="s">
        <v>181</v>
      </c>
      <c r="C526" s="2207" t="s">
        <v>111</v>
      </c>
      <c r="D526" s="2225" t="s">
        <v>1887</v>
      </c>
      <c r="E526" s="2228" t="s">
        <v>25</v>
      </c>
      <c r="F526" s="2227" t="s">
        <v>26</v>
      </c>
      <c r="G526" s="2500">
        <v>17.399999999999999</v>
      </c>
      <c r="H526" s="2481">
        <v>4.1515907165941557E-2</v>
      </c>
      <c r="I526" s="2494">
        <v>4.1515907165941557E-2</v>
      </c>
      <c r="J526" s="2494">
        <v>4.1515907165941557E-2</v>
      </c>
      <c r="K526" s="2447">
        <v>13.32</v>
      </c>
      <c r="L526" s="1760">
        <v>1</v>
      </c>
      <c r="M526" s="300"/>
      <c r="N526" s="300"/>
      <c r="R526" s="300">
        <f t="shared" si="133"/>
        <v>0.53970679315724024</v>
      </c>
      <c r="S526" s="300">
        <f t="shared" si="140"/>
        <v>0.23871646620416395</v>
      </c>
      <c r="T526" s="300">
        <f t="shared" si="140"/>
        <v>3.3212725732753249E-3</v>
      </c>
      <c r="U526" s="300">
        <f t="shared" si="140"/>
        <v>0.18017903710018635</v>
      </c>
      <c r="V526" s="300">
        <f t="shared" si="140"/>
        <v>0</v>
      </c>
      <c r="W526" s="300">
        <f t="shared" si="140"/>
        <v>5.3555520244064604E-2</v>
      </c>
      <c r="X526" s="300">
        <f t="shared" si="140"/>
        <v>1.2454772149782466E-3</v>
      </c>
      <c r="Y526" s="300">
        <f t="shared" si="140"/>
        <v>8.3031814331883122E-4</v>
      </c>
      <c r="Z526" s="300">
        <f t="shared" si="140"/>
        <v>8.3031814331883122E-4</v>
      </c>
      <c r="AA526" s="300">
        <f t="shared" si="140"/>
        <v>3.7364316449347399E-3</v>
      </c>
      <c r="AB526" s="300">
        <f t="shared" si="140"/>
        <v>4.1515907165941557E-3</v>
      </c>
      <c r="AC526" s="300">
        <f t="shared" si="140"/>
        <v>2.0757953582970778E-3</v>
      </c>
      <c r="AD526" s="300">
        <f t="shared" si="140"/>
        <v>5.3970679315724027E-3</v>
      </c>
      <c r="AE526" s="300">
        <f t="shared" si="140"/>
        <v>0</v>
      </c>
      <c r="AF526" s="300">
        <f t="shared" si="140"/>
        <v>0</v>
      </c>
      <c r="AG526" s="300">
        <f t="shared" si="142"/>
        <v>5.812227003231819E-3</v>
      </c>
      <c r="AH526" s="300">
        <f t="shared" si="142"/>
        <v>3.7364316449347399E-3</v>
      </c>
      <c r="AI526" s="300">
        <f t="shared" si="142"/>
        <v>2.9061135016159095E-3</v>
      </c>
      <c r="AJ526" s="300">
        <f t="shared" si="142"/>
        <v>1.6606362866376624E-3</v>
      </c>
      <c r="AK526" s="300">
        <f t="shared" ref="AK526:AK589" si="143">+$R526*VLOOKUP($E526,$P$5:$AK$7,AK$1+3,FALSE)</f>
        <v>3.155208944611558E-2</v>
      </c>
      <c r="AL526" s="1380" t="s">
        <v>1398</v>
      </c>
      <c r="AM526" s="72" t="s">
        <v>1398</v>
      </c>
      <c r="AN526" s="1380" t="s">
        <v>1398</v>
      </c>
      <c r="AO526" s="300">
        <f t="shared" si="134"/>
        <v>0.55299188345034156</v>
      </c>
      <c r="AP526" s="300">
        <f t="shared" si="141"/>
        <v>0.2445925638338049</v>
      </c>
      <c r="AQ526" s="300">
        <f t="shared" si="141"/>
        <v>3.4030269750790253E-3</v>
      </c>
      <c r="AR526" s="300">
        <f t="shared" si="141"/>
        <v>0.1846142133980371</v>
      </c>
      <c r="AS526" s="300">
        <f t="shared" si="141"/>
        <v>0</v>
      </c>
      <c r="AT526" s="300">
        <f t="shared" si="141"/>
        <v>5.4873809973149272E-2</v>
      </c>
      <c r="AU526" s="300">
        <f t="shared" si="141"/>
        <v>1.2761351156546342E-3</v>
      </c>
      <c r="AV526" s="300">
        <f t="shared" si="141"/>
        <v>8.5075674376975633E-4</v>
      </c>
      <c r="AW526" s="300">
        <f t="shared" si="141"/>
        <v>8.5075674376975633E-4</v>
      </c>
      <c r="AX526" s="300">
        <f t="shared" si="141"/>
        <v>3.8284053469639029E-3</v>
      </c>
      <c r="AY526" s="300">
        <f t="shared" si="141"/>
        <v>4.2537837188487814E-3</v>
      </c>
      <c r="AZ526" s="300">
        <f t="shared" si="141"/>
        <v>2.1268918594243907E-3</v>
      </c>
      <c r="BA526" s="300">
        <f t="shared" si="141"/>
        <v>5.529918834503416E-3</v>
      </c>
      <c r="BB526" s="300">
        <f t="shared" si="141"/>
        <v>0</v>
      </c>
      <c r="BC526" s="300">
        <f t="shared" si="141"/>
        <v>0</v>
      </c>
      <c r="BD526" s="300">
        <f t="shared" si="135"/>
        <v>5.9552972063882945E-3</v>
      </c>
      <c r="BE526" s="300">
        <f t="shared" si="135"/>
        <v>3.8284053469639029E-3</v>
      </c>
      <c r="BF526" s="300">
        <f t="shared" si="135"/>
        <v>2.9776486031941472E-3</v>
      </c>
      <c r="BG526" s="300">
        <f t="shared" si="135"/>
        <v>1.7015134875395127E-3</v>
      </c>
      <c r="BH526" s="300">
        <f t="shared" ref="BH526:BH589" si="144">+$AO526*VLOOKUP($E526,$AM$5:$BH$7,BH$1+3,FALSE)</f>
        <v>3.2328756263250734E-2</v>
      </c>
    </row>
    <row r="527" spans="2:60" s="1706" customFormat="1" ht="14.25" x14ac:dyDescent="0.2">
      <c r="B527" s="2382" t="s">
        <v>181</v>
      </c>
      <c r="C527" s="2207" t="s">
        <v>111</v>
      </c>
      <c r="D527" s="2225" t="s">
        <v>1888</v>
      </c>
      <c r="E527" s="2228" t="s">
        <v>25</v>
      </c>
      <c r="F527" s="2227" t="s">
        <v>26</v>
      </c>
      <c r="G527" s="2500">
        <v>17.29</v>
      </c>
      <c r="H527" s="2481">
        <v>34.27326556489826</v>
      </c>
      <c r="I527" s="2494">
        <v>34.27326556489826</v>
      </c>
      <c r="J527" s="2494">
        <v>34.27326556489826</v>
      </c>
      <c r="K527" s="2447">
        <v>13.24</v>
      </c>
      <c r="L527" s="1760">
        <v>1</v>
      </c>
      <c r="M527" s="300"/>
      <c r="N527" s="300"/>
      <c r="R527" s="300">
        <f t="shared" ref="R527:R590" si="145">+I527*VLOOKUP($E527,$P$5:$R$7,3,FALSE)</f>
        <v>445.55245234367737</v>
      </c>
      <c r="S527" s="300">
        <f t="shared" si="140"/>
        <v>197.07127699816499</v>
      </c>
      <c r="T527" s="300">
        <f t="shared" si="140"/>
        <v>2.7418612451918611</v>
      </c>
      <c r="U527" s="300">
        <f t="shared" si="140"/>
        <v>148.74597255165844</v>
      </c>
      <c r="V527" s="300">
        <f t="shared" si="140"/>
        <v>0</v>
      </c>
      <c r="W527" s="300">
        <f t="shared" si="140"/>
        <v>44.212512578718751</v>
      </c>
      <c r="X527" s="300">
        <f t="shared" si="140"/>
        <v>1.0281979669469477</v>
      </c>
      <c r="Y527" s="300">
        <f t="shared" si="140"/>
        <v>0.68546531129796529</v>
      </c>
      <c r="Z527" s="300">
        <f t="shared" si="140"/>
        <v>0.68546531129796529</v>
      </c>
      <c r="AA527" s="300">
        <f t="shared" si="140"/>
        <v>3.0845939008408432</v>
      </c>
      <c r="AB527" s="300">
        <f t="shared" si="140"/>
        <v>3.4273265564898261</v>
      </c>
      <c r="AC527" s="300">
        <f t="shared" si="140"/>
        <v>1.713663278244913</v>
      </c>
      <c r="AD527" s="300">
        <f t="shared" si="140"/>
        <v>4.4555245234367735</v>
      </c>
      <c r="AE527" s="300">
        <f t="shared" si="140"/>
        <v>0</v>
      </c>
      <c r="AF527" s="300">
        <f t="shared" si="140"/>
        <v>0</v>
      </c>
      <c r="AG527" s="300">
        <f t="shared" si="142"/>
        <v>4.7982571790857573</v>
      </c>
      <c r="AH527" s="300">
        <f t="shared" si="142"/>
        <v>3.0845939008408432</v>
      </c>
      <c r="AI527" s="300">
        <f t="shared" si="142"/>
        <v>2.3991285895428787</v>
      </c>
      <c r="AJ527" s="300">
        <f t="shared" si="142"/>
        <v>1.3709306225959306</v>
      </c>
      <c r="AK527" s="300">
        <f t="shared" si="143"/>
        <v>26.047681829322677</v>
      </c>
      <c r="AL527" s="1380" t="s">
        <v>1398</v>
      </c>
      <c r="AM527" s="72" t="s">
        <v>1398</v>
      </c>
      <c r="AN527" s="1380" t="s">
        <v>1398</v>
      </c>
      <c r="AO527" s="300">
        <f t="shared" ref="AO527:AO590" si="146">+J527*K527</f>
        <v>453.77803607925296</v>
      </c>
      <c r="AP527" s="300">
        <f t="shared" si="141"/>
        <v>200.70951595813111</v>
      </c>
      <c r="AQ527" s="300">
        <f t="shared" si="141"/>
        <v>2.7924802220261724</v>
      </c>
      <c r="AR527" s="300">
        <f t="shared" si="141"/>
        <v>151.49205204491983</v>
      </c>
      <c r="AS527" s="300">
        <f t="shared" si="141"/>
        <v>0</v>
      </c>
      <c r="AT527" s="300">
        <f t="shared" si="141"/>
        <v>45.028743580172019</v>
      </c>
      <c r="AU527" s="300">
        <f t="shared" si="141"/>
        <v>1.0471800832598144</v>
      </c>
      <c r="AV527" s="300">
        <f t="shared" si="141"/>
        <v>0.6981200555065431</v>
      </c>
      <c r="AW527" s="300">
        <f t="shared" si="141"/>
        <v>0.6981200555065431</v>
      </c>
      <c r="AX527" s="300">
        <f t="shared" si="141"/>
        <v>3.1415402497794434</v>
      </c>
      <c r="AY527" s="300">
        <f t="shared" si="141"/>
        <v>3.4906002775327152</v>
      </c>
      <c r="AZ527" s="300">
        <f t="shared" si="141"/>
        <v>1.7453001387663576</v>
      </c>
      <c r="BA527" s="300">
        <f t="shared" si="141"/>
        <v>4.5377803607925298</v>
      </c>
      <c r="BB527" s="300">
        <f t="shared" si="141"/>
        <v>0</v>
      </c>
      <c r="BC527" s="300">
        <f t="shared" si="141"/>
        <v>0</v>
      </c>
      <c r="BD527" s="300">
        <f t="shared" si="135"/>
        <v>4.886840388545802</v>
      </c>
      <c r="BE527" s="300">
        <f t="shared" si="135"/>
        <v>3.1415402497794434</v>
      </c>
      <c r="BF527" s="300">
        <f t="shared" si="135"/>
        <v>2.443420194272901</v>
      </c>
      <c r="BG527" s="300">
        <f t="shared" si="135"/>
        <v>1.3962401110130862</v>
      </c>
      <c r="BH527" s="300">
        <f t="shared" si="144"/>
        <v>26.528562109248632</v>
      </c>
    </row>
    <row r="528" spans="2:60" s="1706" customFormat="1" ht="14.25" x14ac:dyDescent="0.2">
      <c r="B528" s="2382" t="s">
        <v>181</v>
      </c>
      <c r="C528" s="2207" t="s">
        <v>111</v>
      </c>
      <c r="D528" s="2225" t="s">
        <v>1889</v>
      </c>
      <c r="E528" s="2228" t="s">
        <v>25</v>
      </c>
      <c r="F528" s="2227" t="s">
        <v>26</v>
      </c>
      <c r="G528" s="2500">
        <v>17.29</v>
      </c>
      <c r="H528" s="2481">
        <v>1311.88608645305</v>
      </c>
      <c r="I528" s="2459">
        <v>1311.88608645305</v>
      </c>
      <c r="J528" s="2459">
        <v>1311.88608645305</v>
      </c>
      <c r="K528" s="2447">
        <v>13.24</v>
      </c>
      <c r="L528" s="1760">
        <v>1</v>
      </c>
      <c r="M528" s="300"/>
      <c r="N528" s="300"/>
      <c r="R528" s="300">
        <f t="shared" si="145"/>
        <v>17054.519123889651</v>
      </c>
      <c r="S528" s="300">
        <f t="shared" si="140"/>
        <v>7543.3449971050377</v>
      </c>
      <c r="T528" s="300">
        <f t="shared" si="140"/>
        <v>104.95088691624402</v>
      </c>
      <c r="U528" s="300">
        <f t="shared" si="140"/>
        <v>5693.5856152062379</v>
      </c>
      <c r="V528" s="300">
        <f t="shared" si="140"/>
        <v>0</v>
      </c>
      <c r="W528" s="300">
        <f t="shared" si="140"/>
        <v>1692.3330515244345</v>
      </c>
      <c r="X528" s="300">
        <f t="shared" si="140"/>
        <v>39.356582593591497</v>
      </c>
      <c r="Y528" s="300">
        <f t="shared" si="140"/>
        <v>26.237721729061004</v>
      </c>
      <c r="Z528" s="300">
        <f t="shared" si="140"/>
        <v>26.237721729061004</v>
      </c>
      <c r="AA528" s="300">
        <f t="shared" si="140"/>
        <v>118.06974778077449</v>
      </c>
      <c r="AB528" s="300">
        <f t="shared" si="140"/>
        <v>131.18860864530501</v>
      </c>
      <c r="AC528" s="300">
        <f t="shared" si="140"/>
        <v>65.594304322652505</v>
      </c>
      <c r="AD528" s="300">
        <f t="shared" si="140"/>
        <v>170.54519123889651</v>
      </c>
      <c r="AE528" s="300">
        <f t="shared" si="140"/>
        <v>0</v>
      </c>
      <c r="AF528" s="300">
        <f t="shared" si="140"/>
        <v>0</v>
      </c>
      <c r="AG528" s="300">
        <f t="shared" si="142"/>
        <v>183.66405210342703</v>
      </c>
      <c r="AH528" s="300">
        <f t="shared" si="142"/>
        <v>118.06974778077449</v>
      </c>
      <c r="AI528" s="300">
        <f t="shared" si="142"/>
        <v>91.832026051713513</v>
      </c>
      <c r="AJ528" s="300">
        <f t="shared" si="142"/>
        <v>52.475443458122008</v>
      </c>
      <c r="AK528" s="300">
        <f t="shared" si="143"/>
        <v>997.03342570431812</v>
      </c>
      <c r="AL528" s="1380" t="s">
        <v>1398</v>
      </c>
      <c r="AM528" s="72" t="s">
        <v>1398</v>
      </c>
      <c r="AN528" s="1380" t="s">
        <v>1398</v>
      </c>
      <c r="AO528" s="300">
        <f t="shared" si="146"/>
        <v>17369.371784638381</v>
      </c>
      <c r="AP528" s="300">
        <f t="shared" si="141"/>
        <v>7682.6067508977449</v>
      </c>
      <c r="AQ528" s="300">
        <f t="shared" si="141"/>
        <v>106.88844175162082</v>
      </c>
      <c r="AR528" s="300">
        <f t="shared" si="141"/>
        <v>5798.6979650254289</v>
      </c>
      <c r="AS528" s="300">
        <f t="shared" si="141"/>
        <v>0</v>
      </c>
      <c r="AT528" s="300">
        <f t="shared" si="141"/>
        <v>1723.5761232448854</v>
      </c>
      <c r="AU528" s="300">
        <f t="shared" si="141"/>
        <v>40.083165656857801</v>
      </c>
      <c r="AV528" s="300">
        <f t="shared" si="141"/>
        <v>26.722110437905204</v>
      </c>
      <c r="AW528" s="300">
        <f t="shared" si="141"/>
        <v>26.722110437905204</v>
      </c>
      <c r="AX528" s="300">
        <f t="shared" si="141"/>
        <v>120.24949697057339</v>
      </c>
      <c r="AY528" s="300">
        <f t="shared" si="141"/>
        <v>133.610552189526</v>
      </c>
      <c r="AZ528" s="300">
        <f t="shared" si="141"/>
        <v>66.805276094763002</v>
      </c>
      <c r="BA528" s="300">
        <f t="shared" si="141"/>
        <v>173.69371784638381</v>
      </c>
      <c r="BB528" s="300">
        <f t="shared" si="141"/>
        <v>0</v>
      </c>
      <c r="BC528" s="300">
        <f t="shared" si="141"/>
        <v>0</v>
      </c>
      <c r="BD528" s="300">
        <f t="shared" si="135"/>
        <v>187.05477306533643</v>
      </c>
      <c r="BE528" s="300">
        <f t="shared" si="135"/>
        <v>120.24949697057339</v>
      </c>
      <c r="BF528" s="300">
        <f t="shared" si="135"/>
        <v>93.527386532668217</v>
      </c>
      <c r="BG528" s="300">
        <f t="shared" si="135"/>
        <v>53.444220875810409</v>
      </c>
      <c r="BH528" s="300">
        <f t="shared" si="144"/>
        <v>1015.4401966403976</v>
      </c>
    </row>
    <row r="529" spans="1:60" s="1706" customFormat="1" ht="14.25" x14ac:dyDescent="0.2">
      <c r="B529" s="2382" t="s">
        <v>181</v>
      </c>
      <c r="C529" s="2207" t="s">
        <v>111</v>
      </c>
      <c r="D529" s="2225" t="s">
        <v>1890</v>
      </c>
      <c r="E529" s="2228" t="s">
        <v>25</v>
      </c>
      <c r="F529" s="2227" t="s">
        <v>26</v>
      </c>
      <c r="G529" s="2500">
        <v>17.399999999999999</v>
      </c>
      <c r="H529" s="2481">
        <v>131.49997713546213</v>
      </c>
      <c r="I529" s="2459">
        <v>131.49997713546213</v>
      </c>
      <c r="J529" s="2459">
        <v>131.49997713546213</v>
      </c>
      <c r="K529" s="2447">
        <v>13.32</v>
      </c>
      <c r="L529" s="1760">
        <v>1</v>
      </c>
      <c r="M529" s="300"/>
      <c r="N529" s="300"/>
      <c r="R529" s="300">
        <f t="shared" si="145"/>
        <v>1709.4997027610077</v>
      </c>
      <c r="S529" s="300">
        <f t="shared" si="140"/>
        <v>756.1248685289072</v>
      </c>
      <c r="T529" s="300">
        <f t="shared" si="140"/>
        <v>10.519998170836972</v>
      </c>
      <c r="U529" s="300">
        <f t="shared" si="140"/>
        <v>570.70990076790565</v>
      </c>
      <c r="V529" s="300">
        <f t="shared" si="140"/>
        <v>0</v>
      </c>
      <c r="W529" s="300">
        <f t="shared" si="140"/>
        <v>169.63497050474612</v>
      </c>
      <c r="X529" s="300">
        <f t="shared" si="140"/>
        <v>3.9449993140638635</v>
      </c>
      <c r="Y529" s="300">
        <f t="shared" si="140"/>
        <v>2.6299995427092431</v>
      </c>
      <c r="Z529" s="300">
        <f t="shared" si="140"/>
        <v>2.6299995427092431</v>
      </c>
      <c r="AA529" s="300">
        <f t="shared" si="140"/>
        <v>11.83499794219159</v>
      </c>
      <c r="AB529" s="300">
        <f t="shared" si="140"/>
        <v>13.149997713546213</v>
      </c>
      <c r="AC529" s="300">
        <f t="shared" si="140"/>
        <v>6.5749988567731066</v>
      </c>
      <c r="AD529" s="300">
        <f t="shared" si="140"/>
        <v>17.094997027610077</v>
      </c>
      <c r="AE529" s="300">
        <f t="shared" si="140"/>
        <v>0</v>
      </c>
      <c r="AF529" s="300">
        <f t="shared" si="140"/>
        <v>0</v>
      </c>
      <c r="AG529" s="300">
        <f t="shared" si="142"/>
        <v>18.409996798964702</v>
      </c>
      <c r="AH529" s="300">
        <f t="shared" si="142"/>
        <v>11.83499794219159</v>
      </c>
      <c r="AI529" s="300">
        <f t="shared" si="142"/>
        <v>9.204998399482351</v>
      </c>
      <c r="AJ529" s="300">
        <f t="shared" si="142"/>
        <v>5.2599990854184862</v>
      </c>
      <c r="AK529" s="300">
        <f t="shared" si="143"/>
        <v>99.93998262295122</v>
      </c>
      <c r="AL529" s="1380" t="s">
        <v>1398</v>
      </c>
      <c r="AM529" s="72" t="s">
        <v>1398</v>
      </c>
      <c r="AN529" s="1380" t="s">
        <v>1398</v>
      </c>
      <c r="AO529" s="300">
        <f t="shared" si="146"/>
        <v>1751.5796954443556</v>
      </c>
      <c r="AP529" s="300">
        <f t="shared" si="141"/>
        <v>774.73717298500344</v>
      </c>
      <c r="AQ529" s="300">
        <f t="shared" si="141"/>
        <v>10.778951971965267</v>
      </c>
      <c r="AR529" s="300">
        <f t="shared" si="141"/>
        <v>584.75814447911569</v>
      </c>
      <c r="AS529" s="300">
        <f t="shared" si="141"/>
        <v>0</v>
      </c>
      <c r="AT529" s="300">
        <f t="shared" si="141"/>
        <v>173.81060054793988</v>
      </c>
      <c r="AU529" s="300">
        <f t="shared" si="141"/>
        <v>4.0421069894869737</v>
      </c>
      <c r="AV529" s="300">
        <f t="shared" si="141"/>
        <v>2.6947379929913167</v>
      </c>
      <c r="AW529" s="300">
        <f t="shared" si="141"/>
        <v>2.6947379929913167</v>
      </c>
      <c r="AX529" s="300">
        <f t="shared" si="141"/>
        <v>12.126320968460922</v>
      </c>
      <c r="AY529" s="300">
        <f t="shared" si="141"/>
        <v>13.473689964956582</v>
      </c>
      <c r="AZ529" s="300">
        <f t="shared" si="141"/>
        <v>6.7368449824782912</v>
      </c>
      <c r="BA529" s="300">
        <f t="shared" si="141"/>
        <v>17.515796954443555</v>
      </c>
      <c r="BB529" s="300">
        <f t="shared" si="141"/>
        <v>0</v>
      </c>
      <c r="BC529" s="300">
        <f t="shared" si="141"/>
        <v>0</v>
      </c>
      <c r="BD529" s="300">
        <f t="shared" si="135"/>
        <v>18.863165950939216</v>
      </c>
      <c r="BE529" s="300">
        <f t="shared" si="135"/>
        <v>12.126320968460922</v>
      </c>
      <c r="BF529" s="300">
        <f t="shared" si="135"/>
        <v>9.4315829754696079</v>
      </c>
      <c r="BG529" s="300">
        <f t="shared" si="135"/>
        <v>5.3894759859826333</v>
      </c>
      <c r="BH529" s="300">
        <f t="shared" si="144"/>
        <v>102.40004373367002</v>
      </c>
    </row>
    <row r="530" spans="1:60" s="1706" customFormat="1" ht="14.25" x14ac:dyDescent="0.2">
      <c r="B530" s="2382" t="s">
        <v>181</v>
      </c>
      <c r="C530" s="2207" t="s">
        <v>111</v>
      </c>
      <c r="D530" s="2225" t="s">
        <v>1891</v>
      </c>
      <c r="E530" s="2228" t="s">
        <v>25</v>
      </c>
      <c r="F530" s="2227" t="s">
        <v>26</v>
      </c>
      <c r="G530" s="2500">
        <v>17.29</v>
      </c>
      <c r="H530" s="2481">
        <v>33.95734415741564</v>
      </c>
      <c r="I530" s="2459">
        <v>33.95734415741564</v>
      </c>
      <c r="J530" s="2459">
        <v>33.95734415741564</v>
      </c>
      <c r="K530" s="2447">
        <v>13.24</v>
      </c>
      <c r="L530" s="1760">
        <v>1</v>
      </c>
      <c r="M530" s="300"/>
      <c r="N530" s="300"/>
      <c r="R530" s="300">
        <f t="shared" si="145"/>
        <v>441.44547404640332</v>
      </c>
      <c r="S530" s="300">
        <f t="shared" si="140"/>
        <v>195.25472890513993</v>
      </c>
      <c r="T530" s="300">
        <f t="shared" si="140"/>
        <v>2.7165875325932514</v>
      </c>
      <c r="U530" s="300">
        <f t="shared" si="140"/>
        <v>147.37487364318389</v>
      </c>
      <c r="V530" s="300">
        <f t="shared" si="140"/>
        <v>0</v>
      </c>
      <c r="W530" s="300">
        <f t="shared" si="140"/>
        <v>43.804973963066168</v>
      </c>
      <c r="X530" s="300">
        <f t="shared" si="140"/>
        <v>1.0187203247224692</v>
      </c>
      <c r="Y530" s="300">
        <f t="shared" si="140"/>
        <v>0.67914688314831284</v>
      </c>
      <c r="Z530" s="300">
        <f t="shared" si="140"/>
        <v>0.67914688314831284</v>
      </c>
      <c r="AA530" s="300">
        <f t="shared" si="140"/>
        <v>3.0561609741674074</v>
      </c>
      <c r="AB530" s="300">
        <f t="shared" si="140"/>
        <v>3.3957344157415643</v>
      </c>
      <c r="AC530" s="300">
        <f t="shared" si="140"/>
        <v>1.6978672078707822</v>
      </c>
      <c r="AD530" s="300">
        <f t="shared" si="140"/>
        <v>4.4144547404640333</v>
      </c>
      <c r="AE530" s="300">
        <f t="shared" si="140"/>
        <v>0</v>
      </c>
      <c r="AF530" s="300">
        <f t="shared" si="140"/>
        <v>0</v>
      </c>
      <c r="AG530" s="300">
        <f t="shared" si="142"/>
        <v>4.7540281820381898</v>
      </c>
      <c r="AH530" s="300">
        <f t="shared" si="142"/>
        <v>3.0561609741674074</v>
      </c>
      <c r="AI530" s="300">
        <f t="shared" si="142"/>
        <v>2.3770140910190949</v>
      </c>
      <c r="AJ530" s="300">
        <f t="shared" si="142"/>
        <v>1.3582937662966257</v>
      </c>
      <c r="AK530" s="300">
        <f t="shared" si="143"/>
        <v>25.807581559635885</v>
      </c>
      <c r="AL530" s="1380" t="s">
        <v>1398</v>
      </c>
      <c r="AM530" s="72" t="s">
        <v>1398</v>
      </c>
      <c r="AN530" s="1380" t="s">
        <v>1398</v>
      </c>
      <c r="AO530" s="300">
        <f t="shared" si="146"/>
        <v>449.5952366441831</v>
      </c>
      <c r="AP530" s="300">
        <f t="shared" si="141"/>
        <v>198.85943159261944</v>
      </c>
      <c r="AQ530" s="300">
        <f t="shared" si="141"/>
        <v>2.7667399178103578</v>
      </c>
      <c r="AR530" s="300">
        <f t="shared" si="141"/>
        <v>150.09564054121191</v>
      </c>
      <c r="AS530" s="300">
        <f t="shared" si="141"/>
        <v>0</v>
      </c>
      <c r="AT530" s="300">
        <f t="shared" si="141"/>
        <v>44.613681174692012</v>
      </c>
      <c r="AU530" s="300">
        <f t="shared" si="141"/>
        <v>1.0375274691788841</v>
      </c>
      <c r="AV530" s="300">
        <f t="shared" si="141"/>
        <v>0.69168497945258944</v>
      </c>
      <c r="AW530" s="300">
        <f t="shared" si="141"/>
        <v>0.69168497945258944</v>
      </c>
      <c r="AX530" s="300">
        <f t="shared" si="141"/>
        <v>3.1125824075366522</v>
      </c>
      <c r="AY530" s="300">
        <f t="shared" si="141"/>
        <v>3.458424897262947</v>
      </c>
      <c r="AZ530" s="300">
        <f t="shared" si="141"/>
        <v>1.7292124486314735</v>
      </c>
      <c r="BA530" s="300">
        <f t="shared" si="141"/>
        <v>4.4959523664418315</v>
      </c>
      <c r="BB530" s="300">
        <f t="shared" si="141"/>
        <v>0</v>
      </c>
      <c r="BC530" s="300">
        <f t="shared" si="141"/>
        <v>0</v>
      </c>
      <c r="BD530" s="300">
        <f t="shared" si="135"/>
        <v>4.8417948561681259</v>
      </c>
      <c r="BE530" s="300">
        <f t="shared" si="135"/>
        <v>3.1125824075366522</v>
      </c>
      <c r="BF530" s="300">
        <f t="shared" si="135"/>
        <v>2.4208974280840629</v>
      </c>
      <c r="BG530" s="300">
        <f t="shared" si="135"/>
        <v>1.3833699589051789</v>
      </c>
      <c r="BH530" s="300">
        <f t="shared" si="144"/>
        <v>26.284029219198395</v>
      </c>
    </row>
    <row r="531" spans="1:60" s="1706" customFormat="1" ht="14.25" x14ac:dyDescent="0.2">
      <c r="B531" s="2382" t="s">
        <v>181</v>
      </c>
      <c r="C531" s="2207" t="s">
        <v>111</v>
      </c>
      <c r="D531" s="2225" t="s">
        <v>1892</v>
      </c>
      <c r="E531" s="2228" t="s">
        <v>25</v>
      </c>
      <c r="F531" s="2227" t="s">
        <v>26</v>
      </c>
      <c r="G531" s="2500">
        <v>17.399999999999999</v>
      </c>
      <c r="H531" s="2481">
        <v>57.114018337144039</v>
      </c>
      <c r="I531" s="2459">
        <v>57.114018337144039</v>
      </c>
      <c r="J531" s="2459">
        <v>57.114018337144039</v>
      </c>
      <c r="K531" s="2447">
        <v>13.32</v>
      </c>
      <c r="L531" s="1760">
        <v>1</v>
      </c>
      <c r="M531" s="300"/>
      <c r="N531" s="300"/>
      <c r="R531" s="300">
        <f t="shared" si="145"/>
        <v>742.48223838287254</v>
      </c>
      <c r="S531" s="300">
        <f t="shared" si="140"/>
        <v>328.40560543857822</v>
      </c>
      <c r="T531" s="300">
        <f t="shared" si="140"/>
        <v>4.5691214669715237</v>
      </c>
      <c r="U531" s="300">
        <f t="shared" si="140"/>
        <v>247.87483958320513</v>
      </c>
      <c r="V531" s="300">
        <f t="shared" si="140"/>
        <v>0</v>
      </c>
      <c r="W531" s="300">
        <f t="shared" si="140"/>
        <v>73.677083654915805</v>
      </c>
      <c r="X531" s="300">
        <f t="shared" si="140"/>
        <v>1.7134205501143212</v>
      </c>
      <c r="Y531" s="300">
        <f t="shared" si="140"/>
        <v>1.1422803667428809</v>
      </c>
      <c r="Z531" s="300">
        <f t="shared" si="140"/>
        <v>1.1422803667428809</v>
      </c>
      <c r="AA531" s="300">
        <f t="shared" si="140"/>
        <v>5.1402616503429632</v>
      </c>
      <c r="AB531" s="300">
        <f t="shared" si="140"/>
        <v>5.7114018337144046</v>
      </c>
      <c r="AC531" s="300">
        <f t="shared" si="140"/>
        <v>2.8557009168572023</v>
      </c>
      <c r="AD531" s="300">
        <f t="shared" si="140"/>
        <v>7.4248223838287259</v>
      </c>
      <c r="AE531" s="300">
        <f t="shared" si="140"/>
        <v>0</v>
      </c>
      <c r="AF531" s="300">
        <f t="shared" si="140"/>
        <v>0</v>
      </c>
      <c r="AG531" s="300">
        <f t="shared" si="142"/>
        <v>7.9959625672001664</v>
      </c>
      <c r="AH531" s="300">
        <f t="shared" si="142"/>
        <v>5.1402616503429632</v>
      </c>
      <c r="AI531" s="300">
        <f t="shared" si="142"/>
        <v>3.9979812836000832</v>
      </c>
      <c r="AJ531" s="300">
        <f t="shared" si="142"/>
        <v>2.2845607334857618</v>
      </c>
      <c r="AK531" s="300">
        <f t="shared" si="143"/>
        <v>43.406653936229468</v>
      </c>
      <c r="AL531" s="1380" t="s">
        <v>1398</v>
      </c>
      <c r="AM531" s="72" t="s">
        <v>1398</v>
      </c>
      <c r="AN531" s="1380" t="s">
        <v>1398</v>
      </c>
      <c r="AO531" s="300">
        <f t="shared" si="146"/>
        <v>760.75872425075863</v>
      </c>
      <c r="AP531" s="300">
        <f t="shared" si="141"/>
        <v>336.48943572629707</v>
      </c>
      <c r="AQ531" s="300">
        <f t="shared" si="141"/>
        <v>4.6815921492354384</v>
      </c>
      <c r="AR531" s="300">
        <f t="shared" si="141"/>
        <v>253.97637409602251</v>
      </c>
      <c r="AS531" s="300">
        <f t="shared" si="141"/>
        <v>0</v>
      </c>
      <c r="AT531" s="300">
        <f t="shared" si="141"/>
        <v>75.490673406421422</v>
      </c>
      <c r="AU531" s="300">
        <f t="shared" si="141"/>
        <v>1.755597055963289</v>
      </c>
      <c r="AV531" s="300">
        <f t="shared" si="141"/>
        <v>1.1703980373088596</v>
      </c>
      <c r="AW531" s="300">
        <f t="shared" si="141"/>
        <v>1.1703980373088596</v>
      </c>
      <c r="AX531" s="300">
        <f t="shared" si="141"/>
        <v>5.2667911678898669</v>
      </c>
      <c r="AY531" s="300">
        <f t="shared" si="141"/>
        <v>5.8519901865442971</v>
      </c>
      <c r="AZ531" s="300">
        <f t="shared" si="141"/>
        <v>2.9259950932721486</v>
      </c>
      <c r="BA531" s="300">
        <f t="shared" si="141"/>
        <v>7.6075872425075861</v>
      </c>
      <c r="BB531" s="300">
        <f t="shared" si="141"/>
        <v>0</v>
      </c>
      <c r="BC531" s="300">
        <f t="shared" si="141"/>
        <v>0</v>
      </c>
      <c r="BD531" s="300">
        <f t="shared" si="135"/>
        <v>8.1927862611620164</v>
      </c>
      <c r="BE531" s="300">
        <f t="shared" si="135"/>
        <v>5.2667911678898669</v>
      </c>
      <c r="BF531" s="300">
        <f t="shared" si="135"/>
        <v>4.0963931305810082</v>
      </c>
      <c r="BG531" s="300">
        <f t="shared" si="135"/>
        <v>2.3407960746177192</v>
      </c>
      <c r="BH531" s="300">
        <f t="shared" si="144"/>
        <v>44.475125417736656</v>
      </c>
    </row>
    <row r="532" spans="1:60" s="1706" customFormat="1" ht="14.25" x14ac:dyDescent="0.2">
      <c r="B532" s="2382" t="s">
        <v>181</v>
      </c>
      <c r="C532" s="2207" t="s">
        <v>111</v>
      </c>
      <c r="D532" s="2225" t="s">
        <v>1893</v>
      </c>
      <c r="E532" s="2228" t="s">
        <v>25</v>
      </c>
      <c r="F532" s="2227" t="s">
        <v>26</v>
      </c>
      <c r="G532" s="2500">
        <v>17.399999999999999</v>
      </c>
      <c r="H532" s="2481">
        <v>181.85709108811284</v>
      </c>
      <c r="I532" s="2459">
        <v>181.85709108811284</v>
      </c>
      <c r="J532" s="2459">
        <v>181.85709108811284</v>
      </c>
      <c r="K532" s="2447">
        <v>13.32</v>
      </c>
      <c r="L532" s="1760">
        <v>1</v>
      </c>
      <c r="M532" s="300"/>
      <c r="N532" s="300"/>
      <c r="R532" s="300">
        <f t="shared" si="145"/>
        <v>2364.1421841454667</v>
      </c>
      <c r="S532" s="300">
        <f t="shared" si="140"/>
        <v>1045.6782737566487</v>
      </c>
      <c r="T532" s="300">
        <f t="shared" si="140"/>
        <v>14.548567287049028</v>
      </c>
      <c r="U532" s="300">
        <f t="shared" si="140"/>
        <v>789.25977532240961</v>
      </c>
      <c r="V532" s="300">
        <f t="shared" si="140"/>
        <v>0</v>
      </c>
      <c r="W532" s="300">
        <f t="shared" si="140"/>
        <v>234.5956475036655</v>
      </c>
      <c r="X532" s="300">
        <f t="shared" si="140"/>
        <v>5.4557127326433843</v>
      </c>
      <c r="Y532" s="300">
        <f t="shared" si="140"/>
        <v>3.6371418217622571</v>
      </c>
      <c r="Z532" s="300">
        <f t="shared" si="140"/>
        <v>3.6371418217622571</v>
      </c>
      <c r="AA532" s="300">
        <f t="shared" si="140"/>
        <v>16.367138197930153</v>
      </c>
      <c r="AB532" s="300">
        <f t="shared" si="140"/>
        <v>18.185709108811285</v>
      </c>
      <c r="AC532" s="300">
        <f t="shared" si="140"/>
        <v>9.0928545544056423</v>
      </c>
      <c r="AD532" s="300">
        <f t="shared" si="140"/>
        <v>23.641421841454669</v>
      </c>
      <c r="AE532" s="300">
        <f t="shared" si="140"/>
        <v>0</v>
      </c>
      <c r="AF532" s="300">
        <f t="shared" si="140"/>
        <v>0</v>
      </c>
      <c r="AG532" s="300">
        <f t="shared" si="142"/>
        <v>25.459992752335797</v>
      </c>
      <c r="AH532" s="300">
        <f t="shared" si="142"/>
        <v>16.367138197930153</v>
      </c>
      <c r="AI532" s="300">
        <f t="shared" si="142"/>
        <v>12.729996376167898</v>
      </c>
      <c r="AJ532" s="300">
        <f t="shared" si="142"/>
        <v>7.2742836435245142</v>
      </c>
      <c r="AK532" s="300">
        <f t="shared" si="143"/>
        <v>138.21138922696574</v>
      </c>
      <c r="AL532" s="1380" t="s">
        <v>1398</v>
      </c>
      <c r="AM532" s="72" t="s">
        <v>1398</v>
      </c>
      <c r="AN532" s="1380" t="s">
        <v>1398</v>
      </c>
      <c r="AO532" s="300">
        <f t="shared" si="146"/>
        <v>2422.336453293663</v>
      </c>
      <c r="AP532" s="300">
        <f t="shared" si="141"/>
        <v>1071.4180466491202</v>
      </c>
      <c r="AQ532" s="300">
        <f t="shared" si="141"/>
        <v>14.906685866422544</v>
      </c>
      <c r="AR532" s="300">
        <f t="shared" si="141"/>
        <v>808.6877082534229</v>
      </c>
      <c r="AS532" s="300">
        <f t="shared" si="141"/>
        <v>0</v>
      </c>
      <c r="AT532" s="300">
        <f t="shared" si="141"/>
        <v>240.37030959606346</v>
      </c>
      <c r="AU532" s="300">
        <f t="shared" si="141"/>
        <v>5.5900071999084524</v>
      </c>
      <c r="AV532" s="300">
        <f t="shared" si="141"/>
        <v>3.726671466605636</v>
      </c>
      <c r="AW532" s="300">
        <f t="shared" si="141"/>
        <v>3.726671466605636</v>
      </c>
      <c r="AX532" s="300">
        <f t="shared" si="141"/>
        <v>16.770021599725357</v>
      </c>
      <c r="AY532" s="300">
        <f t="shared" si="141"/>
        <v>18.633357333028179</v>
      </c>
      <c r="AZ532" s="300">
        <f t="shared" si="141"/>
        <v>9.3166786665140897</v>
      </c>
      <c r="BA532" s="300">
        <f t="shared" si="141"/>
        <v>24.223364532936632</v>
      </c>
      <c r="BB532" s="300">
        <f t="shared" si="141"/>
        <v>0</v>
      </c>
      <c r="BC532" s="300">
        <f t="shared" si="141"/>
        <v>0</v>
      </c>
      <c r="BD532" s="300">
        <f t="shared" si="135"/>
        <v>26.08670026623945</v>
      </c>
      <c r="BE532" s="300">
        <f t="shared" si="135"/>
        <v>16.770021599725357</v>
      </c>
      <c r="BF532" s="300">
        <f t="shared" si="135"/>
        <v>13.043350133119725</v>
      </c>
      <c r="BG532" s="300">
        <f t="shared" si="135"/>
        <v>7.4533429332112719</v>
      </c>
      <c r="BH532" s="300">
        <f t="shared" si="144"/>
        <v>141.61351573101413</v>
      </c>
    </row>
    <row r="533" spans="1:60" s="1706" customFormat="1" ht="14.25" x14ac:dyDescent="0.2">
      <c r="B533" s="2382" t="s">
        <v>181</v>
      </c>
      <c r="C533" s="2207" t="s">
        <v>111</v>
      </c>
      <c r="D533" s="2225" t="s">
        <v>1894</v>
      </c>
      <c r="E533" s="2228" t="s">
        <v>25</v>
      </c>
      <c r="F533" s="2227" t="s">
        <v>26</v>
      </c>
      <c r="G533" s="2500">
        <v>17.399999999999999</v>
      </c>
      <c r="H533" s="2481">
        <v>36.010257090334427</v>
      </c>
      <c r="I533" s="2459">
        <v>36.010257090334427</v>
      </c>
      <c r="J533" s="2459">
        <v>36.010257090334427</v>
      </c>
      <c r="K533" s="2447">
        <v>13.32</v>
      </c>
      <c r="L533" s="1760">
        <v>1</v>
      </c>
      <c r="M533" s="300"/>
      <c r="N533" s="300"/>
      <c r="R533" s="300">
        <f t="shared" si="145"/>
        <v>468.13334217434755</v>
      </c>
      <c r="S533" s="300">
        <f t="shared" ref="S533:AF551" si="147">+$R533*VLOOKUP($E533,$P$5:$AF$7,S$1+3,FALSE)</f>
        <v>207.05897826942294</v>
      </c>
      <c r="T533" s="300">
        <f t="shared" si="147"/>
        <v>2.8808205672267544</v>
      </c>
      <c r="U533" s="300">
        <f t="shared" si="147"/>
        <v>156.28451577205141</v>
      </c>
      <c r="V533" s="300">
        <f t="shared" si="147"/>
        <v>0</v>
      </c>
      <c r="W533" s="300">
        <f t="shared" si="147"/>
        <v>46.453231646531407</v>
      </c>
      <c r="X533" s="300">
        <f t="shared" si="147"/>
        <v>1.0803077127100327</v>
      </c>
      <c r="Y533" s="300">
        <f t="shared" si="147"/>
        <v>0.7202051418066886</v>
      </c>
      <c r="Z533" s="300">
        <f t="shared" si="147"/>
        <v>0.7202051418066886</v>
      </c>
      <c r="AA533" s="300">
        <f t="shared" si="147"/>
        <v>3.240923138130098</v>
      </c>
      <c r="AB533" s="300">
        <f t="shared" si="147"/>
        <v>3.601025709033443</v>
      </c>
      <c r="AC533" s="300">
        <f t="shared" si="147"/>
        <v>1.8005128545167215</v>
      </c>
      <c r="AD533" s="300">
        <f t="shared" si="147"/>
        <v>4.6813334217434752</v>
      </c>
      <c r="AE533" s="300">
        <f t="shared" si="147"/>
        <v>0</v>
      </c>
      <c r="AF533" s="300">
        <f t="shared" si="147"/>
        <v>0</v>
      </c>
      <c r="AG533" s="300">
        <f t="shared" si="142"/>
        <v>5.0414359926468206</v>
      </c>
      <c r="AH533" s="300">
        <f t="shared" si="142"/>
        <v>3.240923138130098</v>
      </c>
      <c r="AI533" s="300">
        <f t="shared" si="142"/>
        <v>2.5207179963234103</v>
      </c>
      <c r="AJ533" s="300">
        <f t="shared" si="142"/>
        <v>1.4404102836133772</v>
      </c>
      <c r="AK533" s="300">
        <f t="shared" si="143"/>
        <v>27.367795388654162</v>
      </c>
      <c r="AL533" s="1380" t="s">
        <v>1398</v>
      </c>
      <c r="AM533" s="72" t="s">
        <v>1398</v>
      </c>
      <c r="AN533" s="1380" t="s">
        <v>1398</v>
      </c>
      <c r="AO533" s="300">
        <f t="shared" si="146"/>
        <v>479.6566244432546</v>
      </c>
      <c r="AP533" s="300">
        <f t="shared" si="141"/>
        <v>212.15581465759337</v>
      </c>
      <c r="AQ533" s="300">
        <f t="shared" si="141"/>
        <v>2.951733073496952</v>
      </c>
      <c r="AR533" s="300">
        <f t="shared" si="141"/>
        <v>160.1315192372096</v>
      </c>
      <c r="AS533" s="300">
        <f t="shared" ref="AP533:BC551" si="148">+$AO533*VLOOKUP($E533,$AM$5:$BC$7,AS$1+3,FALSE)</f>
        <v>0</v>
      </c>
      <c r="AT533" s="300">
        <f t="shared" si="148"/>
        <v>47.596695810138336</v>
      </c>
      <c r="AU533" s="300">
        <f t="shared" si="148"/>
        <v>1.1068999025613566</v>
      </c>
      <c r="AV533" s="300">
        <f t="shared" si="148"/>
        <v>0.73793326837423801</v>
      </c>
      <c r="AW533" s="300">
        <f t="shared" si="148"/>
        <v>0.73793326837423801</v>
      </c>
      <c r="AX533" s="300">
        <f t="shared" si="148"/>
        <v>3.3206997076840699</v>
      </c>
      <c r="AY533" s="300">
        <f t="shared" si="148"/>
        <v>3.6896663418711895</v>
      </c>
      <c r="AZ533" s="300">
        <f t="shared" si="148"/>
        <v>1.8448331709355947</v>
      </c>
      <c r="BA533" s="300">
        <f t="shared" si="148"/>
        <v>4.7965662444325465</v>
      </c>
      <c r="BB533" s="300">
        <f t="shared" si="148"/>
        <v>0</v>
      </c>
      <c r="BC533" s="300">
        <f t="shared" si="148"/>
        <v>0</v>
      </c>
      <c r="BD533" s="300">
        <f t="shared" si="135"/>
        <v>5.1655328786196657</v>
      </c>
      <c r="BE533" s="300">
        <f t="shared" si="135"/>
        <v>3.3206997076840699</v>
      </c>
      <c r="BF533" s="300">
        <f t="shared" si="135"/>
        <v>2.5827664393098329</v>
      </c>
      <c r="BG533" s="300">
        <f t="shared" si="135"/>
        <v>1.475866536748476</v>
      </c>
      <c r="BH533" s="300">
        <f t="shared" si="144"/>
        <v>28.041464198221039</v>
      </c>
    </row>
    <row r="534" spans="1:60" s="1706" customFormat="1" ht="14.25" x14ac:dyDescent="0.2">
      <c r="B534" s="2382" t="s">
        <v>181</v>
      </c>
      <c r="C534" s="2207" t="s">
        <v>111</v>
      </c>
      <c r="D534" s="2225" t="s">
        <v>1895</v>
      </c>
      <c r="E534" s="2228" t="s">
        <v>25</v>
      </c>
      <c r="F534" s="2227" t="s">
        <v>26</v>
      </c>
      <c r="G534" s="2500">
        <v>17.399999999999999</v>
      </c>
      <c r="H534" s="2481">
        <v>376.73982071900701</v>
      </c>
      <c r="I534" s="2459">
        <v>376.73982071900701</v>
      </c>
      <c r="J534" s="2459">
        <v>376.73982071900701</v>
      </c>
      <c r="K534" s="2447">
        <v>13.32</v>
      </c>
      <c r="L534" s="1760">
        <v>1</v>
      </c>
      <c r="M534" s="300"/>
      <c r="N534" s="300"/>
      <c r="R534" s="300">
        <f t="shared" si="145"/>
        <v>4897.6176693470916</v>
      </c>
      <c r="S534" s="300">
        <f t="shared" si="147"/>
        <v>2166.2539691342904</v>
      </c>
      <c r="T534" s="300">
        <f t="shared" si="147"/>
        <v>30.139185657520567</v>
      </c>
      <c r="U534" s="300">
        <f t="shared" si="147"/>
        <v>1635.0508219204905</v>
      </c>
      <c r="V534" s="300">
        <f t="shared" si="147"/>
        <v>0</v>
      </c>
      <c r="W534" s="300">
        <f t="shared" si="147"/>
        <v>485.99436872751903</v>
      </c>
      <c r="X534" s="300">
        <f t="shared" si="147"/>
        <v>11.30219462157021</v>
      </c>
      <c r="Y534" s="300">
        <f t="shared" si="147"/>
        <v>7.5347964143801418</v>
      </c>
      <c r="Z534" s="300">
        <f t="shared" si="147"/>
        <v>7.5347964143801418</v>
      </c>
      <c r="AA534" s="300">
        <f t="shared" si="147"/>
        <v>33.906583864710633</v>
      </c>
      <c r="AB534" s="300">
        <f t="shared" si="147"/>
        <v>37.67398207190071</v>
      </c>
      <c r="AC534" s="300">
        <f t="shared" si="147"/>
        <v>18.836991035950355</v>
      </c>
      <c r="AD534" s="300">
        <f t="shared" si="147"/>
        <v>48.976176693470919</v>
      </c>
      <c r="AE534" s="300">
        <f t="shared" si="147"/>
        <v>0</v>
      </c>
      <c r="AF534" s="300">
        <f t="shared" si="147"/>
        <v>0</v>
      </c>
      <c r="AG534" s="300">
        <f t="shared" si="142"/>
        <v>52.743574900660995</v>
      </c>
      <c r="AH534" s="300">
        <f t="shared" si="142"/>
        <v>33.906583864710633</v>
      </c>
      <c r="AI534" s="300">
        <f t="shared" si="142"/>
        <v>26.371787450330498</v>
      </c>
      <c r="AJ534" s="300">
        <f t="shared" si="142"/>
        <v>15.069592828760284</v>
      </c>
      <c r="AK534" s="300">
        <f t="shared" si="143"/>
        <v>286.32226374644534</v>
      </c>
      <c r="AL534" s="1380" t="s">
        <v>1398</v>
      </c>
      <c r="AM534" s="72" t="s">
        <v>1398</v>
      </c>
      <c r="AN534" s="1380" t="s">
        <v>1398</v>
      </c>
      <c r="AO534" s="300">
        <f t="shared" si="146"/>
        <v>5018.1744119771738</v>
      </c>
      <c r="AP534" s="300">
        <f t="shared" si="148"/>
        <v>2219.5771437591343</v>
      </c>
      <c r="AQ534" s="300">
        <f t="shared" si="148"/>
        <v>30.881073304474921</v>
      </c>
      <c r="AR534" s="300">
        <f t="shared" si="148"/>
        <v>1675.2982267677642</v>
      </c>
      <c r="AS534" s="300">
        <f t="shared" si="148"/>
        <v>0</v>
      </c>
      <c r="AT534" s="300">
        <f t="shared" si="148"/>
        <v>497.95730703465796</v>
      </c>
      <c r="AU534" s="300">
        <f t="shared" si="148"/>
        <v>11.580402489178093</v>
      </c>
      <c r="AV534" s="300">
        <f t="shared" si="148"/>
        <v>7.7202683261187302</v>
      </c>
      <c r="AW534" s="300">
        <f t="shared" si="148"/>
        <v>7.7202683261187302</v>
      </c>
      <c r="AX534" s="300">
        <f t="shared" si="148"/>
        <v>34.741207467534274</v>
      </c>
      <c r="AY534" s="300">
        <f t="shared" si="148"/>
        <v>38.601341630593645</v>
      </c>
      <c r="AZ534" s="300">
        <f t="shared" si="148"/>
        <v>19.300670815296822</v>
      </c>
      <c r="BA534" s="300">
        <f t="shared" si="148"/>
        <v>50.181744119771736</v>
      </c>
      <c r="BB534" s="300">
        <f t="shared" si="148"/>
        <v>0</v>
      </c>
      <c r="BC534" s="300">
        <f t="shared" si="148"/>
        <v>0</v>
      </c>
      <c r="BD534" s="300">
        <f t="shared" si="135"/>
        <v>54.041878282831107</v>
      </c>
      <c r="BE534" s="300">
        <f t="shared" si="135"/>
        <v>34.741207467534274</v>
      </c>
      <c r="BF534" s="300">
        <f t="shared" si="135"/>
        <v>27.020939141415553</v>
      </c>
      <c r="BG534" s="300">
        <f t="shared" si="135"/>
        <v>15.44053665223746</v>
      </c>
      <c r="BH534" s="300">
        <f t="shared" si="144"/>
        <v>293.37019639251167</v>
      </c>
    </row>
    <row r="535" spans="1:60" s="1706" customFormat="1" ht="14.25" x14ac:dyDescent="0.2">
      <c r="B535" s="2382" t="s">
        <v>181</v>
      </c>
      <c r="C535" s="2207" t="s">
        <v>111</v>
      </c>
      <c r="D535" s="2225" t="s">
        <v>1896</v>
      </c>
      <c r="E535" s="2228" t="s">
        <v>25</v>
      </c>
      <c r="F535" s="2227" t="s">
        <v>26</v>
      </c>
      <c r="G535" s="2500">
        <v>17.399999999999999</v>
      </c>
      <c r="H535" s="2481">
        <v>152.0960557945757</v>
      </c>
      <c r="I535" s="2459">
        <v>152.0960557945757</v>
      </c>
      <c r="J535" s="2459">
        <v>152.0960557945757</v>
      </c>
      <c r="K535" s="2447">
        <v>13.32</v>
      </c>
      <c r="L535" s="1760">
        <v>1</v>
      </c>
      <c r="M535" s="300"/>
      <c r="N535" s="300"/>
      <c r="R535" s="300">
        <f t="shared" si="145"/>
        <v>1977.2487253294842</v>
      </c>
      <c r="S535" s="300">
        <f t="shared" si="147"/>
        <v>874.55232081881024</v>
      </c>
      <c r="T535" s="300">
        <f t="shared" si="147"/>
        <v>12.167684463566058</v>
      </c>
      <c r="U535" s="300">
        <f t="shared" si="147"/>
        <v>660.09688214845858</v>
      </c>
      <c r="V535" s="300">
        <f t="shared" si="147"/>
        <v>0</v>
      </c>
      <c r="W535" s="300">
        <f t="shared" si="147"/>
        <v>196.20391197500263</v>
      </c>
      <c r="X535" s="300">
        <f t="shared" si="147"/>
        <v>4.5628816738372704</v>
      </c>
      <c r="Y535" s="300">
        <f t="shared" si="147"/>
        <v>3.0419211158915145</v>
      </c>
      <c r="Z535" s="300">
        <f t="shared" si="147"/>
        <v>3.0419211158915145</v>
      </c>
      <c r="AA535" s="300">
        <f t="shared" si="147"/>
        <v>13.688645021511812</v>
      </c>
      <c r="AB535" s="300">
        <f t="shared" si="147"/>
        <v>15.209605579457572</v>
      </c>
      <c r="AC535" s="300">
        <f t="shared" si="147"/>
        <v>7.6048027897287858</v>
      </c>
      <c r="AD535" s="300">
        <f t="shared" si="147"/>
        <v>19.772487253294841</v>
      </c>
      <c r="AE535" s="300">
        <f t="shared" si="147"/>
        <v>0</v>
      </c>
      <c r="AF535" s="300">
        <f t="shared" si="147"/>
        <v>0</v>
      </c>
      <c r="AG535" s="300">
        <f t="shared" si="142"/>
        <v>21.2934478112406</v>
      </c>
      <c r="AH535" s="300">
        <f t="shared" si="142"/>
        <v>13.688645021511812</v>
      </c>
      <c r="AI535" s="300">
        <f t="shared" si="142"/>
        <v>10.6467239056203</v>
      </c>
      <c r="AJ535" s="300">
        <f t="shared" si="142"/>
        <v>6.083842231783029</v>
      </c>
      <c r="AK535" s="300">
        <f t="shared" si="143"/>
        <v>115.59300240387753</v>
      </c>
      <c r="AL535" s="1380" t="s">
        <v>1398</v>
      </c>
      <c r="AM535" s="72" t="s">
        <v>1398</v>
      </c>
      <c r="AN535" s="1380" t="s">
        <v>1398</v>
      </c>
      <c r="AO535" s="300">
        <f t="shared" si="146"/>
        <v>2025.9194631837483</v>
      </c>
      <c r="AP535" s="300">
        <f t="shared" si="148"/>
        <v>896.07976256204256</v>
      </c>
      <c r="AQ535" s="300">
        <f t="shared" si="148"/>
        <v>12.467196696515376</v>
      </c>
      <c r="AR535" s="300">
        <f t="shared" si="148"/>
        <v>676.34542078595905</v>
      </c>
      <c r="AS535" s="300">
        <f t="shared" si="148"/>
        <v>0</v>
      </c>
      <c r="AT535" s="300">
        <f t="shared" si="148"/>
        <v>201.03354673131039</v>
      </c>
      <c r="AU535" s="300">
        <f t="shared" si="148"/>
        <v>4.6751987611932648</v>
      </c>
      <c r="AV535" s="300">
        <f t="shared" si="148"/>
        <v>3.1167991741288441</v>
      </c>
      <c r="AW535" s="300">
        <f t="shared" si="148"/>
        <v>3.1167991741288441</v>
      </c>
      <c r="AX535" s="300">
        <f t="shared" si="148"/>
        <v>14.025596283579794</v>
      </c>
      <c r="AY535" s="300">
        <f t="shared" si="148"/>
        <v>15.58399587064422</v>
      </c>
      <c r="AZ535" s="300">
        <f t="shared" si="148"/>
        <v>7.7919979353221098</v>
      </c>
      <c r="BA535" s="300">
        <f t="shared" si="148"/>
        <v>20.259194631837484</v>
      </c>
      <c r="BB535" s="300">
        <f t="shared" si="148"/>
        <v>0</v>
      </c>
      <c r="BC535" s="300">
        <f t="shared" si="148"/>
        <v>0</v>
      </c>
      <c r="BD535" s="300">
        <f t="shared" si="135"/>
        <v>21.81759421890191</v>
      </c>
      <c r="BE535" s="300">
        <f t="shared" si="135"/>
        <v>14.025596283579794</v>
      </c>
      <c r="BF535" s="300">
        <f t="shared" si="135"/>
        <v>10.908797109450955</v>
      </c>
      <c r="BG535" s="300">
        <f t="shared" si="135"/>
        <v>6.2335983482576882</v>
      </c>
      <c r="BH535" s="300">
        <f t="shared" si="144"/>
        <v>118.43836861689606</v>
      </c>
    </row>
    <row r="536" spans="1:60" s="1706" customFormat="1" ht="14.25" x14ac:dyDescent="0.2">
      <c r="B536" s="2382" t="s">
        <v>181</v>
      </c>
      <c r="C536" s="2207" t="s">
        <v>194</v>
      </c>
      <c r="D536" s="2225" t="s">
        <v>1897</v>
      </c>
      <c r="E536" s="2228" t="s">
        <v>25</v>
      </c>
      <c r="F536" s="2227" t="s">
        <v>26</v>
      </c>
      <c r="G536" s="2500">
        <v>17.510000000000002</v>
      </c>
      <c r="H536" s="2481">
        <v>146</v>
      </c>
      <c r="I536" s="2459">
        <v>146</v>
      </c>
      <c r="J536" s="2459">
        <v>146</v>
      </c>
      <c r="K536" s="2447">
        <v>13.41</v>
      </c>
      <c r="L536" s="1760">
        <v>1</v>
      </c>
      <c r="M536" s="300"/>
      <c r="N536" s="300"/>
      <c r="R536" s="300">
        <f t="shared" si="145"/>
        <v>1898</v>
      </c>
      <c r="S536" s="300">
        <f t="shared" si="147"/>
        <v>839.5</v>
      </c>
      <c r="T536" s="300">
        <f t="shared" si="147"/>
        <v>11.680000000000001</v>
      </c>
      <c r="U536" s="300">
        <f t="shared" si="147"/>
        <v>633.64</v>
      </c>
      <c r="V536" s="300">
        <f t="shared" si="147"/>
        <v>0</v>
      </c>
      <c r="W536" s="300">
        <f t="shared" si="147"/>
        <v>188.33999999999997</v>
      </c>
      <c r="X536" s="300">
        <f t="shared" si="147"/>
        <v>4.38</v>
      </c>
      <c r="Y536" s="300">
        <f t="shared" si="147"/>
        <v>2.9200000000000004</v>
      </c>
      <c r="Z536" s="300">
        <f t="shared" si="147"/>
        <v>2.9200000000000004</v>
      </c>
      <c r="AA536" s="300">
        <f t="shared" si="147"/>
        <v>13.139999999999999</v>
      </c>
      <c r="AB536" s="300">
        <f t="shared" si="147"/>
        <v>14.600000000000001</v>
      </c>
      <c r="AC536" s="300">
        <f t="shared" si="147"/>
        <v>7.3000000000000007</v>
      </c>
      <c r="AD536" s="300">
        <f t="shared" si="147"/>
        <v>18.98</v>
      </c>
      <c r="AE536" s="300">
        <f t="shared" si="147"/>
        <v>0</v>
      </c>
      <c r="AF536" s="300">
        <f t="shared" si="147"/>
        <v>0</v>
      </c>
      <c r="AG536" s="300">
        <f t="shared" si="142"/>
        <v>20.440000000000001</v>
      </c>
      <c r="AH536" s="300">
        <f t="shared" si="142"/>
        <v>13.139999999999999</v>
      </c>
      <c r="AI536" s="300">
        <f t="shared" si="142"/>
        <v>10.220000000000001</v>
      </c>
      <c r="AJ536" s="300">
        <f t="shared" si="142"/>
        <v>5.8400000000000007</v>
      </c>
      <c r="AK536" s="300">
        <f t="shared" si="143"/>
        <v>110.96</v>
      </c>
      <c r="AL536" s="1380" t="s">
        <v>1398</v>
      </c>
      <c r="AM536" s="72" t="s">
        <v>1398</v>
      </c>
      <c r="AN536" s="1380" t="s">
        <v>1398</v>
      </c>
      <c r="AO536" s="300">
        <f t="shared" si="146"/>
        <v>1957.8600000000001</v>
      </c>
      <c r="AP536" s="300">
        <f t="shared" si="148"/>
        <v>865.97653846153844</v>
      </c>
      <c r="AQ536" s="300">
        <f t="shared" si="148"/>
        <v>12.048369230769234</v>
      </c>
      <c r="AR536" s="300">
        <f t="shared" si="148"/>
        <v>653.62403076923079</v>
      </c>
      <c r="AS536" s="300">
        <f t="shared" si="148"/>
        <v>0</v>
      </c>
      <c r="AT536" s="300">
        <f t="shared" si="148"/>
        <v>194.27995384615383</v>
      </c>
      <c r="AU536" s="300">
        <f t="shared" si="148"/>
        <v>4.5181384615384612</v>
      </c>
      <c r="AV536" s="300">
        <f t="shared" si="148"/>
        <v>3.0120923076923085</v>
      </c>
      <c r="AW536" s="300">
        <f t="shared" si="148"/>
        <v>3.0120923076923085</v>
      </c>
      <c r="AX536" s="300">
        <f t="shared" si="148"/>
        <v>13.554415384615384</v>
      </c>
      <c r="AY536" s="300">
        <f t="shared" si="148"/>
        <v>15.06046153846154</v>
      </c>
      <c r="AZ536" s="300">
        <f t="shared" si="148"/>
        <v>7.5302307692307702</v>
      </c>
      <c r="BA536" s="300">
        <f t="shared" si="148"/>
        <v>19.578600000000002</v>
      </c>
      <c r="BB536" s="300">
        <f t="shared" si="148"/>
        <v>0</v>
      </c>
      <c r="BC536" s="300">
        <f t="shared" si="148"/>
        <v>0</v>
      </c>
      <c r="BD536" s="300">
        <f t="shared" si="135"/>
        <v>21.084646153846158</v>
      </c>
      <c r="BE536" s="300">
        <f t="shared" si="135"/>
        <v>13.554415384615384</v>
      </c>
      <c r="BF536" s="300">
        <f t="shared" si="135"/>
        <v>10.542323076923079</v>
      </c>
      <c r="BG536" s="300">
        <f t="shared" si="135"/>
        <v>6.024184615384617</v>
      </c>
      <c r="BH536" s="300">
        <f t="shared" si="144"/>
        <v>114.4595076923077</v>
      </c>
    </row>
    <row r="537" spans="1:60" ht="14.25" x14ac:dyDescent="0.2">
      <c r="A537" s="1706"/>
      <c r="B537" s="2382" t="s">
        <v>181</v>
      </c>
      <c r="C537" s="2207" t="s">
        <v>194</v>
      </c>
      <c r="D537" s="2225" t="s">
        <v>1899</v>
      </c>
      <c r="E537" s="2228" t="s">
        <v>25</v>
      </c>
      <c r="F537" s="2227" t="s">
        <v>16</v>
      </c>
      <c r="G537" s="2500">
        <v>17.04</v>
      </c>
      <c r="H537" s="2481">
        <v>1549.1164934087512</v>
      </c>
      <c r="I537" s="2448">
        <v>1549.1164934087512</v>
      </c>
      <c r="J537" s="2459">
        <v>1549.1164934087512</v>
      </c>
      <c r="K537" s="2447">
        <v>13</v>
      </c>
      <c r="L537" s="1760">
        <v>1</v>
      </c>
      <c r="R537" s="300">
        <f t="shared" si="145"/>
        <v>20138.514414313766</v>
      </c>
      <c r="S537" s="300">
        <f t="shared" si="147"/>
        <v>8907.4198371003185</v>
      </c>
      <c r="T537" s="300">
        <f t="shared" si="147"/>
        <v>123.92931947270012</v>
      </c>
      <c r="U537" s="300">
        <f t="shared" si="147"/>
        <v>6723.1655813939806</v>
      </c>
      <c r="V537" s="300">
        <f t="shared" si="147"/>
        <v>0</v>
      </c>
      <c r="W537" s="300">
        <f t="shared" si="147"/>
        <v>1998.3602764972889</v>
      </c>
      <c r="X537" s="300">
        <f t="shared" si="147"/>
        <v>46.473494802262529</v>
      </c>
      <c r="Y537" s="300">
        <f t="shared" si="147"/>
        <v>30.982329868175029</v>
      </c>
      <c r="Z537" s="300">
        <f t="shared" si="147"/>
        <v>30.982329868175029</v>
      </c>
      <c r="AA537" s="300">
        <f t="shared" si="147"/>
        <v>139.42048440678761</v>
      </c>
      <c r="AB537" s="300">
        <f t="shared" si="147"/>
        <v>154.91164934087513</v>
      </c>
      <c r="AC537" s="300">
        <f t="shared" si="147"/>
        <v>77.455824670437565</v>
      </c>
      <c r="AD537" s="300">
        <f t="shared" si="147"/>
        <v>201.38514414313767</v>
      </c>
      <c r="AE537" s="300">
        <f t="shared" si="147"/>
        <v>0</v>
      </c>
      <c r="AF537" s="300">
        <f t="shared" si="147"/>
        <v>0</v>
      </c>
      <c r="AG537" s="300">
        <f t="shared" si="142"/>
        <v>216.87630907722519</v>
      </c>
      <c r="AH537" s="300">
        <f t="shared" si="142"/>
        <v>139.42048440678761</v>
      </c>
      <c r="AI537" s="300">
        <f t="shared" si="142"/>
        <v>108.43815453861259</v>
      </c>
      <c r="AJ537" s="300">
        <f t="shared" si="142"/>
        <v>61.964659736350058</v>
      </c>
      <c r="AK537" s="300">
        <f t="shared" si="143"/>
        <v>1177.328534990651</v>
      </c>
      <c r="AL537" s="1380" t="s">
        <v>1398</v>
      </c>
      <c r="AM537" s="72" t="s">
        <v>1398</v>
      </c>
      <c r="AN537" s="1380" t="s">
        <v>1398</v>
      </c>
      <c r="AO537" s="300">
        <f t="shared" si="146"/>
        <v>20138.514414313766</v>
      </c>
      <c r="AP537" s="300">
        <f t="shared" si="148"/>
        <v>8907.4198371003185</v>
      </c>
      <c r="AQ537" s="300">
        <f t="shared" si="148"/>
        <v>123.92931947270012</v>
      </c>
      <c r="AR537" s="300">
        <f t="shared" si="148"/>
        <v>6723.1655813939806</v>
      </c>
      <c r="AS537" s="300">
        <f t="shared" si="148"/>
        <v>0</v>
      </c>
      <c r="AT537" s="300">
        <f t="shared" si="148"/>
        <v>1998.3602764972889</v>
      </c>
      <c r="AU537" s="300">
        <f t="shared" si="148"/>
        <v>46.473494802262529</v>
      </c>
      <c r="AV537" s="300">
        <f t="shared" si="148"/>
        <v>30.982329868175029</v>
      </c>
      <c r="AW537" s="300">
        <f t="shared" si="148"/>
        <v>30.982329868175029</v>
      </c>
      <c r="AX537" s="300">
        <f t="shared" si="148"/>
        <v>139.42048440678761</v>
      </c>
      <c r="AY537" s="300">
        <f t="shared" si="148"/>
        <v>154.91164934087513</v>
      </c>
      <c r="AZ537" s="300">
        <f t="shared" si="148"/>
        <v>77.455824670437565</v>
      </c>
      <c r="BA537" s="300">
        <f t="shared" si="148"/>
        <v>201.38514414313767</v>
      </c>
      <c r="BB537" s="300">
        <f t="shared" si="148"/>
        <v>0</v>
      </c>
      <c r="BC537" s="300">
        <f t="shared" si="148"/>
        <v>0</v>
      </c>
      <c r="BD537" s="300">
        <f t="shared" si="135"/>
        <v>216.87630907722519</v>
      </c>
      <c r="BE537" s="300">
        <f t="shared" si="135"/>
        <v>139.42048440678761</v>
      </c>
      <c r="BF537" s="300">
        <f t="shared" si="135"/>
        <v>108.43815453861259</v>
      </c>
      <c r="BG537" s="300">
        <f t="shared" si="135"/>
        <v>61.964659736350058</v>
      </c>
      <c r="BH537" s="300">
        <f t="shared" si="144"/>
        <v>1177.328534990651</v>
      </c>
    </row>
    <row r="538" spans="1:60" ht="14.25" x14ac:dyDescent="0.2">
      <c r="A538" s="1706"/>
      <c r="B538" s="2382" t="s">
        <v>181</v>
      </c>
      <c r="C538" s="2207" t="s">
        <v>194</v>
      </c>
      <c r="D538" s="2225" t="s">
        <v>1942</v>
      </c>
      <c r="E538" s="2228" t="s">
        <v>15</v>
      </c>
      <c r="F538" s="2227" t="s">
        <v>16</v>
      </c>
      <c r="G538" s="2500">
        <v>17</v>
      </c>
      <c r="H538" s="2481">
        <v>38</v>
      </c>
      <c r="I538" s="2448">
        <v>38</v>
      </c>
      <c r="J538" s="2459">
        <v>38</v>
      </c>
      <c r="K538" s="2447">
        <v>15.79</v>
      </c>
      <c r="L538" s="1760">
        <v>1</v>
      </c>
      <c r="R538" s="300">
        <f t="shared" si="145"/>
        <v>600.02</v>
      </c>
      <c r="S538" s="300">
        <f t="shared" si="147"/>
        <v>218.49999999999991</v>
      </c>
      <c r="T538" s="300">
        <f t="shared" si="147"/>
        <v>3.0400000000000005</v>
      </c>
      <c r="U538" s="300">
        <f t="shared" si="147"/>
        <v>164.92</v>
      </c>
      <c r="V538" s="300">
        <f t="shared" si="147"/>
        <v>0</v>
      </c>
      <c r="W538" s="300">
        <f t="shared" si="147"/>
        <v>155.04000000000002</v>
      </c>
      <c r="X538" s="300">
        <f t="shared" si="147"/>
        <v>1.1399999999999997</v>
      </c>
      <c r="Y538" s="300">
        <f t="shared" si="147"/>
        <v>0.76000000000000012</v>
      </c>
      <c r="Z538" s="300">
        <f t="shared" si="147"/>
        <v>0.76000000000000012</v>
      </c>
      <c r="AA538" s="300">
        <f t="shared" si="147"/>
        <v>3.42</v>
      </c>
      <c r="AB538" s="300">
        <f t="shared" si="147"/>
        <v>3.8000000000000003</v>
      </c>
      <c r="AC538" s="300">
        <f t="shared" si="147"/>
        <v>1.9000000000000001</v>
      </c>
      <c r="AD538" s="300">
        <f t="shared" si="147"/>
        <v>4.9400000000000004</v>
      </c>
      <c r="AE538" s="300">
        <f t="shared" si="147"/>
        <v>0</v>
      </c>
      <c r="AF538" s="300">
        <f t="shared" si="147"/>
        <v>0</v>
      </c>
      <c r="AG538" s="300">
        <f t="shared" si="142"/>
        <v>5.32</v>
      </c>
      <c r="AH538" s="300">
        <f t="shared" si="142"/>
        <v>3.42</v>
      </c>
      <c r="AI538" s="300">
        <f t="shared" si="142"/>
        <v>2.66</v>
      </c>
      <c r="AJ538" s="300">
        <f t="shared" si="142"/>
        <v>1.5200000000000002</v>
      </c>
      <c r="AK538" s="300">
        <f t="shared" si="143"/>
        <v>28.880000000000003</v>
      </c>
      <c r="AL538" s="1380" t="s">
        <v>1398</v>
      </c>
      <c r="AM538" s="72" t="s">
        <v>1398</v>
      </c>
      <c r="AN538" s="1380" t="s">
        <v>1398</v>
      </c>
      <c r="AO538" s="300">
        <f t="shared" si="146"/>
        <v>600.02</v>
      </c>
      <c r="AP538" s="300">
        <f t="shared" si="148"/>
        <v>218.49999999999991</v>
      </c>
      <c r="AQ538" s="300">
        <f t="shared" si="148"/>
        <v>3.0400000000000005</v>
      </c>
      <c r="AR538" s="300">
        <f t="shared" si="148"/>
        <v>164.92</v>
      </c>
      <c r="AS538" s="300">
        <f t="shared" si="148"/>
        <v>0</v>
      </c>
      <c r="AT538" s="300">
        <f t="shared" si="148"/>
        <v>155.04000000000002</v>
      </c>
      <c r="AU538" s="300">
        <f t="shared" si="148"/>
        <v>1.1399999999999997</v>
      </c>
      <c r="AV538" s="300">
        <f t="shared" si="148"/>
        <v>0.76000000000000012</v>
      </c>
      <c r="AW538" s="300">
        <f t="shared" si="148"/>
        <v>0.76000000000000012</v>
      </c>
      <c r="AX538" s="300">
        <f t="shared" si="148"/>
        <v>3.42</v>
      </c>
      <c r="AY538" s="300">
        <f t="shared" si="148"/>
        <v>3.8000000000000003</v>
      </c>
      <c r="AZ538" s="300">
        <f t="shared" si="148"/>
        <v>1.9000000000000001</v>
      </c>
      <c r="BA538" s="300">
        <f t="shared" si="148"/>
        <v>4.9400000000000004</v>
      </c>
      <c r="BB538" s="300">
        <f t="shared" si="148"/>
        <v>0</v>
      </c>
      <c r="BC538" s="300">
        <f t="shared" si="148"/>
        <v>0</v>
      </c>
      <c r="BD538" s="300">
        <f t="shared" si="135"/>
        <v>5.32</v>
      </c>
      <c r="BE538" s="300">
        <f t="shared" si="135"/>
        <v>3.42</v>
      </c>
      <c r="BF538" s="300">
        <f t="shared" si="135"/>
        <v>2.66</v>
      </c>
      <c r="BG538" s="300">
        <f t="shared" si="135"/>
        <v>1.5200000000000002</v>
      </c>
      <c r="BH538" s="300">
        <f t="shared" si="144"/>
        <v>28.880000000000003</v>
      </c>
    </row>
    <row r="539" spans="1:60" ht="14.25" x14ac:dyDescent="0.2">
      <c r="A539" s="1706"/>
      <c r="B539" s="2382" t="s">
        <v>181</v>
      </c>
      <c r="C539" s="2207" t="s">
        <v>194</v>
      </c>
      <c r="D539" s="2225" t="s">
        <v>1900</v>
      </c>
      <c r="E539" s="2228" t="s">
        <v>15</v>
      </c>
      <c r="F539" s="2227" t="s">
        <v>16</v>
      </c>
      <c r="G539" s="2500">
        <v>17</v>
      </c>
      <c r="H539" s="2481">
        <v>6427.9188000000004</v>
      </c>
      <c r="I539" s="2448">
        <v>6427.9188000000004</v>
      </c>
      <c r="J539" s="2459">
        <v>6427.9188000000004</v>
      </c>
      <c r="K539" s="2447">
        <v>15.79</v>
      </c>
      <c r="L539" s="1760">
        <v>1</v>
      </c>
      <c r="R539" s="300">
        <f t="shared" si="145"/>
        <v>101496.837852</v>
      </c>
      <c r="S539" s="300">
        <f t="shared" si="147"/>
        <v>36960.533099999986</v>
      </c>
      <c r="T539" s="300">
        <f t="shared" si="147"/>
        <v>514.23350400000004</v>
      </c>
      <c r="U539" s="300">
        <f t="shared" si="147"/>
        <v>27897.167591999998</v>
      </c>
      <c r="V539" s="300">
        <f t="shared" si="147"/>
        <v>0</v>
      </c>
      <c r="W539" s="300">
        <f t="shared" si="147"/>
        <v>26225.908704000001</v>
      </c>
      <c r="X539" s="300">
        <f t="shared" si="147"/>
        <v>192.83756399999996</v>
      </c>
      <c r="Y539" s="300">
        <f t="shared" si="147"/>
        <v>128.55837600000001</v>
      </c>
      <c r="Z539" s="300">
        <f t="shared" si="147"/>
        <v>128.55837600000001</v>
      </c>
      <c r="AA539" s="300">
        <f t="shared" si="147"/>
        <v>578.5126919999999</v>
      </c>
      <c r="AB539" s="300">
        <f t="shared" si="147"/>
        <v>642.79187999999999</v>
      </c>
      <c r="AC539" s="300">
        <f t="shared" si="147"/>
        <v>321.39594</v>
      </c>
      <c r="AD539" s="300">
        <f t="shared" si="147"/>
        <v>835.62944400000003</v>
      </c>
      <c r="AE539" s="300">
        <f t="shared" si="147"/>
        <v>0</v>
      </c>
      <c r="AF539" s="300">
        <f t="shared" si="147"/>
        <v>0</v>
      </c>
      <c r="AG539" s="300">
        <f t="shared" si="142"/>
        <v>899.90863200000001</v>
      </c>
      <c r="AH539" s="300">
        <f t="shared" si="142"/>
        <v>578.5126919999999</v>
      </c>
      <c r="AI539" s="300">
        <f t="shared" si="142"/>
        <v>449.95431600000001</v>
      </c>
      <c r="AJ539" s="300">
        <f t="shared" si="142"/>
        <v>257.11675200000002</v>
      </c>
      <c r="AK539" s="300">
        <f t="shared" si="143"/>
        <v>4885.218288</v>
      </c>
      <c r="AL539" s="1380" t="s">
        <v>1398</v>
      </c>
      <c r="AM539" s="72" t="s">
        <v>1398</v>
      </c>
      <c r="AN539" s="1380" t="s">
        <v>1398</v>
      </c>
      <c r="AO539" s="300">
        <f t="shared" si="146"/>
        <v>101496.837852</v>
      </c>
      <c r="AP539" s="300">
        <f t="shared" si="148"/>
        <v>36960.533099999986</v>
      </c>
      <c r="AQ539" s="300">
        <f t="shared" si="148"/>
        <v>514.23350400000004</v>
      </c>
      <c r="AR539" s="300">
        <f t="shared" si="148"/>
        <v>27897.167591999998</v>
      </c>
      <c r="AS539" s="300">
        <f t="shared" si="148"/>
        <v>0</v>
      </c>
      <c r="AT539" s="300">
        <f t="shared" si="148"/>
        <v>26225.908704000001</v>
      </c>
      <c r="AU539" s="300">
        <f t="shared" si="148"/>
        <v>192.83756399999996</v>
      </c>
      <c r="AV539" s="300">
        <f t="shared" si="148"/>
        <v>128.55837600000001</v>
      </c>
      <c r="AW539" s="300">
        <f t="shared" si="148"/>
        <v>128.55837600000001</v>
      </c>
      <c r="AX539" s="300">
        <f t="shared" si="148"/>
        <v>578.5126919999999</v>
      </c>
      <c r="AY539" s="300">
        <f t="shared" si="148"/>
        <v>642.79187999999999</v>
      </c>
      <c r="AZ539" s="300">
        <f t="shared" si="148"/>
        <v>321.39594</v>
      </c>
      <c r="BA539" s="300">
        <f t="shared" si="148"/>
        <v>835.62944400000003</v>
      </c>
      <c r="BB539" s="300">
        <f t="shared" si="148"/>
        <v>0</v>
      </c>
      <c r="BC539" s="300">
        <f t="shared" si="148"/>
        <v>0</v>
      </c>
      <c r="BD539" s="300">
        <f t="shared" si="135"/>
        <v>899.90863200000001</v>
      </c>
      <c r="BE539" s="300">
        <f t="shared" si="135"/>
        <v>578.5126919999999</v>
      </c>
      <c r="BF539" s="300">
        <f t="shared" si="135"/>
        <v>449.95431600000001</v>
      </c>
      <c r="BG539" s="300">
        <f t="shared" si="135"/>
        <v>257.11675200000002</v>
      </c>
      <c r="BH539" s="300">
        <f t="shared" si="144"/>
        <v>4885.218288</v>
      </c>
    </row>
    <row r="540" spans="1:60" s="1706" customFormat="1" ht="14.25" x14ac:dyDescent="0.2">
      <c r="B540" s="2382" t="s">
        <v>181</v>
      </c>
      <c r="C540" s="2207" t="s">
        <v>194</v>
      </c>
      <c r="D540" s="2225" t="s">
        <v>1862</v>
      </c>
      <c r="E540" s="2228" t="s">
        <v>15</v>
      </c>
      <c r="F540" s="2227" t="s">
        <v>16</v>
      </c>
      <c r="G540" s="2500">
        <v>17</v>
      </c>
      <c r="H540" s="2481">
        <v>2453.0334621879765</v>
      </c>
      <c r="I540" s="2448">
        <v>2453.0334621879765</v>
      </c>
      <c r="J540" s="2459">
        <v>2453.0334621879765</v>
      </c>
      <c r="K540" s="2447">
        <v>15.79</v>
      </c>
      <c r="L540" s="1760">
        <v>1</v>
      </c>
      <c r="M540" s="300"/>
      <c r="N540" s="300"/>
      <c r="R540" s="300">
        <f t="shared" si="145"/>
        <v>38733.398367948146</v>
      </c>
      <c r="S540" s="300">
        <f t="shared" si="147"/>
        <v>14104.942407580858</v>
      </c>
      <c r="T540" s="300">
        <f t="shared" si="147"/>
        <v>196.24267697503814</v>
      </c>
      <c r="U540" s="300">
        <f t="shared" si="147"/>
        <v>10646.165225895817</v>
      </c>
      <c r="V540" s="300">
        <f t="shared" si="147"/>
        <v>0</v>
      </c>
      <c r="W540" s="300">
        <f t="shared" si="147"/>
        <v>10008.376525726944</v>
      </c>
      <c r="X540" s="300">
        <f t="shared" si="147"/>
        <v>73.59100386563928</v>
      </c>
      <c r="Y540" s="300">
        <f t="shared" si="147"/>
        <v>49.060669243759534</v>
      </c>
      <c r="Z540" s="300">
        <f t="shared" si="147"/>
        <v>49.060669243759534</v>
      </c>
      <c r="AA540" s="300">
        <f t="shared" si="147"/>
        <v>220.77301159691785</v>
      </c>
      <c r="AB540" s="300">
        <f t="shared" si="147"/>
        <v>245.30334621879766</v>
      </c>
      <c r="AC540" s="300">
        <f t="shared" si="147"/>
        <v>122.65167310939883</v>
      </c>
      <c r="AD540" s="300">
        <f t="shared" si="147"/>
        <v>318.89435008443695</v>
      </c>
      <c r="AE540" s="300">
        <f t="shared" si="147"/>
        <v>0</v>
      </c>
      <c r="AF540" s="300">
        <f t="shared" si="147"/>
        <v>0</v>
      </c>
      <c r="AG540" s="300">
        <f t="shared" si="142"/>
        <v>343.42468470631673</v>
      </c>
      <c r="AH540" s="300">
        <f t="shared" si="142"/>
        <v>220.77301159691785</v>
      </c>
      <c r="AI540" s="300">
        <f t="shared" si="142"/>
        <v>171.71234235315836</v>
      </c>
      <c r="AJ540" s="300">
        <f t="shared" si="142"/>
        <v>98.121338487519068</v>
      </c>
      <c r="AK540" s="300">
        <f t="shared" si="143"/>
        <v>1864.3054312628622</v>
      </c>
      <c r="AL540" s="1380" t="s">
        <v>1398</v>
      </c>
      <c r="AM540" s="72" t="s">
        <v>1398</v>
      </c>
      <c r="AN540" s="1380" t="s">
        <v>1398</v>
      </c>
      <c r="AO540" s="300">
        <f t="shared" si="146"/>
        <v>38733.398367948146</v>
      </c>
      <c r="AP540" s="300">
        <f t="shared" si="148"/>
        <v>14104.942407580858</v>
      </c>
      <c r="AQ540" s="300">
        <f t="shared" si="148"/>
        <v>196.24267697503814</v>
      </c>
      <c r="AR540" s="300">
        <f t="shared" si="148"/>
        <v>10646.165225895817</v>
      </c>
      <c r="AS540" s="300">
        <f t="shared" si="148"/>
        <v>0</v>
      </c>
      <c r="AT540" s="300">
        <f t="shared" si="148"/>
        <v>10008.376525726944</v>
      </c>
      <c r="AU540" s="300">
        <f t="shared" si="148"/>
        <v>73.59100386563928</v>
      </c>
      <c r="AV540" s="300">
        <f t="shared" si="148"/>
        <v>49.060669243759534</v>
      </c>
      <c r="AW540" s="300">
        <f t="shared" si="148"/>
        <v>49.060669243759534</v>
      </c>
      <c r="AX540" s="300">
        <f t="shared" si="148"/>
        <v>220.77301159691785</v>
      </c>
      <c r="AY540" s="300">
        <f t="shared" si="148"/>
        <v>245.30334621879766</v>
      </c>
      <c r="AZ540" s="300">
        <f t="shared" si="148"/>
        <v>122.65167310939883</v>
      </c>
      <c r="BA540" s="300">
        <f t="shared" si="148"/>
        <v>318.89435008443695</v>
      </c>
      <c r="BB540" s="300">
        <f t="shared" si="148"/>
        <v>0</v>
      </c>
      <c r="BC540" s="300">
        <f t="shared" si="148"/>
        <v>0</v>
      </c>
      <c r="BD540" s="300">
        <f t="shared" si="135"/>
        <v>343.42468470631673</v>
      </c>
      <c r="BE540" s="300">
        <f t="shared" si="135"/>
        <v>220.77301159691785</v>
      </c>
      <c r="BF540" s="300">
        <f t="shared" si="135"/>
        <v>171.71234235315836</v>
      </c>
      <c r="BG540" s="300">
        <f t="shared" si="135"/>
        <v>98.121338487519068</v>
      </c>
      <c r="BH540" s="300">
        <f t="shared" si="144"/>
        <v>1864.3054312628622</v>
      </c>
    </row>
    <row r="541" spans="1:60" ht="14.25" x14ac:dyDescent="0.2">
      <c r="A541" s="1706"/>
      <c r="B541" s="2382" t="s">
        <v>181</v>
      </c>
      <c r="C541" s="2207" t="s">
        <v>194</v>
      </c>
      <c r="D541" s="2225" t="s">
        <v>1901</v>
      </c>
      <c r="E541" s="2228" t="s">
        <v>19</v>
      </c>
      <c r="F541" s="2227" t="s">
        <v>16</v>
      </c>
      <c r="G541" s="2500">
        <v>17</v>
      </c>
      <c r="H541" s="2481">
        <v>3662.5753416000007</v>
      </c>
      <c r="I541" s="2448">
        <v>3662.5753416000007</v>
      </c>
      <c r="J541" s="2459">
        <v>3662.5753416000007</v>
      </c>
      <c r="K541" s="2447">
        <v>20.6</v>
      </c>
      <c r="L541" s="1760">
        <v>1</v>
      </c>
      <c r="R541" s="300">
        <f t="shared" si="145"/>
        <v>75449.052036960013</v>
      </c>
      <c r="S541" s="300">
        <f t="shared" si="147"/>
        <v>21059.808214200002</v>
      </c>
      <c r="T541" s="300">
        <f t="shared" si="147"/>
        <v>293.00602732800007</v>
      </c>
      <c r="U541" s="300">
        <f t="shared" si="147"/>
        <v>15895.576982544</v>
      </c>
      <c r="V541" s="300">
        <f t="shared" si="147"/>
        <v>0</v>
      </c>
      <c r="W541" s="300">
        <f t="shared" si="147"/>
        <v>32560.294786824012</v>
      </c>
      <c r="X541" s="300">
        <f t="shared" si="147"/>
        <v>109.87726024799998</v>
      </c>
      <c r="Y541" s="300">
        <f t="shared" si="147"/>
        <v>73.251506832000018</v>
      </c>
      <c r="Z541" s="300">
        <f t="shared" si="147"/>
        <v>73.251506832000018</v>
      </c>
      <c r="AA541" s="300">
        <f t="shared" si="147"/>
        <v>329.63178074400003</v>
      </c>
      <c r="AB541" s="300">
        <f t="shared" si="147"/>
        <v>366.25753416000003</v>
      </c>
      <c r="AC541" s="300">
        <f t="shared" si="147"/>
        <v>183.12876708000002</v>
      </c>
      <c r="AD541" s="300">
        <f t="shared" si="147"/>
        <v>476.13479440800006</v>
      </c>
      <c r="AE541" s="300">
        <f t="shared" si="147"/>
        <v>0</v>
      </c>
      <c r="AF541" s="300">
        <f t="shared" si="147"/>
        <v>0</v>
      </c>
      <c r="AG541" s="300">
        <f t="shared" si="142"/>
        <v>512.76054782400013</v>
      </c>
      <c r="AH541" s="300">
        <f t="shared" si="142"/>
        <v>329.63178074400003</v>
      </c>
      <c r="AI541" s="300">
        <f t="shared" si="142"/>
        <v>256.38027391200006</v>
      </c>
      <c r="AJ541" s="300">
        <f t="shared" si="142"/>
        <v>146.50301366400004</v>
      </c>
      <c r="AK541" s="300">
        <f t="shared" si="143"/>
        <v>2783.5572596160005</v>
      </c>
      <c r="AL541" s="1380" t="s">
        <v>1398</v>
      </c>
      <c r="AM541" s="72" t="s">
        <v>1398</v>
      </c>
      <c r="AN541" s="1380" t="s">
        <v>1398</v>
      </c>
      <c r="AO541" s="300">
        <f t="shared" si="146"/>
        <v>75449.052036960013</v>
      </c>
      <c r="AP541" s="300">
        <f t="shared" si="148"/>
        <v>21059.808214200002</v>
      </c>
      <c r="AQ541" s="300">
        <f t="shared" si="148"/>
        <v>293.00602732800007</v>
      </c>
      <c r="AR541" s="300">
        <f t="shared" si="148"/>
        <v>15895.576982544</v>
      </c>
      <c r="AS541" s="300">
        <f t="shared" si="148"/>
        <v>0</v>
      </c>
      <c r="AT541" s="300">
        <f t="shared" si="148"/>
        <v>32560.294786824012</v>
      </c>
      <c r="AU541" s="300">
        <f t="shared" si="148"/>
        <v>109.87726024799998</v>
      </c>
      <c r="AV541" s="300">
        <f t="shared" si="148"/>
        <v>73.251506832000018</v>
      </c>
      <c r="AW541" s="300">
        <f t="shared" si="148"/>
        <v>73.251506832000018</v>
      </c>
      <c r="AX541" s="300">
        <f t="shared" si="148"/>
        <v>329.63178074400003</v>
      </c>
      <c r="AY541" s="300">
        <f t="shared" si="148"/>
        <v>366.25753416000003</v>
      </c>
      <c r="AZ541" s="300">
        <f t="shared" si="148"/>
        <v>183.12876708000002</v>
      </c>
      <c r="BA541" s="300">
        <f t="shared" si="148"/>
        <v>476.13479440800006</v>
      </c>
      <c r="BB541" s="300">
        <f t="shared" si="148"/>
        <v>0</v>
      </c>
      <c r="BC541" s="300">
        <f t="shared" si="148"/>
        <v>0</v>
      </c>
      <c r="BD541" s="300">
        <f t="shared" ref="BD541:BG604" si="149">+$AO541*VLOOKUP($E541,$AM$5:$BG$7,BD$1+3,FALSE)</f>
        <v>512.76054782400013</v>
      </c>
      <c r="BE541" s="300">
        <f t="shared" si="149"/>
        <v>329.63178074400003</v>
      </c>
      <c r="BF541" s="300">
        <f t="shared" si="149"/>
        <v>256.38027391200006</v>
      </c>
      <c r="BG541" s="300">
        <f t="shared" si="149"/>
        <v>146.50301366400004</v>
      </c>
      <c r="BH541" s="300">
        <f t="shared" si="144"/>
        <v>2783.5572596160005</v>
      </c>
    </row>
    <row r="542" spans="1:60" ht="14.25" x14ac:dyDescent="0.2">
      <c r="A542" s="1706"/>
      <c r="B542" s="2382" t="s">
        <v>181</v>
      </c>
      <c r="C542" s="2207" t="s">
        <v>194</v>
      </c>
      <c r="D542" s="2225" t="s">
        <v>1902</v>
      </c>
      <c r="E542" s="2228" t="s">
        <v>19</v>
      </c>
      <c r="F542" s="2227" t="s">
        <v>16</v>
      </c>
      <c r="G542" s="2500">
        <v>17.45</v>
      </c>
      <c r="H542" s="2481">
        <v>0</v>
      </c>
      <c r="I542" s="2448">
        <v>0</v>
      </c>
      <c r="J542" s="2459">
        <v>0</v>
      </c>
      <c r="K542" s="2447">
        <v>20.6</v>
      </c>
      <c r="L542" s="1760">
        <v>1</v>
      </c>
      <c r="R542" s="300">
        <f t="shared" si="145"/>
        <v>0</v>
      </c>
      <c r="S542" s="300">
        <f t="shared" si="147"/>
        <v>0</v>
      </c>
      <c r="T542" s="300">
        <f t="shared" si="147"/>
        <v>0</v>
      </c>
      <c r="U542" s="300">
        <f t="shared" si="147"/>
        <v>0</v>
      </c>
      <c r="V542" s="300">
        <f t="shared" si="147"/>
        <v>0</v>
      </c>
      <c r="W542" s="300">
        <f t="shared" si="147"/>
        <v>0</v>
      </c>
      <c r="X542" s="300">
        <f t="shared" si="147"/>
        <v>0</v>
      </c>
      <c r="Y542" s="300">
        <f t="shared" si="147"/>
        <v>0</v>
      </c>
      <c r="Z542" s="300">
        <f t="shared" si="147"/>
        <v>0</v>
      </c>
      <c r="AA542" s="300">
        <f t="shared" si="147"/>
        <v>0</v>
      </c>
      <c r="AB542" s="300">
        <f t="shared" si="147"/>
        <v>0</v>
      </c>
      <c r="AC542" s="300">
        <f t="shared" si="147"/>
        <v>0</v>
      </c>
      <c r="AD542" s="300">
        <f t="shared" si="147"/>
        <v>0</v>
      </c>
      <c r="AE542" s="300">
        <f t="shared" si="147"/>
        <v>0</v>
      </c>
      <c r="AF542" s="300">
        <f t="shared" si="147"/>
        <v>0</v>
      </c>
      <c r="AG542" s="300">
        <f t="shared" si="142"/>
        <v>0</v>
      </c>
      <c r="AH542" s="300">
        <f t="shared" si="142"/>
        <v>0</v>
      </c>
      <c r="AI542" s="300">
        <f t="shared" si="142"/>
        <v>0</v>
      </c>
      <c r="AJ542" s="300">
        <f t="shared" si="142"/>
        <v>0</v>
      </c>
      <c r="AK542" s="300">
        <f t="shared" si="143"/>
        <v>0</v>
      </c>
      <c r="AL542" s="1380" t="s">
        <v>1398</v>
      </c>
      <c r="AM542" s="72" t="s">
        <v>1398</v>
      </c>
      <c r="AN542" s="1380" t="s">
        <v>1398</v>
      </c>
      <c r="AO542" s="300">
        <f t="shared" si="146"/>
        <v>0</v>
      </c>
      <c r="AP542" s="300">
        <f t="shared" si="148"/>
        <v>0</v>
      </c>
      <c r="AQ542" s="300">
        <f t="shared" si="148"/>
        <v>0</v>
      </c>
      <c r="AR542" s="300">
        <f t="shared" si="148"/>
        <v>0</v>
      </c>
      <c r="AS542" s="300">
        <f t="shared" si="148"/>
        <v>0</v>
      </c>
      <c r="AT542" s="300">
        <f t="shared" si="148"/>
        <v>0</v>
      </c>
      <c r="AU542" s="300">
        <f t="shared" si="148"/>
        <v>0</v>
      </c>
      <c r="AV542" s="300">
        <f t="shared" si="148"/>
        <v>0</v>
      </c>
      <c r="AW542" s="300">
        <f t="shared" si="148"/>
        <v>0</v>
      </c>
      <c r="AX542" s="300">
        <f t="shared" si="148"/>
        <v>0</v>
      </c>
      <c r="AY542" s="300">
        <f t="shared" si="148"/>
        <v>0</v>
      </c>
      <c r="AZ542" s="300">
        <f t="shared" si="148"/>
        <v>0</v>
      </c>
      <c r="BA542" s="300">
        <f t="shared" si="148"/>
        <v>0</v>
      </c>
      <c r="BB542" s="300">
        <f t="shared" si="148"/>
        <v>0</v>
      </c>
      <c r="BC542" s="300">
        <f t="shared" si="148"/>
        <v>0</v>
      </c>
      <c r="BD542" s="300">
        <f t="shared" si="149"/>
        <v>0</v>
      </c>
      <c r="BE542" s="300">
        <f t="shared" si="149"/>
        <v>0</v>
      </c>
      <c r="BF542" s="300">
        <f t="shared" si="149"/>
        <v>0</v>
      </c>
      <c r="BG542" s="300">
        <f t="shared" si="149"/>
        <v>0</v>
      </c>
      <c r="BH542" s="300">
        <f t="shared" si="144"/>
        <v>0</v>
      </c>
    </row>
    <row r="543" spans="1:60" ht="14.25" x14ac:dyDescent="0.2">
      <c r="A543" s="1706"/>
      <c r="B543" s="2383" t="s">
        <v>181</v>
      </c>
      <c r="C543" s="2213" t="s">
        <v>196</v>
      </c>
      <c r="D543" s="2234" t="s">
        <v>1943</v>
      </c>
      <c r="E543" s="2235" t="s">
        <v>15</v>
      </c>
      <c r="F543" s="2236" t="s">
        <v>16</v>
      </c>
      <c r="G543" s="2501">
        <v>17.11</v>
      </c>
      <c r="H543" s="2502">
        <v>262.69770599316405</v>
      </c>
      <c r="I543" s="2491">
        <v>262.69770599316405</v>
      </c>
      <c r="J543" s="2459">
        <v>262.69770599316405</v>
      </c>
      <c r="K543" s="2447">
        <v>15.79</v>
      </c>
      <c r="L543" s="1760">
        <v>1</v>
      </c>
      <c r="R543" s="300">
        <f t="shared" si="145"/>
        <v>4147.99677763206</v>
      </c>
      <c r="S543" s="300">
        <f t="shared" si="147"/>
        <v>1510.5118094606926</v>
      </c>
      <c r="T543" s="300">
        <f t="shared" si="147"/>
        <v>21.015816479453125</v>
      </c>
      <c r="U543" s="300">
        <f t="shared" si="147"/>
        <v>1140.1080440103319</v>
      </c>
      <c r="V543" s="300">
        <f t="shared" si="147"/>
        <v>0</v>
      </c>
      <c r="W543" s="300">
        <f t="shared" si="147"/>
        <v>1071.8066404521094</v>
      </c>
      <c r="X543" s="300">
        <f t="shared" si="147"/>
        <v>7.8809311797949197</v>
      </c>
      <c r="Y543" s="300">
        <f t="shared" si="147"/>
        <v>5.2539541198632813</v>
      </c>
      <c r="Z543" s="300">
        <f t="shared" si="147"/>
        <v>5.2539541198632813</v>
      </c>
      <c r="AA543" s="300">
        <f t="shared" si="147"/>
        <v>23.642793539384762</v>
      </c>
      <c r="AB543" s="300">
        <f t="shared" si="147"/>
        <v>26.269770599316406</v>
      </c>
      <c r="AC543" s="300">
        <f t="shared" si="147"/>
        <v>13.134885299658203</v>
      </c>
      <c r="AD543" s="300">
        <f t="shared" si="147"/>
        <v>34.15070177911133</v>
      </c>
      <c r="AE543" s="300">
        <f t="shared" si="147"/>
        <v>0</v>
      </c>
      <c r="AF543" s="300">
        <f t="shared" si="147"/>
        <v>0</v>
      </c>
      <c r="AG543" s="300">
        <f t="shared" si="142"/>
        <v>36.77767883904297</v>
      </c>
      <c r="AH543" s="300">
        <f t="shared" si="142"/>
        <v>23.642793539384762</v>
      </c>
      <c r="AI543" s="300">
        <f t="shared" si="142"/>
        <v>18.388839419521485</v>
      </c>
      <c r="AJ543" s="300">
        <f t="shared" si="142"/>
        <v>10.507908239726563</v>
      </c>
      <c r="AK543" s="300">
        <f t="shared" si="143"/>
        <v>199.65025655480468</v>
      </c>
      <c r="AL543" s="1380" t="s">
        <v>1398</v>
      </c>
      <c r="AM543" s="72" t="s">
        <v>1398</v>
      </c>
      <c r="AN543" s="1380" t="s">
        <v>1398</v>
      </c>
      <c r="AO543" s="300">
        <f t="shared" si="146"/>
        <v>4147.99677763206</v>
      </c>
      <c r="AP543" s="300">
        <f t="shared" si="148"/>
        <v>1510.5118094606926</v>
      </c>
      <c r="AQ543" s="300">
        <f t="shared" si="148"/>
        <v>21.015816479453125</v>
      </c>
      <c r="AR543" s="300">
        <f t="shared" si="148"/>
        <v>1140.1080440103319</v>
      </c>
      <c r="AS543" s="300">
        <f t="shared" si="148"/>
        <v>0</v>
      </c>
      <c r="AT543" s="300">
        <f t="shared" si="148"/>
        <v>1071.8066404521094</v>
      </c>
      <c r="AU543" s="300">
        <f t="shared" si="148"/>
        <v>7.8809311797949197</v>
      </c>
      <c r="AV543" s="300">
        <f t="shared" si="148"/>
        <v>5.2539541198632813</v>
      </c>
      <c r="AW543" s="300">
        <f t="shared" si="148"/>
        <v>5.2539541198632813</v>
      </c>
      <c r="AX543" s="300">
        <f t="shared" si="148"/>
        <v>23.642793539384762</v>
      </c>
      <c r="AY543" s="300">
        <f t="shared" si="148"/>
        <v>26.269770599316406</v>
      </c>
      <c r="AZ543" s="300">
        <f t="shared" si="148"/>
        <v>13.134885299658203</v>
      </c>
      <c r="BA543" s="300">
        <f t="shared" si="148"/>
        <v>34.15070177911133</v>
      </c>
      <c r="BB543" s="300">
        <f t="shared" si="148"/>
        <v>0</v>
      </c>
      <c r="BC543" s="300">
        <f t="shared" si="148"/>
        <v>0</v>
      </c>
      <c r="BD543" s="300">
        <f t="shared" si="149"/>
        <v>36.77767883904297</v>
      </c>
      <c r="BE543" s="300">
        <f t="shared" si="149"/>
        <v>23.642793539384762</v>
      </c>
      <c r="BF543" s="300">
        <f t="shared" si="149"/>
        <v>18.388839419521485</v>
      </c>
      <c r="BG543" s="300">
        <f t="shared" si="149"/>
        <v>10.507908239726563</v>
      </c>
      <c r="BH543" s="300">
        <f t="shared" si="144"/>
        <v>199.65025655480468</v>
      </c>
    </row>
    <row r="544" spans="1:60" ht="14.25" x14ac:dyDescent="0.2">
      <c r="A544" s="1706"/>
      <c r="B544" s="2207" t="s">
        <v>197</v>
      </c>
      <c r="C544" s="2215" t="s">
        <v>198</v>
      </c>
      <c r="D544" s="2237" t="s">
        <v>1710</v>
      </c>
      <c r="E544" s="2228" t="s">
        <v>19</v>
      </c>
      <c r="F544" s="2229" t="s">
        <v>16</v>
      </c>
      <c r="G544" s="2499">
        <v>17</v>
      </c>
      <c r="H544" s="2482">
        <v>12050</v>
      </c>
      <c r="I544" s="2446">
        <v>12050</v>
      </c>
      <c r="J544" s="2446">
        <v>12050</v>
      </c>
      <c r="K544" s="2503">
        <v>20.6</v>
      </c>
      <c r="L544" s="1760">
        <v>1</v>
      </c>
      <c r="R544" s="300">
        <f t="shared" si="145"/>
        <v>248230.00000000003</v>
      </c>
      <c r="S544" s="300">
        <f t="shared" si="147"/>
        <v>69287.5</v>
      </c>
      <c r="T544" s="300">
        <f t="shared" si="147"/>
        <v>964.00000000000023</v>
      </c>
      <c r="U544" s="300">
        <f t="shared" si="147"/>
        <v>52297</v>
      </c>
      <c r="V544" s="300">
        <f t="shared" si="147"/>
        <v>0</v>
      </c>
      <c r="W544" s="300">
        <f t="shared" si="147"/>
        <v>107124.50000000003</v>
      </c>
      <c r="X544" s="300">
        <f t="shared" si="147"/>
        <v>361.49999999999994</v>
      </c>
      <c r="Y544" s="300">
        <f t="shared" si="147"/>
        <v>241.00000000000006</v>
      </c>
      <c r="Z544" s="300">
        <f t="shared" si="147"/>
        <v>241.00000000000006</v>
      </c>
      <c r="AA544" s="300">
        <f t="shared" si="147"/>
        <v>1084.5</v>
      </c>
      <c r="AB544" s="300">
        <f t="shared" si="147"/>
        <v>1205</v>
      </c>
      <c r="AC544" s="300">
        <f t="shared" si="147"/>
        <v>602.5</v>
      </c>
      <c r="AD544" s="300">
        <f t="shared" si="147"/>
        <v>1566.5</v>
      </c>
      <c r="AE544" s="300">
        <f t="shared" si="147"/>
        <v>0</v>
      </c>
      <c r="AF544" s="300">
        <f t="shared" si="147"/>
        <v>0</v>
      </c>
      <c r="AG544" s="300">
        <f t="shared" si="142"/>
        <v>1687.0000000000002</v>
      </c>
      <c r="AH544" s="300">
        <f t="shared" si="142"/>
        <v>1084.5</v>
      </c>
      <c r="AI544" s="300">
        <f t="shared" si="142"/>
        <v>843.50000000000011</v>
      </c>
      <c r="AJ544" s="300">
        <f t="shared" si="142"/>
        <v>482.00000000000011</v>
      </c>
      <c r="AK544" s="300">
        <f t="shared" si="143"/>
        <v>9158</v>
      </c>
      <c r="AL544" s="1380" t="s">
        <v>1398</v>
      </c>
      <c r="AM544" s="72" t="s">
        <v>1398</v>
      </c>
      <c r="AN544" s="1380" t="s">
        <v>1398</v>
      </c>
      <c r="AO544" s="300">
        <f t="shared" si="146"/>
        <v>248230.00000000003</v>
      </c>
      <c r="AP544" s="300">
        <f t="shared" si="148"/>
        <v>69287.5</v>
      </c>
      <c r="AQ544" s="300">
        <f t="shared" si="148"/>
        <v>964.00000000000023</v>
      </c>
      <c r="AR544" s="300">
        <f t="shared" si="148"/>
        <v>52297</v>
      </c>
      <c r="AS544" s="300">
        <f t="shared" si="148"/>
        <v>0</v>
      </c>
      <c r="AT544" s="300">
        <f t="shared" si="148"/>
        <v>107124.50000000003</v>
      </c>
      <c r="AU544" s="300">
        <f t="shared" si="148"/>
        <v>361.49999999999994</v>
      </c>
      <c r="AV544" s="300">
        <f t="shared" si="148"/>
        <v>241.00000000000006</v>
      </c>
      <c r="AW544" s="300">
        <f t="shared" si="148"/>
        <v>241.00000000000006</v>
      </c>
      <c r="AX544" s="300">
        <f t="shared" si="148"/>
        <v>1084.5</v>
      </c>
      <c r="AY544" s="300">
        <f t="shared" si="148"/>
        <v>1205</v>
      </c>
      <c r="AZ544" s="300">
        <f t="shared" si="148"/>
        <v>602.5</v>
      </c>
      <c r="BA544" s="300">
        <f t="shared" si="148"/>
        <v>1566.5</v>
      </c>
      <c r="BB544" s="300">
        <f t="shared" si="148"/>
        <v>0</v>
      </c>
      <c r="BC544" s="300">
        <f t="shared" si="148"/>
        <v>0</v>
      </c>
      <c r="BD544" s="300">
        <f t="shared" si="149"/>
        <v>1687.0000000000002</v>
      </c>
      <c r="BE544" s="300">
        <f t="shared" si="149"/>
        <v>1084.5</v>
      </c>
      <c r="BF544" s="300">
        <f t="shared" si="149"/>
        <v>843.50000000000011</v>
      </c>
      <c r="BG544" s="300">
        <f t="shared" si="149"/>
        <v>482.00000000000011</v>
      </c>
      <c r="BH544" s="300">
        <f t="shared" si="144"/>
        <v>9158</v>
      </c>
    </row>
    <row r="545" spans="1:60" ht="14.25" x14ac:dyDescent="0.2">
      <c r="A545" s="1706"/>
      <c r="B545" s="2384" t="s">
        <v>197</v>
      </c>
      <c r="C545" s="2215" t="s">
        <v>199</v>
      </c>
      <c r="D545" s="2237" t="s">
        <v>1711</v>
      </c>
      <c r="E545" s="2228" t="s">
        <v>19</v>
      </c>
      <c r="F545" s="2229" t="s">
        <v>16</v>
      </c>
      <c r="G545" s="2499">
        <v>17.309999999999999</v>
      </c>
      <c r="H545" s="2482">
        <v>15247.759764</v>
      </c>
      <c r="I545" s="2448">
        <v>15529.843319633999</v>
      </c>
      <c r="J545" s="2448">
        <v>15529.843319633999</v>
      </c>
      <c r="K545" s="2447">
        <v>20.6</v>
      </c>
      <c r="L545" s="1760">
        <v>1</v>
      </c>
      <c r="R545" s="300">
        <f t="shared" si="145"/>
        <v>319914.77238446043</v>
      </c>
      <c r="S545" s="300">
        <f t="shared" si="147"/>
        <v>89296.599087895505</v>
      </c>
      <c r="T545" s="300">
        <f t="shared" si="147"/>
        <v>1242.3874655707202</v>
      </c>
      <c r="U545" s="300">
        <f t="shared" si="147"/>
        <v>67399.520007211555</v>
      </c>
      <c r="V545" s="300">
        <f t="shared" si="147"/>
        <v>0</v>
      </c>
      <c r="W545" s="300">
        <f t="shared" si="147"/>
        <v>138060.30711154628</v>
      </c>
      <c r="X545" s="300">
        <f t="shared" si="147"/>
        <v>465.89529958901994</v>
      </c>
      <c r="Y545" s="300">
        <f t="shared" si="147"/>
        <v>310.59686639268006</v>
      </c>
      <c r="Z545" s="300">
        <f t="shared" si="147"/>
        <v>310.59686639268006</v>
      </c>
      <c r="AA545" s="300">
        <f t="shared" si="147"/>
        <v>1397.6858987670598</v>
      </c>
      <c r="AB545" s="300">
        <f t="shared" si="147"/>
        <v>1552.9843319634001</v>
      </c>
      <c r="AC545" s="300">
        <f t="shared" si="147"/>
        <v>776.49216598170005</v>
      </c>
      <c r="AD545" s="300">
        <f t="shared" si="147"/>
        <v>2018.8796315524201</v>
      </c>
      <c r="AE545" s="300">
        <f t="shared" si="147"/>
        <v>0</v>
      </c>
      <c r="AF545" s="300">
        <f t="shared" si="147"/>
        <v>0</v>
      </c>
      <c r="AG545" s="300">
        <f t="shared" si="142"/>
        <v>2174.1780647487603</v>
      </c>
      <c r="AH545" s="300">
        <f t="shared" si="142"/>
        <v>1397.6858987670598</v>
      </c>
      <c r="AI545" s="300">
        <f t="shared" si="142"/>
        <v>1087.0890323743802</v>
      </c>
      <c r="AJ545" s="300">
        <f t="shared" si="142"/>
        <v>621.19373278536011</v>
      </c>
      <c r="AK545" s="300">
        <f t="shared" si="143"/>
        <v>11802.680922921842</v>
      </c>
      <c r="AL545" s="1380" t="s">
        <v>1398</v>
      </c>
      <c r="AM545" s="72" t="s">
        <v>1398</v>
      </c>
      <c r="AN545" s="1380" t="s">
        <v>1398</v>
      </c>
      <c r="AO545" s="300">
        <f t="shared" si="146"/>
        <v>319914.77238446043</v>
      </c>
      <c r="AP545" s="300">
        <f t="shared" si="148"/>
        <v>89296.599087895505</v>
      </c>
      <c r="AQ545" s="300">
        <f t="shared" si="148"/>
        <v>1242.3874655707202</v>
      </c>
      <c r="AR545" s="300">
        <f t="shared" si="148"/>
        <v>67399.520007211555</v>
      </c>
      <c r="AS545" s="300">
        <f t="shared" si="148"/>
        <v>0</v>
      </c>
      <c r="AT545" s="300">
        <f t="shared" si="148"/>
        <v>138060.30711154628</v>
      </c>
      <c r="AU545" s="300">
        <f t="shared" si="148"/>
        <v>465.89529958901994</v>
      </c>
      <c r="AV545" s="300">
        <f t="shared" si="148"/>
        <v>310.59686639268006</v>
      </c>
      <c r="AW545" s="300">
        <f t="shared" si="148"/>
        <v>310.59686639268006</v>
      </c>
      <c r="AX545" s="300">
        <f t="shared" si="148"/>
        <v>1397.6858987670598</v>
      </c>
      <c r="AY545" s="300">
        <f t="shared" si="148"/>
        <v>1552.9843319634001</v>
      </c>
      <c r="AZ545" s="300">
        <f t="shared" si="148"/>
        <v>776.49216598170005</v>
      </c>
      <c r="BA545" s="300">
        <f t="shared" si="148"/>
        <v>2018.8796315524201</v>
      </c>
      <c r="BB545" s="300">
        <f t="shared" si="148"/>
        <v>0</v>
      </c>
      <c r="BC545" s="300">
        <f t="shared" si="148"/>
        <v>0</v>
      </c>
      <c r="BD545" s="300">
        <f t="shared" si="149"/>
        <v>2174.1780647487603</v>
      </c>
      <c r="BE545" s="300">
        <f t="shared" si="149"/>
        <v>1397.6858987670598</v>
      </c>
      <c r="BF545" s="300">
        <f t="shared" si="149"/>
        <v>1087.0890323743802</v>
      </c>
      <c r="BG545" s="300">
        <f t="shared" si="149"/>
        <v>621.19373278536011</v>
      </c>
      <c r="BH545" s="300">
        <f t="shared" si="144"/>
        <v>11802.680922921842</v>
      </c>
    </row>
    <row r="546" spans="1:60" ht="14.25" x14ac:dyDescent="0.2">
      <c r="A546" s="1706"/>
      <c r="B546" s="2384" t="s">
        <v>197</v>
      </c>
      <c r="C546" s="2215" t="s">
        <v>200</v>
      </c>
      <c r="D546" s="2237" t="s">
        <v>1690</v>
      </c>
      <c r="E546" s="2226" t="s">
        <v>25</v>
      </c>
      <c r="F546" s="2227" t="s">
        <v>16</v>
      </c>
      <c r="G546" s="2499">
        <v>17</v>
      </c>
      <c r="H546" s="2482">
        <v>37366.6875</v>
      </c>
      <c r="I546" s="2448">
        <v>37366.6875</v>
      </c>
      <c r="J546" s="2448">
        <v>37366.6875</v>
      </c>
      <c r="K546" s="2447">
        <v>13</v>
      </c>
      <c r="L546" s="1760">
        <v>1</v>
      </c>
      <c r="O546" s="1706"/>
      <c r="P546" s="1706"/>
      <c r="Q546" s="1706"/>
      <c r="R546" s="300">
        <f t="shared" si="145"/>
        <v>485766.9375</v>
      </c>
      <c r="S546" s="300">
        <f t="shared" si="147"/>
        <v>214858.453125</v>
      </c>
      <c r="T546" s="300">
        <f t="shared" si="147"/>
        <v>2989.3350000000005</v>
      </c>
      <c r="U546" s="300">
        <f t="shared" si="147"/>
        <v>162171.42374999999</v>
      </c>
      <c r="V546" s="300">
        <f t="shared" si="147"/>
        <v>0</v>
      </c>
      <c r="W546" s="300">
        <f t="shared" si="147"/>
        <v>48203.026874999996</v>
      </c>
      <c r="X546" s="300">
        <f t="shared" si="147"/>
        <v>1121.0006249999999</v>
      </c>
      <c r="Y546" s="300">
        <f t="shared" si="147"/>
        <v>747.33375000000012</v>
      </c>
      <c r="Z546" s="300">
        <f t="shared" si="147"/>
        <v>747.33375000000012</v>
      </c>
      <c r="AA546" s="300">
        <f t="shared" si="147"/>
        <v>3363.0018749999995</v>
      </c>
      <c r="AB546" s="300">
        <f t="shared" si="147"/>
        <v>3736.6687500000003</v>
      </c>
      <c r="AC546" s="300">
        <f t="shared" si="147"/>
        <v>1868.3343750000001</v>
      </c>
      <c r="AD546" s="300">
        <f t="shared" si="147"/>
        <v>4857.6693750000004</v>
      </c>
      <c r="AE546" s="300">
        <f t="shared" si="147"/>
        <v>0</v>
      </c>
      <c r="AF546" s="300">
        <f t="shared" si="147"/>
        <v>0</v>
      </c>
      <c r="AG546" s="300">
        <f t="shared" si="142"/>
        <v>5231.3362500000003</v>
      </c>
      <c r="AH546" s="300">
        <f t="shared" si="142"/>
        <v>3363.0018749999995</v>
      </c>
      <c r="AI546" s="300">
        <f t="shared" si="142"/>
        <v>2615.6681250000001</v>
      </c>
      <c r="AJ546" s="300">
        <f t="shared" si="142"/>
        <v>1494.6675000000002</v>
      </c>
      <c r="AK546" s="300">
        <f t="shared" si="143"/>
        <v>28398.682499999999</v>
      </c>
      <c r="AL546" s="1380" t="s">
        <v>1398</v>
      </c>
      <c r="AM546" s="72" t="s">
        <v>1398</v>
      </c>
      <c r="AN546" s="1380" t="s">
        <v>1398</v>
      </c>
      <c r="AO546" s="300">
        <f t="shared" si="146"/>
        <v>485766.9375</v>
      </c>
      <c r="AP546" s="300">
        <f t="shared" si="148"/>
        <v>214858.453125</v>
      </c>
      <c r="AQ546" s="300">
        <f t="shared" si="148"/>
        <v>2989.3350000000005</v>
      </c>
      <c r="AR546" s="300">
        <f t="shared" si="148"/>
        <v>162171.42374999999</v>
      </c>
      <c r="AS546" s="300">
        <f t="shared" si="148"/>
        <v>0</v>
      </c>
      <c r="AT546" s="300">
        <f t="shared" si="148"/>
        <v>48203.026874999996</v>
      </c>
      <c r="AU546" s="300">
        <f t="shared" si="148"/>
        <v>1121.0006249999999</v>
      </c>
      <c r="AV546" s="300">
        <f t="shared" si="148"/>
        <v>747.33375000000012</v>
      </c>
      <c r="AW546" s="300">
        <f t="shared" si="148"/>
        <v>747.33375000000012</v>
      </c>
      <c r="AX546" s="300">
        <f t="shared" si="148"/>
        <v>3363.0018749999995</v>
      </c>
      <c r="AY546" s="300">
        <f t="shared" si="148"/>
        <v>3736.6687500000003</v>
      </c>
      <c r="AZ546" s="300">
        <f t="shared" si="148"/>
        <v>1868.3343750000001</v>
      </c>
      <c r="BA546" s="300">
        <f t="shared" si="148"/>
        <v>4857.6693750000004</v>
      </c>
      <c r="BB546" s="300">
        <f t="shared" si="148"/>
        <v>0</v>
      </c>
      <c r="BC546" s="300">
        <f t="shared" si="148"/>
        <v>0</v>
      </c>
      <c r="BD546" s="300">
        <f t="shared" si="149"/>
        <v>5231.3362500000003</v>
      </c>
      <c r="BE546" s="300">
        <f t="shared" si="149"/>
        <v>3363.0018749999995</v>
      </c>
      <c r="BF546" s="300">
        <f t="shared" si="149"/>
        <v>2615.6681250000001</v>
      </c>
      <c r="BG546" s="300">
        <f t="shared" si="149"/>
        <v>1494.6675000000002</v>
      </c>
      <c r="BH546" s="300">
        <f t="shared" si="144"/>
        <v>28398.682499999999</v>
      </c>
    </row>
    <row r="547" spans="1:60" ht="14.25" x14ac:dyDescent="0.2">
      <c r="A547" s="1706"/>
      <c r="B547" s="2384" t="s">
        <v>197</v>
      </c>
      <c r="C547" s="2215" t="s">
        <v>108</v>
      </c>
      <c r="D547" s="2237" t="s">
        <v>1691</v>
      </c>
      <c r="E547" s="2226" t="s">
        <v>25</v>
      </c>
      <c r="F547" s="2227" t="s">
        <v>16</v>
      </c>
      <c r="G547" s="2499">
        <v>17.37</v>
      </c>
      <c r="H547" s="2482">
        <v>34489.165591066638</v>
      </c>
      <c r="I547" s="2494">
        <v>34489.165591066638</v>
      </c>
      <c r="J547" s="2494">
        <v>34489.165591066638</v>
      </c>
      <c r="K547" s="2447">
        <v>13.28</v>
      </c>
      <c r="L547" s="1760">
        <v>1</v>
      </c>
      <c r="O547" s="1706"/>
      <c r="P547" s="1706"/>
      <c r="Q547" s="1706"/>
      <c r="R547" s="300">
        <f t="shared" si="145"/>
        <v>448359.15268386627</v>
      </c>
      <c r="S547" s="300">
        <f t="shared" si="147"/>
        <v>198312.70214863314</v>
      </c>
      <c r="T547" s="300">
        <f t="shared" si="147"/>
        <v>2759.1332472853314</v>
      </c>
      <c r="U547" s="300">
        <f t="shared" si="147"/>
        <v>149682.9786652292</v>
      </c>
      <c r="V547" s="300">
        <f t="shared" si="147"/>
        <v>0</v>
      </c>
      <c r="W547" s="300">
        <f t="shared" si="147"/>
        <v>44491.023612475954</v>
      </c>
      <c r="X547" s="300">
        <f t="shared" si="147"/>
        <v>1034.674967731999</v>
      </c>
      <c r="Y547" s="300">
        <f t="shared" si="147"/>
        <v>689.78331182133286</v>
      </c>
      <c r="Z547" s="300">
        <f t="shared" si="147"/>
        <v>689.78331182133286</v>
      </c>
      <c r="AA547" s="300">
        <f t="shared" si="147"/>
        <v>3104.024903195997</v>
      </c>
      <c r="AB547" s="300">
        <f t="shared" si="147"/>
        <v>3448.916559106664</v>
      </c>
      <c r="AC547" s="300">
        <f t="shared" si="147"/>
        <v>1724.458279553332</v>
      </c>
      <c r="AD547" s="300">
        <f t="shared" si="147"/>
        <v>4483.5915268386625</v>
      </c>
      <c r="AE547" s="300">
        <f t="shared" si="147"/>
        <v>0</v>
      </c>
      <c r="AF547" s="300">
        <f t="shared" si="147"/>
        <v>0</v>
      </c>
      <c r="AG547" s="300">
        <f t="shared" si="142"/>
        <v>4828.4831827493299</v>
      </c>
      <c r="AH547" s="300">
        <f t="shared" si="142"/>
        <v>3104.024903195997</v>
      </c>
      <c r="AI547" s="300">
        <f t="shared" si="142"/>
        <v>2414.2415913746649</v>
      </c>
      <c r="AJ547" s="300">
        <f t="shared" si="142"/>
        <v>1379.5666236426657</v>
      </c>
      <c r="AK547" s="300">
        <f t="shared" si="143"/>
        <v>26211.765849210642</v>
      </c>
      <c r="AL547" s="1380" t="s">
        <v>1398</v>
      </c>
      <c r="AM547" s="72" t="s">
        <v>1398</v>
      </c>
      <c r="AN547" s="1380" t="s">
        <v>1398</v>
      </c>
      <c r="AO547" s="300">
        <f t="shared" si="146"/>
        <v>458016.11904936493</v>
      </c>
      <c r="AP547" s="300">
        <f t="shared" si="148"/>
        <v>202584.05265644987</v>
      </c>
      <c r="AQ547" s="300">
        <f t="shared" si="148"/>
        <v>2818.5607326114769</v>
      </c>
      <c r="AR547" s="300">
        <f t="shared" si="148"/>
        <v>152906.9197441726</v>
      </c>
      <c r="AS547" s="300">
        <f t="shared" si="148"/>
        <v>0</v>
      </c>
      <c r="AT547" s="300">
        <f t="shared" si="148"/>
        <v>45449.291813360054</v>
      </c>
      <c r="AU547" s="300">
        <f t="shared" si="148"/>
        <v>1056.9602747293036</v>
      </c>
      <c r="AV547" s="300">
        <f t="shared" si="148"/>
        <v>704.64018315286921</v>
      </c>
      <c r="AW547" s="300">
        <f t="shared" si="148"/>
        <v>704.64018315286921</v>
      </c>
      <c r="AX547" s="300">
        <f t="shared" si="148"/>
        <v>3170.880824187911</v>
      </c>
      <c r="AY547" s="300">
        <f t="shared" si="148"/>
        <v>3523.2009157643461</v>
      </c>
      <c r="AZ547" s="300">
        <f t="shared" si="148"/>
        <v>1761.600457882173</v>
      </c>
      <c r="BA547" s="300">
        <f t="shared" si="148"/>
        <v>4580.1611904936499</v>
      </c>
      <c r="BB547" s="300">
        <f t="shared" si="148"/>
        <v>0</v>
      </c>
      <c r="BC547" s="300">
        <f t="shared" si="148"/>
        <v>0</v>
      </c>
      <c r="BD547" s="300">
        <f t="shared" si="149"/>
        <v>4932.4812820700845</v>
      </c>
      <c r="BE547" s="300">
        <f t="shared" si="149"/>
        <v>3170.880824187911</v>
      </c>
      <c r="BF547" s="300">
        <f t="shared" si="149"/>
        <v>2466.2406410350422</v>
      </c>
      <c r="BG547" s="300">
        <f t="shared" si="149"/>
        <v>1409.2803663057384</v>
      </c>
      <c r="BH547" s="300">
        <f t="shared" si="144"/>
        <v>26776.326959809026</v>
      </c>
    </row>
    <row r="548" spans="1:60" ht="14.25" x14ac:dyDescent="0.2">
      <c r="A548" s="1706"/>
      <c r="B548" s="2384" t="s">
        <v>197</v>
      </c>
      <c r="C548" s="2215" t="s">
        <v>108</v>
      </c>
      <c r="D548" s="2237" t="s">
        <v>1692</v>
      </c>
      <c r="E548" s="2226" t="s">
        <v>25</v>
      </c>
      <c r="F548" s="2227" t="s">
        <v>16</v>
      </c>
      <c r="G548" s="2499">
        <v>17.47</v>
      </c>
      <c r="H548" s="2482">
        <v>1762.4944145061941</v>
      </c>
      <c r="I548" s="2494">
        <v>1762.4944145061941</v>
      </c>
      <c r="J548" s="2494">
        <v>1762.4944145061941</v>
      </c>
      <c r="K548" s="2447">
        <v>13.36</v>
      </c>
      <c r="L548" s="1760">
        <v>1</v>
      </c>
      <c r="O548" s="1706"/>
      <c r="P548" s="1706"/>
      <c r="Q548" s="1706"/>
      <c r="R548" s="300">
        <f t="shared" si="145"/>
        <v>22912.427388580523</v>
      </c>
      <c r="S548" s="300">
        <f t="shared" si="147"/>
        <v>10134.342883410616</v>
      </c>
      <c r="T548" s="300">
        <f t="shared" si="147"/>
        <v>140.99955316049554</v>
      </c>
      <c r="U548" s="300">
        <f t="shared" si="147"/>
        <v>7649.2257589568826</v>
      </c>
      <c r="V548" s="300">
        <f t="shared" si="147"/>
        <v>0</v>
      </c>
      <c r="W548" s="300">
        <f t="shared" si="147"/>
        <v>2273.61779471299</v>
      </c>
      <c r="X548" s="300">
        <f t="shared" si="147"/>
        <v>52.874832435185816</v>
      </c>
      <c r="Y548" s="300">
        <f t="shared" si="147"/>
        <v>35.249888290123884</v>
      </c>
      <c r="Z548" s="300">
        <f t="shared" si="147"/>
        <v>35.249888290123884</v>
      </c>
      <c r="AA548" s="300">
        <f t="shared" si="147"/>
        <v>158.62449730555744</v>
      </c>
      <c r="AB548" s="300">
        <f t="shared" si="147"/>
        <v>176.24944145061943</v>
      </c>
      <c r="AC548" s="300">
        <f t="shared" si="147"/>
        <v>88.124720725309714</v>
      </c>
      <c r="AD548" s="300">
        <f t="shared" si="147"/>
        <v>229.12427388580522</v>
      </c>
      <c r="AE548" s="300">
        <f t="shared" si="147"/>
        <v>0</v>
      </c>
      <c r="AF548" s="300">
        <f t="shared" si="147"/>
        <v>0</v>
      </c>
      <c r="AG548" s="300">
        <f t="shared" si="142"/>
        <v>246.74921803086721</v>
      </c>
      <c r="AH548" s="300">
        <f t="shared" si="142"/>
        <v>158.62449730555744</v>
      </c>
      <c r="AI548" s="300">
        <f t="shared" si="142"/>
        <v>123.37460901543361</v>
      </c>
      <c r="AJ548" s="300">
        <f t="shared" si="142"/>
        <v>70.499776580247769</v>
      </c>
      <c r="AK548" s="300">
        <f t="shared" si="143"/>
        <v>1339.4957550247075</v>
      </c>
      <c r="AL548" s="1380" t="s">
        <v>1398</v>
      </c>
      <c r="AM548" s="72" t="s">
        <v>1398</v>
      </c>
      <c r="AN548" s="1380" t="s">
        <v>1398</v>
      </c>
      <c r="AO548" s="300">
        <f t="shared" si="146"/>
        <v>23546.925377802752</v>
      </c>
      <c r="AP548" s="300">
        <f t="shared" si="148"/>
        <v>10414.986224797371</v>
      </c>
      <c r="AQ548" s="300">
        <f t="shared" si="148"/>
        <v>144.90415617109389</v>
      </c>
      <c r="AR548" s="300">
        <f t="shared" si="148"/>
        <v>7861.0504722818423</v>
      </c>
      <c r="AS548" s="300">
        <f t="shared" si="148"/>
        <v>0</v>
      </c>
      <c r="AT548" s="300">
        <f t="shared" si="148"/>
        <v>2336.5795182588881</v>
      </c>
      <c r="AU548" s="300">
        <f t="shared" si="148"/>
        <v>54.33905856416019</v>
      </c>
      <c r="AV548" s="300">
        <f t="shared" si="148"/>
        <v>36.226039042773472</v>
      </c>
      <c r="AW548" s="300">
        <f t="shared" si="148"/>
        <v>36.226039042773472</v>
      </c>
      <c r="AX548" s="300">
        <f t="shared" si="148"/>
        <v>163.01717569248058</v>
      </c>
      <c r="AY548" s="300">
        <f t="shared" si="148"/>
        <v>181.13019521386732</v>
      </c>
      <c r="AZ548" s="300">
        <f t="shared" si="148"/>
        <v>90.565097606933662</v>
      </c>
      <c r="BA548" s="300">
        <f t="shared" si="148"/>
        <v>235.46925377802754</v>
      </c>
      <c r="BB548" s="300">
        <f t="shared" si="148"/>
        <v>0</v>
      </c>
      <c r="BC548" s="300">
        <f t="shared" si="148"/>
        <v>0</v>
      </c>
      <c r="BD548" s="300">
        <f t="shared" si="149"/>
        <v>253.58227329941428</v>
      </c>
      <c r="BE548" s="300">
        <f t="shared" si="149"/>
        <v>163.01717569248058</v>
      </c>
      <c r="BF548" s="300">
        <f t="shared" si="149"/>
        <v>126.79113664970714</v>
      </c>
      <c r="BG548" s="300">
        <f t="shared" si="149"/>
        <v>72.452078085546944</v>
      </c>
      <c r="BH548" s="300">
        <f t="shared" si="144"/>
        <v>1376.5894836253917</v>
      </c>
    </row>
    <row r="549" spans="1:60" ht="14.25" x14ac:dyDescent="0.2">
      <c r="A549" s="1706"/>
      <c r="B549" s="2384" t="s">
        <v>197</v>
      </c>
      <c r="C549" s="2215" t="s">
        <v>108</v>
      </c>
      <c r="D549" s="2237" t="s">
        <v>1693</v>
      </c>
      <c r="E549" s="2226" t="s">
        <v>25</v>
      </c>
      <c r="F549" s="2227" t="s">
        <v>16</v>
      </c>
      <c r="G549" s="2499">
        <v>17.47</v>
      </c>
      <c r="H549" s="2482">
        <v>2527.2868515183491</v>
      </c>
      <c r="I549" s="2494">
        <v>2527.2868515183491</v>
      </c>
      <c r="J549" s="2494">
        <v>2527.2868515183491</v>
      </c>
      <c r="K549" s="2447">
        <v>13.36</v>
      </c>
      <c r="L549" s="1760">
        <v>1</v>
      </c>
      <c r="O549" s="1706"/>
      <c r="P549" s="1706"/>
      <c r="Q549" s="1706"/>
      <c r="R549" s="300">
        <f t="shared" si="145"/>
        <v>32854.72906973854</v>
      </c>
      <c r="S549" s="300">
        <f t="shared" si="147"/>
        <v>14531.899396230507</v>
      </c>
      <c r="T549" s="300">
        <f t="shared" si="147"/>
        <v>202.18294812146797</v>
      </c>
      <c r="U549" s="300">
        <f t="shared" si="147"/>
        <v>10968.424935589635</v>
      </c>
      <c r="V549" s="300">
        <f t="shared" si="147"/>
        <v>0</v>
      </c>
      <c r="W549" s="300">
        <f t="shared" si="147"/>
        <v>3260.20003845867</v>
      </c>
      <c r="X549" s="300">
        <f t="shared" si="147"/>
        <v>75.818605545550469</v>
      </c>
      <c r="Y549" s="300">
        <f t="shared" si="147"/>
        <v>50.545737030366993</v>
      </c>
      <c r="Z549" s="300">
        <f t="shared" si="147"/>
        <v>50.545737030366993</v>
      </c>
      <c r="AA549" s="300">
        <f t="shared" si="147"/>
        <v>227.45581663665141</v>
      </c>
      <c r="AB549" s="300">
        <f t="shared" si="147"/>
        <v>252.72868515183492</v>
      </c>
      <c r="AC549" s="300">
        <f t="shared" si="147"/>
        <v>126.36434257591746</v>
      </c>
      <c r="AD549" s="300">
        <f t="shared" si="147"/>
        <v>328.54729069738539</v>
      </c>
      <c r="AE549" s="300">
        <f t="shared" si="147"/>
        <v>0</v>
      </c>
      <c r="AF549" s="300">
        <f t="shared" si="147"/>
        <v>0</v>
      </c>
      <c r="AG549" s="300">
        <f t="shared" si="142"/>
        <v>353.82015921256891</v>
      </c>
      <c r="AH549" s="300">
        <f t="shared" si="142"/>
        <v>227.45581663665141</v>
      </c>
      <c r="AI549" s="300">
        <f t="shared" si="142"/>
        <v>176.91007960628446</v>
      </c>
      <c r="AJ549" s="300">
        <f t="shared" si="142"/>
        <v>101.09147406073399</v>
      </c>
      <c r="AK549" s="300">
        <f t="shared" si="143"/>
        <v>1920.7380071539453</v>
      </c>
      <c r="AL549" s="1380" t="s">
        <v>1398</v>
      </c>
      <c r="AM549" s="72" t="s">
        <v>1398</v>
      </c>
      <c r="AN549" s="1380" t="s">
        <v>1398</v>
      </c>
      <c r="AO549" s="300">
        <f t="shared" si="146"/>
        <v>33764.552336285145</v>
      </c>
      <c r="AP549" s="300">
        <f t="shared" si="148"/>
        <v>14934.321225664584</v>
      </c>
      <c r="AQ549" s="300">
        <f t="shared" si="148"/>
        <v>207.78186053098554</v>
      </c>
      <c r="AR549" s="300">
        <f t="shared" si="148"/>
        <v>11272.165933805964</v>
      </c>
      <c r="AS549" s="300">
        <f t="shared" si="148"/>
        <v>0</v>
      </c>
      <c r="AT549" s="300">
        <f t="shared" si="148"/>
        <v>3350.4825010621412</v>
      </c>
      <c r="AU549" s="300">
        <f t="shared" si="148"/>
        <v>77.91819769911956</v>
      </c>
      <c r="AV549" s="300">
        <f t="shared" si="148"/>
        <v>51.945465132746385</v>
      </c>
      <c r="AW549" s="300">
        <f t="shared" si="148"/>
        <v>51.945465132746385</v>
      </c>
      <c r="AX549" s="300">
        <f t="shared" si="148"/>
        <v>233.75459309735868</v>
      </c>
      <c r="AY549" s="300">
        <f t="shared" si="148"/>
        <v>259.7273256637319</v>
      </c>
      <c r="AZ549" s="300">
        <f t="shared" si="148"/>
        <v>129.86366283186595</v>
      </c>
      <c r="BA549" s="300">
        <f t="shared" si="148"/>
        <v>337.64552336285146</v>
      </c>
      <c r="BB549" s="300">
        <f t="shared" si="148"/>
        <v>0</v>
      </c>
      <c r="BC549" s="300">
        <f t="shared" si="148"/>
        <v>0</v>
      </c>
      <c r="BD549" s="300">
        <f t="shared" si="149"/>
        <v>363.61825592922469</v>
      </c>
      <c r="BE549" s="300">
        <f t="shared" si="149"/>
        <v>233.75459309735868</v>
      </c>
      <c r="BF549" s="300">
        <f t="shared" si="149"/>
        <v>181.80912796461234</v>
      </c>
      <c r="BG549" s="300">
        <f t="shared" si="149"/>
        <v>103.89093026549277</v>
      </c>
      <c r="BH549" s="300">
        <f t="shared" si="144"/>
        <v>1973.9276750443623</v>
      </c>
    </row>
    <row r="550" spans="1:60" ht="14.25" x14ac:dyDescent="0.2">
      <c r="A550" s="1706"/>
      <c r="B550" s="2384" t="s">
        <v>197</v>
      </c>
      <c r="C550" s="2215" t="s">
        <v>108</v>
      </c>
      <c r="D550" s="2237" t="s">
        <v>1694</v>
      </c>
      <c r="E550" s="2226" t="s">
        <v>25</v>
      </c>
      <c r="F550" s="2227" t="s">
        <v>16</v>
      </c>
      <c r="G550" s="2499">
        <v>17.37</v>
      </c>
      <c r="H550" s="2482">
        <v>5852.5373238313914</v>
      </c>
      <c r="I550" s="2494">
        <v>5852.5373238313914</v>
      </c>
      <c r="J550" s="2494">
        <v>5852.5373238313914</v>
      </c>
      <c r="K550" s="2447">
        <v>13.28</v>
      </c>
      <c r="L550" s="1760">
        <v>1</v>
      </c>
      <c r="O550" s="1706"/>
      <c r="P550" s="1706"/>
      <c r="Q550" s="1706"/>
      <c r="R550" s="300">
        <f t="shared" si="145"/>
        <v>76082.985209808088</v>
      </c>
      <c r="S550" s="300">
        <f t="shared" si="147"/>
        <v>33652.089612030497</v>
      </c>
      <c r="T550" s="300">
        <f t="shared" si="147"/>
        <v>468.2029859065114</v>
      </c>
      <c r="U550" s="300">
        <f t="shared" si="147"/>
        <v>25400.011985428238</v>
      </c>
      <c r="V550" s="300">
        <f t="shared" si="147"/>
        <v>0</v>
      </c>
      <c r="W550" s="300">
        <f t="shared" si="147"/>
        <v>7549.7731477424941</v>
      </c>
      <c r="X550" s="300">
        <f t="shared" si="147"/>
        <v>175.57611971494171</v>
      </c>
      <c r="Y550" s="300">
        <f t="shared" si="147"/>
        <v>117.05074647662785</v>
      </c>
      <c r="Z550" s="300">
        <f t="shared" si="147"/>
        <v>117.05074647662785</v>
      </c>
      <c r="AA550" s="300">
        <f t="shared" si="147"/>
        <v>526.72835914482516</v>
      </c>
      <c r="AB550" s="300">
        <f t="shared" si="147"/>
        <v>585.25373238313921</v>
      </c>
      <c r="AC550" s="300">
        <f t="shared" si="147"/>
        <v>292.6268661915696</v>
      </c>
      <c r="AD550" s="300">
        <f t="shared" si="147"/>
        <v>760.82985209808089</v>
      </c>
      <c r="AE550" s="300">
        <f t="shared" si="147"/>
        <v>0</v>
      </c>
      <c r="AF550" s="300">
        <f t="shared" si="147"/>
        <v>0</v>
      </c>
      <c r="AG550" s="300">
        <f t="shared" si="142"/>
        <v>819.35522533639494</v>
      </c>
      <c r="AH550" s="300">
        <f t="shared" si="142"/>
        <v>526.72835914482516</v>
      </c>
      <c r="AI550" s="300">
        <f t="shared" si="142"/>
        <v>409.67761266819747</v>
      </c>
      <c r="AJ550" s="300">
        <f t="shared" si="142"/>
        <v>234.1014929532557</v>
      </c>
      <c r="AK550" s="300">
        <f t="shared" si="143"/>
        <v>4447.928366111857</v>
      </c>
      <c r="AL550" s="1380" t="s">
        <v>1398</v>
      </c>
      <c r="AM550" s="72" t="s">
        <v>1398</v>
      </c>
      <c r="AN550" s="1380" t="s">
        <v>1398</v>
      </c>
      <c r="AO550" s="300">
        <f t="shared" si="146"/>
        <v>77721.69566048088</v>
      </c>
      <c r="AP550" s="300">
        <f t="shared" si="148"/>
        <v>34376.903849828079</v>
      </c>
      <c r="AQ550" s="300">
        <f t="shared" si="148"/>
        <v>478.28735791065162</v>
      </c>
      <c r="AR550" s="300">
        <f t="shared" si="148"/>
        <v>25947.089166652848</v>
      </c>
      <c r="AS550" s="300">
        <f t="shared" si="148"/>
        <v>0</v>
      </c>
      <c r="AT550" s="300">
        <f t="shared" si="148"/>
        <v>7712.3836463092557</v>
      </c>
      <c r="AU550" s="300">
        <f t="shared" si="148"/>
        <v>179.35775921649432</v>
      </c>
      <c r="AV550" s="300">
        <f t="shared" si="148"/>
        <v>119.57183947766291</v>
      </c>
      <c r="AW550" s="300">
        <f t="shared" si="148"/>
        <v>119.57183947766291</v>
      </c>
      <c r="AX550" s="300">
        <f t="shared" si="148"/>
        <v>538.07327764948297</v>
      </c>
      <c r="AY550" s="300">
        <f t="shared" si="148"/>
        <v>597.85919738831444</v>
      </c>
      <c r="AZ550" s="300">
        <f t="shared" si="148"/>
        <v>298.92959869415722</v>
      </c>
      <c r="BA550" s="300">
        <f t="shared" si="148"/>
        <v>777.21695660480884</v>
      </c>
      <c r="BB550" s="300">
        <f t="shared" si="148"/>
        <v>0</v>
      </c>
      <c r="BC550" s="300">
        <f t="shared" si="148"/>
        <v>0</v>
      </c>
      <c r="BD550" s="300">
        <f t="shared" si="149"/>
        <v>837.00287634364031</v>
      </c>
      <c r="BE550" s="300">
        <f t="shared" si="149"/>
        <v>538.07327764948297</v>
      </c>
      <c r="BF550" s="300">
        <f t="shared" si="149"/>
        <v>418.50143817182015</v>
      </c>
      <c r="BG550" s="300">
        <f t="shared" si="149"/>
        <v>239.14367895532581</v>
      </c>
      <c r="BH550" s="300">
        <f t="shared" si="144"/>
        <v>4543.7299001511901</v>
      </c>
    </row>
    <row r="551" spans="1:60" ht="14.25" x14ac:dyDescent="0.2">
      <c r="A551" s="1706"/>
      <c r="B551" s="2384" t="s">
        <v>197</v>
      </c>
      <c r="C551" s="2215" t="s">
        <v>108</v>
      </c>
      <c r="D551" s="2237" t="s">
        <v>1695</v>
      </c>
      <c r="E551" s="2226" t="s">
        <v>25</v>
      </c>
      <c r="F551" s="2227" t="s">
        <v>16</v>
      </c>
      <c r="G551" s="2499">
        <v>17.47</v>
      </c>
      <c r="H551" s="2482">
        <v>573.03722904822132</v>
      </c>
      <c r="I551" s="2494">
        <v>573.03722904822132</v>
      </c>
      <c r="J551" s="2494">
        <v>573.03722904822132</v>
      </c>
      <c r="K551" s="2447">
        <v>13.36</v>
      </c>
      <c r="L551" s="1760">
        <v>1</v>
      </c>
      <c r="O551" s="1706"/>
      <c r="P551" s="1706"/>
      <c r="Q551" s="1706"/>
      <c r="R551" s="300">
        <f t="shared" si="145"/>
        <v>7449.4839776268773</v>
      </c>
      <c r="S551" s="300">
        <f t="shared" si="147"/>
        <v>3294.9640670272724</v>
      </c>
      <c r="T551" s="300">
        <f t="shared" si="147"/>
        <v>45.842978323857714</v>
      </c>
      <c r="U551" s="300">
        <f t="shared" si="147"/>
        <v>2486.9815740692807</v>
      </c>
      <c r="V551" s="300">
        <f t="shared" ref="S551:AF569" si="150">+$R551*VLOOKUP($E551,$P$5:$AF$7,V$1+3,FALSE)</f>
        <v>0</v>
      </c>
      <c r="W551" s="300">
        <f t="shared" si="150"/>
        <v>739.21802547220545</v>
      </c>
      <c r="X551" s="300">
        <f t="shared" si="150"/>
        <v>17.191116871446638</v>
      </c>
      <c r="Y551" s="300">
        <f t="shared" si="150"/>
        <v>11.460744580964429</v>
      </c>
      <c r="Z551" s="300">
        <f t="shared" si="150"/>
        <v>11.460744580964429</v>
      </c>
      <c r="AA551" s="300">
        <f t="shared" si="150"/>
        <v>51.573350614339915</v>
      </c>
      <c r="AB551" s="300">
        <f t="shared" si="150"/>
        <v>57.303722904822138</v>
      </c>
      <c r="AC551" s="300">
        <f t="shared" si="150"/>
        <v>28.651861452411069</v>
      </c>
      <c r="AD551" s="300">
        <f t="shared" si="150"/>
        <v>74.494839776268776</v>
      </c>
      <c r="AE551" s="300">
        <f t="shared" si="150"/>
        <v>0</v>
      </c>
      <c r="AF551" s="300">
        <f t="shared" si="150"/>
        <v>0</v>
      </c>
      <c r="AG551" s="300">
        <f t="shared" si="142"/>
        <v>80.225212066750998</v>
      </c>
      <c r="AH551" s="300">
        <f t="shared" si="142"/>
        <v>51.573350614339915</v>
      </c>
      <c r="AI551" s="300">
        <f t="shared" si="142"/>
        <v>40.112606033375499</v>
      </c>
      <c r="AJ551" s="300">
        <f t="shared" si="142"/>
        <v>22.921489161928857</v>
      </c>
      <c r="AK551" s="300">
        <f t="shared" si="143"/>
        <v>435.50829407664821</v>
      </c>
      <c r="AL551" s="1380" t="s">
        <v>1398</v>
      </c>
      <c r="AM551" s="72" t="s">
        <v>1398</v>
      </c>
      <c r="AN551" s="1380" t="s">
        <v>1398</v>
      </c>
      <c r="AO551" s="300">
        <f t="shared" si="146"/>
        <v>7655.7773800842369</v>
      </c>
      <c r="AP551" s="300">
        <f t="shared" si="148"/>
        <v>3386.2092258064895</v>
      </c>
      <c r="AQ551" s="300">
        <f t="shared" si="148"/>
        <v>47.112476185133772</v>
      </c>
      <c r="AR551" s="300">
        <f t="shared" si="148"/>
        <v>2555.8518330435068</v>
      </c>
      <c r="AS551" s="300">
        <f t="shared" si="148"/>
        <v>0</v>
      </c>
      <c r="AT551" s="300">
        <f t="shared" si="148"/>
        <v>759.68867848528191</v>
      </c>
      <c r="AU551" s="300">
        <f t="shared" si="148"/>
        <v>17.667178569425161</v>
      </c>
      <c r="AV551" s="300">
        <f t="shared" ref="AP551:BC569" si="151">+$AO551*VLOOKUP($E551,$AM$5:$BC$7,AV$1+3,FALSE)</f>
        <v>11.778119046283443</v>
      </c>
      <c r="AW551" s="300">
        <f t="shared" si="151"/>
        <v>11.778119046283443</v>
      </c>
      <c r="AX551" s="300">
        <f t="shared" si="151"/>
        <v>53.001535708275483</v>
      </c>
      <c r="AY551" s="300">
        <f t="shared" si="151"/>
        <v>58.890595231417208</v>
      </c>
      <c r="AZ551" s="300">
        <f t="shared" si="151"/>
        <v>29.445297615708604</v>
      </c>
      <c r="BA551" s="300">
        <f t="shared" si="151"/>
        <v>76.557773800842369</v>
      </c>
      <c r="BB551" s="300">
        <f t="shared" si="151"/>
        <v>0</v>
      </c>
      <c r="BC551" s="300">
        <f t="shared" si="151"/>
        <v>0</v>
      </c>
      <c r="BD551" s="300">
        <f t="shared" si="149"/>
        <v>82.446833323984094</v>
      </c>
      <c r="BE551" s="300">
        <f t="shared" si="149"/>
        <v>53.001535708275483</v>
      </c>
      <c r="BF551" s="300">
        <f t="shared" si="149"/>
        <v>41.223416661992047</v>
      </c>
      <c r="BG551" s="300">
        <f t="shared" si="149"/>
        <v>23.556238092566886</v>
      </c>
      <c r="BH551" s="300">
        <f t="shared" si="144"/>
        <v>447.56852375877077</v>
      </c>
    </row>
    <row r="552" spans="1:60" ht="14.25" x14ac:dyDescent="0.2">
      <c r="A552" s="1706"/>
      <c r="B552" s="2384" t="s">
        <v>197</v>
      </c>
      <c r="C552" s="2215" t="s">
        <v>108</v>
      </c>
      <c r="D552" s="2237" t="s">
        <v>1696</v>
      </c>
      <c r="E552" s="2226" t="s">
        <v>25</v>
      </c>
      <c r="F552" s="2227" t="s">
        <v>16</v>
      </c>
      <c r="G552" s="2499">
        <v>17.47</v>
      </c>
      <c r="H552" s="2482">
        <v>416.26830084108809</v>
      </c>
      <c r="I552" s="2494">
        <v>416.26830084108809</v>
      </c>
      <c r="J552" s="2494">
        <v>416.26830084108809</v>
      </c>
      <c r="K552" s="2447">
        <v>13.36</v>
      </c>
      <c r="L552" s="1760">
        <v>1</v>
      </c>
      <c r="O552" s="1706"/>
      <c r="P552" s="1706"/>
      <c r="Q552" s="1706"/>
      <c r="R552" s="300">
        <f t="shared" si="145"/>
        <v>5411.4879109341455</v>
      </c>
      <c r="S552" s="300">
        <f t="shared" si="150"/>
        <v>2393.5427298362565</v>
      </c>
      <c r="T552" s="300">
        <f t="shared" si="150"/>
        <v>33.301464067287057</v>
      </c>
      <c r="U552" s="300">
        <f t="shared" si="150"/>
        <v>1806.6044256503224</v>
      </c>
      <c r="V552" s="300">
        <f t="shared" si="150"/>
        <v>0</v>
      </c>
      <c r="W552" s="300">
        <f t="shared" si="150"/>
        <v>536.98610808500359</v>
      </c>
      <c r="X552" s="300">
        <f t="shared" si="150"/>
        <v>12.488049025232643</v>
      </c>
      <c r="Y552" s="300">
        <f t="shared" si="150"/>
        <v>8.3253660168217642</v>
      </c>
      <c r="Z552" s="300">
        <f t="shared" si="150"/>
        <v>8.3253660168217642</v>
      </c>
      <c r="AA552" s="300">
        <f t="shared" si="150"/>
        <v>37.464147075697923</v>
      </c>
      <c r="AB552" s="300">
        <f t="shared" si="150"/>
        <v>41.626830084108811</v>
      </c>
      <c r="AC552" s="300">
        <f t="shared" si="150"/>
        <v>20.813415042054405</v>
      </c>
      <c r="AD552" s="300">
        <f t="shared" si="150"/>
        <v>54.114879109341459</v>
      </c>
      <c r="AE552" s="300">
        <f t="shared" si="150"/>
        <v>0</v>
      </c>
      <c r="AF552" s="300">
        <f t="shared" si="150"/>
        <v>0</v>
      </c>
      <c r="AG552" s="300">
        <f t="shared" si="142"/>
        <v>58.277562117752346</v>
      </c>
      <c r="AH552" s="300">
        <f t="shared" si="142"/>
        <v>37.464147075697923</v>
      </c>
      <c r="AI552" s="300">
        <f t="shared" si="142"/>
        <v>29.138781058876173</v>
      </c>
      <c r="AJ552" s="300">
        <f t="shared" si="142"/>
        <v>16.650732033643528</v>
      </c>
      <c r="AK552" s="300">
        <f t="shared" si="143"/>
        <v>316.36390863922696</v>
      </c>
      <c r="AL552" s="1380" t="s">
        <v>1398</v>
      </c>
      <c r="AM552" s="72" t="s">
        <v>1398</v>
      </c>
      <c r="AN552" s="1380" t="s">
        <v>1398</v>
      </c>
      <c r="AO552" s="300">
        <f t="shared" si="146"/>
        <v>5561.3444992369368</v>
      </c>
      <c r="AP552" s="300">
        <f t="shared" si="151"/>
        <v>2459.8254515855683</v>
      </c>
      <c r="AQ552" s="300">
        <f t="shared" si="151"/>
        <v>34.223658456842692</v>
      </c>
      <c r="AR552" s="300">
        <f t="shared" si="151"/>
        <v>1856.6334712837158</v>
      </c>
      <c r="AS552" s="300">
        <f t="shared" si="151"/>
        <v>0</v>
      </c>
      <c r="AT552" s="300">
        <f t="shared" si="151"/>
        <v>551.8564926165883</v>
      </c>
      <c r="AU552" s="300">
        <f t="shared" si="151"/>
        <v>12.833871921316007</v>
      </c>
      <c r="AV552" s="300">
        <f t="shared" si="151"/>
        <v>8.555914614210673</v>
      </c>
      <c r="AW552" s="300">
        <f t="shared" si="151"/>
        <v>8.555914614210673</v>
      </c>
      <c r="AX552" s="300">
        <f t="shared" si="151"/>
        <v>38.501615763948017</v>
      </c>
      <c r="AY552" s="300">
        <f t="shared" si="151"/>
        <v>42.779573071053363</v>
      </c>
      <c r="AZ552" s="300">
        <f t="shared" si="151"/>
        <v>21.389786535526682</v>
      </c>
      <c r="BA552" s="300">
        <f t="shared" si="151"/>
        <v>55.613444992369367</v>
      </c>
      <c r="BB552" s="300">
        <f t="shared" si="151"/>
        <v>0</v>
      </c>
      <c r="BC552" s="300">
        <f t="shared" si="151"/>
        <v>0</v>
      </c>
      <c r="BD552" s="300">
        <f t="shared" si="149"/>
        <v>59.891402299474713</v>
      </c>
      <c r="BE552" s="300">
        <f t="shared" si="149"/>
        <v>38.501615763948017</v>
      </c>
      <c r="BF552" s="300">
        <f t="shared" si="149"/>
        <v>29.945701149737356</v>
      </c>
      <c r="BG552" s="300">
        <f t="shared" si="149"/>
        <v>17.111829228421346</v>
      </c>
      <c r="BH552" s="300">
        <f t="shared" si="144"/>
        <v>325.12475534000555</v>
      </c>
    </row>
    <row r="553" spans="1:60" ht="14.25" x14ac:dyDescent="0.2">
      <c r="A553" s="1706"/>
      <c r="B553" s="2384" t="s">
        <v>197</v>
      </c>
      <c r="C553" s="2215" t="s">
        <v>108</v>
      </c>
      <c r="D553" s="2237" t="s">
        <v>1697</v>
      </c>
      <c r="E553" s="2226" t="s">
        <v>25</v>
      </c>
      <c r="F553" s="2227" t="s">
        <v>16</v>
      </c>
      <c r="G553" s="2499">
        <v>17.37</v>
      </c>
      <c r="H553" s="2482">
        <v>1452.1846027939732</v>
      </c>
      <c r="I553" s="2494">
        <v>1452.1846027939732</v>
      </c>
      <c r="J553" s="2494">
        <v>1452.1846027939732</v>
      </c>
      <c r="K553" s="2447">
        <v>13.28</v>
      </c>
      <c r="L553" s="1760">
        <v>1</v>
      </c>
      <c r="O553" s="1706"/>
      <c r="P553" s="1706"/>
      <c r="Q553" s="1706"/>
      <c r="R553" s="300">
        <f t="shared" si="145"/>
        <v>18878.399836321652</v>
      </c>
      <c r="S553" s="300">
        <f t="shared" si="150"/>
        <v>8350.0614660653464</v>
      </c>
      <c r="T553" s="300">
        <f t="shared" si="150"/>
        <v>116.17476822351787</v>
      </c>
      <c r="U553" s="300">
        <f t="shared" si="150"/>
        <v>6302.4811761258443</v>
      </c>
      <c r="V553" s="300">
        <f t="shared" si="150"/>
        <v>0</v>
      </c>
      <c r="W553" s="300">
        <f t="shared" si="150"/>
        <v>1873.3181376042253</v>
      </c>
      <c r="X553" s="300">
        <f t="shared" si="150"/>
        <v>43.565538083819192</v>
      </c>
      <c r="Y553" s="300">
        <f t="shared" si="150"/>
        <v>29.043692055879468</v>
      </c>
      <c r="Z553" s="300">
        <f t="shared" si="150"/>
        <v>29.043692055879468</v>
      </c>
      <c r="AA553" s="300">
        <f t="shared" si="150"/>
        <v>130.69661425145759</v>
      </c>
      <c r="AB553" s="300">
        <f t="shared" si="150"/>
        <v>145.21846027939733</v>
      </c>
      <c r="AC553" s="300">
        <f t="shared" si="150"/>
        <v>72.609230139698667</v>
      </c>
      <c r="AD553" s="300">
        <f t="shared" si="150"/>
        <v>188.78399836321654</v>
      </c>
      <c r="AE553" s="300">
        <f t="shared" si="150"/>
        <v>0</v>
      </c>
      <c r="AF553" s="300">
        <f t="shared" si="150"/>
        <v>0</v>
      </c>
      <c r="AG553" s="300">
        <f t="shared" si="142"/>
        <v>203.30584439115628</v>
      </c>
      <c r="AH553" s="300">
        <f t="shared" si="142"/>
        <v>130.69661425145759</v>
      </c>
      <c r="AI553" s="300">
        <f t="shared" si="142"/>
        <v>101.65292219557814</v>
      </c>
      <c r="AJ553" s="300">
        <f t="shared" si="142"/>
        <v>58.087384111758936</v>
      </c>
      <c r="AK553" s="300">
        <f t="shared" si="143"/>
        <v>1103.6602981234196</v>
      </c>
      <c r="AL553" s="1380" t="s">
        <v>1398</v>
      </c>
      <c r="AM553" s="72" t="s">
        <v>1398</v>
      </c>
      <c r="AN553" s="1380" t="s">
        <v>1398</v>
      </c>
      <c r="AO553" s="300">
        <f t="shared" si="146"/>
        <v>19285.011525103964</v>
      </c>
      <c r="AP553" s="300">
        <f t="shared" si="151"/>
        <v>8529.9089437959847</v>
      </c>
      <c r="AQ553" s="300">
        <f t="shared" si="151"/>
        <v>118.67699400063979</v>
      </c>
      <c r="AR553" s="300">
        <f t="shared" si="151"/>
        <v>6438.2269245347079</v>
      </c>
      <c r="AS553" s="300">
        <f t="shared" si="151"/>
        <v>0</v>
      </c>
      <c r="AT553" s="300">
        <f t="shared" si="151"/>
        <v>1913.6665282603162</v>
      </c>
      <c r="AU553" s="300">
        <f t="shared" si="151"/>
        <v>44.503872750239914</v>
      </c>
      <c r="AV553" s="300">
        <f t="shared" si="151"/>
        <v>29.669248500159949</v>
      </c>
      <c r="AW553" s="300">
        <f t="shared" si="151"/>
        <v>29.669248500159949</v>
      </c>
      <c r="AX553" s="300">
        <f t="shared" si="151"/>
        <v>133.51161825071975</v>
      </c>
      <c r="AY553" s="300">
        <f t="shared" si="151"/>
        <v>148.34624250079975</v>
      </c>
      <c r="AZ553" s="300">
        <f t="shared" si="151"/>
        <v>74.173121250399873</v>
      </c>
      <c r="BA553" s="300">
        <f t="shared" si="151"/>
        <v>192.85011525103965</v>
      </c>
      <c r="BB553" s="300">
        <f t="shared" si="151"/>
        <v>0</v>
      </c>
      <c r="BC553" s="300">
        <f t="shared" si="151"/>
        <v>0</v>
      </c>
      <c r="BD553" s="300">
        <f t="shared" si="149"/>
        <v>207.68473950111965</v>
      </c>
      <c r="BE553" s="300">
        <f t="shared" si="149"/>
        <v>133.51161825071975</v>
      </c>
      <c r="BF553" s="300">
        <f t="shared" si="149"/>
        <v>103.84236975055983</v>
      </c>
      <c r="BG553" s="300">
        <f t="shared" si="149"/>
        <v>59.338497000319897</v>
      </c>
      <c r="BH553" s="300">
        <f t="shared" si="144"/>
        <v>1127.4314430060779</v>
      </c>
    </row>
    <row r="554" spans="1:60" ht="14.25" x14ac:dyDescent="0.2">
      <c r="A554" s="1706"/>
      <c r="B554" s="2384" t="s">
        <v>197</v>
      </c>
      <c r="C554" s="2215" t="s">
        <v>108</v>
      </c>
      <c r="D554" s="2237" t="s">
        <v>1719</v>
      </c>
      <c r="E554" s="2226" t="s">
        <v>25</v>
      </c>
      <c r="F554" s="2227" t="s">
        <v>16</v>
      </c>
      <c r="G554" s="2499">
        <v>17.47</v>
      </c>
      <c r="H554" s="2482">
        <v>87.084000000000003</v>
      </c>
      <c r="I554" s="2448">
        <v>87.084000000000003</v>
      </c>
      <c r="J554" s="2448">
        <v>87.084000000000003</v>
      </c>
      <c r="K554" s="2447">
        <v>13.36</v>
      </c>
      <c r="L554" s="1760">
        <v>1</v>
      </c>
      <c r="O554" s="1706"/>
      <c r="P554" s="1706"/>
      <c r="Q554" s="1706"/>
      <c r="R554" s="300">
        <f t="shared" si="145"/>
        <v>1132.0920000000001</v>
      </c>
      <c r="S554" s="300">
        <f t="shared" si="150"/>
        <v>500.733</v>
      </c>
      <c r="T554" s="300">
        <f t="shared" si="150"/>
        <v>6.9667200000000014</v>
      </c>
      <c r="U554" s="300">
        <f t="shared" si="150"/>
        <v>377.94456000000002</v>
      </c>
      <c r="V554" s="300">
        <f t="shared" si="150"/>
        <v>0</v>
      </c>
      <c r="W554" s="300">
        <f t="shared" si="150"/>
        <v>112.33835999999999</v>
      </c>
      <c r="X554" s="300">
        <f t="shared" si="150"/>
        <v>2.61252</v>
      </c>
      <c r="Y554" s="300">
        <f t="shared" si="150"/>
        <v>1.7416800000000003</v>
      </c>
      <c r="Z554" s="300">
        <f t="shared" si="150"/>
        <v>1.7416800000000003</v>
      </c>
      <c r="AA554" s="300">
        <f t="shared" si="150"/>
        <v>7.8375599999999999</v>
      </c>
      <c r="AB554" s="300">
        <f t="shared" si="150"/>
        <v>8.708400000000001</v>
      </c>
      <c r="AC554" s="300">
        <f t="shared" si="150"/>
        <v>4.3542000000000005</v>
      </c>
      <c r="AD554" s="300">
        <f t="shared" si="150"/>
        <v>11.320920000000001</v>
      </c>
      <c r="AE554" s="300">
        <f t="shared" si="150"/>
        <v>0</v>
      </c>
      <c r="AF554" s="300">
        <f t="shared" si="150"/>
        <v>0</v>
      </c>
      <c r="AG554" s="300">
        <f t="shared" si="142"/>
        <v>12.191760000000002</v>
      </c>
      <c r="AH554" s="300">
        <f t="shared" si="142"/>
        <v>7.8375599999999999</v>
      </c>
      <c r="AI554" s="300">
        <f t="shared" si="142"/>
        <v>6.0958800000000011</v>
      </c>
      <c r="AJ554" s="300">
        <f t="shared" si="142"/>
        <v>3.4833600000000007</v>
      </c>
      <c r="AK554" s="300">
        <f t="shared" si="143"/>
        <v>66.183840000000004</v>
      </c>
      <c r="AL554" s="1380" t="s">
        <v>1398</v>
      </c>
      <c r="AM554" s="72" t="s">
        <v>1398</v>
      </c>
      <c r="AN554" s="1380" t="s">
        <v>1398</v>
      </c>
      <c r="AO554" s="300">
        <f t="shared" si="146"/>
        <v>1163.4422400000001</v>
      </c>
      <c r="AP554" s="300">
        <f t="shared" si="151"/>
        <v>514.59945230769233</v>
      </c>
      <c r="AQ554" s="300">
        <f t="shared" si="151"/>
        <v>7.1596445538461557</v>
      </c>
      <c r="AR554" s="300">
        <f t="shared" si="151"/>
        <v>388.41071704615388</v>
      </c>
      <c r="AS554" s="300">
        <f t="shared" si="151"/>
        <v>0</v>
      </c>
      <c r="AT554" s="300">
        <f t="shared" si="151"/>
        <v>115.44926843076922</v>
      </c>
      <c r="AU554" s="300">
        <f t="shared" si="151"/>
        <v>2.6848667076923078</v>
      </c>
      <c r="AV554" s="300">
        <f t="shared" si="151"/>
        <v>1.7899111384615389</v>
      </c>
      <c r="AW554" s="300">
        <f t="shared" si="151"/>
        <v>1.7899111384615389</v>
      </c>
      <c r="AX554" s="300">
        <f t="shared" si="151"/>
        <v>8.0546001230769235</v>
      </c>
      <c r="AY554" s="300">
        <f t="shared" si="151"/>
        <v>8.949555692307694</v>
      </c>
      <c r="AZ554" s="300">
        <f t="shared" si="151"/>
        <v>4.474777846153847</v>
      </c>
      <c r="BA554" s="300">
        <f t="shared" si="151"/>
        <v>11.634422400000002</v>
      </c>
      <c r="BB554" s="300">
        <f t="shared" si="151"/>
        <v>0</v>
      </c>
      <c r="BC554" s="300">
        <f t="shared" si="151"/>
        <v>0</v>
      </c>
      <c r="BD554" s="300">
        <f t="shared" si="149"/>
        <v>12.529377969230772</v>
      </c>
      <c r="BE554" s="300">
        <f t="shared" si="149"/>
        <v>8.0546001230769235</v>
      </c>
      <c r="BF554" s="300">
        <f t="shared" si="149"/>
        <v>6.2646889846153861</v>
      </c>
      <c r="BG554" s="300">
        <f t="shared" si="149"/>
        <v>3.5798222769230779</v>
      </c>
      <c r="BH554" s="300">
        <f t="shared" si="144"/>
        <v>68.01662326153847</v>
      </c>
    </row>
    <row r="555" spans="1:60" ht="14.25" x14ac:dyDescent="0.2">
      <c r="A555" s="1706"/>
      <c r="B555" s="2384" t="s">
        <v>197</v>
      </c>
      <c r="C555" s="2215" t="s">
        <v>156</v>
      </c>
      <c r="D555" s="2237" t="s">
        <v>1698</v>
      </c>
      <c r="E555" s="2226" t="s">
        <v>25</v>
      </c>
      <c r="F555" s="2227" t="s">
        <v>16</v>
      </c>
      <c r="G555" s="2499">
        <v>17.41</v>
      </c>
      <c r="H555" s="2482">
        <v>6614.34</v>
      </c>
      <c r="I555" s="2448">
        <v>6614.34</v>
      </c>
      <c r="J555" s="2448">
        <v>6614.34</v>
      </c>
      <c r="K555" s="2447">
        <v>13.31</v>
      </c>
      <c r="L555" s="1760">
        <v>1</v>
      </c>
      <c r="O555" s="1706"/>
      <c r="P555" s="1706"/>
      <c r="Q555" s="1706"/>
      <c r="R555" s="300">
        <f t="shared" si="145"/>
        <v>85986.42</v>
      </c>
      <c r="S555" s="300">
        <f t="shared" si="150"/>
        <v>38032.454999999994</v>
      </c>
      <c r="T555" s="300">
        <f t="shared" si="150"/>
        <v>529.14720000000011</v>
      </c>
      <c r="U555" s="300">
        <f t="shared" si="150"/>
        <v>28706.2356</v>
      </c>
      <c r="V555" s="300">
        <f t="shared" si="150"/>
        <v>0</v>
      </c>
      <c r="W555" s="300">
        <f t="shared" si="150"/>
        <v>8532.498599999999</v>
      </c>
      <c r="X555" s="300">
        <f t="shared" si="150"/>
        <v>198.43019999999999</v>
      </c>
      <c r="Y555" s="300">
        <f t="shared" si="150"/>
        <v>132.28680000000003</v>
      </c>
      <c r="Z555" s="300">
        <f t="shared" si="150"/>
        <v>132.28680000000003</v>
      </c>
      <c r="AA555" s="300">
        <f t="shared" si="150"/>
        <v>595.29059999999993</v>
      </c>
      <c r="AB555" s="300">
        <f t="shared" si="150"/>
        <v>661.43399999999997</v>
      </c>
      <c r="AC555" s="300">
        <f t="shared" si="150"/>
        <v>330.71699999999998</v>
      </c>
      <c r="AD555" s="300">
        <f t="shared" si="150"/>
        <v>859.86419999999998</v>
      </c>
      <c r="AE555" s="300">
        <f t="shared" si="150"/>
        <v>0</v>
      </c>
      <c r="AF555" s="300">
        <f t="shared" si="150"/>
        <v>0</v>
      </c>
      <c r="AG555" s="300">
        <f t="shared" si="142"/>
        <v>926.00760000000014</v>
      </c>
      <c r="AH555" s="300">
        <f t="shared" si="142"/>
        <v>595.29059999999993</v>
      </c>
      <c r="AI555" s="300">
        <f t="shared" si="142"/>
        <v>463.00380000000007</v>
      </c>
      <c r="AJ555" s="300">
        <f t="shared" si="142"/>
        <v>264.57360000000006</v>
      </c>
      <c r="AK555" s="300">
        <f t="shared" si="143"/>
        <v>5026.8984</v>
      </c>
      <c r="AL555" s="1380" t="s">
        <v>1398</v>
      </c>
      <c r="AM555" s="72" t="s">
        <v>1398</v>
      </c>
      <c r="AN555" s="1380" t="s">
        <v>1398</v>
      </c>
      <c r="AO555" s="300">
        <f t="shared" si="146"/>
        <v>88036.86540000001</v>
      </c>
      <c r="AP555" s="300">
        <f t="shared" si="151"/>
        <v>38939.382773076926</v>
      </c>
      <c r="AQ555" s="300">
        <f t="shared" si="151"/>
        <v>541.76532553846164</v>
      </c>
      <c r="AR555" s="300">
        <f t="shared" si="151"/>
        <v>29390.768910461542</v>
      </c>
      <c r="AS555" s="300">
        <f t="shared" si="151"/>
        <v>0</v>
      </c>
      <c r="AT555" s="300">
        <f t="shared" si="151"/>
        <v>8735.9658743076925</v>
      </c>
      <c r="AU555" s="300">
        <f t="shared" si="151"/>
        <v>203.16199707692309</v>
      </c>
      <c r="AV555" s="300">
        <f t="shared" si="151"/>
        <v>135.44133138461541</v>
      </c>
      <c r="AW555" s="300">
        <f t="shared" si="151"/>
        <v>135.44133138461541</v>
      </c>
      <c r="AX555" s="300">
        <f t="shared" si="151"/>
        <v>609.48599123076929</v>
      </c>
      <c r="AY555" s="300">
        <f t="shared" si="151"/>
        <v>677.20665692307705</v>
      </c>
      <c r="AZ555" s="300">
        <f t="shared" si="151"/>
        <v>338.60332846153852</v>
      </c>
      <c r="BA555" s="300">
        <f t="shared" si="151"/>
        <v>880.36865400000011</v>
      </c>
      <c r="BB555" s="300">
        <f t="shared" si="151"/>
        <v>0</v>
      </c>
      <c r="BC555" s="300">
        <f t="shared" si="151"/>
        <v>0</v>
      </c>
      <c r="BD555" s="300">
        <f t="shared" si="149"/>
        <v>948.08931969230787</v>
      </c>
      <c r="BE555" s="300">
        <f t="shared" si="149"/>
        <v>609.48599123076929</v>
      </c>
      <c r="BF555" s="300">
        <f t="shared" si="149"/>
        <v>474.04465984615393</v>
      </c>
      <c r="BG555" s="300">
        <f t="shared" si="149"/>
        <v>270.88266276923082</v>
      </c>
      <c r="BH555" s="300">
        <f t="shared" si="144"/>
        <v>5146.7705926153849</v>
      </c>
    </row>
    <row r="556" spans="1:60" ht="14.25" x14ac:dyDescent="0.2">
      <c r="A556" s="1706"/>
      <c r="B556" s="2384" t="s">
        <v>197</v>
      </c>
      <c r="C556" s="2215" t="s">
        <v>156</v>
      </c>
      <c r="D556" s="2237" t="s">
        <v>1699</v>
      </c>
      <c r="E556" s="2226" t="s">
        <v>25</v>
      </c>
      <c r="F556" s="2227" t="s">
        <v>16</v>
      </c>
      <c r="G556" s="2499">
        <v>17.45</v>
      </c>
      <c r="H556" s="2482">
        <v>273.52999999999997</v>
      </c>
      <c r="I556" s="2448">
        <v>273.52999999999997</v>
      </c>
      <c r="J556" s="2448">
        <v>273.52999999999997</v>
      </c>
      <c r="K556" s="2447">
        <v>13.35</v>
      </c>
      <c r="L556" s="1760">
        <v>1</v>
      </c>
      <c r="O556" s="1706"/>
      <c r="P556" s="1706"/>
      <c r="Q556" s="1706"/>
      <c r="R556" s="300">
        <f t="shared" si="145"/>
        <v>3555.8899999999994</v>
      </c>
      <c r="S556" s="300">
        <f t="shared" si="150"/>
        <v>1572.7974999999997</v>
      </c>
      <c r="T556" s="300">
        <f t="shared" si="150"/>
        <v>21.882400000000001</v>
      </c>
      <c r="U556" s="300">
        <f t="shared" si="150"/>
        <v>1187.1201999999998</v>
      </c>
      <c r="V556" s="300">
        <f t="shared" si="150"/>
        <v>0</v>
      </c>
      <c r="W556" s="300">
        <f t="shared" si="150"/>
        <v>352.85369999999989</v>
      </c>
      <c r="X556" s="300">
        <f t="shared" si="150"/>
        <v>8.205899999999998</v>
      </c>
      <c r="Y556" s="300">
        <f t="shared" si="150"/>
        <v>5.4706000000000001</v>
      </c>
      <c r="Z556" s="300">
        <f t="shared" si="150"/>
        <v>5.4706000000000001</v>
      </c>
      <c r="AA556" s="300">
        <f t="shared" si="150"/>
        <v>24.617699999999992</v>
      </c>
      <c r="AB556" s="300">
        <f t="shared" si="150"/>
        <v>27.352999999999998</v>
      </c>
      <c r="AC556" s="300">
        <f t="shared" si="150"/>
        <v>13.676499999999999</v>
      </c>
      <c r="AD556" s="300">
        <f t="shared" si="150"/>
        <v>35.558899999999994</v>
      </c>
      <c r="AE556" s="300">
        <f t="shared" si="150"/>
        <v>0</v>
      </c>
      <c r="AF556" s="300">
        <f t="shared" si="150"/>
        <v>0</v>
      </c>
      <c r="AG556" s="300">
        <f t="shared" si="142"/>
        <v>38.294199999999996</v>
      </c>
      <c r="AH556" s="300">
        <f t="shared" si="142"/>
        <v>24.617699999999992</v>
      </c>
      <c r="AI556" s="300">
        <f t="shared" si="142"/>
        <v>19.147099999999998</v>
      </c>
      <c r="AJ556" s="300">
        <f t="shared" si="142"/>
        <v>10.9412</v>
      </c>
      <c r="AK556" s="300">
        <f t="shared" si="143"/>
        <v>207.88279999999997</v>
      </c>
      <c r="AL556" s="1380" t="s">
        <v>1398</v>
      </c>
      <c r="AM556" s="72" t="s">
        <v>1398</v>
      </c>
      <c r="AN556" s="1380" t="s">
        <v>1398</v>
      </c>
      <c r="AO556" s="300">
        <f t="shared" si="146"/>
        <v>3651.6254999999996</v>
      </c>
      <c r="AP556" s="300">
        <f t="shared" si="151"/>
        <v>1615.1420480769229</v>
      </c>
      <c r="AQ556" s="300">
        <f t="shared" si="151"/>
        <v>22.47154153846154</v>
      </c>
      <c r="AR556" s="300">
        <f t="shared" si="151"/>
        <v>1219.0811284615384</v>
      </c>
      <c r="AS556" s="300">
        <f t="shared" si="151"/>
        <v>0</v>
      </c>
      <c r="AT556" s="300">
        <f t="shared" si="151"/>
        <v>362.35360730769224</v>
      </c>
      <c r="AU556" s="300">
        <f t="shared" si="151"/>
        <v>8.4268280769230746</v>
      </c>
      <c r="AV556" s="300">
        <f t="shared" si="151"/>
        <v>5.6178853846153851</v>
      </c>
      <c r="AW556" s="300">
        <f t="shared" si="151"/>
        <v>5.6178853846153851</v>
      </c>
      <c r="AX556" s="300">
        <f t="shared" si="151"/>
        <v>25.280484230769225</v>
      </c>
      <c r="AY556" s="300">
        <f t="shared" si="151"/>
        <v>28.089426923076921</v>
      </c>
      <c r="AZ556" s="300">
        <f t="shared" si="151"/>
        <v>14.044713461538461</v>
      </c>
      <c r="BA556" s="300">
        <f t="shared" si="151"/>
        <v>36.516254999999994</v>
      </c>
      <c r="BB556" s="300">
        <f t="shared" si="151"/>
        <v>0</v>
      </c>
      <c r="BC556" s="300">
        <f t="shared" si="151"/>
        <v>0</v>
      </c>
      <c r="BD556" s="300">
        <f t="shared" si="149"/>
        <v>39.325197692307697</v>
      </c>
      <c r="BE556" s="300">
        <f t="shared" si="149"/>
        <v>25.280484230769225</v>
      </c>
      <c r="BF556" s="300">
        <f t="shared" si="149"/>
        <v>19.662598846153848</v>
      </c>
      <c r="BG556" s="300">
        <f t="shared" si="149"/>
        <v>11.23577076923077</v>
      </c>
      <c r="BH556" s="300">
        <f t="shared" si="144"/>
        <v>213.47964461538459</v>
      </c>
    </row>
    <row r="557" spans="1:60" ht="14.25" x14ac:dyDescent="0.2">
      <c r="A557" s="1706"/>
      <c r="B557" s="2384" t="s">
        <v>197</v>
      </c>
      <c r="C557" s="2215" t="s">
        <v>156</v>
      </c>
      <c r="D557" s="2237" t="s">
        <v>1700</v>
      </c>
      <c r="E557" s="2226" t="s">
        <v>25</v>
      </c>
      <c r="F557" s="2227" t="s">
        <v>16</v>
      </c>
      <c r="G557" s="2499">
        <v>17.45</v>
      </c>
      <c r="H557" s="2482">
        <v>7254.31</v>
      </c>
      <c r="I557" s="2448">
        <v>7254.31</v>
      </c>
      <c r="J557" s="2448">
        <v>7254.31</v>
      </c>
      <c r="K557" s="2447">
        <v>13.35</v>
      </c>
      <c r="L557" s="1760">
        <v>1</v>
      </c>
      <c r="O557" s="1706"/>
      <c r="P557" s="1706"/>
      <c r="Q557" s="1706"/>
      <c r="R557" s="300">
        <f t="shared" si="145"/>
        <v>94306.03</v>
      </c>
      <c r="S557" s="300">
        <f t="shared" si="150"/>
        <v>41712.282500000001</v>
      </c>
      <c r="T557" s="300">
        <f t="shared" si="150"/>
        <v>580.34480000000008</v>
      </c>
      <c r="U557" s="300">
        <f t="shared" si="150"/>
        <v>31483.705399999999</v>
      </c>
      <c r="V557" s="300">
        <f t="shared" si="150"/>
        <v>0</v>
      </c>
      <c r="W557" s="300">
        <f t="shared" si="150"/>
        <v>9358.0598999999984</v>
      </c>
      <c r="X557" s="300">
        <f t="shared" si="150"/>
        <v>217.62929999999997</v>
      </c>
      <c r="Y557" s="300">
        <f t="shared" si="150"/>
        <v>145.08620000000002</v>
      </c>
      <c r="Z557" s="300">
        <f t="shared" si="150"/>
        <v>145.08620000000002</v>
      </c>
      <c r="AA557" s="300">
        <f t="shared" si="150"/>
        <v>652.88789999999995</v>
      </c>
      <c r="AB557" s="300">
        <f t="shared" si="150"/>
        <v>725.43100000000004</v>
      </c>
      <c r="AC557" s="300">
        <f t="shared" si="150"/>
        <v>362.71550000000002</v>
      </c>
      <c r="AD557" s="300">
        <f t="shared" si="150"/>
        <v>943.06029999999998</v>
      </c>
      <c r="AE557" s="300">
        <f t="shared" si="150"/>
        <v>0</v>
      </c>
      <c r="AF557" s="300">
        <f t="shared" si="150"/>
        <v>0</v>
      </c>
      <c r="AG557" s="300">
        <f t="shared" si="142"/>
        <v>1015.6034000000001</v>
      </c>
      <c r="AH557" s="300">
        <f t="shared" si="142"/>
        <v>652.88789999999995</v>
      </c>
      <c r="AI557" s="300">
        <f t="shared" si="142"/>
        <v>507.80170000000004</v>
      </c>
      <c r="AJ557" s="300">
        <f t="shared" si="142"/>
        <v>290.17240000000004</v>
      </c>
      <c r="AK557" s="300">
        <f t="shared" si="143"/>
        <v>5513.2755999999999</v>
      </c>
      <c r="AL557" s="1380" t="s">
        <v>1398</v>
      </c>
      <c r="AM557" s="72" t="s">
        <v>1398</v>
      </c>
      <c r="AN557" s="1380" t="s">
        <v>1398</v>
      </c>
      <c r="AO557" s="300">
        <f t="shared" si="146"/>
        <v>96845.03850000001</v>
      </c>
      <c r="AP557" s="300">
        <f t="shared" si="151"/>
        <v>42835.30549038462</v>
      </c>
      <c r="AQ557" s="300">
        <f t="shared" si="151"/>
        <v>595.96946769230783</v>
      </c>
      <c r="AR557" s="300">
        <f t="shared" si="151"/>
        <v>32331.343622307697</v>
      </c>
      <c r="AS557" s="300">
        <f t="shared" si="151"/>
        <v>0</v>
      </c>
      <c r="AT557" s="300">
        <f t="shared" si="151"/>
        <v>9610.0076665384622</v>
      </c>
      <c r="AU557" s="300">
        <f t="shared" si="151"/>
        <v>223.48855038461539</v>
      </c>
      <c r="AV557" s="300">
        <f t="shared" si="151"/>
        <v>148.99236692307696</v>
      </c>
      <c r="AW557" s="300">
        <f t="shared" si="151"/>
        <v>148.99236692307696</v>
      </c>
      <c r="AX557" s="300">
        <f t="shared" si="151"/>
        <v>670.46565115384612</v>
      </c>
      <c r="AY557" s="300">
        <f t="shared" si="151"/>
        <v>744.96183461538476</v>
      </c>
      <c r="AZ557" s="300">
        <f t="shared" si="151"/>
        <v>372.48091730769238</v>
      </c>
      <c r="BA557" s="300">
        <f t="shared" si="151"/>
        <v>968.4503850000001</v>
      </c>
      <c r="BB557" s="300">
        <f t="shared" si="151"/>
        <v>0</v>
      </c>
      <c r="BC557" s="300">
        <f t="shared" si="151"/>
        <v>0</v>
      </c>
      <c r="BD557" s="300">
        <f t="shared" si="149"/>
        <v>1042.9465684615386</v>
      </c>
      <c r="BE557" s="300">
        <f t="shared" si="149"/>
        <v>670.46565115384612</v>
      </c>
      <c r="BF557" s="300">
        <f t="shared" si="149"/>
        <v>521.47328423076931</v>
      </c>
      <c r="BG557" s="300">
        <f t="shared" si="149"/>
        <v>297.98473384615392</v>
      </c>
      <c r="BH557" s="300">
        <f t="shared" si="144"/>
        <v>5661.709943076924</v>
      </c>
    </row>
    <row r="558" spans="1:60" ht="14.25" x14ac:dyDescent="0.2">
      <c r="A558" s="1706"/>
      <c r="B558" s="2384" t="s">
        <v>197</v>
      </c>
      <c r="C558" s="2215" t="s">
        <v>156</v>
      </c>
      <c r="D558" s="2237" t="s">
        <v>1701</v>
      </c>
      <c r="E558" s="2226" t="s">
        <v>25</v>
      </c>
      <c r="F558" s="2227" t="s">
        <v>16</v>
      </c>
      <c r="G558" s="2499">
        <v>17.45</v>
      </c>
      <c r="H558" s="2482">
        <v>1378.09</v>
      </c>
      <c r="I558" s="2448">
        <v>1378.09</v>
      </c>
      <c r="J558" s="2448">
        <v>1378.09</v>
      </c>
      <c r="K558" s="2447">
        <v>13.35</v>
      </c>
      <c r="L558" s="1760">
        <v>1</v>
      </c>
      <c r="O558" s="1706"/>
      <c r="P558" s="1706"/>
      <c r="Q558" s="1706"/>
      <c r="R558" s="300">
        <f t="shared" si="145"/>
        <v>17915.169999999998</v>
      </c>
      <c r="S558" s="300">
        <f t="shared" si="150"/>
        <v>7924.017499999999</v>
      </c>
      <c r="T558" s="300">
        <f t="shared" si="150"/>
        <v>110.24720000000001</v>
      </c>
      <c r="U558" s="300">
        <f t="shared" si="150"/>
        <v>5980.9105999999992</v>
      </c>
      <c r="V558" s="300">
        <f t="shared" si="150"/>
        <v>0</v>
      </c>
      <c r="W558" s="300">
        <f t="shared" si="150"/>
        <v>1777.7360999999996</v>
      </c>
      <c r="X558" s="300">
        <f t="shared" si="150"/>
        <v>41.342699999999994</v>
      </c>
      <c r="Y558" s="300">
        <f t="shared" si="150"/>
        <v>27.561800000000002</v>
      </c>
      <c r="Z558" s="300">
        <f t="shared" si="150"/>
        <v>27.561800000000002</v>
      </c>
      <c r="AA558" s="300">
        <f t="shared" si="150"/>
        <v>124.02809999999998</v>
      </c>
      <c r="AB558" s="300">
        <f t="shared" si="150"/>
        <v>137.809</v>
      </c>
      <c r="AC558" s="300">
        <f t="shared" si="150"/>
        <v>68.904499999999999</v>
      </c>
      <c r="AD558" s="300">
        <f t="shared" si="150"/>
        <v>179.15169999999998</v>
      </c>
      <c r="AE558" s="300">
        <f t="shared" si="150"/>
        <v>0</v>
      </c>
      <c r="AF558" s="300">
        <f t="shared" si="150"/>
        <v>0</v>
      </c>
      <c r="AG558" s="300">
        <f t="shared" si="142"/>
        <v>192.93260000000001</v>
      </c>
      <c r="AH558" s="300">
        <f t="shared" si="142"/>
        <v>124.02809999999998</v>
      </c>
      <c r="AI558" s="300">
        <f t="shared" si="142"/>
        <v>96.466300000000004</v>
      </c>
      <c r="AJ558" s="300">
        <f t="shared" si="142"/>
        <v>55.123600000000003</v>
      </c>
      <c r="AK558" s="300">
        <f t="shared" si="143"/>
        <v>1047.3483999999999</v>
      </c>
      <c r="AL558" s="1380" t="s">
        <v>1398</v>
      </c>
      <c r="AM558" s="72" t="s">
        <v>1398</v>
      </c>
      <c r="AN558" s="1380" t="s">
        <v>1398</v>
      </c>
      <c r="AO558" s="300">
        <f t="shared" si="146"/>
        <v>18397.501499999998</v>
      </c>
      <c r="AP558" s="300">
        <f t="shared" si="151"/>
        <v>8137.356432692307</v>
      </c>
      <c r="AQ558" s="300">
        <f t="shared" si="151"/>
        <v>113.21539384615386</v>
      </c>
      <c r="AR558" s="300">
        <f t="shared" si="151"/>
        <v>6141.9351161538452</v>
      </c>
      <c r="AS558" s="300">
        <f t="shared" si="151"/>
        <v>0</v>
      </c>
      <c r="AT558" s="300">
        <f t="shared" si="151"/>
        <v>1825.5982257692303</v>
      </c>
      <c r="AU558" s="300">
        <f t="shared" si="151"/>
        <v>42.455772692307683</v>
      </c>
      <c r="AV558" s="300">
        <f t="shared" si="151"/>
        <v>28.303848461538465</v>
      </c>
      <c r="AW558" s="300">
        <f t="shared" si="151"/>
        <v>28.303848461538465</v>
      </c>
      <c r="AX558" s="300">
        <f t="shared" si="151"/>
        <v>127.36731807692306</v>
      </c>
      <c r="AY558" s="300">
        <f t="shared" si="151"/>
        <v>141.51924230769231</v>
      </c>
      <c r="AZ558" s="300">
        <f t="shared" si="151"/>
        <v>70.759621153846155</v>
      </c>
      <c r="BA558" s="300">
        <f t="shared" si="151"/>
        <v>183.97501499999998</v>
      </c>
      <c r="BB558" s="300">
        <f t="shared" si="151"/>
        <v>0</v>
      </c>
      <c r="BC558" s="300">
        <f t="shared" si="151"/>
        <v>0</v>
      </c>
      <c r="BD558" s="300">
        <f t="shared" si="149"/>
        <v>198.12693923076924</v>
      </c>
      <c r="BE558" s="300">
        <f t="shared" si="149"/>
        <v>127.36731807692306</v>
      </c>
      <c r="BF558" s="300">
        <f t="shared" si="149"/>
        <v>99.063469615384619</v>
      </c>
      <c r="BG558" s="300">
        <f t="shared" si="149"/>
        <v>56.607696923076929</v>
      </c>
      <c r="BH558" s="300">
        <f t="shared" si="144"/>
        <v>1075.5462415384613</v>
      </c>
    </row>
    <row r="559" spans="1:60" ht="14.25" x14ac:dyDescent="0.2">
      <c r="A559" s="1706"/>
      <c r="B559" s="2384" t="s">
        <v>197</v>
      </c>
      <c r="C559" s="2215" t="s">
        <v>156</v>
      </c>
      <c r="D559" s="2237" t="s">
        <v>1702</v>
      </c>
      <c r="E559" s="2226" t="s">
        <v>25</v>
      </c>
      <c r="F559" s="2227" t="s">
        <v>16</v>
      </c>
      <c r="G559" s="2499">
        <v>17.41</v>
      </c>
      <c r="H559" s="2482">
        <v>2770</v>
      </c>
      <c r="I559" s="2448">
        <v>2770</v>
      </c>
      <c r="J559" s="2448">
        <v>2770</v>
      </c>
      <c r="K559" s="2447">
        <v>13.31</v>
      </c>
      <c r="L559" s="1760">
        <v>1</v>
      </c>
      <c r="O559" s="1706"/>
      <c r="P559" s="1706"/>
      <c r="Q559" s="1706"/>
      <c r="R559" s="300">
        <f t="shared" si="145"/>
        <v>36010</v>
      </c>
      <c r="S559" s="300">
        <f t="shared" si="150"/>
        <v>15927.5</v>
      </c>
      <c r="T559" s="300">
        <f t="shared" si="150"/>
        <v>221.60000000000002</v>
      </c>
      <c r="U559" s="300">
        <f t="shared" si="150"/>
        <v>12021.8</v>
      </c>
      <c r="V559" s="300">
        <f t="shared" si="150"/>
        <v>0</v>
      </c>
      <c r="W559" s="300">
        <f t="shared" si="150"/>
        <v>3573.2999999999997</v>
      </c>
      <c r="X559" s="300">
        <f t="shared" si="150"/>
        <v>83.1</v>
      </c>
      <c r="Y559" s="300">
        <f t="shared" si="150"/>
        <v>55.400000000000006</v>
      </c>
      <c r="Z559" s="300">
        <f t="shared" si="150"/>
        <v>55.400000000000006</v>
      </c>
      <c r="AA559" s="300">
        <f t="shared" si="150"/>
        <v>249.29999999999998</v>
      </c>
      <c r="AB559" s="300">
        <f t="shared" si="150"/>
        <v>277</v>
      </c>
      <c r="AC559" s="300">
        <f t="shared" si="150"/>
        <v>138.5</v>
      </c>
      <c r="AD559" s="300">
        <f t="shared" si="150"/>
        <v>360.1</v>
      </c>
      <c r="AE559" s="300">
        <f t="shared" si="150"/>
        <v>0</v>
      </c>
      <c r="AF559" s="300">
        <f t="shared" si="150"/>
        <v>0</v>
      </c>
      <c r="AG559" s="300">
        <f t="shared" si="142"/>
        <v>387.80000000000007</v>
      </c>
      <c r="AH559" s="300">
        <f t="shared" si="142"/>
        <v>249.29999999999998</v>
      </c>
      <c r="AI559" s="300">
        <f t="shared" si="142"/>
        <v>193.90000000000003</v>
      </c>
      <c r="AJ559" s="300">
        <f t="shared" si="142"/>
        <v>110.80000000000001</v>
      </c>
      <c r="AK559" s="300">
        <f t="shared" si="143"/>
        <v>2105.1999999999998</v>
      </c>
      <c r="AL559" s="1380" t="s">
        <v>1398</v>
      </c>
      <c r="AM559" s="72" t="s">
        <v>1398</v>
      </c>
      <c r="AN559" s="1380" t="s">
        <v>1398</v>
      </c>
      <c r="AO559" s="300">
        <f t="shared" si="146"/>
        <v>36868.700000000004</v>
      </c>
      <c r="AP559" s="300">
        <f t="shared" si="151"/>
        <v>16307.309615384616</v>
      </c>
      <c r="AQ559" s="300">
        <f t="shared" si="151"/>
        <v>226.88430769230774</v>
      </c>
      <c r="AR559" s="300">
        <f t="shared" si="151"/>
        <v>12308.473692307694</v>
      </c>
      <c r="AS559" s="300">
        <f t="shared" si="151"/>
        <v>0</v>
      </c>
      <c r="AT559" s="300">
        <f t="shared" si="151"/>
        <v>3658.5094615384614</v>
      </c>
      <c r="AU559" s="300">
        <f t="shared" si="151"/>
        <v>85.08161538461539</v>
      </c>
      <c r="AV559" s="300">
        <f t="shared" si="151"/>
        <v>56.721076923076936</v>
      </c>
      <c r="AW559" s="300">
        <f t="shared" si="151"/>
        <v>56.721076923076936</v>
      </c>
      <c r="AX559" s="300">
        <f t="shared" si="151"/>
        <v>255.24484615384617</v>
      </c>
      <c r="AY559" s="300">
        <f t="shared" si="151"/>
        <v>283.60538461538465</v>
      </c>
      <c r="AZ559" s="300">
        <f t="shared" si="151"/>
        <v>141.80269230769233</v>
      </c>
      <c r="BA559" s="300">
        <f t="shared" si="151"/>
        <v>368.68700000000007</v>
      </c>
      <c r="BB559" s="300">
        <f t="shared" si="151"/>
        <v>0</v>
      </c>
      <c r="BC559" s="300">
        <f t="shared" si="151"/>
        <v>0</v>
      </c>
      <c r="BD559" s="300">
        <f t="shared" si="149"/>
        <v>397.04753846153858</v>
      </c>
      <c r="BE559" s="300">
        <f t="shared" si="149"/>
        <v>255.24484615384617</v>
      </c>
      <c r="BF559" s="300">
        <f t="shared" si="149"/>
        <v>198.52376923076929</v>
      </c>
      <c r="BG559" s="300">
        <f t="shared" si="149"/>
        <v>113.44215384615387</v>
      </c>
      <c r="BH559" s="300">
        <f t="shared" si="144"/>
        <v>2155.4009230769234</v>
      </c>
    </row>
    <row r="560" spans="1:60" ht="14.25" x14ac:dyDescent="0.2">
      <c r="A560" s="1706"/>
      <c r="B560" s="2384" t="s">
        <v>197</v>
      </c>
      <c r="C560" s="2215" t="s">
        <v>156</v>
      </c>
      <c r="D560" s="2237" t="s">
        <v>1703</v>
      </c>
      <c r="E560" s="2226" t="s">
        <v>25</v>
      </c>
      <c r="F560" s="2227" t="s">
        <v>16</v>
      </c>
      <c r="G560" s="2499">
        <v>17.45</v>
      </c>
      <c r="H560" s="2482">
        <v>1258.72</v>
      </c>
      <c r="I560" s="2448">
        <v>1258.72</v>
      </c>
      <c r="J560" s="2448">
        <v>1258.72</v>
      </c>
      <c r="K560" s="2447">
        <v>13.35</v>
      </c>
      <c r="L560" s="1760">
        <v>1</v>
      </c>
      <c r="O560" s="1706"/>
      <c r="P560" s="1706"/>
      <c r="Q560" s="1706"/>
      <c r="R560" s="300">
        <f t="shared" si="145"/>
        <v>16363.36</v>
      </c>
      <c r="S560" s="300">
        <f t="shared" si="150"/>
        <v>7237.64</v>
      </c>
      <c r="T560" s="300">
        <f t="shared" si="150"/>
        <v>100.69760000000002</v>
      </c>
      <c r="U560" s="300">
        <f t="shared" si="150"/>
        <v>5462.8447999999999</v>
      </c>
      <c r="V560" s="300">
        <f t="shared" si="150"/>
        <v>0</v>
      </c>
      <c r="W560" s="300">
        <f t="shared" si="150"/>
        <v>1623.7487999999998</v>
      </c>
      <c r="X560" s="300">
        <f t="shared" si="150"/>
        <v>37.761599999999994</v>
      </c>
      <c r="Y560" s="300">
        <f t="shared" si="150"/>
        <v>25.174400000000006</v>
      </c>
      <c r="Z560" s="300">
        <f t="shared" si="150"/>
        <v>25.174400000000006</v>
      </c>
      <c r="AA560" s="300">
        <f t="shared" si="150"/>
        <v>113.28479999999999</v>
      </c>
      <c r="AB560" s="300">
        <f t="shared" si="150"/>
        <v>125.87200000000001</v>
      </c>
      <c r="AC560" s="300">
        <f t="shared" si="150"/>
        <v>62.936000000000007</v>
      </c>
      <c r="AD560" s="300">
        <f t="shared" si="150"/>
        <v>163.6336</v>
      </c>
      <c r="AE560" s="300">
        <f t="shared" si="150"/>
        <v>0</v>
      </c>
      <c r="AF560" s="300">
        <f t="shared" si="150"/>
        <v>0</v>
      </c>
      <c r="AG560" s="300">
        <f t="shared" si="142"/>
        <v>176.22080000000003</v>
      </c>
      <c r="AH560" s="300">
        <f t="shared" si="142"/>
        <v>113.28479999999999</v>
      </c>
      <c r="AI560" s="300">
        <f t="shared" si="142"/>
        <v>88.110400000000013</v>
      </c>
      <c r="AJ560" s="300">
        <f t="shared" si="142"/>
        <v>50.348800000000011</v>
      </c>
      <c r="AK560" s="300">
        <f t="shared" si="143"/>
        <v>956.62720000000002</v>
      </c>
      <c r="AL560" s="1380" t="s">
        <v>1398</v>
      </c>
      <c r="AM560" s="72" t="s">
        <v>1398</v>
      </c>
      <c r="AN560" s="1380" t="s">
        <v>1398</v>
      </c>
      <c r="AO560" s="300">
        <f t="shared" si="146"/>
        <v>16803.912</v>
      </c>
      <c r="AP560" s="300">
        <f t="shared" si="151"/>
        <v>7432.4995384615386</v>
      </c>
      <c r="AQ560" s="300">
        <f t="shared" si="151"/>
        <v>103.40868923076924</v>
      </c>
      <c r="AR560" s="300">
        <f t="shared" si="151"/>
        <v>5609.921390769231</v>
      </c>
      <c r="AS560" s="300">
        <f t="shared" si="151"/>
        <v>0</v>
      </c>
      <c r="AT560" s="300">
        <f t="shared" si="151"/>
        <v>1667.4651138461536</v>
      </c>
      <c r="AU560" s="300">
        <f t="shared" si="151"/>
        <v>38.778258461538456</v>
      </c>
      <c r="AV560" s="300">
        <f t="shared" si="151"/>
        <v>25.85217230769231</v>
      </c>
      <c r="AW560" s="300">
        <f t="shared" si="151"/>
        <v>25.85217230769231</v>
      </c>
      <c r="AX560" s="300">
        <f t="shared" si="151"/>
        <v>116.33477538461537</v>
      </c>
      <c r="AY560" s="300">
        <f t="shared" si="151"/>
        <v>129.26086153846154</v>
      </c>
      <c r="AZ560" s="300">
        <f t="shared" si="151"/>
        <v>64.63043076923077</v>
      </c>
      <c r="BA560" s="300">
        <f t="shared" si="151"/>
        <v>168.03912</v>
      </c>
      <c r="BB560" s="300">
        <f t="shared" si="151"/>
        <v>0</v>
      </c>
      <c r="BC560" s="300">
        <f t="shared" si="151"/>
        <v>0</v>
      </c>
      <c r="BD560" s="300">
        <f t="shared" si="149"/>
        <v>180.96520615384617</v>
      </c>
      <c r="BE560" s="300">
        <f t="shared" si="149"/>
        <v>116.33477538461537</v>
      </c>
      <c r="BF560" s="300">
        <f t="shared" si="149"/>
        <v>90.482603076923084</v>
      </c>
      <c r="BG560" s="300">
        <f t="shared" si="149"/>
        <v>51.70434461538462</v>
      </c>
      <c r="BH560" s="300">
        <f t="shared" si="144"/>
        <v>982.38254769230764</v>
      </c>
    </row>
    <row r="561" spans="1:60" ht="14.25" x14ac:dyDescent="0.2">
      <c r="A561" s="1706"/>
      <c r="B561" s="2384" t="s">
        <v>197</v>
      </c>
      <c r="C561" s="2215" t="s">
        <v>156</v>
      </c>
      <c r="D561" s="2237" t="s">
        <v>1704</v>
      </c>
      <c r="E561" s="2226" t="s">
        <v>25</v>
      </c>
      <c r="F561" s="2227" t="s">
        <v>16</v>
      </c>
      <c r="G561" s="2499">
        <v>17.45</v>
      </c>
      <c r="H561" s="2482">
        <v>383.01</v>
      </c>
      <c r="I561" s="2448">
        <v>383.01</v>
      </c>
      <c r="J561" s="2448">
        <v>383.01</v>
      </c>
      <c r="K561" s="2447">
        <v>13.35</v>
      </c>
      <c r="L561" s="1760">
        <v>1</v>
      </c>
      <c r="O561" s="1706"/>
      <c r="P561" s="1706"/>
      <c r="Q561" s="1706"/>
      <c r="R561" s="300">
        <f t="shared" si="145"/>
        <v>4979.13</v>
      </c>
      <c r="S561" s="300">
        <f t="shared" si="150"/>
        <v>2202.3074999999999</v>
      </c>
      <c r="T561" s="300">
        <f t="shared" si="150"/>
        <v>30.640800000000006</v>
      </c>
      <c r="U561" s="300">
        <f t="shared" si="150"/>
        <v>1662.2634</v>
      </c>
      <c r="V561" s="300">
        <f t="shared" si="150"/>
        <v>0</v>
      </c>
      <c r="W561" s="300">
        <f t="shared" si="150"/>
        <v>494.08289999999994</v>
      </c>
      <c r="X561" s="300">
        <f t="shared" si="150"/>
        <v>11.4903</v>
      </c>
      <c r="Y561" s="300">
        <f t="shared" si="150"/>
        <v>7.6602000000000015</v>
      </c>
      <c r="Z561" s="300">
        <f t="shared" si="150"/>
        <v>7.6602000000000015</v>
      </c>
      <c r="AA561" s="300">
        <f t="shared" si="150"/>
        <v>34.4709</v>
      </c>
      <c r="AB561" s="300">
        <f t="shared" si="150"/>
        <v>38.301000000000002</v>
      </c>
      <c r="AC561" s="300">
        <f t="shared" si="150"/>
        <v>19.150500000000001</v>
      </c>
      <c r="AD561" s="300">
        <f t="shared" si="150"/>
        <v>49.7913</v>
      </c>
      <c r="AE561" s="300">
        <f t="shared" si="150"/>
        <v>0</v>
      </c>
      <c r="AF561" s="300">
        <f t="shared" si="150"/>
        <v>0</v>
      </c>
      <c r="AG561" s="300">
        <f t="shared" si="142"/>
        <v>53.621400000000008</v>
      </c>
      <c r="AH561" s="300">
        <f t="shared" si="142"/>
        <v>34.4709</v>
      </c>
      <c r="AI561" s="300">
        <f t="shared" si="142"/>
        <v>26.810700000000004</v>
      </c>
      <c r="AJ561" s="300">
        <f t="shared" si="142"/>
        <v>15.320400000000003</v>
      </c>
      <c r="AK561" s="300">
        <f t="shared" si="143"/>
        <v>291.08760000000001</v>
      </c>
      <c r="AL561" s="1380" t="s">
        <v>1398</v>
      </c>
      <c r="AM561" s="72" t="s">
        <v>1398</v>
      </c>
      <c r="AN561" s="1380" t="s">
        <v>1398</v>
      </c>
      <c r="AO561" s="300">
        <f t="shared" si="146"/>
        <v>5113.1835000000001</v>
      </c>
      <c r="AP561" s="300">
        <f t="shared" si="151"/>
        <v>2261.6003942307693</v>
      </c>
      <c r="AQ561" s="300">
        <f t="shared" si="151"/>
        <v>31.465744615384619</v>
      </c>
      <c r="AR561" s="300">
        <f t="shared" si="151"/>
        <v>1707.0166453846155</v>
      </c>
      <c r="AS561" s="300">
        <f t="shared" si="151"/>
        <v>0</v>
      </c>
      <c r="AT561" s="300">
        <f t="shared" si="151"/>
        <v>507.38513192307687</v>
      </c>
      <c r="AU561" s="300">
        <f t="shared" si="151"/>
        <v>11.79965423076923</v>
      </c>
      <c r="AV561" s="300">
        <f t="shared" si="151"/>
        <v>7.8664361538461547</v>
      </c>
      <c r="AW561" s="300">
        <f t="shared" si="151"/>
        <v>7.8664361538461547</v>
      </c>
      <c r="AX561" s="300">
        <f t="shared" si="151"/>
        <v>35.398962692307691</v>
      </c>
      <c r="AY561" s="300">
        <f t="shared" si="151"/>
        <v>39.332180769230774</v>
      </c>
      <c r="AZ561" s="300">
        <f t="shared" si="151"/>
        <v>19.666090384615387</v>
      </c>
      <c r="BA561" s="300">
        <f t="shared" si="151"/>
        <v>51.131835000000002</v>
      </c>
      <c r="BB561" s="300">
        <f t="shared" si="151"/>
        <v>0</v>
      </c>
      <c r="BC561" s="300">
        <f t="shared" si="151"/>
        <v>0</v>
      </c>
      <c r="BD561" s="300">
        <f t="shared" si="149"/>
        <v>55.065053076923085</v>
      </c>
      <c r="BE561" s="300">
        <f t="shared" si="149"/>
        <v>35.398962692307691</v>
      </c>
      <c r="BF561" s="300">
        <f t="shared" si="149"/>
        <v>27.532526538461543</v>
      </c>
      <c r="BG561" s="300">
        <f t="shared" si="149"/>
        <v>15.732872307692309</v>
      </c>
      <c r="BH561" s="300">
        <f t="shared" si="144"/>
        <v>298.92457384615386</v>
      </c>
    </row>
    <row r="562" spans="1:60" ht="14.25" x14ac:dyDescent="0.2">
      <c r="A562" s="1706"/>
      <c r="B562" s="2384" t="s">
        <v>197</v>
      </c>
      <c r="C562" s="2215" t="s">
        <v>156</v>
      </c>
      <c r="D562" s="2237" t="s">
        <v>1705</v>
      </c>
      <c r="E562" s="2226" t="s">
        <v>25</v>
      </c>
      <c r="F562" s="2227" t="s">
        <v>16</v>
      </c>
      <c r="G562" s="2499">
        <v>17.45</v>
      </c>
      <c r="H562" s="2482">
        <v>389.84</v>
      </c>
      <c r="I562" s="2448">
        <v>389.84</v>
      </c>
      <c r="J562" s="2448">
        <v>389.84</v>
      </c>
      <c r="K562" s="2447">
        <v>13.35</v>
      </c>
      <c r="L562" s="1760">
        <v>1</v>
      </c>
      <c r="O562" s="1706"/>
      <c r="P562" s="1706"/>
      <c r="Q562" s="1706"/>
      <c r="R562" s="300">
        <f t="shared" si="145"/>
        <v>5067.92</v>
      </c>
      <c r="S562" s="300">
        <f t="shared" si="150"/>
        <v>2241.58</v>
      </c>
      <c r="T562" s="300">
        <f t="shared" si="150"/>
        <v>31.187200000000004</v>
      </c>
      <c r="U562" s="300">
        <f t="shared" si="150"/>
        <v>1691.9056</v>
      </c>
      <c r="V562" s="300">
        <f t="shared" si="150"/>
        <v>0</v>
      </c>
      <c r="W562" s="300">
        <f t="shared" si="150"/>
        <v>502.89359999999994</v>
      </c>
      <c r="X562" s="300">
        <f t="shared" si="150"/>
        <v>11.6952</v>
      </c>
      <c r="Y562" s="300">
        <f t="shared" si="150"/>
        <v>7.7968000000000011</v>
      </c>
      <c r="Z562" s="300">
        <f t="shared" si="150"/>
        <v>7.7968000000000011</v>
      </c>
      <c r="AA562" s="300">
        <f t="shared" si="150"/>
        <v>35.085599999999999</v>
      </c>
      <c r="AB562" s="300">
        <f t="shared" si="150"/>
        <v>38.984000000000002</v>
      </c>
      <c r="AC562" s="300">
        <f t="shared" si="150"/>
        <v>19.492000000000001</v>
      </c>
      <c r="AD562" s="300">
        <f t="shared" si="150"/>
        <v>50.679200000000002</v>
      </c>
      <c r="AE562" s="300">
        <f t="shared" si="150"/>
        <v>0</v>
      </c>
      <c r="AF562" s="300">
        <f t="shared" si="150"/>
        <v>0</v>
      </c>
      <c r="AG562" s="300">
        <f t="shared" si="142"/>
        <v>54.577600000000004</v>
      </c>
      <c r="AH562" s="300">
        <f t="shared" si="142"/>
        <v>35.085599999999999</v>
      </c>
      <c r="AI562" s="300">
        <f t="shared" si="142"/>
        <v>27.288800000000002</v>
      </c>
      <c r="AJ562" s="300">
        <f t="shared" si="142"/>
        <v>15.593600000000002</v>
      </c>
      <c r="AK562" s="300">
        <f t="shared" si="143"/>
        <v>296.27839999999998</v>
      </c>
      <c r="AL562" s="1380" t="s">
        <v>1398</v>
      </c>
      <c r="AM562" s="72" t="s">
        <v>1398</v>
      </c>
      <c r="AN562" s="1380" t="s">
        <v>1398</v>
      </c>
      <c r="AO562" s="300">
        <f t="shared" si="146"/>
        <v>5204.3639999999996</v>
      </c>
      <c r="AP562" s="300">
        <f t="shared" si="151"/>
        <v>2301.9302307692305</v>
      </c>
      <c r="AQ562" s="300">
        <f t="shared" si="151"/>
        <v>32.026855384615388</v>
      </c>
      <c r="AR562" s="300">
        <f t="shared" si="151"/>
        <v>1737.4569046153845</v>
      </c>
      <c r="AS562" s="300">
        <f t="shared" si="151"/>
        <v>0</v>
      </c>
      <c r="AT562" s="300">
        <f t="shared" si="151"/>
        <v>516.43304307692301</v>
      </c>
      <c r="AU562" s="300">
        <f t="shared" si="151"/>
        <v>12.010070769230767</v>
      </c>
      <c r="AV562" s="300">
        <f t="shared" si="151"/>
        <v>8.006713846153847</v>
      </c>
      <c r="AW562" s="300">
        <f t="shared" si="151"/>
        <v>8.006713846153847</v>
      </c>
      <c r="AX562" s="300">
        <f t="shared" si="151"/>
        <v>36.030212307692302</v>
      </c>
      <c r="AY562" s="300">
        <f t="shared" si="151"/>
        <v>40.033569230769231</v>
      </c>
      <c r="AZ562" s="300">
        <f t="shared" si="151"/>
        <v>20.016784615384616</v>
      </c>
      <c r="BA562" s="300">
        <f t="shared" si="151"/>
        <v>52.043639999999996</v>
      </c>
      <c r="BB562" s="300">
        <f t="shared" si="151"/>
        <v>0</v>
      </c>
      <c r="BC562" s="300">
        <f t="shared" si="151"/>
        <v>0</v>
      </c>
      <c r="BD562" s="300">
        <f t="shared" si="149"/>
        <v>56.046996923076925</v>
      </c>
      <c r="BE562" s="300">
        <f t="shared" si="149"/>
        <v>36.030212307692302</v>
      </c>
      <c r="BF562" s="300">
        <f t="shared" si="149"/>
        <v>28.023498461538463</v>
      </c>
      <c r="BG562" s="300">
        <f t="shared" si="149"/>
        <v>16.013427692307694</v>
      </c>
      <c r="BH562" s="300">
        <f t="shared" si="144"/>
        <v>304.25512615384611</v>
      </c>
    </row>
    <row r="563" spans="1:60" ht="14.25" x14ac:dyDescent="0.2">
      <c r="A563" s="1706"/>
      <c r="B563" s="2384" t="s">
        <v>197</v>
      </c>
      <c r="C563" s="2215" t="s">
        <v>156</v>
      </c>
      <c r="D563" s="2237" t="s">
        <v>1706</v>
      </c>
      <c r="E563" s="2226" t="s">
        <v>25</v>
      </c>
      <c r="F563" s="2227" t="s">
        <v>16</v>
      </c>
      <c r="G563" s="2499">
        <v>17.45</v>
      </c>
      <c r="H563" s="2482">
        <v>141.69999999999999</v>
      </c>
      <c r="I563" s="2448">
        <v>141.69999999999999</v>
      </c>
      <c r="J563" s="2448">
        <v>141.69999999999999</v>
      </c>
      <c r="K563" s="2447">
        <v>13.35</v>
      </c>
      <c r="L563" s="1760">
        <v>1</v>
      </c>
      <c r="O563" s="1706"/>
      <c r="P563" s="1706"/>
      <c r="Q563" s="1706"/>
      <c r="R563" s="300">
        <f t="shared" si="145"/>
        <v>1842.1</v>
      </c>
      <c r="S563" s="300">
        <f t="shared" si="150"/>
        <v>814.77499999999998</v>
      </c>
      <c r="T563" s="300">
        <f t="shared" si="150"/>
        <v>11.336</v>
      </c>
      <c r="U563" s="300">
        <f t="shared" si="150"/>
        <v>614.97799999999995</v>
      </c>
      <c r="V563" s="300">
        <f t="shared" si="150"/>
        <v>0</v>
      </c>
      <c r="W563" s="300">
        <f t="shared" si="150"/>
        <v>182.79299999999998</v>
      </c>
      <c r="X563" s="300">
        <f t="shared" si="150"/>
        <v>4.2509999999999994</v>
      </c>
      <c r="Y563" s="300">
        <f t="shared" si="150"/>
        <v>2.8340000000000001</v>
      </c>
      <c r="Z563" s="300">
        <f t="shared" si="150"/>
        <v>2.8340000000000001</v>
      </c>
      <c r="AA563" s="300">
        <f t="shared" si="150"/>
        <v>12.752999999999998</v>
      </c>
      <c r="AB563" s="300">
        <f t="shared" si="150"/>
        <v>14.17</v>
      </c>
      <c r="AC563" s="300">
        <f t="shared" si="150"/>
        <v>7.085</v>
      </c>
      <c r="AD563" s="300">
        <f t="shared" si="150"/>
        <v>18.420999999999999</v>
      </c>
      <c r="AE563" s="300">
        <f t="shared" si="150"/>
        <v>0</v>
      </c>
      <c r="AF563" s="300">
        <f t="shared" si="150"/>
        <v>0</v>
      </c>
      <c r="AG563" s="300">
        <f t="shared" si="142"/>
        <v>19.838000000000001</v>
      </c>
      <c r="AH563" s="300">
        <f t="shared" si="142"/>
        <v>12.752999999999998</v>
      </c>
      <c r="AI563" s="300">
        <f t="shared" si="142"/>
        <v>9.9190000000000005</v>
      </c>
      <c r="AJ563" s="300">
        <f t="shared" si="142"/>
        <v>5.6680000000000001</v>
      </c>
      <c r="AK563" s="300">
        <f t="shared" si="143"/>
        <v>107.69199999999999</v>
      </c>
      <c r="AL563" s="1380" t="s">
        <v>1398</v>
      </c>
      <c r="AM563" s="72" t="s">
        <v>1398</v>
      </c>
      <c r="AN563" s="1380" t="s">
        <v>1398</v>
      </c>
      <c r="AO563" s="300">
        <f t="shared" si="146"/>
        <v>1891.6949999999997</v>
      </c>
      <c r="AP563" s="300">
        <f t="shared" si="151"/>
        <v>836.71124999999984</v>
      </c>
      <c r="AQ563" s="300">
        <f t="shared" si="151"/>
        <v>11.6412</v>
      </c>
      <c r="AR563" s="300">
        <f t="shared" si="151"/>
        <v>631.53509999999994</v>
      </c>
      <c r="AS563" s="300">
        <f t="shared" si="151"/>
        <v>0</v>
      </c>
      <c r="AT563" s="300">
        <f t="shared" si="151"/>
        <v>187.71434999999994</v>
      </c>
      <c r="AU563" s="300">
        <f t="shared" si="151"/>
        <v>4.3654499999999992</v>
      </c>
      <c r="AV563" s="300">
        <f t="shared" si="151"/>
        <v>2.9102999999999999</v>
      </c>
      <c r="AW563" s="300">
        <f t="shared" si="151"/>
        <v>2.9102999999999999</v>
      </c>
      <c r="AX563" s="300">
        <f t="shared" si="151"/>
        <v>13.096349999999997</v>
      </c>
      <c r="AY563" s="300">
        <f t="shared" si="151"/>
        <v>14.551499999999999</v>
      </c>
      <c r="AZ563" s="300">
        <f t="shared" si="151"/>
        <v>7.2757499999999995</v>
      </c>
      <c r="BA563" s="300">
        <f t="shared" si="151"/>
        <v>18.916949999999996</v>
      </c>
      <c r="BB563" s="300">
        <f t="shared" si="151"/>
        <v>0</v>
      </c>
      <c r="BC563" s="300">
        <f t="shared" si="151"/>
        <v>0</v>
      </c>
      <c r="BD563" s="300">
        <f t="shared" si="149"/>
        <v>20.3721</v>
      </c>
      <c r="BE563" s="300">
        <f t="shared" si="149"/>
        <v>13.096349999999997</v>
      </c>
      <c r="BF563" s="300">
        <f t="shared" si="149"/>
        <v>10.18605</v>
      </c>
      <c r="BG563" s="300">
        <f t="shared" si="149"/>
        <v>5.8205999999999998</v>
      </c>
      <c r="BH563" s="300">
        <f t="shared" si="144"/>
        <v>110.59139999999998</v>
      </c>
    </row>
    <row r="564" spans="1:60" ht="14.25" x14ac:dyDescent="0.2">
      <c r="A564" s="1706"/>
      <c r="B564" s="2384" t="s">
        <v>197</v>
      </c>
      <c r="C564" s="2215" t="s">
        <v>398</v>
      </c>
      <c r="D564" s="2237" t="s">
        <v>1707</v>
      </c>
      <c r="E564" s="2226" t="s">
        <v>25</v>
      </c>
      <c r="F564" s="2227" t="s">
        <v>16</v>
      </c>
      <c r="G564" s="2499">
        <v>17</v>
      </c>
      <c r="H564" s="2482">
        <v>3443.3280000000004</v>
      </c>
      <c r="I564" s="2448">
        <v>3443.3280000000004</v>
      </c>
      <c r="J564" s="2448">
        <v>3443.3280000000004</v>
      </c>
      <c r="K564" s="2447">
        <v>13</v>
      </c>
      <c r="L564" s="1760">
        <v>1</v>
      </c>
      <c r="O564" s="1706"/>
      <c r="P564" s="1706"/>
      <c r="Q564" s="1706"/>
      <c r="R564" s="300">
        <f t="shared" si="145"/>
        <v>44763.264000000003</v>
      </c>
      <c r="S564" s="300">
        <f t="shared" si="150"/>
        <v>19799.136000000002</v>
      </c>
      <c r="T564" s="300">
        <f t="shared" si="150"/>
        <v>275.46624000000008</v>
      </c>
      <c r="U564" s="300">
        <f t="shared" si="150"/>
        <v>14944.043520000001</v>
      </c>
      <c r="V564" s="300">
        <f t="shared" si="150"/>
        <v>0</v>
      </c>
      <c r="W564" s="300">
        <f t="shared" si="150"/>
        <v>4441.8931199999997</v>
      </c>
      <c r="X564" s="300">
        <f t="shared" si="150"/>
        <v>103.29984</v>
      </c>
      <c r="Y564" s="300">
        <f t="shared" si="150"/>
        <v>68.866560000000021</v>
      </c>
      <c r="Z564" s="300">
        <f t="shared" si="150"/>
        <v>68.866560000000021</v>
      </c>
      <c r="AA564" s="300">
        <f t="shared" si="150"/>
        <v>309.89952</v>
      </c>
      <c r="AB564" s="300">
        <f t="shared" si="150"/>
        <v>344.33280000000002</v>
      </c>
      <c r="AC564" s="300">
        <f t="shared" si="150"/>
        <v>172.16640000000001</v>
      </c>
      <c r="AD564" s="300">
        <f t="shared" si="150"/>
        <v>447.63264000000004</v>
      </c>
      <c r="AE564" s="300">
        <f t="shared" si="150"/>
        <v>0</v>
      </c>
      <c r="AF564" s="300">
        <f t="shared" si="150"/>
        <v>0</v>
      </c>
      <c r="AG564" s="300">
        <f t="shared" si="142"/>
        <v>482.06592000000006</v>
      </c>
      <c r="AH564" s="300">
        <f t="shared" si="142"/>
        <v>309.89952</v>
      </c>
      <c r="AI564" s="300">
        <f t="shared" si="142"/>
        <v>241.03296000000003</v>
      </c>
      <c r="AJ564" s="300">
        <f t="shared" si="142"/>
        <v>137.73312000000004</v>
      </c>
      <c r="AK564" s="300">
        <f t="shared" si="143"/>
        <v>2616.9292800000003</v>
      </c>
      <c r="AL564" s="1380" t="s">
        <v>1398</v>
      </c>
      <c r="AM564" s="72" t="s">
        <v>1398</v>
      </c>
      <c r="AN564" s="1380" t="s">
        <v>1398</v>
      </c>
      <c r="AO564" s="300">
        <f t="shared" si="146"/>
        <v>44763.264000000003</v>
      </c>
      <c r="AP564" s="300">
        <f t="shared" si="151"/>
        <v>19799.136000000002</v>
      </c>
      <c r="AQ564" s="300">
        <f t="shared" si="151"/>
        <v>275.46624000000008</v>
      </c>
      <c r="AR564" s="300">
        <f t="shared" si="151"/>
        <v>14944.043520000001</v>
      </c>
      <c r="AS564" s="300">
        <f t="shared" si="151"/>
        <v>0</v>
      </c>
      <c r="AT564" s="300">
        <f t="shared" si="151"/>
        <v>4441.8931199999997</v>
      </c>
      <c r="AU564" s="300">
        <f t="shared" si="151"/>
        <v>103.29984</v>
      </c>
      <c r="AV564" s="300">
        <f t="shared" si="151"/>
        <v>68.866560000000021</v>
      </c>
      <c r="AW564" s="300">
        <f t="shared" si="151"/>
        <v>68.866560000000021</v>
      </c>
      <c r="AX564" s="300">
        <f t="shared" si="151"/>
        <v>309.89952</v>
      </c>
      <c r="AY564" s="300">
        <f t="shared" si="151"/>
        <v>344.33280000000002</v>
      </c>
      <c r="AZ564" s="300">
        <f t="shared" si="151"/>
        <v>172.16640000000001</v>
      </c>
      <c r="BA564" s="300">
        <f t="shared" si="151"/>
        <v>447.63264000000004</v>
      </c>
      <c r="BB564" s="300">
        <f t="shared" si="151"/>
        <v>0</v>
      </c>
      <c r="BC564" s="300">
        <f t="shared" si="151"/>
        <v>0</v>
      </c>
      <c r="BD564" s="300">
        <f t="shared" si="149"/>
        <v>482.06592000000006</v>
      </c>
      <c r="BE564" s="300">
        <f t="shared" si="149"/>
        <v>309.89952</v>
      </c>
      <c r="BF564" s="300">
        <f t="shared" si="149"/>
        <v>241.03296000000003</v>
      </c>
      <c r="BG564" s="300">
        <f t="shared" si="149"/>
        <v>137.73312000000004</v>
      </c>
      <c r="BH564" s="300">
        <f t="shared" si="144"/>
        <v>2616.9292800000003</v>
      </c>
    </row>
    <row r="565" spans="1:60" ht="14.25" x14ac:dyDescent="0.2">
      <c r="A565" s="1706"/>
      <c r="B565" s="2384" t="s">
        <v>197</v>
      </c>
      <c r="C565" s="2215" t="s">
        <v>398</v>
      </c>
      <c r="D565" s="2237" t="s">
        <v>1708</v>
      </c>
      <c r="E565" s="2226" t="s">
        <v>25</v>
      </c>
      <c r="F565" s="2227" t="s">
        <v>16</v>
      </c>
      <c r="G565" s="2499">
        <v>17</v>
      </c>
      <c r="H565" s="2482">
        <v>847.50530147741426</v>
      </c>
      <c r="I565" s="2448">
        <v>847.50530147741426</v>
      </c>
      <c r="J565" s="2448">
        <v>847.50530147741426</v>
      </c>
      <c r="K565" s="2447">
        <v>13</v>
      </c>
      <c r="L565" s="1760">
        <v>1</v>
      </c>
      <c r="O565" s="1706"/>
      <c r="P565" s="1706"/>
      <c r="Q565" s="1706"/>
      <c r="R565" s="300">
        <f t="shared" si="145"/>
        <v>11017.568919206386</v>
      </c>
      <c r="S565" s="300">
        <f t="shared" si="150"/>
        <v>4873.1554834951321</v>
      </c>
      <c r="T565" s="300">
        <f t="shared" si="150"/>
        <v>67.800424118193149</v>
      </c>
      <c r="U565" s="300">
        <f t="shared" si="150"/>
        <v>3678.1730084119781</v>
      </c>
      <c r="V565" s="300">
        <f t="shared" si="150"/>
        <v>0</v>
      </c>
      <c r="W565" s="300">
        <f t="shared" si="150"/>
        <v>1093.2818389058643</v>
      </c>
      <c r="X565" s="300">
        <f t="shared" si="150"/>
        <v>25.425159044322427</v>
      </c>
      <c r="Y565" s="300">
        <f t="shared" si="150"/>
        <v>16.950106029548287</v>
      </c>
      <c r="Z565" s="300">
        <f t="shared" si="150"/>
        <v>16.950106029548287</v>
      </c>
      <c r="AA565" s="300">
        <f t="shared" si="150"/>
        <v>76.275477132967282</v>
      </c>
      <c r="AB565" s="300">
        <f t="shared" si="150"/>
        <v>84.750530147741429</v>
      </c>
      <c r="AC565" s="300">
        <f t="shared" si="150"/>
        <v>42.375265073870715</v>
      </c>
      <c r="AD565" s="300">
        <f t="shared" si="150"/>
        <v>110.17568919206386</v>
      </c>
      <c r="AE565" s="300">
        <f t="shared" si="150"/>
        <v>0</v>
      </c>
      <c r="AF565" s="300">
        <f t="shared" si="150"/>
        <v>0</v>
      </c>
      <c r="AG565" s="300">
        <f t="shared" si="142"/>
        <v>118.65074220683802</v>
      </c>
      <c r="AH565" s="300">
        <f t="shared" si="142"/>
        <v>76.275477132967282</v>
      </c>
      <c r="AI565" s="300">
        <f t="shared" si="142"/>
        <v>59.325371103419009</v>
      </c>
      <c r="AJ565" s="300">
        <f t="shared" si="142"/>
        <v>33.900212059096575</v>
      </c>
      <c r="AK565" s="300">
        <f t="shared" si="143"/>
        <v>644.10402912283485</v>
      </c>
      <c r="AL565" s="1380" t="s">
        <v>1398</v>
      </c>
      <c r="AM565" s="72" t="s">
        <v>1398</v>
      </c>
      <c r="AN565" s="1380" t="s">
        <v>1398</v>
      </c>
      <c r="AO565" s="300">
        <f t="shared" si="146"/>
        <v>11017.568919206386</v>
      </c>
      <c r="AP565" s="300">
        <f t="shared" si="151"/>
        <v>4873.1554834951321</v>
      </c>
      <c r="AQ565" s="300">
        <f t="shared" si="151"/>
        <v>67.800424118193149</v>
      </c>
      <c r="AR565" s="300">
        <f t="shared" si="151"/>
        <v>3678.1730084119781</v>
      </c>
      <c r="AS565" s="300">
        <f t="shared" si="151"/>
        <v>0</v>
      </c>
      <c r="AT565" s="300">
        <f t="shared" si="151"/>
        <v>1093.2818389058643</v>
      </c>
      <c r="AU565" s="300">
        <f t="shared" si="151"/>
        <v>25.425159044322427</v>
      </c>
      <c r="AV565" s="300">
        <f t="shared" si="151"/>
        <v>16.950106029548287</v>
      </c>
      <c r="AW565" s="300">
        <f t="shared" si="151"/>
        <v>16.950106029548287</v>
      </c>
      <c r="AX565" s="300">
        <f t="shared" si="151"/>
        <v>76.275477132967282</v>
      </c>
      <c r="AY565" s="300">
        <f t="shared" si="151"/>
        <v>84.750530147741429</v>
      </c>
      <c r="AZ565" s="300">
        <f t="shared" si="151"/>
        <v>42.375265073870715</v>
      </c>
      <c r="BA565" s="300">
        <f t="shared" si="151"/>
        <v>110.17568919206386</v>
      </c>
      <c r="BB565" s="300">
        <f t="shared" si="151"/>
        <v>0</v>
      </c>
      <c r="BC565" s="300">
        <f t="shared" si="151"/>
        <v>0</v>
      </c>
      <c r="BD565" s="300">
        <f t="shared" si="149"/>
        <v>118.65074220683802</v>
      </c>
      <c r="BE565" s="300">
        <f t="shared" si="149"/>
        <v>76.275477132967282</v>
      </c>
      <c r="BF565" s="300">
        <f t="shared" si="149"/>
        <v>59.325371103419009</v>
      </c>
      <c r="BG565" s="300">
        <f t="shared" si="149"/>
        <v>33.900212059096575</v>
      </c>
      <c r="BH565" s="300">
        <f t="shared" si="144"/>
        <v>644.10402912283485</v>
      </c>
    </row>
    <row r="566" spans="1:60" ht="14.25" x14ac:dyDescent="0.2">
      <c r="A566" s="1706"/>
      <c r="B566" s="2385" t="s">
        <v>197</v>
      </c>
      <c r="C566" s="2218" t="s">
        <v>198</v>
      </c>
      <c r="D566" s="2238" t="s">
        <v>1709</v>
      </c>
      <c r="E566" s="2239" t="s">
        <v>25</v>
      </c>
      <c r="F566" s="2236" t="s">
        <v>16</v>
      </c>
      <c r="G566" s="2504">
        <v>17</v>
      </c>
      <c r="H566" s="2505">
        <v>2325.2800000000002</v>
      </c>
      <c r="I566" s="2491">
        <v>2325.2800000000002</v>
      </c>
      <c r="J566" s="2491">
        <v>2325.2800000000002</v>
      </c>
      <c r="K566" s="2451">
        <v>15.89</v>
      </c>
      <c r="L566" s="1760">
        <v>1</v>
      </c>
      <c r="O566" s="1706"/>
      <c r="P566" s="1706"/>
      <c r="Q566" s="1706"/>
      <c r="R566" s="300">
        <f t="shared" si="145"/>
        <v>30228.640000000003</v>
      </c>
      <c r="S566" s="300">
        <f t="shared" si="150"/>
        <v>13370.36</v>
      </c>
      <c r="T566" s="300">
        <f t="shared" si="150"/>
        <v>186.02240000000003</v>
      </c>
      <c r="U566" s="300">
        <f t="shared" si="150"/>
        <v>10091.715200000001</v>
      </c>
      <c r="V566" s="300">
        <f t="shared" si="150"/>
        <v>0</v>
      </c>
      <c r="W566" s="300">
        <f t="shared" si="150"/>
        <v>2999.6111999999998</v>
      </c>
      <c r="X566" s="300">
        <f t="shared" si="150"/>
        <v>69.758399999999995</v>
      </c>
      <c r="Y566" s="300">
        <f t="shared" si="150"/>
        <v>46.505600000000008</v>
      </c>
      <c r="Z566" s="300">
        <f t="shared" si="150"/>
        <v>46.505600000000008</v>
      </c>
      <c r="AA566" s="300">
        <f t="shared" si="150"/>
        <v>209.27520000000001</v>
      </c>
      <c r="AB566" s="300">
        <f t="shared" si="150"/>
        <v>232.52800000000005</v>
      </c>
      <c r="AC566" s="300">
        <f t="shared" si="150"/>
        <v>116.26400000000002</v>
      </c>
      <c r="AD566" s="300">
        <f t="shared" si="150"/>
        <v>302.28640000000001</v>
      </c>
      <c r="AE566" s="300">
        <f t="shared" si="150"/>
        <v>0</v>
      </c>
      <c r="AF566" s="300">
        <f t="shared" si="150"/>
        <v>0</v>
      </c>
      <c r="AG566" s="300">
        <f t="shared" si="142"/>
        <v>325.53920000000005</v>
      </c>
      <c r="AH566" s="300">
        <f t="shared" si="142"/>
        <v>209.27520000000001</v>
      </c>
      <c r="AI566" s="300">
        <f t="shared" si="142"/>
        <v>162.76960000000003</v>
      </c>
      <c r="AJ566" s="300">
        <f t="shared" si="142"/>
        <v>93.011200000000017</v>
      </c>
      <c r="AK566" s="300">
        <f t="shared" si="143"/>
        <v>1767.2128000000002</v>
      </c>
      <c r="AL566" s="1380" t="s">
        <v>1398</v>
      </c>
      <c r="AM566" s="72" t="s">
        <v>1398</v>
      </c>
      <c r="AN566" s="1380" t="s">
        <v>1398</v>
      </c>
      <c r="AO566" s="300">
        <f t="shared" si="146"/>
        <v>36948.699200000003</v>
      </c>
      <c r="AP566" s="300">
        <f t="shared" si="151"/>
        <v>16342.693876923078</v>
      </c>
      <c r="AQ566" s="300">
        <f t="shared" si="151"/>
        <v>227.37661046153852</v>
      </c>
      <c r="AR566" s="300">
        <f t="shared" si="151"/>
        <v>12335.181117538463</v>
      </c>
      <c r="AS566" s="300">
        <f t="shared" si="151"/>
        <v>0</v>
      </c>
      <c r="AT566" s="300">
        <f t="shared" si="151"/>
        <v>3666.4478436923077</v>
      </c>
      <c r="AU566" s="300">
        <f t="shared" si="151"/>
        <v>85.266228923076923</v>
      </c>
      <c r="AV566" s="300">
        <f t="shared" si="151"/>
        <v>56.84415261538463</v>
      </c>
      <c r="AW566" s="300">
        <f t="shared" si="151"/>
        <v>56.84415261538463</v>
      </c>
      <c r="AX566" s="300">
        <f t="shared" si="151"/>
        <v>255.79868676923076</v>
      </c>
      <c r="AY566" s="300">
        <f t="shared" si="151"/>
        <v>284.22076307692311</v>
      </c>
      <c r="AZ566" s="300">
        <f t="shared" si="151"/>
        <v>142.11038153846155</v>
      </c>
      <c r="BA566" s="300">
        <f t="shared" si="151"/>
        <v>369.48699200000004</v>
      </c>
      <c r="BB566" s="300">
        <f t="shared" si="151"/>
        <v>0</v>
      </c>
      <c r="BC566" s="300">
        <f t="shared" si="151"/>
        <v>0</v>
      </c>
      <c r="BD566" s="300">
        <f t="shared" si="149"/>
        <v>397.90906830769239</v>
      </c>
      <c r="BE566" s="300">
        <f t="shared" si="149"/>
        <v>255.79868676923076</v>
      </c>
      <c r="BF566" s="300">
        <f t="shared" si="149"/>
        <v>198.9545341538462</v>
      </c>
      <c r="BG566" s="300">
        <f t="shared" si="149"/>
        <v>113.68830523076926</v>
      </c>
      <c r="BH566" s="300">
        <f t="shared" si="144"/>
        <v>2160.0777993846154</v>
      </c>
    </row>
    <row r="567" spans="1:60" ht="14.25" x14ac:dyDescent="0.2">
      <c r="A567" s="1706"/>
      <c r="B567" s="2207" t="s">
        <v>206</v>
      </c>
      <c r="C567" s="2207" t="s">
        <v>84</v>
      </c>
      <c r="D567" s="2225" t="s">
        <v>85</v>
      </c>
      <c r="E567" s="2226" t="s">
        <v>15</v>
      </c>
      <c r="F567" s="2227" t="s">
        <v>16</v>
      </c>
      <c r="G567" s="2499">
        <v>17.54</v>
      </c>
      <c r="H567" s="2469">
        <v>351.68496325837077</v>
      </c>
      <c r="I567" s="2459">
        <v>351.68496325837077</v>
      </c>
      <c r="J567" s="2459">
        <v>351.68496325837077</v>
      </c>
      <c r="K567" s="2447">
        <v>15.79</v>
      </c>
      <c r="L567" s="1760">
        <v>1</v>
      </c>
      <c r="R567" s="300">
        <f t="shared" si="145"/>
        <v>5553.1055698496739</v>
      </c>
      <c r="S567" s="300">
        <f t="shared" si="150"/>
        <v>2022.188538735631</v>
      </c>
      <c r="T567" s="300">
        <f t="shared" si="150"/>
        <v>28.134797060669666</v>
      </c>
      <c r="U567" s="300">
        <f t="shared" si="150"/>
        <v>1526.312740541329</v>
      </c>
      <c r="V567" s="300">
        <f t="shared" si="150"/>
        <v>0</v>
      </c>
      <c r="W567" s="300">
        <f t="shared" si="150"/>
        <v>1434.8746500941527</v>
      </c>
      <c r="X567" s="300">
        <f t="shared" si="150"/>
        <v>10.550548897751121</v>
      </c>
      <c r="Y567" s="300">
        <f t="shared" si="150"/>
        <v>7.0336992651674164</v>
      </c>
      <c r="Z567" s="300">
        <f t="shared" si="150"/>
        <v>7.0336992651674164</v>
      </c>
      <c r="AA567" s="300">
        <f t="shared" si="150"/>
        <v>31.651646693253365</v>
      </c>
      <c r="AB567" s="300">
        <f t="shared" si="150"/>
        <v>35.168496325837076</v>
      </c>
      <c r="AC567" s="300">
        <f t="shared" si="150"/>
        <v>17.584248162918538</v>
      </c>
      <c r="AD567" s="300">
        <f t="shared" si="150"/>
        <v>45.719045223588203</v>
      </c>
      <c r="AE567" s="300">
        <f t="shared" si="150"/>
        <v>0</v>
      </c>
      <c r="AF567" s="300">
        <f t="shared" si="150"/>
        <v>0</v>
      </c>
      <c r="AG567" s="300">
        <f t="shared" si="142"/>
        <v>49.23589485617191</v>
      </c>
      <c r="AH567" s="300">
        <f t="shared" si="142"/>
        <v>31.651646693253365</v>
      </c>
      <c r="AI567" s="300">
        <f t="shared" si="142"/>
        <v>24.617947428085955</v>
      </c>
      <c r="AJ567" s="300">
        <f t="shared" si="142"/>
        <v>14.067398530334833</v>
      </c>
      <c r="AK567" s="300">
        <f t="shared" si="143"/>
        <v>267.28057207636181</v>
      </c>
      <c r="AL567" s="1380" t="s">
        <v>1398</v>
      </c>
      <c r="AM567" s="72" t="s">
        <v>1398</v>
      </c>
      <c r="AN567" s="1380" t="s">
        <v>1398</v>
      </c>
      <c r="AO567" s="300">
        <f t="shared" si="146"/>
        <v>5553.1055698496739</v>
      </c>
      <c r="AP567" s="300">
        <f t="shared" si="151"/>
        <v>2022.188538735631</v>
      </c>
      <c r="AQ567" s="300">
        <f t="shared" si="151"/>
        <v>28.134797060669666</v>
      </c>
      <c r="AR567" s="300">
        <f t="shared" si="151"/>
        <v>1526.312740541329</v>
      </c>
      <c r="AS567" s="300">
        <f t="shared" si="151"/>
        <v>0</v>
      </c>
      <c r="AT567" s="300">
        <f t="shared" si="151"/>
        <v>1434.8746500941527</v>
      </c>
      <c r="AU567" s="300">
        <f t="shared" si="151"/>
        <v>10.550548897751121</v>
      </c>
      <c r="AV567" s="300">
        <f t="shared" si="151"/>
        <v>7.0336992651674164</v>
      </c>
      <c r="AW567" s="300">
        <f t="shared" si="151"/>
        <v>7.0336992651674164</v>
      </c>
      <c r="AX567" s="300">
        <f t="shared" si="151"/>
        <v>31.651646693253365</v>
      </c>
      <c r="AY567" s="300">
        <f t="shared" si="151"/>
        <v>35.168496325837076</v>
      </c>
      <c r="AZ567" s="300">
        <f t="shared" si="151"/>
        <v>17.584248162918538</v>
      </c>
      <c r="BA567" s="300">
        <f t="shared" si="151"/>
        <v>45.719045223588203</v>
      </c>
      <c r="BB567" s="300">
        <f t="shared" si="151"/>
        <v>0</v>
      </c>
      <c r="BC567" s="300">
        <f t="shared" si="151"/>
        <v>0</v>
      </c>
      <c r="BD567" s="300">
        <f t="shared" si="149"/>
        <v>49.23589485617191</v>
      </c>
      <c r="BE567" s="300">
        <f t="shared" si="149"/>
        <v>31.651646693253365</v>
      </c>
      <c r="BF567" s="300">
        <f t="shared" si="149"/>
        <v>24.617947428085955</v>
      </c>
      <c r="BG567" s="300">
        <f t="shared" si="149"/>
        <v>14.067398530334833</v>
      </c>
      <c r="BH567" s="300">
        <f t="shared" si="144"/>
        <v>267.28057207636181</v>
      </c>
    </row>
    <row r="568" spans="1:60" s="1706" customFormat="1" ht="14.25" x14ac:dyDescent="0.2">
      <c r="B568" s="2382" t="s">
        <v>206</v>
      </c>
      <c r="C568" s="2207" t="s">
        <v>84</v>
      </c>
      <c r="D568" s="2225" t="s">
        <v>87</v>
      </c>
      <c r="E568" s="2226" t="s">
        <v>15</v>
      </c>
      <c r="F568" s="2227" t="s">
        <v>16</v>
      </c>
      <c r="G568" s="2499">
        <v>17.54</v>
      </c>
      <c r="H568" s="2469">
        <v>2135.2513073096602</v>
      </c>
      <c r="I568" s="2445">
        <v>2135.2513073096602</v>
      </c>
      <c r="J568" s="2445">
        <v>2135.2513073096602</v>
      </c>
      <c r="K568" s="2447">
        <v>15.79</v>
      </c>
      <c r="L568" s="1760">
        <v>1</v>
      </c>
      <c r="M568" s="300"/>
      <c r="N568" s="300"/>
      <c r="R568" s="300">
        <f t="shared" si="145"/>
        <v>33715.618142419531</v>
      </c>
      <c r="S568" s="300">
        <f t="shared" si="150"/>
        <v>12277.695017030541</v>
      </c>
      <c r="T568" s="300">
        <f t="shared" si="150"/>
        <v>170.82010458477282</v>
      </c>
      <c r="U568" s="300">
        <f t="shared" si="150"/>
        <v>9266.9906737239235</v>
      </c>
      <c r="V568" s="300">
        <f t="shared" si="150"/>
        <v>0</v>
      </c>
      <c r="W568" s="300">
        <f t="shared" si="150"/>
        <v>8711.8253338234135</v>
      </c>
      <c r="X568" s="300">
        <f t="shared" si="150"/>
        <v>64.057539219289794</v>
      </c>
      <c r="Y568" s="300">
        <f t="shared" si="150"/>
        <v>42.705026146193205</v>
      </c>
      <c r="Z568" s="300">
        <f t="shared" si="150"/>
        <v>42.705026146193205</v>
      </c>
      <c r="AA568" s="300">
        <f t="shared" si="150"/>
        <v>192.17261765786938</v>
      </c>
      <c r="AB568" s="300">
        <f t="shared" si="150"/>
        <v>213.525130730966</v>
      </c>
      <c r="AC568" s="300">
        <f t="shared" si="150"/>
        <v>106.762565365483</v>
      </c>
      <c r="AD568" s="300">
        <f t="shared" si="150"/>
        <v>277.58266995025582</v>
      </c>
      <c r="AE568" s="300">
        <f t="shared" si="150"/>
        <v>0</v>
      </c>
      <c r="AF568" s="300">
        <f t="shared" si="150"/>
        <v>0</v>
      </c>
      <c r="AG568" s="300">
        <f t="shared" si="142"/>
        <v>298.93518302335241</v>
      </c>
      <c r="AH568" s="300">
        <f t="shared" si="142"/>
        <v>192.17261765786938</v>
      </c>
      <c r="AI568" s="300">
        <f t="shared" si="142"/>
        <v>149.4675915116762</v>
      </c>
      <c r="AJ568" s="300">
        <f t="shared" si="142"/>
        <v>85.41005229238641</v>
      </c>
      <c r="AK568" s="300">
        <f t="shared" si="143"/>
        <v>1622.7909935553416</v>
      </c>
      <c r="AL568" s="1380" t="s">
        <v>1398</v>
      </c>
      <c r="AM568" s="72" t="s">
        <v>1398</v>
      </c>
      <c r="AN568" s="1380" t="s">
        <v>1398</v>
      </c>
      <c r="AO568" s="300">
        <f t="shared" si="146"/>
        <v>33715.618142419531</v>
      </c>
      <c r="AP568" s="300">
        <f t="shared" si="151"/>
        <v>12277.695017030541</v>
      </c>
      <c r="AQ568" s="300">
        <f t="shared" si="151"/>
        <v>170.82010458477282</v>
      </c>
      <c r="AR568" s="300">
        <f t="shared" si="151"/>
        <v>9266.9906737239235</v>
      </c>
      <c r="AS568" s="300">
        <f t="shared" si="151"/>
        <v>0</v>
      </c>
      <c r="AT568" s="300">
        <f t="shared" si="151"/>
        <v>8711.8253338234135</v>
      </c>
      <c r="AU568" s="300">
        <f t="shared" si="151"/>
        <v>64.057539219289794</v>
      </c>
      <c r="AV568" s="300">
        <f t="shared" si="151"/>
        <v>42.705026146193205</v>
      </c>
      <c r="AW568" s="300">
        <f t="shared" si="151"/>
        <v>42.705026146193205</v>
      </c>
      <c r="AX568" s="300">
        <f t="shared" si="151"/>
        <v>192.17261765786938</v>
      </c>
      <c r="AY568" s="300">
        <f t="shared" si="151"/>
        <v>213.525130730966</v>
      </c>
      <c r="AZ568" s="300">
        <f t="shared" si="151"/>
        <v>106.762565365483</v>
      </c>
      <c r="BA568" s="300">
        <f t="shared" si="151"/>
        <v>277.58266995025582</v>
      </c>
      <c r="BB568" s="300">
        <f t="shared" si="151"/>
        <v>0</v>
      </c>
      <c r="BC568" s="300">
        <f t="shared" si="151"/>
        <v>0</v>
      </c>
      <c r="BD568" s="300">
        <f t="shared" si="149"/>
        <v>298.93518302335241</v>
      </c>
      <c r="BE568" s="300">
        <f t="shared" si="149"/>
        <v>192.17261765786938</v>
      </c>
      <c r="BF568" s="300">
        <f t="shared" si="149"/>
        <v>149.4675915116762</v>
      </c>
      <c r="BG568" s="300">
        <f t="shared" si="149"/>
        <v>85.41005229238641</v>
      </c>
      <c r="BH568" s="300">
        <f t="shared" si="144"/>
        <v>1622.7909935553416</v>
      </c>
    </row>
    <row r="569" spans="1:60" ht="14.25" x14ac:dyDescent="0.2">
      <c r="A569" s="1706"/>
      <c r="B569" s="2382" t="s">
        <v>206</v>
      </c>
      <c r="C569" s="2207" t="s">
        <v>84</v>
      </c>
      <c r="D569" s="2225" t="s">
        <v>85</v>
      </c>
      <c r="E569" s="2226" t="s">
        <v>25</v>
      </c>
      <c r="F569" s="2227" t="s">
        <v>16</v>
      </c>
      <c r="G569" s="2499">
        <v>17.54</v>
      </c>
      <c r="H569" s="2469">
        <v>2129.693675096511</v>
      </c>
      <c r="I569" s="2445">
        <v>2129.693675096511</v>
      </c>
      <c r="J569" s="2445">
        <v>2129.693675096511</v>
      </c>
      <c r="K569" s="2447">
        <v>13</v>
      </c>
      <c r="L569" s="1760">
        <v>1</v>
      </c>
      <c r="R569" s="300">
        <f t="shared" si="145"/>
        <v>27686.017776254645</v>
      </c>
      <c r="S569" s="300">
        <f t="shared" si="150"/>
        <v>12245.738631804939</v>
      </c>
      <c r="T569" s="300">
        <f t="shared" si="150"/>
        <v>170.3754940077209</v>
      </c>
      <c r="U569" s="300">
        <f t="shared" si="150"/>
        <v>9242.8705499188582</v>
      </c>
      <c r="V569" s="300">
        <f t="shared" si="150"/>
        <v>0</v>
      </c>
      <c r="W569" s="300">
        <f t="shared" si="150"/>
        <v>2747.304840874499</v>
      </c>
      <c r="X569" s="300">
        <f t="shared" si="150"/>
        <v>63.890810252895328</v>
      </c>
      <c r="Y569" s="300">
        <f t="shared" ref="S569:AF587" si="152">+$R569*VLOOKUP($E569,$P$5:$AF$7,Y$1+3,FALSE)</f>
        <v>42.593873501930226</v>
      </c>
      <c r="Z569" s="300">
        <f t="shared" si="152"/>
        <v>42.593873501930226</v>
      </c>
      <c r="AA569" s="300">
        <f t="shared" si="152"/>
        <v>191.67243075868598</v>
      </c>
      <c r="AB569" s="300">
        <f t="shared" si="152"/>
        <v>212.96936750965114</v>
      </c>
      <c r="AC569" s="300">
        <f t="shared" si="152"/>
        <v>106.48468375482557</v>
      </c>
      <c r="AD569" s="300">
        <f t="shared" si="152"/>
        <v>276.86017776254647</v>
      </c>
      <c r="AE569" s="300">
        <f t="shared" si="152"/>
        <v>0</v>
      </c>
      <c r="AF569" s="300">
        <f t="shared" si="152"/>
        <v>0</v>
      </c>
      <c r="AG569" s="300">
        <f t="shared" si="142"/>
        <v>298.1571145135116</v>
      </c>
      <c r="AH569" s="300">
        <f t="shared" si="142"/>
        <v>191.67243075868598</v>
      </c>
      <c r="AI569" s="300">
        <f t="shared" si="142"/>
        <v>149.0785572567558</v>
      </c>
      <c r="AJ569" s="300">
        <f t="shared" si="142"/>
        <v>85.187747003860451</v>
      </c>
      <c r="AK569" s="300">
        <f t="shared" si="143"/>
        <v>1618.5671930733483</v>
      </c>
      <c r="AL569" s="1380" t="s">
        <v>1398</v>
      </c>
      <c r="AM569" s="72" t="s">
        <v>1398</v>
      </c>
      <c r="AN569" s="1380" t="s">
        <v>1398</v>
      </c>
      <c r="AO569" s="300">
        <f t="shared" si="146"/>
        <v>27686.017776254645</v>
      </c>
      <c r="AP569" s="300">
        <f t="shared" si="151"/>
        <v>12245.738631804939</v>
      </c>
      <c r="AQ569" s="300">
        <f t="shared" si="151"/>
        <v>170.3754940077209</v>
      </c>
      <c r="AR569" s="300">
        <f t="shared" si="151"/>
        <v>9242.8705499188582</v>
      </c>
      <c r="AS569" s="300">
        <f t="shared" si="151"/>
        <v>0</v>
      </c>
      <c r="AT569" s="300">
        <f t="shared" si="151"/>
        <v>2747.304840874499</v>
      </c>
      <c r="AU569" s="300">
        <f t="shared" si="151"/>
        <v>63.890810252895328</v>
      </c>
      <c r="AV569" s="300">
        <f t="shared" si="151"/>
        <v>42.593873501930226</v>
      </c>
      <c r="AW569" s="300">
        <f t="shared" si="151"/>
        <v>42.593873501930226</v>
      </c>
      <c r="AX569" s="300">
        <f t="shared" si="151"/>
        <v>191.67243075868598</v>
      </c>
      <c r="AY569" s="300">
        <f t="shared" ref="AP569:BC587" si="153">+$AO569*VLOOKUP($E569,$AM$5:$BC$7,AY$1+3,FALSE)</f>
        <v>212.96936750965114</v>
      </c>
      <c r="AZ569" s="300">
        <f t="shared" si="153"/>
        <v>106.48468375482557</v>
      </c>
      <c r="BA569" s="300">
        <f t="shared" si="153"/>
        <v>276.86017776254647</v>
      </c>
      <c r="BB569" s="300">
        <f t="shared" si="153"/>
        <v>0</v>
      </c>
      <c r="BC569" s="300">
        <f t="shared" si="153"/>
        <v>0</v>
      </c>
      <c r="BD569" s="300">
        <f t="shared" si="149"/>
        <v>298.1571145135116</v>
      </c>
      <c r="BE569" s="300">
        <f t="shared" si="149"/>
        <v>191.67243075868598</v>
      </c>
      <c r="BF569" s="300">
        <f t="shared" si="149"/>
        <v>149.0785572567558</v>
      </c>
      <c r="BG569" s="300">
        <f t="shared" si="149"/>
        <v>85.187747003860451</v>
      </c>
      <c r="BH569" s="300">
        <f t="shared" si="144"/>
        <v>1618.5671930733483</v>
      </c>
    </row>
    <row r="570" spans="1:60" ht="14.25" x14ac:dyDescent="0.2">
      <c r="A570" s="1706"/>
      <c r="B570" s="2382" t="s">
        <v>206</v>
      </c>
      <c r="C570" s="2207" t="s">
        <v>84</v>
      </c>
      <c r="D570" s="2225" t="s">
        <v>86</v>
      </c>
      <c r="E570" s="2226" t="s">
        <v>25</v>
      </c>
      <c r="F570" s="2227" t="s">
        <v>16</v>
      </c>
      <c r="G570" s="2499">
        <v>17.61</v>
      </c>
      <c r="H570" s="2469">
        <v>51.594547832866141</v>
      </c>
      <c r="I570" s="2445">
        <v>51.594547832866141</v>
      </c>
      <c r="J570" s="2445">
        <v>51.594547832866141</v>
      </c>
      <c r="K570" s="2447">
        <v>13</v>
      </c>
      <c r="L570" s="1760">
        <v>1</v>
      </c>
      <c r="R570" s="300">
        <f t="shared" si="145"/>
        <v>670.72912182725986</v>
      </c>
      <c r="S570" s="300">
        <f t="shared" si="152"/>
        <v>296.66865003898033</v>
      </c>
      <c r="T570" s="300">
        <f t="shared" si="152"/>
        <v>4.1275638266292924</v>
      </c>
      <c r="U570" s="300">
        <f t="shared" si="152"/>
        <v>223.92033759463905</v>
      </c>
      <c r="V570" s="300">
        <f t="shared" si="152"/>
        <v>0</v>
      </c>
      <c r="W570" s="300">
        <f t="shared" si="152"/>
        <v>66.556966704397311</v>
      </c>
      <c r="X570" s="300">
        <f t="shared" si="152"/>
        <v>1.5478364349859841</v>
      </c>
      <c r="Y570" s="300">
        <f t="shared" si="152"/>
        <v>1.0318909566573231</v>
      </c>
      <c r="Z570" s="300">
        <f t="shared" si="152"/>
        <v>1.0318909566573231</v>
      </c>
      <c r="AA570" s="300">
        <f t="shared" si="152"/>
        <v>4.6435093049579521</v>
      </c>
      <c r="AB570" s="300">
        <f t="shared" si="152"/>
        <v>5.1594547832866144</v>
      </c>
      <c r="AC570" s="300">
        <f t="shared" si="152"/>
        <v>2.5797273916433072</v>
      </c>
      <c r="AD570" s="300">
        <f t="shared" si="152"/>
        <v>6.7072912182725988</v>
      </c>
      <c r="AE570" s="300">
        <f t="shared" si="152"/>
        <v>0</v>
      </c>
      <c r="AF570" s="300">
        <f t="shared" si="152"/>
        <v>0</v>
      </c>
      <c r="AG570" s="300">
        <f t="shared" si="142"/>
        <v>7.2232366966012611</v>
      </c>
      <c r="AH570" s="300">
        <f t="shared" si="142"/>
        <v>4.6435093049579521</v>
      </c>
      <c r="AI570" s="300">
        <f t="shared" si="142"/>
        <v>3.6116183483006306</v>
      </c>
      <c r="AJ570" s="300">
        <f t="shared" si="142"/>
        <v>2.0637819133146462</v>
      </c>
      <c r="AK570" s="300">
        <f t="shared" si="143"/>
        <v>39.211856352978266</v>
      </c>
      <c r="AL570" s="1380" t="s">
        <v>1398</v>
      </c>
      <c r="AM570" s="72" t="s">
        <v>1398</v>
      </c>
      <c r="AN570" s="1380" t="s">
        <v>1398</v>
      </c>
      <c r="AO570" s="300">
        <f t="shared" si="146"/>
        <v>670.72912182725986</v>
      </c>
      <c r="AP570" s="300">
        <f t="shared" si="153"/>
        <v>296.66865003898033</v>
      </c>
      <c r="AQ570" s="300">
        <f t="shared" si="153"/>
        <v>4.1275638266292924</v>
      </c>
      <c r="AR570" s="300">
        <f t="shared" si="153"/>
        <v>223.92033759463905</v>
      </c>
      <c r="AS570" s="300">
        <f t="shared" si="153"/>
        <v>0</v>
      </c>
      <c r="AT570" s="300">
        <f t="shared" si="153"/>
        <v>66.556966704397311</v>
      </c>
      <c r="AU570" s="300">
        <f t="shared" si="153"/>
        <v>1.5478364349859841</v>
      </c>
      <c r="AV570" s="300">
        <f t="shared" si="153"/>
        <v>1.0318909566573231</v>
      </c>
      <c r="AW570" s="300">
        <f t="shared" si="153"/>
        <v>1.0318909566573231</v>
      </c>
      <c r="AX570" s="300">
        <f t="shared" si="153"/>
        <v>4.6435093049579521</v>
      </c>
      <c r="AY570" s="300">
        <f t="shared" si="153"/>
        <v>5.1594547832866144</v>
      </c>
      <c r="AZ570" s="300">
        <f t="shared" si="153"/>
        <v>2.5797273916433072</v>
      </c>
      <c r="BA570" s="300">
        <f t="shared" si="153"/>
        <v>6.7072912182725988</v>
      </c>
      <c r="BB570" s="300">
        <f t="shared" si="153"/>
        <v>0</v>
      </c>
      <c r="BC570" s="300">
        <f t="shared" si="153"/>
        <v>0</v>
      </c>
      <c r="BD570" s="300">
        <f t="shared" si="149"/>
        <v>7.2232366966012611</v>
      </c>
      <c r="BE570" s="300">
        <f t="shared" si="149"/>
        <v>4.6435093049579521</v>
      </c>
      <c r="BF570" s="300">
        <f t="shared" si="149"/>
        <v>3.6116183483006306</v>
      </c>
      <c r="BG570" s="300">
        <f t="shared" si="149"/>
        <v>2.0637819133146462</v>
      </c>
      <c r="BH570" s="300">
        <f t="shared" si="144"/>
        <v>39.211856352978266</v>
      </c>
    </row>
    <row r="571" spans="1:60" ht="14.25" x14ac:dyDescent="0.2">
      <c r="A571" s="1706"/>
      <c r="B571" s="2382" t="s">
        <v>206</v>
      </c>
      <c r="C571" s="2207" t="s">
        <v>84</v>
      </c>
      <c r="D571" s="2225" t="s">
        <v>87</v>
      </c>
      <c r="E571" s="2226" t="s">
        <v>25</v>
      </c>
      <c r="F571" s="2227" t="s">
        <v>16</v>
      </c>
      <c r="G571" s="2499">
        <v>17.54</v>
      </c>
      <c r="H571" s="2469">
        <v>1771.1133636430807</v>
      </c>
      <c r="I571" s="2445">
        <v>1771.1133636430807</v>
      </c>
      <c r="J571" s="2445">
        <v>1771.1133636430807</v>
      </c>
      <c r="K571" s="2447">
        <v>13</v>
      </c>
      <c r="L571" s="1760">
        <v>1</v>
      </c>
      <c r="R571" s="300">
        <f t="shared" si="145"/>
        <v>23024.473727360048</v>
      </c>
      <c r="S571" s="300">
        <f t="shared" si="152"/>
        <v>10183.901840947712</v>
      </c>
      <c r="T571" s="300">
        <f t="shared" si="152"/>
        <v>141.68906909144647</v>
      </c>
      <c r="U571" s="300">
        <f t="shared" si="152"/>
        <v>7686.6319982109699</v>
      </c>
      <c r="V571" s="300">
        <f t="shared" si="152"/>
        <v>0</v>
      </c>
      <c r="W571" s="300">
        <f t="shared" si="152"/>
        <v>2284.7362390995736</v>
      </c>
      <c r="X571" s="300">
        <f t="shared" si="152"/>
        <v>53.133400909292412</v>
      </c>
      <c r="Y571" s="300">
        <f t="shared" si="152"/>
        <v>35.422267272861617</v>
      </c>
      <c r="Z571" s="300">
        <f t="shared" si="152"/>
        <v>35.422267272861617</v>
      </c>
      <c r="AA571" s="300">
        <f t="shared" si="152"/>
        <v>159.40020272787723</v>
      </c>
      <c r="AB571" s="300">
        <f t="shared" si="152"/>
        <v>177.11133636430807</v>
      </c>
      <c r="AC571" s="300">
        <f t="shared" si="152"/>
        <v>88.555668182154037</v>
      </c>
      <c r="AD571" s="300">
        <f t="shared" si="152"/>
        <v>230.24473727360049</v>
      </c>
      <c r="AE571" s="300">
        <f t="shared" si="152"/>
        <v>0</v>
      </c>
      <c r="AF571" s="300">
        <f t="shared" si="152"/>
        <v>0</v>
      </c>
      <c r="AG571" s="300">
        <f t="shared" si="142"/>
        <v>247.95587091003131</v>
      </c>
      <c r="AH571" s="300">
        <f t="shared" si="142"/>
        <v>159.40020272787723</v>
      </c>
      <c r="AI571" s="300">
        <f t="shared" si="142"/>
        <v>123.97793545501565</v>
      </c>
      <c r="AJ571" s="300">
        <f t="shared" si="142"/>
        <v>70.844534545723235</v>
      </c>
      <c r="AK571" s="300">
        <f t="shared" si="143"/>
        <v>1346.0461563687413</v>
      </c>
      <c r="AL571" s="1380" t="s">
        <v>1398</v>
      </c>
      <c r="AM571" s="72" t="s">
        <v>1398</v>
      </c>
      <c r="AN571" s="1380" t="s">
        <v>1398</v>
      </c>
      <c r="AO571" s="300">
        <f t="shared" si="146"/>
        <v>23024.473727360048</v>
      </c>
      <c r="AP571" s="300">
        <f t="shared" si="153"/>
        <v>10183.901840947712</v>
      </c>
      <c r="AQ571" s="300">
        <f t="shared" si="153"/>
        <v>141.68906909144647</v>
      </c>
      <c r="AR571" s="300">
        <f t="shared" si="153"/>
        <v>7686.6319982109699</v>
      </c>
      <c r="AS571" s="300">
        <f t="shared" si="153"/>
        <v>0</v>
      </c>
      <c r="AT571" s="300">
        <f t="shared" si="153"/>
        <v>2284.7362390995736</v>
      </c>
      <c r="AU571" s="300">
        <f t="shared" si="153"/>
        <v>53.133400909292412</v>
      </c>
      <c r="AV571" s="300">
        <f t="shared" si="153"/>
        <v>35.422267272861617</v>
      </c>
      <c r="AW571" s="300">
        <f t="shared" si="153"/>
        <v>35.422267272861617</v>
      </c>
      <c r="AX571" s="300">
        <f t="shared" si="153"/>
        <v>159.40020272787723</v>
      </c>
      <c r="AY571" s="300">
        <f t="shared" si="153"/>
        <v>177.11133636430807</v>
      </c>
      <c r="AZ571" s="300">
        <f t="shared" si="153"/>
        <v>88.555668182154037</v>
      </c>
      <c r="BA571" s="300">
        <f t="shared" si="153"/>
        <v>230.24473727360049</v>
      </c>
      <c r="BB571" s="300">
        <f t="shared" si="153"/>
        <v>0</v>
      </c>
      <c r="BC571" s="300">
        <f t="shared" si="153"/>
        <v>0</v>
      </c>
      <c r="BD571" s="300">
        <f t="shared" si="149"/>
        <v>247.95587091003131</v>
      </c>
      <c r="BE571" s="300">
        <f t="shared" si="149"/>
        <v>159.40020272787723</v>
      </c>
      <c r="BF571" s="300">
        <f t="shared" si="149"/>
        <v>123.97793545501565</v>
      </c>
      <c r="BG571" s="300">
        <f t="shared" si="149"/>
        <v>70.844534545723235</v>
      </c>
      <c r="BH571" s="300">
        <f t="shared" si="144"/>
        <v>1346.0461563687413</v>
      </c>
    </row>
    <row r="572" spans="1:60" ht="14.25" x14ac:dyDescent="0.2">
      <c r="A572" s="1706"/>
      <c r="B572" s="2382" t="s">
        <v>206</v>
      </c>
      <c r="C572" s="2207" t="s">
        <v>84</v>
      </c>
      <c r="D572" s="2225" t="s">
        <v>88</v>
      </c>
      <c r="E572" s="2226" t="s">
        <v>25</v>
      </c>
      <c r="F572" s="2227" t="s">
        <v>16</v>
      </c>
      <c r="G572" s="2499">
        <v>17.61</v>
      </c>
      <c r="H572" s="2469">
        <v>474.64681646223352</v>
      </c>
      <c r="I572" s="2445">
        <v>474.64681646223352</v>
      </c>
      <c r="J572" s="2445">
        <v>474.64681646223352</v>
      </c>
      <c r="K572" s="2447">
        <v>13</v>
      </c>
      <c r="L572" s="1760">
        <v>1</v>
      </c>
      <c r="R572" s="300">
        <f t="shared" si="145"/>
        <v>6170.4086140090358</v>
      </c>
      <c r="S572" s="300">
        <f t="shared" si="152"/>
        <v>2729.2191946578428</v>
      </c>
      <c r="T572" s="300">
        <f t="shared" si="152"/>
        <v>37.971745316978684</v>
      </c>
      <c r="U572" s="300">
        <f t="shared" si="152"/>
        <v>2059.9671834460937</v>
      </c>
      <c r="V572" s="300">
        <f t="shared" si="152"/>
        <v>0</v>
      </c>
      <c r="W572" s="300">
        <f t="shared" si="152"/>
        <v>612.29439323628117</v>
      </c>
      <c r="X572" s="300">
        <f t="shared" si="152"/>
        <v>14.239404493867005</v>
      </c>
      <c r="Y572" s="300">
        <f t="shared" si="152"/>
        <v>9.4929363292446709</v>
      </c>
      <c r="Z572" s="300">
        <f t="shared" si="152"/>
        <v>9.4929363292446709</v>
      </c>
      <c r="AA572" s="300">
        <f t="shared" si="152"/>
        <v>42.718213481601012</v>
      </c>
      <c r="AB572" s="300">
        <f t="shared" si="152"/>
        <v>47.464681646223355</v>
      </c>
      <c r="AC572" s="300">
        <f t="shared" si="152"/>
        <v>23.732340823111677</v>
      </c>
      <c r="AD572" s="300">
        <f t="shared" si="152"/>
        <v>61.704086140090361</v>
      </c>
      <c r="AE572" s="300">
        <f t="shared" si="152"/>
        <v>0</v>
      </c>
      <c r="AF572" s="300">
        <f t="shared" si="152"/>
        <v>0</v>
      </c>
      <c r="AG572" s="300">
        <f t="shared" si="142"/>
        <v>66.450554304712696</v>
      </c>
      <c r="AH572" s="300">
        <f t="shared" si="142"/>
        <v>42.718213481601012</v>
      </c>
      <c r="AI572" s="300">
        <f t="shared" si="142"/>
        <v>33.225277152356348</v>
      </c>
      <c r="AJ572" s="300">
        <f t="shared" si="142"/>
        <v>18.985872658489342</v>
      </c>
      <c r="AK572" s="300">
        <f t="shared" si="143"/>
        <v>360.73158051129747</v>
      </c>
      <c r="AL572" s="1380" t="s">
        <v>1398</v>
      </c>
      <c r="AM572" s="72" t="s">
        <v>1398</v>
      </c>
      <c r="AN572" s="1380" t="s">
        <v>1398</v>
      </c>
      <c r="AO572" s="300">
        <f t="shared" si="146"/>
        <v>6170.4086140090358</v>
      </c>
      <c r="AP572" s="300">
        <f t="shared" si="153"/>
        <v>2729.2191946578428</v>
      </c>
      <c r="AQ572" s="300">
        <f t="shared" si="153"/>
        <v>37.971745316978684</v>
      </c>
      <c r="AR572" s="300">
        <f t="shared" si="153"/>
        <v>2059.9671834460937</v>
      </c>
      <c r="AS572" s="300">
        <f t="shared" si="153"/>
        <v>0</v>
      </c>
      <c r="AT572" s="300">
        <f t="shared" si="153"/>
        <v>612.29439323628117</v>
      </c>
      <c r="AU572" s="300">
        <f t="shared" si="153"/>
        <v>14.239404493867005</v>
      </c>
      <c r="AV572" s="300">
        <f t="shared" si="153"/>
        <v>9.4929363292446709</v>
      </c>
      <c r="AW572" s="300">
        <f t="shared" si="153"/>
        <v>9.4929363292446709</v>
      </c>
      <c r="AX572" s="300">
        <f t="shared" si="153"/>
        <v>42.718213481601012</v>
      </c>
      <c r="AY572" s="300">
        <f t="shared" si="153"/>
        <v>47.464681646223355</v>
      </c>
      <c r="AZ572" s="300">
        <f t="shared" si="153"/>
        <v>23.732340823111677</v>
      </c>
      <c r="BA572" s="300">
        <f t="shared" si="153"/>
        <v>61.704086140090361</v>
      </c>
      <c r="BB572" s="300">
        <f t="shared" si="153"/>
        <v>0</v>
      </c>
      <c r="BC572" s="300">
        <f t="shared" si="153"/>
        <v>0</v>
      </c>
      <c r="BD572" s="300">
        <f t="shared" si="149"/>
        <v>66.450554304712696</v>
      </c>
      <c r="BE572" s="300">
        <f t="shared" si="149"/>
        <v>42.718213481601012</v>
      </c>
      <c r="BF572" s="300">
        <f t="shared" si="149"/>
        <v>33.225277152356348</v>
      </c>
      <c r="BG572" s="300">
        <f t="shared" si="149"/>
        <v>18.985872658489342</v>
      </c>
      <c r="BH572" s="300">
        <f t="shared" si="144"/>
        <v>360.73158051129747</v>
      </c>
    </row>
    <row r="573" spans="1:60" ht="14.25" x14ac:dyDescent="0.2">
      <c r="A573" s="1706"/>
      <c r="B573" s="2382" t="s">
        <v>206</v>
      </c>
      <c r="C573" s="2207" t="s">
        <v>84</v>
      </c>
      <c r="D573" s="2225" t="s">
        <v>89</v>
      </c>
      <c r="E573" s="2226" t="s">
        <v>25</v>
      </c>
      <c r="F573" s="2227" t="s">
        <v>16</v>
      </c>
      <c r="G573" s="2499">
        <v>17.54</v>
      </c>
      <c r="H573" s="2469">
        <v>806.83988078113248</v>
      </c>
      <c r="I573" s="2445">
        <v>806.83988078113248</v>
      </c>
      <c r="J573" s="2445">
        <v>806.83988078113248</v>
      </c>
      <c r="K573" s="2447">
        <v>13</v>
      </c>
      <c r="L573" s="1760">
        <v>1</v>
      </c>
      <c r="R573" s="300">
        <f t="shared" si="145"/>
        <v>10488.918450154722</v>
      </c>
      <c r="S573" s="300">
        <f t="shared" si="152"/>
        <v>4639.3293144915115</v>
      </c>
      <c r="T573" s="300">
        <f t="shared" si="152"/>
        <v>64.547190462490605</v>
      </c>
      <c r="U573" s="300">
        <f t="shared" si="152"/>
        <v>3501.6850825901151</v>
      </c>
      <c r="V573" s="300">
        <f t="shared" si="152"/>
        <v>0</v>
      </c>
      <c r="W573" s="300">
        <f t="shared" si="152"/>
        <v>1040.8234462076607</v>
      </c>
      <c r="X573" s="300">
        <f t="shared" si="152"/>
        <v>24.205196423433971</v>
      </c>
      <c r="Y573" s="300">
        <f t="shared" si="152"/>
        <v>16.136797615622651</v>
      </c>
      <c r="Z573" s="300">
        <f t="shared" si="152"/>
        <v>16.136797615622651</v>
      </c>
      <c r="AA573" s="300">
        <f t="shared" si="152"/>
        <v>72.615589270301925</v>
      </c>
      <c r="AB573" s="300">
        <f t="shared" si="152"/>
        <v>80.683988078113259</v>
      </c>
      <c r="AC573" s="300">
        <f t="shared" si="152"/>
        <v>40.34199403905663</v>
      </c>
      <c r="AD573" s="300">
        <f t="shared" si="152"/>
        <v>104.88918450154722</v>
      </c>
      <c r="AE573" s="300">
        <f t="shared" si="152"/>
        <v>0</v>
      </c>
      <c r="AF573" s="300">
        <f t="shared" si="152"/>
        <v>0</v>
      </c>
      <c r="AG573" s="300">
        <f t="shared" si="142"/>
        <v>112.95758330935857</v>
      </c>
      <c r="AH573" s="300">
        <f t="shared" si="142"/>
        <v>72.615589270301925</v>
      </c>
      <c r="AI573" s="300">
        <f t="shared" si="142"/>
        <v>56.478791654679284</v>
      </c>
      <c r="AJ573" s="300">
        <f t="shared" si="142"/>
        <v>32.273595231245302</v>
      </c>
      <c r="AK573" s="300">
        <f t="shared" si="143"/>
        <v>613.19830939366068</v>
      </c>
      <c r="AL573" s="1380" t="s">
        <v>1398</v>
      </c>
      <c r="AM573" s="72" t="s">
        <v>1398</v>
      </c>
      <c r="AN573" s="1380" t="s">
        <v>1398</v>
      </c>
      <c r="AO573" s="300">
        <f t="shared" si="146"/>
        <v>10488.918450154722</v>
      </c>
      <c r="AP573" s="300">
        <f t="shared" si="153"/>
        <v>4639.3293144915115</v>
      </c>
      <c r="AQ573" s="300">
        <f t="shared" si="153"/>
        <v>64.547190462490605</v>
      </c>
      <c r="AR573" s="300">
        <f t="shared" si="153"/>
        <v>3501.6850825901151</v>
      </c>
      <c r="AS573" s="300">
        <f t="shared" si="153"/>
        <v>0</v>
      </c>
      <c r="AT573" s="300">
        <f t="shared" si="153"/>
        <v>1040.8234462076607</v>
      </c>
      <c r="AU573" s="300">
        <f t="shared" si="153"/>
        <v>24.205196423433971</v>
      </c>
      <c r="AV573" s="300">
        <f t="shared" si="153"/>
        <v>16.136797615622651</v>
      </c>
      <c r="AW573" s="300">
        <f t="shared" si="153"/>
        <v>16.136797615622651</v>
      </c>
      <c r="AX573" s="300">
        <f t="shared" si="153"/>
        <v>72.615589270301925</v>
      </c>
      <c r="AY573" s="300">
        <f t="shared" si="153"/>
        <v>80.683988078113259</v>
      </c>
      <c r="AZ573" s="300">
        <f t="shared" si="153"/>
        <v>40.34199403905663</v>
      </c>
      <c r="BA573" s="300">
        <f t="shared" si="153"/>
        <v>104.88918450154722</v>
      </c>
      <c r="BB573" s="300">
        <f t="shared" si="153"/>
        <v>0</v>
      </c>
      <c r="BC573" s="300">
        <f t="shared" si="153"/>
        <v>0</v>
      </c>
      <c r="BD573" s="300">
        <f t="shared" si="149"/>
        <v>112.95758330935857</v>
      </c>
      <c r="BE573" s="300">
        <f t="shared" si="149"/>
        <v>72.615589270301925</v>
      </c>
      <c r="BF573" s="300">
        <f t="shared" si="149"/>
        <v>56.478791654679284</v>
      </c>
      <c r="BG573" s="300">
        <f t="shared" si="149"/>
        <v>32.273595231245302</v>
      </c>
      <c r="BH573" s="300">
        <f t="shared" si="144"/>
        <v>613.19830939366068</v>
      </c>
    </row>
    <row r="574" spans="1:60" ht="14.25" x14ac:dyDescent="0.2">
      <c r="A574" s="1706"/>
      <c r="B574" s="2382" t="s">
        <v>206</v>
      </c>
      <c r="C574" s="2210" t="s">
        <v>35</v>
      </c>
      <c r="D574" s="2225" t="s">
        <v>36</v>
      </c>
      <c r="E574" s="2226" t="s">
        <v>15</v>
      </c>
      <c r="F574" s="2227" t="s">
        <v>16</v>
      </c>
      <c r="G574" s="2506">
        <v>17</v>
      </c>
      <c r="H574" s="2507">
        <v>4354.7228156644969</v>
      </c>
      <c r="I574" s="2449">
        <v>4354.7228156644969</v>
      </c>
      <c r="J574" s="2449">
        <v>4354.7228156644969</v>
      </c>
      <c r="K574" s="2447">
        <v>15.79</v>
      </c>
      <c r="L574" s="1760">
        <v>1</v>
      </c>
      <c r="R574" s="300">
        <f t="shared" si="145"/>
        <v>68761.073259342404</v>
      </c>
      <c r="S574" s="300">
        <f t="shared" si="152"/>
        <v>25039.656190070848</v>
      </c>
      <c r="T574" s="300">
        <f t="shared" si="152"/>
        <v>348.37782525315981</v>
      </c>
      <c r="U574" s="300">
        <f t="shared" si="152"/>
        <v>18899.497019983915</v>
      </c>
      <c r="V574" s="300">
        <f t="shared" si="152"/>
        <v>0</v>
      </c>
      <c r="W574" s="300">
        <f t="shared" si="152"/>
        <v>17767.269087911147</v>
      </c>
      <c r="X574" s="300">
        <f t="shared" si="152"/>
        <v>130.64168446993489</v>
      </c>
      <c r="Y574" s="300">
        <f t="shared" si="152"/>
        <v>87.094456313289953</v>
      </c>
      <c r="Z574" s="300">
        <f t="shared" si="152"/>
        <v>87.094456313289953</v>
      </c>
      <c r="AA574" s="300">
        <f t="shared" si="152"/>
        <v>391.92505340980472</v>
      </c>
      <c r="AB574" s="300">
        <f t="shared" si="152"/>
        <v>435.47228156644968</v>
      </c>
      <c r="AC574" s="300">
        <f t="shared" si="152"/>
        <v>217.73614078322484</v>
      </c>
      <c r="AD574" s="300">
        <f t="shared" si="152"/>
        <v>566.11396603638468</v>
      </c>
      <c r="AE574" s="300">
        <f t="shared" si="152"/>
        <v>0</v>
      </c>
      <c r="AF574" s="300">
        <f t="shared" si="152"/>
        <v>0</v>
      </c>
      <c r="AG574" s="300">
        <f t="shared" si="142"/>
        <v>609.66119419302959</v>
      </c>
      <c r="AH574" s="300">
        <f t="shared" si="142"/>
        <v>391.92505340980472</v>
      </c>
      <c r="AI574" s="300">
        <f t="shared" si="142"/>
        <v>304.83059709651479</v>
      </c>
      <c r="AJ574" s="300">
        <f t="shared" si="142"/>
        <v>174.18891262657991</v>
      </c>
      <c r="AK574" s="300">
        <f t="shared" si="143"/>
        <v>3309.5893399050178</v>
      </c>
      <c r="AL574" s="1380" t="s">
        <v>1398</v>
      </c>
      <c r="AM574" s="72" t="s">
        <v>1398</v>
      </c>
      <c r="AN574" s="1380" t="s">
        <v>1398</v>
      </c>
      <c r="AO574" s="300">
        <f t="shared" si="146"/>
        <v>68761.073259342404</v>
      </c>
      <c r="AP574" s="300">
        <f t="shared" si="153"/>
        <v>25039.656190070848</v>
      </c>
      <c r="AQ574" s="300">
        <f t="shared" si="153"/>
        <v>348.37782525315981</v>
      </c>
      <c r="AR574" s="300">
        <f t="shared" si="153"/>
        <v>18899.497019983915</v>
      </c>
      <c r="AS574" s="300">
        <f t="shared" si="153"/>
        <v>0</v>
      </c>
      <c r="AT574" s="300">
        <f t="shared" si="153"/>
        <v>17767.269087911147</v>
      </c>
      <c r="AU574" s="300">
        <f t="shared" si="153"/>
        <v>130.64168446993489</v>
      </c>
      <c r="AV574" s="300">
        <f t="shared" si="153"/>
        <v>87.094456313289953</v>
      </c>
      <c r="AW574" s="300">
        <f t="shared" si="153"/>
        <v>87.094456313289953</v>
      </c>
      <c r="AX574" s="300">
        <f t="shared" si="153"/>
        <v>391.92505340980472</v>
      </c>
      <c r="AY574" s="300">
        <f t="shared" si="153"/>
        <v>435.47228156644968</v>
      </c>
      <c r="AZ574" s="300">
        <f t="shared" si="153"/>
        <v>217.73614078322484</v>
      </c>
      <c r="BA574" s="300">
        <f t="shared" si="153"/>
        <v>566.11396603638468</v>
      </c>
      <c r="BB574" s="300">
        <f t="shared" si="153"/>
        <v>0</v>
      </c>
      <c r="BC574" s="300">
        <f t="shared" si="153"/>
        <v>0</v>
      </c>
      <c r="BD574" s="300">
        <f t="shared" si="149"/>
        <v>609.66119419302959</v>
      </c>
      <c r="BE574" s="300">
        <f t="shared" si="149"/>
        <v>391.92505340980472</v>
      </c>
      <c r="BF574" s="300">
        <f t="shared" si="149"/>
        <v>304.83059709651479</v>
      </c>
      <c r="BG574" s="300">
        <f t="shared" si="149"/>
        <v>174.18891262657991</v>
      </c>
      <c r="BH574" s="300">
        <f t="shared" si="144"/>
        <v>3309.5893399050178</v>
      </c>
    </row>
    <row r="575" spans="1:60" ht="14.25" x14ac:dyDescent="0.2">
      <c r="A575" s="1706"/>
      <c r="B575" s="2382" t="s">
        <v>206</v>
      </c>
      <c r="C575" s="2210" t="s">
        <v>35</v>
      </c>
      <c r="D575" s="2225" t="s">
        <v>23</v>
      </c>
      <c r="E575" s="2226" t="s">
        <v>15</v>
      </c>
      <c r="F575" s="2227" t="s">
        <v>16</v>
      </c>
      <c r="G575" s="2506">
        <v>17</v>
      </c>
      <c r="H575" s="2507">
        <v>1624.6284866388132</v>
      </c>
      <c r="I575" s="2449">
        <v>1624.6284866388132</v>
      </c>
      <c r="J575" s="2449">
        <v>1624.6284866388132</v>
      </c>
      <c r="K575" s="2447">
        <v>15.79</v>
      </c>
      <c r="L575" s="1760">
        <v>1</v>
      </c>
      <c r="R575" s="300">
        <f t="shared" si="145"/>
        <v>25652.88380402686</v>
      </c>
      <c r="S575" s="300">
        <f t="shared" si="152"/>
        <v>9341.6137981731736</v>
      </c>
      <c r="T575" s="300">
        <f t="shared" si="152"/>
        <v>129.97027893110507</v>
      </c>
      <c r="U575" s="300">
        <f t="shared" si="152"/>
        <v>7050.8876320124491</v>
      </c>
      <c r="V575" s="300">
        <f t="shared" si="152"/>
        <v>0</v>
      </c>
      <c r="W575" s="300">
        <f t="shared" si="152"/>
        <v>6628.4842254863588</v>
      </c>
      <c r="X575" s="300">
        <f t="shared" si="152"/>
        <v>48.738854599164391</v>
      </c>
      <c r="Y575" s="300">
        <f t="shared" si="152"/>
        <v>32.492569732776268</v>
      </c>
      <c r="Z575" s="300">
        <f t="shared" si="152"/>
        <v>32.492569732776268</v>
      </c>
      <c r="AA575" s="300">
        <f t="shared" si="152"/>
        <v>146.21656379749319</v>
      </c>
      <c r="AB575" s="300">
        <f t="shared" si="152"/>
        <v>162.46284866388132</v>
      </c>
      <c r="AC575" s="300">
        <f t="shared" si="152"/>
        <v>81.231424331940659</v>
      </c>
      <c r="AD575" s="300">
        <f t="shared" si="152"/>
        <v>211.20170326304574</v>
      </c>
      <c r="AE575" s="300">
        <f t="shared" si="152"/>
        <v>0</v>
      </c>
      <c r="AF575" s="300">
        <f t="shared" si="152"/>
        <v>0</v>
      </c>
      <c r="AG575" s="300">
        <f t="shared" si="142"/>
        <v>227.44798812943387</v>
      </c>
      <c r="AH575" s="300">
        <f t="shared" si="142"/>
        <v>146.21656379749319</v>
      </c>
      <c r="AI575" s="300">
        <f t="shared" si="142"/>
        <v>113.72399406471693</v>
      </c>
      <c r="AJ575" s="300">
        <f t="shared" si="142"/>
        <v>64.985139465552535</v>
      </c>
      <c r="AK575" s="300">
        <f t="shared" si="143"/>
        <v>1234.717649845498</v>
      </c>
      <c r="AL575" s="1380" t="s">
        <v>1398</v>
      </c>
      <c r="AM575" s="72" t="s">
        <v>1398</v>
      </c>
      <c r="AN575" s="1380" t="s">
        <v>1398</v>
      </c>
      <c r="AO575" s="300">
        <f t="shared" si="146"/>
        <v>25652.88380402686</v>
      </c>
      <c r="AP575" s="300">
        <f t="shared" si="153"/>
        <v>9341.6137981731736</v>
      </c>
      <c r="AQ575" s="300">
        <f t="shared" si="153"/>
        <v>129.97027893110507</v>
      </c>
      <c r="AR575" s="300">
        <f t="shared" si="153"/>
        <v>7050.8876320124491</v>
      </c>
      <c r="AS575" s="300">
        <f t="shared" si="153"/>
        <v>0</v>
      </c>
      <c r="AT575" s="300">
        <f t="shared" si="153"/>
        <v>6628.4842254863588</v>
      </c>
      <c r="AU575" s="300">
        <f t="shared" si="153"/>
        <v>48.738854599164391</v>
      </c>
      <c r="AV575" s="300">
        <f t="shared" si="153"/>
        <v>32.492569732776268</v>
      </c>
      <c r="AW575" s="300">
        <f t="shared" si="153"/>
        <v>32.492569732776268</v>
      </c>
      <c r="AX575" s="300">
        <f t="shared" si="153"/>
        <v>146.21656379749319</v>
      </c>
      <c r="AY575" s="300">
        <f t="shared" si="153"/>
        <v>162.46284866388132</v>
      </c>
      <c r="AZ575" s="300">
        <f t="shared" si="153"/>
        <v>81.231424331940659</v>
      </c>
      <c r="BA575" s="300">
        <f t="shared" si="153"/>
        <v>211.20170326304574</v>
      </c>
      <c r="BB575" s="300">
        <f t="shared" si="153"/>
        <v>0</v>
      </c>
      <c r="BC575" s="300">
        <f t="shared" si="153"/>
        <v>0</v>
      </c>
      <c r="BD575" s="300">
        <f t="shared" si="149"/>
        <v>227.44798812943387</v>
      </c>
      <c r="BE575" s="300">
        <f t="shared" si="149"/>
        <v>146.21656379749319</v>
      </c>
      <c r="BF575" s="300">
        <f t="shared" si="149"/>
        <v>113.72399406471693</v>
      </c>
      <c r="BG575" s="300">
        <f t="shared" si="149"/>
        <v>64.985139465552535</v>
      </c>
      <c r="BH575" s="300">
        <f t="shared" si="144"/>
        <v>1234.717649845498</v>
      </c>
    </row>
    <row r="576" spans="1:60" ht="14.25" x14ac:dyDescent="0.2">
      <c r="A576" s="1706"/>
      <c r="B576" s="2382" t="s">
        <v>206</v>
      </c>
      <c r="C576" s="2210" t="s">
        <v>35</v>
      </c>
      <c r="D576" s="2225" t="s">
        <v>37</v>
      </c>
      <c r="E576" s="2226" t="s">
        <v>15</v>
      </c>
      <c r="F576" s="2227" t="s">
        <v>16</v>
      </c>
      <c r="G576" s="2506">
        <v>17.25</v>
      </c>
      <c r="H576" s="2507">
        <v>221.85228684812887</v>
      </c>
      <c r="I576" s="2449">
        <v>221.85228684812887</v>
      </c>
      <c r="J576" s="2449">
        <v>221.85228684812887</v>
      </c>
      <c r="K576" s="2447">
        <v>15.79</v>
      </c>
      <c r="L576" s="1760">
        <v>1</v>
      </c>
      <c r="R576" s="300">
        <f t="shared" si="145"/>
        <v>3503.0476093319548</v>
      </c>
      <c r="S576" s="300">
        <f t="shared" si="152"/>
        <v>1275.6506493767406</v>
      </c>
      <c r="T576" s="300">
        <f t="shared" si="152"/>
        <v>17.748182947850314</v>
      </c>
      <c r="U576" s="300">
        <f t="shared" si="152"/>
        <v>962.83892492087921</v>
      </c>
      <c r="V576" s="300">
        <f t="shared" si="152"/>
        <v>0</v>
      </c>
      <c r="W576" s="300">
        <f t="shared" si="152"/>
        <v>905.15733034036589</v>
      </c>
      <c r="X576" s="300">
        <f t="shared" si="152"/>
        <v>6.6555686054438654</v>
      </c>
      <c r="Y576" s="300">
        <f t="shared" si="152"/>
        <v>4.4370457369625784</v>
      </c>
      <c r="Z576" s="300">
        <f t="shared" si="152"/>
        <v>4.4370457369625784</v>
      </c>
      <c r="AA576" s="300">
        <f t="shared" si="152"/>
        <v>19.966705816331597</v>
      </c>
      <c r="AB576" s="300">
        <f t="shared" si="152"/>
        <v>22.185228684812888</v>
      </c>
      <c r="AC576" s="300">
        <f t="shared" si="152"/>
        <v>11.092614342406444</v>
      </c>
      <c r="AD576" s="300">
        <f t="shared" si="152"/>
        <v>28.840797290256756</v>
      </c>
      <c r="AE576" s="300">
        <f t="shared" si="152"/>
        <v>0</v>
      </c>
      <c r="AF576" s="300">
        <f t="shared" si="152"/>
        <v>0</v>
      </c>
      <c r="AG576" s="300">
        <f t="shared" si="142"/>
        <v>31.059320158738043</v>
      </c>
      <c r="AH576" s="300">
        <f t="shared" si="142"/>
        <v>19.966705816331597</v>
      </c>
      <c r="AI576" s="300">
        <f t="shared" si="142"/>
        <v>15.529660079369021</v>
      </c>
      <c r="AJ576" s="300">
        <f t="shared" si="142"/>
        <v>8.8740914739251568</v>
      </c>
      <c r="AK576" s="300">
        <f t="shared" si="143"/>
        <v>168.60773800457795</v>
      </c>
      <c r="AL576" s="1380" t="s">
        <v>1398</v>
      </c>
      <c r="AM576" s="72" t="s">
        <v>1398</v>
      </c>
      <c r="AN576" s="1380" t="s">
        <v>1398</v>
      </c>
      <c r="AO576" s="300">
        <f t="shared" si="146"/>
        <v>3503.0476093319548</v>
      </c>
      <c r="AP576" s="300">
        <f t="shared" si="153"/>
        <v>1275.6506493767406</v>
      </c>
      <c r="AQ576" s="300">
        <f t="shared" si="153"/>
        <v>17.748182947850314</v>
      </c>
      <c r="AR576" s="300">
        <f t="shared" si="153"/>
        <v>962.83892492087921</v>
      </c>
      <c r="AS576" s="300">
        <f t="shared" si="153"/>
        <v>0</v>
      </c>
      <c r="AT576" s="300">
        <f t="shared" si="153"/>
        <v>905.15733034036589</v>
      </c>
      <c r="AU576" s="300">
        <f t="shared" si="153"/>
        <v>6.6555686054438654</v>
      </c>
      <c r="AV576" s="300">
        <f t="shared" si="153"/>
        <v>4.4370457369625784</v>
      </c>
      <c r="AW576" s="300">
        <f t="shared" si="153"/>
        <v>4.4370457369625784</v>
      </c>
      <c r="AX576" s="300">
        <f t="shared" si="153"/>
        <v>19.966705816331597</v>
      </c>
      <c r="AY576" s="300">
        <f t="shared" si="153"/>
        <v>22.185228684812888</v>
      </c>
      <c r="AZ576" s="300">
        <f t="shared" si="153"/>
        <v>11.092614342406444</v>
      </c>
      <c r="BA576" s="300">
        <f t="shared" si="153"/>
        <v>28.840797290256756</v>
      </c>
      <c r="BB576" s="300">
        <f t="shared" si="153"/>
        <v>0</v>
      </c>
      <c r="BC576" s="300">
        <f t="shared" si="153"/>
        <v>0</v>
      </c>
      <c r="BD576" s="300">
        <f t="shared" si="149"/>
        <v>31.059320158738043</v>
      </c>
      <c r="BE576" s="300">
        <f t="shared" si="149"/>
        <v>19.966705816331597</v>
      </c>
      <c r="BF576" s="300">
        <f t="shared" si="149"/>
        <v>15.529660079369021</v>
      </c>
      <c r="BG576" s="300">
        <f t="shared" si="149"/>
        <v>8.8740914739251568</v>
      </c>
      <c r="BH576" s="300">
        <f t="shared" si="144"/>
        <v>168.60773800457795</v>
      </c>
    </row>
    <row r="577" spans="1:60" ht="14.25" x14ac:dyDescent="0.2">
      <c r="A577" s="1706"/>
      <c r="B577" s="2382" t="s">
        <v>206</v>
      </c>
      <c r="C577" s="2210" t="s">
        <v>35</v>
      </c>
      <c r="D577" s="2225" t="s">
        <v>38</v>
      </c>
      <c r="E577" s="2226" t="s">
        <v>15</v>
      </c>
      <c r="F577" s="2227" t="s">
        <v>16</v>
      </c>
      <c r="G577" s="2506">
        <v>17</v>
      </c>
      <c r="H577" s="2507">
        <v>1101.535066976191</v>
      </c>
      <c r="I577" s="2449">
        <v>1101.535066976191</v>
      </c>
      <c r="J577" s="2449">
        <v>1101.535066976191</v>
      </c>
      <c r="K577" s="2447">
        <v>15.79</v>
      </c>
      <c r="L577" s="1760">
        <v>1</v>
      </c>
      <c r="R577" s="300">
        <f t="shared" si="145"/>
        <v>17393.238707554057</v>
      </c>
      <c r="S577" s="300">
        <f t="shared" si="152"/>
        <v>6333.8266351130969</v>
      </c>
      <c r="T577" s="300">
        <f t="shared" si="152"/>
        <v>88.122805358095306</v>
      </c>
      <c r="U577" s="300">
        <f t="shared" si="152"/>
        <v>4780.6621906766695</v>
      </c>
      <c r="V577" s="300">
        <f t="shared" si="152"/>
        <v>0</v>
      </c>
      <c r="W577" s="300">
        <f t="shared" si="152"/>
        <v>4494.2630732628604</v>
      </c>
      <c r="X577" s="300">
        <f t="shared" si="152"/>
        <v>33.046052009285731</v>
      </c>
      <c r="Y577" s="300">
        <f t="shared" si="152"/>
        <v>22.030701339523826</v>
      </c>
      <c r="Z577" s="300">
        <f t="shared" si="152"/>
        <v>22.030701339523826</v>
      </c>
      <c r="AA577" s="300">
        <f t="shared" si="152"/>
        <v>99.138156027857192</v>
      </c>
      <c r="AB577" s="300">
        <f t="shared" si="152"/>
        <v>110.15350669761911</v>
      </c>
      <c r="AC577" s="300">
        <f t="shared" si="152"/>
        <v>55.076753348809554</v>
      </c>
      <c r="AD577" s="300">
        <f t="shared" si="152"/>
        <v>143.19955870690487</v>
      </c>
      <c r="AE577" s="300">
        <f t="shared" si="152"/>
        <v>0</v>
      </c>
      <c r="AF577" s="300">
        <f t="shared" si="152"/>
        <v>0</v>
      </c>
      <c r="AG577" s="300">
        <f t="shared" si="142"/>
        <v>154.21490937666675</v>
      </c>
      <c r="AH577" s="300">
        <f t="shared" si="142"/>
        <v>99.138156027857192</v>
      </c>
      <c r="AI577" s="300">
        <f t="shared" si="142"/>
        <v>77.107454688333377</v>
      </c>
      <c r="AJ577" s="300">
        <f t="shared" si="142"/>
        <v>44.061402679047653</v>
      </c>
      <c r="AK577" s="300">
        <f t="shared" si="143"/>
        <v>837.16665090190531</v>
      </c>
      <c r="AL577" s="1380" t="s">
        <v>1398</v>
      </c>
      <c r="AM577" s="72" t="s">
        <v>1398</v>
      </c>
      <c r="AN577" s="1380" t="s">
        <v>1398</v>
      </c>
      <c r="AO577" s="300">
        <f t="shared" si="146"/>
        <v>17393.238707554057</v>
      </c>
      <c r="AP577" s="300">
        <f t="shared" si="153"/>
        <v>6333.8266351130969</v>
      </c>
      <c r="AQ577" s="300">
        <f t="shared" si="153"/>
        <v>88.122805358095306</v>
      </c>
      <c r="AR577" s="300">
        <f t="shared" si="153"/>
        <v>4780.6621906766695</v>
      </c>
      <c r="AS577" s="300">
        <f t="shared" si="153"/>
        <v>0</v>
      </c>
      <c r="AT577" s="300">
        <f t="shared" si="153"/>
        <v>4494.2630732628604</v>
      </c>
      <c r="AU577" s="300">
        <f t="shared" si="153"/>
        <v>33.046052009285731</v>
      </c>
      <c r="AV577" s="300">
        <f t="shared" si="153"/>
        <v>22.030701339523826</v>
      </c>
      <c r="AW577" s="300">
        <f t="shared" si="153"/>
        <v>22.030701339523826</v>
      </c>
      <c r="AX577" s="300">
        <f t="shared" si="153"/>
        <v>99.138156027857192</v>
      </c>
      <c r="AY577" s="300">
        <f t="shared" si="153"/>
        <v>110.15350669761911</v>
      </c>
      <c r="AZ577" s="300">
        <f t="shared" si="153"/>
        <v>55.076753348809554</v>
      </c>
      <c r="BA577" s="300">
        <f t="shared" si="153"/>
        <v>143.19955870690487</v>
      </c>
      <c r="BB577" s="300">
        <f t="shared" si="153"/>
        <v>0</v>
      </c>
      <c r="BC577" s="300">
        <f t="shared" si="153"/>
        <v>0</v>
      </c>
      <c r="BD577" s="300">
        <f t="shared" si="149"/>
        <v>154.21490937666675</v>
      </c>
      <c r="BE577" s="300">
        <f t="shared" si="149"/>
        <v>99.138156027857192</v>
      </c>
      <c r="BF577" s="300">
        <f t="shared" si="149"/>
        <v>77.107454688333377</v>
      </c>
      <c r="BG577" s="300">
        <f t="shared" si="149"/>
        <v>44.061402679047653</v>
      </c>
      <c r="BH577" s="300">
        <f t="shared" si="144"/>
        <v>837.16665090190531</v>
      </c>
    </row>
    <row r="578" spans="1:60" s="1706" customFormat="1" ht="14.25" x14ac:dyDescent="0.2">
      <c r="B578" s="2382" t="s">
        <v>206</v>
      </c>
      <c r="C578" s="2210" t="s">
        <v>35</v>
      </c>
      <c r="D578" s="2225" t="s">
        <v>1931</v>
      </c>
      <c r="E578" s="2226" t="s">
        <v>15</v>
      </c>
      <c r="F578" s="2227" t="s">
        <v>16</v>
      </c>
      <c r="G578" s="2506">
        <v>17</v>
      </c>
      <c r="H578" s="2507">
        <v>697.2583438723708</v>
      </c>
      <c r="I578" s="2449">
        <v>697.2583438723708</v>
      </c>
      <c r="J578" s="2449">
        <v>697.2583438723708</v>
      </c>
      <c r="K578" s="2447">
        <v>15.79</v>
      </c>
      <c r="L578" s="1760">
        <v>1</v>
      </c>
      <c r="M578" s="300"/>
      <c r="N578" s="300"/>
      <c r="R578" s="300">
        <f t="shared" si="145"/>
        <v>11009.709249744734</v>
      </c>
      <c r="S578" s="300">
        <f t="shared" si="152"/>
        <v>4009.2354772661301</v>
      </c>
      <c r="T578" s="300">
        <f t="shared" si="152"/>
        <v>55.780667509789666</v>
      </c>
      <c r="U578" s="300">
        <f t="shared" si="152"/>
        <v>3026.101212406089</v>
      </c>
      <c r="V578" s="300">
        <f t="shared" si="152"/>
        <v>0</v>
      </c>
      <c r="W578" s="300">
        <f t="shared" si="152"/>
        <v>2844.8140429992727</v>
      </c>
      <c r="X578" s="300">
        <f t="shared" si="152"/>
        <v>20.917750316171119</v>
      </c>
      <c r="Y578" s="300">
        <f t="shared" si="152"/>
        <v>13.945166877447416</v>
      </c>
      <c r="Z578" s="300">
        <f t="shared" si="152"/>
        <v>13.945166877447416</v>
      </c>
      <c r="AA578" s="300">
        <f t="shared" si="152"/>
        <v>62.753250948513362</v>
      </c>
      <c r="AB578" s="300">
        <f t="shared" si="152"/>
        <v>69.725834387237072</v>
      </c>
      <c r="AC578" s="300">
        <f t="shared" si="152"/>
        <v>34.862917193618536</v>
      </c>
      <c r="AD578" s="300">
        <f t="shared" si="152"/>
        <v>90.643584703408209</v>
      </c>
      <c r="AE578" s="300">
        <f t="shared" si="152"/>
        <v>0</v>
      </c>
      <c r="AF578" s="300">
        <f t="shared" si="152"/>
        <v>0</v>
      </c>
      <c r="AG578" s="300">
        <f t="shared" si="142"/>
        <v>97.616168142131912</v>
      </c>
      <c r="AH578" s="300">
        <f t="shared" si="142"/>
        <v>62.753250948513362</v>
      </c>
      <c r="AI578" s="300">
        <f t="shared" si="142"/>
        <v>48.808084071065956</v>
      </c>
      <c r="AJ578" s="300">
        <f t="shared" si="142"/>
        <v>27.890333754894833</v>
      </c>
      <c r="AK578" s="300">
        <f t="shared" si="143"/>
        <v>529.91634134300182</v>
      </c>
      <c r="AL578" s="1380" t="s">
        <v>1398</v>
      </c>
      <c r="AM578" s="72" t="s">
        <v>1398</v>
      </c>
      <c r="AN578" s="1380" t="s">
        <v>1398</v>
      </c>
      <c r="AO578" s="300">
        <f t="shared" si="146"/>
        <v>11009.709249744734</v>
      </c>
      <c r="AP578" s="300">
        <f t="shared" si="153"/>
        <v>4009.2354772661301</v>
      </c>
      <c r="AQ578" s="300">
        <f t="shared" si="153"/>
        <v>55.780667509789666</v>
      </c>
      <c r="AR578" s="300">
        <f t="shared" si="153"/>
        <v>3026.101212406089</v>
      </c>
      <c r="AS578" s="300">
        <f t="shared" si="153"/>
        <v>0</v>
      </c>
      <c r="AT578" s="300">
        <f t="shared" si="153"/>
        <v>2844.8140429992727</v>
      </c>
      <c r="AU578" s="300">
        <f t="shared" si="153"/>
        <v>20.917750316171119</v>
      </c>
      <c r="AV578" s="300">
        <f t="shared" si="153"/>
        <v>13.945166877447416</v>
      </c>
      <c r="AW578" s="300">
        <f t="shared" si="153"/>
        <v>13.945166877447416</v>
      </c>
      <c r="AX578" s="300">
        <f t="shared" si="153"/>
        <v>62.753250948513362</v>
      </c>
      <c r="AY578" s="300">
        <f t="shared" si="153"/>
        <v>69.725834387237072</v>
      </c>
      <c r="AZ578" s="300">
        <f t="shared" si="153"/>
        <v>34.862917193618536</v>
      </c>
      <c r="BA578" s="300">
        <f t="shared" si="153"/>
        <v>90.643584703408209</v>
      </c>
      <c r="BB578" s="300">
        <f t="shared" si="153"/>
        <v>0</v>
      </c>
      <c r="BC578" s="300">
        <f t="shared" si="153"/>
        <v>0</v>
      </c>
      <c r="BD578" s="300">
        <f t="shared" si="149"/>
        <v>97.616168142131912</v>
      </c>
      <c r="BE578" s="300">
        <f t="shared" si="149"/>
        <v>62.753250948513362</v>
      </c>
      <c r="BF578" s="300">
        <f t="shared" si="149"/>
        <v>48.808084071065956</v>
      </c>
      <c r="BG578" s="300">
        <f t="shared" si="149"/>
        <v>27.890333754894833</v>
      </c>
      <c r="BH578" s="300">
        <f t="shared" si="144"/>
        <v>529.91634134300182</v>
      </c>
    </row>
    <row r="579" spans="1:60" ht="14.25" x14ac:dyDescent="0.2">
      <c r="A579" s="1706"/>
      <c r="B579" s="2382" t="s">
        <v>206</v>
      </c>
      <c r="C579" s="2210" t="s">
        <v>59</v>
      </c>
      <c r="D579" s="2225" t="s">
        <v>102</v>
      </c>
      <c r="E579" s="2226" t="s">
        <v>25</v>
      </c>
      <c r="F579" s="2227" t="s">
        <v>16</v>
      </c>
      <c r="G579" s="2506">
        <v>17.07</v>
      </c>
      <c r="H579" s="2507">
        <v>3405.8602956660884</v>
      </c>
      <c r="I579" s="2459">
        <v>3405.8602956660884</v>
      </c>
      <c r="J579" s="2459">
        <v>3405.8602956660884</v>
      </c>
      <c r="K579" s="2447">
        <v>13</v>
      </c>
      <c r="L579" s="1760">
        <v>1</v>
      </c>
      <c r="R579" s="300">
        <f t="shared" si="145"/>
        <v>44276.18384365915</v>
      </c>
      <c r="S579" s="300">
        <f t="shared" si="152"/>
        <v>19583.696700080007</v>
      </c>
      <c r="T579" s="300">
        <f t="shared" si="152"/>
        <v>272.46882365328713</v>
      </c>
      <c r="U579" s="300">
        <f t="shared" si="152"/>
        <v>14781.433683190824</v>
      </c>
      <c r="V579" s="300">
        <f t="shared" si="152"/>
        <v>0</v>
      </c>
      <c r="W579" s="300">
        <f t="shared" si="152"/>
        <v>4393.5597814092534</v>
      </c>
      <c r="X579" s="300">
        <f t="shared" si="152"/>
        <v>102.17580886998265</v>
      </c>
      <c r="Y579" s="300">
        <f t="shared" si="152"/>
        <v>68.117205913321783</v>
      </c>
      <c r="Z579" s="300">
        <f t="shared" si="152"/>
        <v>68.117205913321783</v>
      </c>
      <c r="AA579" s="300">
        <f t="shared" si="152"/>
        <v>306.52742660994795</v>
      </c>
      <c r="AB579" s="300">
        <f t="shared" si="152"/>
        <v>340.58602956660889</v>
      </c>
      <c r="AC579" s="300">
        <f t="shared" si="152"/>
        <v>170.29301478330444</v>
      </c>
      <c r="AD579" s="300">
        <f t="shared" si="152"/>
        <v>442.76183843659152</v>
      </c>
      <c r="AE579" s="300">
        <f t="shared" si="152"/>
        <v>0</v>
      </c>
      <c r="AF579" s="300">
        <f t="shared" si="152"/>
        <v>0</v>
      </c>
      <c r="AG579" s="300">
        <f t="shared" si="142"/>
        <v>476.82044139325245</v>
      </c>
      <c r="AH579" s="300">
        <f t="shared" si="142"/>
        <v>306.52742660994795</v>
      </c>
      <c r="AI579" s="300">
        <f t="shared" si="142"/>
        <v>238.41022069662623</v>
      </c>
      <c r="AJ579" s="300">
        <f t="shared" si="142"/>
        <v>136.23441182664357</v>
      </c>
      <c r="AK579" s="300">
        <f t="shared" si="143"/>
        <v>2588.4538247062274</v>
      </c>
      <c r="AL579" s="1380" t="s">
        <v>1398</v>
      </c>
      <c r="AM579" s="72" t="s">
        <v>1398</v>
      </c>
      <c r="AN579" s="1380" t="s">
        <v>1398</v>
      </c>
      <c r="AO579" s="300">
        <f t="shared" si="146"/>
        <v>44276.18384365915</v>
      </c>
      <c r="AP579" s="300">
        <f t="shared" si="153"/>
        <v>19583.696700080007</v>
      </c>
      <c r="AQ579" s="300">
        <f t="shared" si="153"/>
        <v>272.46882365328713</v>
      </c>
      <c r="AR579" s="300">
        <f t="shared" si="153"/>
        <v>14781.433683190824</v>
      </c>
      <c r="AS579" s="300">
        <f t="shared" si="153"/>
        <v>0</v>
      </c>
      <c r="AT579" s="300">
        <f t="shared" si="153"/>
        <v>4393.5597814092534</v>
      </c>
      <c r="AU579" s="300">
        <f t="shared" si="153"/>
        <v>102.17580886998265</v>
      </c>
      <c r="AV579" s="300">
        <f t="shared" si="153"/>
        <v>68.117205913321783</v>
      </c>
      <c r="AW579" s="300">
        <f t="shared" si="153"/>
        <v>68.117205913321783</v>
      </c>
      <c r="AX579" s="300">
        <f t="shared" si="153"/>
        <v>306.52742660994795</v>
      </c>
      <c r="AY579" s="300">
        <f t="shared" si="153"/>
        <v>340.58602956660889</v>
      </c>
      <c r="AZ579" s="300">
        <f t="shared" si="153"/>
        <v>170.29301478330444</v>
      </c>
      <c r="BA579" s="300">
        <f t="shared" si="153"/>
        <v>442.76183843659152</v>
      </c>
      <c r="BB579" s="300">
        <f t="shared" si="153"/>
        <v>0</v>
      </c>
      <c r="BC579" s="300">
        <f t="shared" si="153"/>
        <v>0</v>
      </c>
      <c r="BD579" s="300">
        <f t="shared" si="149"/>
        <v>476.82044139325245</v>
      </c>
      <c r="BE579" s="300">
        <f t="shared" si="149"/>
        <v>306.52742660994795</v>
      </c>
      <c r="BF579" s="300">
        <f t="shared" si="149"/>
        <v>238.41022069662623</v>
      </c>
      <c r="BG579" s="300">
        <f t="shared" si="149"/>
        <v>136.23441182664357</v>
      </c>
      <c r="BH579" s="300">
        <f t="shared" si="144"/>
        <v>2588.4538247062274</v>
      </c>
    </row>
    <row r="580" spans="1:60" ht="14.25" x14ac:dyDescent="0.2">
      <c r="A580" s="1706"/>
      <c r="B580" s="2382" t="s">
        <v>206</v>
      </c>
      <c r="C580" s="2210" t="s">
        <v>59</v>
      </c>
      <c r="D580" s="2225" t="s">
        <v>103</v>
      </c>
      <c r="E580" s="2226" t="s">
        <v>25</v>
      </c>
      <c r="F580" s="2227" t="s">
        <v>16</v>
      </c>
      <c r="G580" s="2506">
        <v>17.399999999999999</v>
      </c>
      <c r="H580" s="2507">
        <v>443.73712598940881</v>
      </c>
      <c r="I580" s="2459">
        <v>443.73712598940881</v>
      </c>
      <c r="J580" s="2459">
        <v>443.73712598940881</v>
      </c>
      <c r="K580" s="2447">
        <v>13</v>
      </c>
      <c r="L580" s="1760">
        <v>1</v>
      </c>
      <c r="R580" s="300">
        <f t="shared" si="145"/>
        <v>5768.5826378623142</v>
      </c>
      <c r="S580" s="300">
        <f t="shared" si="152"/>
        <v>2551.4884744391006</v>
      </c>
      <c r="T580" s="300">
        <f t="shared" si="152"/>
        <v>35.498970079152706</v>
      </c>
      <c r="U580" s="300">
        <f t="shared" si="152"/>
        <v>1925.8191267940342</v>
      </c>
      <c r="V580" s="300">
        <f t="shared" si="152"/>
        <v>0</v>
      </c>
      <c r="W580" s="300">
        <f t="shared" si="152"/>
        <v>572.4208925263373</v>
      </c>
      <c r="X580" s="300">
        <f t="shared" si="152"/>
        <v>13.312113779682262</v>
      </c>
      <c r="Y580" s="300">
        <f t="shared" si="152"/>
        <v>8.8747425197881764</v>
      </c>
      <c r="Z580" s="300">
        <f t="shared" si="152"/>
        <v>8.8747425197881764</v>
      </c>
      <c r="AA580" s="300">
        <f t="shared" si="152"/>
        <v>39.936341339046784</v>
      </c>
      <c r="AB580" s="300">
        <f t="shared" si="152"/>
        <v>44.373712598940884</v>
      </c>
      <c r="AC580" s="300">
        <f t="shared" si="152"/>
        <v>22.186856299470442</v>
      </c>
      <c r="AD580" s="300">
        <f t="shared" si="152"/>
        <v>57.68582637862314</v>
      </c>
      <c r="AE580" s="300">
        <f t="shared" si="152"/>
        <v>0</v>
      </c>
      <c r="AF580" s="300">
        <f t="shared" si="152"/>
        <v>0</v>
      </c>
      <c r="AG580" s="300">
        <f t="shared" si="142"/>
        <v>62.12319763851724</v>
      </c>
      <c r="AH580" s="300">
        <f t="shared" si="142"/>
        <v>39.936341339046784</v>
      </c>
      <c r="AI580" s="300">
        <f t="shared" si="142"/>
        <v>31.06159881925862</v>
      </c>
      <c r="AJ580" s="300">
        <f t="shared" si="142"/>
        <v>17.749485039576353</v>
      </c>
      <c r="AK580" s="300">
        <f t="shared" si="143"/>
        <v>337.24021575195064</v>
      </c>
      <c r="AL580" s="1380" t="s">
        <v>1398</v>
      </c>
      <c r="AM580" s="72" t="s">
        <v>1398</v>
      </c>
      <c r="AN580" s="1380" t="s">
        <v>1398</v>
      </c>
      <c r="AO580" s="300">
        <f t="shared" si="146"/>
        <v>5768.5826378623142</v>
      </c>
      <c r="AP580" s="300">
        <f t="shared" si="153"/>
        <v>2551.4884744391006</v>
      </c>
      <c r="AQ580" s="300">
        <f t="shared" si="153"/>
        <v>35.498970079152706</v>
      </c>
      <c r="AR580" s="300">
        <f t="shared" si="153"/>
        <v>1925.8191267940342</v>
      </c>
      <c r="AS580" s="300">
        <f t="shared" si="153"/>
        <v>0</v>
      </c>
      <c r="AT580" s="300">
        <f t="shared" si="153"/>
        <v>572.4208925263373</v>
      </c>
      <c r="AU580" s="300">
        <f t="shared" si="153"/>
        <v>13.312113779682262</v>
      </c>
      <c r="AV580" s="300">
        <f t="shared" si="153"/>
        <v>8.8747425197881764</v>
      </c>
      <c r="AW580" s="300">
        <f t="shared" si="153"/>
        <v>8.8747425197881764</v>
      </c>
      <c r="AX580" s="300">
        <f t="shared" si="153"/>
        <v>39.936341339046784</v>
      </c>
      <c r="AY580" s="300">
        <f t="shared" si="153"/>
        <v>44.373712598940884</v>
      </c>
      <c r="AZ580" s="300">
        <f t="shared" si="153"/>
        <v>22.186856299470442</v>
      </c>
      <c r="BA580" s="300">
        <f t="shared" si="153"/>
        <v>57.68582637862314</v>
      </c>
      <c r="BB580" s="300">
        <f t="shared" si="153"/>
        <v>0</v>
      </c>
      <c r="BC580" s="300">
        <f t="shared" si="153"/>
        <v>0</v>
      </c>
      <c r="BD580" s="300">
        <f t="shared" si="149"/>
        <v>62.12319763851724</v>
      </c>
      <c r="BE580" s="300">
        <f t="shared" si="149"/>
        <v>39.936341339046784</v>
      </c>
      <c r="BF580" s="300">
        <f t="shared" si="149"/>
        <v>31.06159881925862</v>
      </c>
      <c r="BG580" s="300">
        <f t="shared" si="149"/>
        <v>17.749485039576353</v>
      </c>
      <c r="BH580" s="300">
        <f t="shared" si="144"/>
        <v>337.24021575195064</v>
      </c>
    </row>
    <row r="581" spans="1:60" ht="14.25" x14ac:dyDescent="0.2">
      <c r="A581" s="1706"/>
      <c r="B581" s="2382" t="s">
        <v>206</v>
      </c>
      <c r="C581" s="2210" t="s">
        <v>59</v>
      </c>
      <c r="D581" s="2225" t="s">
        <v>207</v>
      </c>
      <c r="E581" s="2226" t="s">
        <v>25</v>
      </c>
      <c r="F581" s="2227" t="s">
        <v>16</v>
      </c>
      <c r="G581" s="2506">
        <v>17</v>
      </c>
      <c r="H581" s="2507">
        <v>4250.6609311032635</v>
      </c>
      <c r="I581" s="2459">
        <v>4250.6609311032635</v>
      </c>
      <c r="J581" s="2459">
        <v>4250.6609311032635</v>
      </c>
      <c r="K581" s="2447">
        <v>13</v>
      </c>
      <c r="L581" s="1760">
        <v>1</v>
      </c>
      <c r="R581" s="300">
        <f t="shared" si="145"/>
        <v>55258.592104342424</v>
      </c>
      <c r="S581" s="300">
        <f t="shared" si="152"/>
        <v>24441.300353843762</v>
      </c>
      <c r="T581" s="300">
        <f t="shared" si="152"/>
        <v>340.05287448826112</v>
      </c>
      <c r="U581" s="300">
        <f t="shared" si="152"/>
        <v>18447.868440988164</v>
      </c>
      <c r="V581" s="300">
        <f t="shared" si="152"/>
        <v>0</v>
      </c>
      <c r="W581" s="300">
        <f t="shared" si="152"/>
        <v>5483.3526011232088</v>
      </c>
      <c r="X581" s="300">
        <f t="shared" si="152"/>
        <v>127.51982793309789</v>
      </c>
      <c r="Y581" s="300">
        <f t="shared" si="152"/>
        <v>85.013218622065281</v>
      </c>
      <c r="Z581" s="300">
        <f t="shared" si="152"/>
        <v>85.013218622065281</v>
      </c>
      <c r="AA581" s="300">
        <f t="shared" si="152"/>
        <v>382.55948379929367</v>
      </c>
      <c r="AB581" s="300">
        <f t="shared" si="152"/>
        <v>425.06609311032634</v>
      </c>
      <c r="AC581" s="300">
        <f t="shared" si="152"/>
        <v>212.53304655516317</v>
      </c>
      <c r="AD581" s="300">
        <f t="shared" si="152"/>
        <v>552.58592104342426</v>
      </c>
      <c r="AE581" s="300">
        <f t="shared" si="152"/>
        <v>0</v>
      </c>
      <c r="AF581" s="300">
        <f t="shared" si="152"/>
        <v>0</v>
      </c>
      <c r="AG581" s="300">
        <f t="shared" si="142"/>
        <v>595.09253035445693</v>
      </c>
      <c r="AH581" s="300">
        <f t="shared" si="142"/>
        <v>382.55948379929367</v>
      </c>
      <c r="AI581" s="300">
        <f t="shared" si="142"/>
        <v>297.54626517722846</v>
      </c>
      <c r="AJ581" s="300">
        <f t="shared" si="142"/>
        <v>170.02643724413056</v>
      </c>
      <c r="AK581" s="300">
        <f t="shared" si="143"/>
        <v>3230.50230763848</v>
      </c>
      <c r="AL581" s="1380" t="s">
        <v>1398</v>
      </c>
      <c r="AM581" s="72" t="s">
        <v>1398</v>
      </c>
      <c r="AN581" s="1380" t="s">
        <v>1398</v>
      </c>
      <c r="AO581" s="300">
        <f t="shared" si="146"/>
        <v>55258.592104342424</v>
      </c>
      <c r="AP581" s="300">
        <f t="shared" si="153"/>
        <v>24441.300353843762</v>
      </c>
      <c r="AQ581" s="300">
        <f t="shared" si="153"/>
        <v>340.05287448826112</v>
      </c>
      <c r="AR581" s="300">
        <f t="shared" si="153"/>
        <v>18447.868440988164</v>
      </c>
      <c r="AS581" s="300">
        <f t="shared" si="153"/>
        <v>0</v>
      </c>
      <c r="AT581" s="300">
        <f t="shared" si="153"/>
        <v>5483.3526011232088</v>
      </c>
      <c r="AU581" s="300">
        <f t="shared" si="153"/>
        <v>127.51982793309789</v>
      </c>
      <c r="AV581" s="300">
        <f t="shared" si="153"/>
        <v>85.013218622065281</v>
      </c>
      <c r="AW581" s="300">
        <f t="shared" si="153"/>
        <v>85.013218622065281</v>
      </c>
      <c r="AX581" s="300">
        <f t="shared" si="153"/>
        <v>382.55948379929367</v>
      </c>
      <c r="AY581" s="300">
        <f t="shared" si="153"/>
        <v>425.06609311032634</v>
      </c>
      <c r="AZ581" s="300">
        <f t="shared" si="153"/>
        <v>212.53304655516317</v>
      </c>
      <c r="BA581" s="300">
        <f t="shared" si="153"/>
        <v>552.58592104342426</v>
      </c>
      <c r="BB581" s="300">
        <f t="shared" si="153"/>
        <v>0</v>
      </c>
      <c r="BC581" s="300">
        <f t="shared" si="153"/>
        <v>0</v>
      </c>
      <c r="BD581" s="300">
        <f t="shared" si="149"/>
        <v>595.09253035445693</v>
      </c>
      <c r="BE581" s="300">
        <f t="shared" si="149"/>
        <v>382.55948379929367</v>
      </c>
      <c r="BF581" s="300">
        <f t="shared" si="149"/>
        <v>297.54626517722846</v>
      </c>
      <c r="BG581" s="300">
        <f t="shared" si="149"/>
        <v>170.02643724413056</v>
      </c>
      <c r="BH581" s="300">
        <f t="shared" si="144"/>
        <v>3230.50230763848</v>
      </c>
    </row>
    <row r="582" spans="1:60" ht="14.25" x14ac:dyDescent="0.2">
      <c r="A582" s="1706"/>
      <c r="B582" s="2382" t="s">
        <v>206</v>
      </c>
      <c r="C582" s="2210" t="s">
        <v>59</v>
      </c>
      <c r="D582" s="2225" t="s">
        <v>208</v>
      </c>
      <c r="E582" s="2226" t="s">
        <v>25</v>
      </c>
      <c r="F582" s="2227" t="s">
        <v>16</v>
      </c>
      <c r="G582" s="2506">
        <v>17.07</v>
      </c>
      <c r="H582" s="2507">
        <v>254.50696285167822</v>
      </c>
      <c r="I582" s="2459">
        <v>254.50696285167822</v>
      </c>
      <c r="J582" s="2459">
        <v>254.50696285167822</v>
      </c>
      <c r="K582" s="2447">
        <v>13</v>
      </c>
      <c r="L582" s="1760">
        <v>1</v>
      </c>
      <c r="R582" s="300">
        <f t="shared" si="145"/>
        <v>3308.590517071817</v>
      </c>
      <c r="S582" s="300">
        <f t="shared" si="152"/>
        <v>1463.4150363971498</v>
      </c>
      <c r="T582" s="300">
        <f t="shared" si="152"/>
        <v>20.360557028134263</v>
      </c>
      <c r="U582" s="300">
        <f t="shared" si="152"/>
        <v>1104.5602187762836</v>
      </c>
      <c r="V582" s="300">
        <f t="shared" si="152"/>
        <v>0</v>
      </c>
      <c r="W582" s="300">
        <f t="shared" si="152"/>
        <v>328.31398207866488</v>
      </c>
      <c r="X582" s="300">
        <f t="shared" si="152"/>
        <v>7.6352088855503464</v>
      </c>
      <c r="Y582" s="300">
        <f t="shared" si="152"/>
        <v>5.0901392570335657</v>
      </c>
      <c r="Z582" s="300">
        <f t="shared" si="152"/>
        <v>5.0901392570335657</v>
      </c>
      <c r="AA582" s="300">
        <f t="shared" si="152"/>
        <v>22.905626656651037</v>
      </c>
      <c r="AB582" s="300">
        <f t="shared" si="152"/>
        <v>25.450696285167826</v>
      </c>
      <c r="AC582" s="300">
        <f t="shared" si="152"/>
        <v>12.725348142583913</v>
      </c>
      <c r="AD582" s="300">
        <f t="shared" si="152"/>
        <v>33.085905170718171</v>
      </c>
      <c r="AE582" s="300">
        <f t="shared" si="152"/>
        <v>0</v>
      </c>
      <c r="AF582" s="300">
        <f t="shared" si="152"/>
        <v>0</v>
      </c>
      <c r="AG582" s="300">
        <f t="shared" si="142"/>
        <v>35.630974799234956</v>
      </c>
      <c r="AH582" s="300">
        <f t="shared" si="142"/>
        <v>22.905626656651037</v>
      </c>
      <c r="AI582" s="300">
        <f t="shared" si="142"/>
        <v>17.815487399617478</v>
      </c>
      <c r="AJ582" s="300">
        <f t="shared" si="142"/>
        <v>10.180278514067131</v>
      </c>
      <c r="AK582" s="300">
        <f t="shared" si="143"/>
        <v>193.42529176727544</v>
      </c>
      <c r="AL582" s="1380" t="s">
        <v>1398</v>
      </c>
      <c r="AM582" s="72" t="s">
        <v>1398</v>
      </c>
      <c r="AN582" s="1380" t="s">
        <v>1398</v>
      </c>
      <c r="AO582" s="300">
        <f t="shared" si="146"/>
        <v>3308.590517071817</v>
      </c>
      <c r="AP582" s="300">
        <f t="shared" si="153"/>
        <v>1463.4150363971498</v>
      </c>
      <c r="AQ582" s="300">
        <f t="shared" si="153"/>
        <v>20.360557028134263</v>
      </c>
      <c r="AR582" s="300">
        <f t="shared" si="153"/>
        <v>1104.5602187762836</v>
      </c>
      <c r="AS582" s="300">
        <f t="shared" si="153"/>
        <v>0</v>
      </c>
      <c r="AT582" s="300">
        <f t="shared" si="153"/>
        <v>328.31398207866488</v>
      </c>
      <c r="AU582" s="300">
        <f t="shared" si="153"/>
        <v>7.6352088855503464</v>
      </c>
      <c r="AV582" s="300">
        <f t="shared" si="153"/>
        <v>5.0901392570335657</v>
      </c>
      <c r="AW582" s="300">
        <f t="shared" si="153"/>
        <v>5.0901392570335657</v>
      </c>
      <c r="AX582" s="300">
        <f t="shared" si="153"/>
        <v>22.905626656651037</v>
      </c>
      <c r="AY582" s="300">
        <f t="shared" si="153"/>
        <v>25.450696285167826</v>
      </c>
      <c r="AZ582" s="300">
        <f t="shared" si="153"/>
        <v>12.725348142583913</v>
      </c>
      <c r="BA582" s="300">
        <f t="shared" si="153"/>
        <v>33.085905170718171</v>
      </c>
      <c r="BB582" s="300">
        <f t="shared" si="153"/>
        <v>0</v>
      </c>
      <c r="BC582" s="300">
        <f t="shared" si="153"/>
        <v>0</v>
      </c>
      <c r="BD582" s="300">
        <f t="shared" si="149"/>
        <v>35.630974799234956</v>
      </c>
      <c r="BE582" s="300">
        <f t="shared" si="149"/>
        <v>22.905626656651037</v>
      </c>
      <c r="BF582" s="300">
        <f t="shared" si="149"/>
        <v>17.815487399617478</v>
      </c>
      <c r="BG582" s="300">
        <f t="shared" si="149"/>
        <v>10.180278514067131</v>
      </c>
      <c r="BH582" s="300">
        <f t="shared" si="144"/>
        <v>193.42529176727544</v>
      </c>
    </row>
    <row r="583" spans="1:60" ht="14.25" x14ac:dyDescent="0.2">
      <c r="A583" s="1706"/>
      <c r="B583" s="2382" t="s">
        <v>206</v>
      </c>
      <c r="C583" s="2210" t="s">
        <v>59</v>
      </c>
      <c r="D583" s="2225" t="s">
        <v>105</v>
      </c>
      <c r="E583" s="2226" t="s">
        <v>25</v>
      </c>
      <c r="F583" s="2227" t="s">
        <v>16</v>
      </c>
      <c r="G583" s="2506">
        <v>17.399999999999999</v>
      </c>
      <c r="H583" s="2507">
        <v>38.535276742396235</v>
      </c>
      <c r="I583" s="2459">
        <v>38.535276742396235</v>
      </c>
      <c r="J583" s="2459">
        <v>38.535276742396235</v>
      </c>
      <c r="K583" s="2447">
        <v>13</v>
      </c>
      <c r="L583" s="1760">
        <v>1</v>
      </c>
      <c r="R583" s="300">
        <f t="shared" si="145"/>
        <v>500.95859765115108</v>
      </c>
      <c r="S583" s="300">
        <f t="shared" si="152"/>
        <v>221.57784126877834</v>
      </c>
      <c r="T583" s="300">
        <f t="shared" si="152"/>
        <v>3.0828221393916992</v>
      </c>
      <c r="U583" s="300">
        <f t="shared" si="152"/>
        <v>167.24310106199968</v>
      </c>
      <c r="V583" s="300">
        <f t="shared" si="152"/>
        <v>0</v>
      </c>
      <c r="W583" s="300">
        <f t="shared" si="152"/>
        <v>49.710506997691141</v>
      </c>
      <c r="X583" s="300">
        <f t="shared" si="152"/>
        <v>1.1560583022718871</v>
      </c>
      <c r="Y583" s="300">
        <f t="shared" si="152"/>
        <v>0.77070553484792481</v>
      </c>
      <c r="Z583" s="300">
        <f t="shared" si="152"/>
        <v>0.77070553484792481</v>
      </c>
      <c r="AA583" s="300">
        <f t="shared" si="152"/>
        <v>3.4681749068156611</v>
      </c>
      <c r="AB583" s="300">
        <f t="shared" si="152"/>
        <v>3.8535276742396238</v>
      </c>
      <c r="AC583" s="300">
        <f t="shared" si="152"/>
        <v>1.9267638371198119</v>
      </c>
      <c r="AD583" s="300">
        <f t="shared" si="152"/>
        <v>5.0095859765115112</v>
      </c>
      <c r="AE583" s="300">
        <f t="shared" si="152"/>
        <v>0</v>
      </c>
      <c r="AF583" s="300">
        <f t="shared" si="152"/>
        <v>0</v>
      </c>
      <c r="AG583" s="300">
        <f t="shared" si="142"/>
        <v>5.3949387439354739</v>
      </c>
      <c r="AH583" s="300">
        <f t="shared" si="142"/>
        <v>3.4681749068156611</v>
      </c>
      <c r="AI583" s="300">
        <f t="shared" si="142"/>
        <v>2.697469371967737</v>
      </c>
      <c r="AJ583" s="300">
        <f t="shared" si="142"/>
        <v>1.5414110696958496</v>
      </c>
      <c r="AK583" s="300">
        <f t="shared" si="143"/>
        <v>29.28681032422114</v>
      </c>
      <c r="AL583" s="1380" t="s">
        <v>1398</v>
      </c>
      <c r="AM583" s="72" t="s">
        <v>1398</v>
      </c>
      <c r="AN583" s="1380" t="s">
        <v>1398</v>
      </c>
      <c r="AO583" s="300">
        <f t="shared" si="146"/>
        <v>500.95859765115108</v>
      </c>
      <c r="AP583" s="300">
        <f t="shared" si="153"/>
        <v>221.57784126877834</v>
      </c>
      <c r="AQ583" s="300">
        <f t="shared" si="153"/>
        <v>3.0828221393916992</v>
      </c>
      <c r="AR583" s="300">
        <f t="shared" si="153"/>
        <v>167.24310106199968</v>
      </c>
      <c r="AS583" s="300">
        <f t="shared" si="153"/>
        <v>0</v>
      </c>
      <c r="AT583" s="300">
        <f t="shared" si="153"/>
        <v>49.710506997691141</v>
      </c>
      <c r="AU583" s="300">
        <f t="shared" si="153"/>
        <v>1.1560583022718871</v>
      </c>
      <c r="AV583" s="300">
        <f t="shared" si="153"/>
        <v>0.77070553484792481</v>
      </c>
      <c r="AW583" s="300">
        <f t="shared" si="153"/>
        <v>0.77070553484792481</v>
      </c>
      <c r="AX583" s="300">
        <f t="shared" si="153"/>
        <v>3.4681749068156611</v>
      </c>
      <c r="AY583" s="300">
        <f t="shared" si="153"/>
        <v>3.8535276742396238</v>
      </c>
      <c r="AZ583" s="300">
        <f t="shared" si="153"/>
        <v>1.9267638371198119</v>
      </c>
      <c r="BA583" s="300">
        <f t="shared" si="153"/>
        <v>5.0095859765115112</v>
      </c>
      <c r="BB583" s="300">
        <f t="shared" si="153"/>
        <v>0</v>
      </c>
      <c r="BC583" s="300">
        <f t="shared" si="153"/>
        <v>0</v>
      </c>
      <c r="BD583" s="300">
        <f t="shared" si="149"/>
        <v>5.3949387439354739</v>
      </c>
      <c r="BE583" s="300">
        <f t="shared" si="149"/>
        <v>3.4681749068156611</v>
      </c>
      <c r="BF583" s="300">
        <f t="shared" si="149"/>
        <v>2.697469371967737</v>
      </c>
      <c r="BG583" s="300">
        <f t="shared" si="149"/>
        <v>1.5414110696958496</v>
      </c>
      <c r="BH583" s="300">
        <f t="shared" si="144"/>
        <v>29.28681032422114</v>
      </c>
    </row>
    <row r="584" spans="1:60" ht="14.25" x14ac:dyDescent="0.2">
      <c r="A584" s="1706"/>
      <c r="B584" s="2382" t="s">
        <v>206</v>
      </c>
      <c r="C584" s="2210" t="s">
        <v>59</v>
      </c>
      <c r="D584" s="2225" t="s">
        <v>104</v>
      </c>
      <c r="E584" s="2226" t="s">
        <v>25</v>
      </c>
      <c r="F584" s="2227" t="s">
        <v>16</v>
      </c>
      <c r="G584" s="2506">
        <v>17.25</v>
      </c>
      <c r="H584" s="2507">
        <v>28.035316815053701</v>
      </c>
      <c r="I584" s="2459">
        <v>28.035316815053701</v>
      </c>
      <c r="J584" s="2459">
        <v>28.035316815053701</v>
      </c>
      <c r="K584" s="2447">
        <v>13</v>
      </c>
      <c r="L584" s="1760">
        <v>1</v>
      </c>
      <c r="R584" s="300">
        <f t="shared" si="145"/>
        <v>364.4591185956981</v>
      </c>
      <c r="S584" s="300">
        <f t="shared" si="152"/>
        <v>161.20307168655876</v>
      </c>
      <c r="T584" s="300">
        <f t="shared" si="152"/>
        <v>2.2428253452042961</v>
      </c>
      <c r="U584" s="300">
        <f t="shared" si="152"/>
        <v>121.67327497733307</v>
      </c>
      <c r="V584" s="300">
        <f t="shared" si="152"/>
        <v>0</v>
      </c>
      <c r="W584" s="300">
        <f t="shared" si="152"/>
        <v>36.165558691419271</v>
      </c>
      <c r="X584" s="300">
        <f t="shared" si="152"/>
        <v>0.84105950445161093</v>
      </c>
      <c r="Y584" s="300">
        <f t="shared" si="152"/>
        <v>0.56070633630107403</v>
      </c>
      <c r="Z584" s="300">
        <f t="shared" si="152"/>
        <v>0.56070633630107403</v>
      </c>
      <c r="AA584" s="300">
        <f t="shared" si="152"/>
        <v>2.5231785133548326</v>
      </c>
      <c r="AB584" s="300">
        <f t="shared" si="152"/>
        <v>2.8035316815053704</v>
      </c>
      <c r="AC584" s="300">
        <f t="shared" si="152"/>
        <v>1.4017658407526852</v>
      </c>
      <c r="AD584" s="300">
        <f t="shared" si="152"/>
        <v>3.6445911859569811</v>
      </c>
      <c r="AE584" s="300">
        <f t="shared" si="152"/>
        <v>0</v>
      </c>
      <c r="AF584" s="300">
        <f t="shared" si="152"/>
        <v>0</v>
      </c>
      <c r="AG584" s="300">
        <f t="shared" si="142"/>
        <v>3.9249443541075184</v>
      </c>
      <c r="AH584" s="300">
        <f t="shared" si="142"/>
        <v>2.5231785133548326</v>
      </c>
      <c r="AI584" s="300">
        <f t="shared" si="142"/>
        <v>1.9624721770537592</v>
      </c>
      <c r="AJ584" s="300">
        <f t="shared" si="142"/>
        <v>1.1214126726021481</v>
      </c>
      <c r="AK584" s="300">
        <f t="shared" si="143"/>
        <v>21.306840779440812</v>
      </c>
      <c r="AL584" s="1380" t="s">
        <v>1398</v>
      </c>
      <c r="AM584" s="72" t="s">
        <v>1398</v>
      </c>
      <c r="AN584" s="1380" t="s">
        <v>1398</v>
      </c>
      <c r="AO584" s="300">
        <f t="shared" si="146"/>
        <v>364.4591185956981</v>
      </c>
      <c r="AP584" s="300">
        <f t="shared" si="153"/>
        <v>161.20307168655876</v>
      </c>
      <c r="AQ584" s="300">
        <f t="shared" si="153"/>
        <v>2.2428253452042961</v>
      </c>
      <c r="AR584" s="300">
        <f t="shared" si="153"/>
        <v>121.67327497733307</v>
      </c>
      <c r="AS584" s="300">
        <f t="shared" si="153"/>
        <v>0</v>
      </c>
      <c r="AT584" s="300">
        <f t="shared" si="153"/>
        <v>36.165558691419271</v>
      </c>
      <c r="AU584" s="300">
        <f t="shared" si="153"/>
        <v>0.84105950445161093</v>
      </c>
      <c r="AV584" s="300">
        <f t="shared" si="153"/>
        <v>0.56070633630107403</v>
      </c>
      <c r="AW584" s="300">
        <f t="shared" si="153"/>
        <v>0.56070633630107403</v>
      </c>
      <c r="AX584" s="300">
        <f t="shared" si="153"/>
        <v>2.5231785133548326</v>
      </c>
      <c r="AY584" s="300">
        <f t="shared" si="153"/>
        <v>2.8035316815053704</v>
      </c>
      <c r="AZ584" s="300">
        <f t="shared" si="153"/>
        <v>1.4017658407526852</v>
      </c>
      <c r="BA584" s="300">
        <f t="shared" si="153"/>
        <v>3.6445911859569811</v>
      </c>
      <c r="BB584" s="300">
        <f t="shared" si="153"/>
        <v>0</v>
      </c>
      <c r="BC584" s="300">
        <f t="shared" si="153"/>
        <v>0</v>
      </c>
      <c r="BD584" s="300">
        <f t="shared" si="149"/>
        <v>3.9249443541075184</v>
      </c>
      <c r="BE584" s="300">
        <f t="shared" si="149"/>
        <v>2.5231785133548326</v>
      </c>
      <c r="BF584" s="300">
        <f t="shared" si="149"/>
        <v>1.9624721770537592</v>
      </c>
      <c r="BG584" s="300">
        <f t="shared" si="149"/>
        <v>1.1214126726021481</v>
      </c>
      <c r="BH584" s="300">
        <f t="shared" si="144"/>
        <v>21.306840779440812</v>
      </c>
    </row>
    <row r="585" spans="1:60" ht="14.25" x14ac:dyDescent="0.2">
      <c r="A585" s="1706"/>
      <c r="B585" s="2382" t="s">
        <v>206</v>
      </c>
      <c r="C585" s="2210" t="s">
        <v>59</v>
      </c>
      <c r="D585" s="2225" t="s">
        <v>107</v>
      </c>
      <c r="E585" s="2226" t="s">
        <v>25</v>
      </c>
      <c r="F585" s="2227" t="s">
        <v>16</v>
      </c>
      <c r="G585" s="2506">
        <v>17</v>
      </c>
      <c r="H585" s="2507">
        <v>734.54629021673827</v>
      </c>
      <c r="I585" s="2459">
        <v>734.54629021673827</v>
      </c>
      <c r="J585" s="2459">
        <v>734.54629021673827</v>
      </c>
      <c r="K585" s="2447">
        <v>13</v>
      </c>
      <c r="L585" s="1760">
        <v>1</v>
      </c>
      <c r="R585" s="300">
        <f t="shared" si="145"/>
        <v>9549.1017728175975</v>
      </c>
      <c r="S585" s="300">
        <f t="shared" si="152"/>
        <v>4223.6411687462451</v>
      </c>
      <c r="T585" s="300">
        <f t="shared" si="152"/>
        <v>58.763703217339071</v>
      </c>
      <c r="U585" s="300">
        <f t="shared" si="152"/>
        <v>3187.9308995406441</v>
      </c>
      <c r="V585" s="300">
        <f t="shared" si="152"/>
        <v>0</v>
      </c>
      <c r="W585" s="300">
        <f t="shared" si="152"/>
        <v>947.56471437959226</v>
      </c>
      <c r="X585" s="300">
        <f t="shared" si="152"/>
        <v>22.036388706502144</v>
      </c>
      <c r="Y585" s="300">
        <f t="shared" si="152"/>
        <v>14.690925804334768</v>
      </c>
      <c r="Z585" s="300">
        <f t="shared" si="152"/>
        <v>14.690925804334768</v>
      </c>
      <c r="AA585" s="300">
        <f t="shared" si="152"/>
        <v>66.10916611950644</v>
      </c>
      <c r="AB585" s="300">
        <f t="shared" si="152"/>
        <v>73.454629021673824</v>
      </c>
      <c r="AC585" s="300">
        <f t="shared" si="152"/>
        <v>36.727314510836912</v>
      </c>
      <c r="AD585" s="300">
        <f t="shared" si="152"/>
        <v>95.491017728175976</v>
      </c>
      <c r="AE585" s="300">
        <f t="shared" si="152"/>
        <v>0</v>
      </c>
      <c r="AF585" s="300">
        <f t="shared" si="152"/>
        <v>0</v>
      </c>
      <c r="AG585" s="300">
        <f t="shared" si="142"/>
        <v>102.83648063034337</v>
      </c>
      <c r="AH585" s="300">
        <f t="shared" si="142"/>
        <v>66.10916611950644</v>
      </c>
      <c r="AI585" s="300">
        <f t="shared" si="142"/>
        <v>51.418240315171687</v>
      </c>
      <c r="AJ585" s="300">
        <f t="shared" si="142"/>
        <v>29.381851608669535</v>
      </c>
      <c r="AK585" s="300">
        <f t="shared" si="143"/>
        <v>558.25518056472106</v>
      </c>
      <c r="AL585" s="1380" t="s">
        <v>1398</v>
      </c>
      <c r="AM585" s="72" t="s">
        <v>1398</v>
      </c>
      <c r="AN585" s="1380" t="s">
        <v>1398</v>
      </c>
      <c r="AO585" s="300">
        <f t="shared" si="146"/>
        <v>9549.1017728175975</v>
      </c>
      <c r="AP585" s="300">
        <f t="shared" si="153"/>
        <v>4223.6411687462451</v>
      </c>
      <c r="AQ585" s="300">
        <f t="shared" si="153"/>
        <v>58.763703217339071</v>
      </c>
      <c r="AR585" s="300">
        <f t="shared" si="153"/>
        <v>3187.9308995406441</v>
      </c>
      <c r="AS585" s="300">
        <f t="shared" si="153"/>
        <v>0</v>
      </c>
      <c r="AT585" s="300">
        <f t="shared" si="153"/>
        <v>947.56471437959226</v>
      </c>
      <c r="AU585" s="300">
        <f t="shared" si="153"/>
        <v>22.036388706502144</v>
      </c>
      <c r="AV585" s="300">
        <f t="shared" si="153"/>
        <v>14.690925804334768</v>
      </c>
      <c r="AW585" s="300">
        <f t="shared" si="153"/>
        <v>14.690925804334768</v>
      </c>
      <c r="AX585" s="300">
        <f t="shared" si="153"/>
        <v>66.10916611950644</v>
      </c>
      <c r="AY585" s="300">
        <f t="shared" si="153"/>
        <v>73.454629021673824</v>
      </c>
      <c r="AZ585" s="300">
        <f t="shared" si="153"/>
        <v>36.727314510836912</v>
      </c>
      <c r="BA585" s="300">
        <f t="shared" si="153"/>
        <v>95.491017728175976</v>
      </c>
      <c r="BB585" s="300">
        <f t="shared" si="153"/>
        <v>0</v>
      </c>
      <c r="BC585" s="300">
        <f t="shared" si="153"/>
        <v>0</v>
      </c>
      <c r="BD585" s="300">
        <f t="shared" si="149"/>
        <v>102.83648063034337</v>
      </c>
      <c r="BE585" s="300">
        <f t="shared" si="149"/>
        <v>66.10916611950644</v>
      </c>
      <c r="BF585" s="300">
        <f t="shared" si="149"/>
        <v>51.418240315171687</v>
      </c>
      <c r="BG585" s="300">
        <f t="shared" si="149"/>
        <v>29.381851608669535</v>
      </c>
      <c r="BH585" s="300">
        <f t="shared" si="144"/>
        <v>558.25518056472106</v>
      </c>
    </row>
    <row r="586" spans="1:60" ht="14.25" x14ac:dyDescent="0.2">
      <c r="A586" s="1706"/>
      <c r="B586" s="2382" t="s">
        <v>206</v>
      </c>
      <c r="C586" s="2210" t="s">
        <v>59</v>
      </c>
      <c r="D586" s="2225" t="s">
        <v>106</v>
      </c>
      <c r="E586" s="2226" t="s">
        <v>25</v>
      </c>
      <c r="F586" s="2227" t="s">
        <v>16</v>
      </c>
      <c r="G586" s="2506">
        <v>17.309999999999999</v>
      </c>
      <c r="H586" s="2507">
        <v>3424.0309573770792</v>
      </c>
      <c r="I586" s="2459">
        <v>3424.0309573770792</v>
      </c>
      <c r="J586" s="2459">
        <v>3424.0309573770792</v>
      </c>
      <c r="K586" s="2447">
        <v>13</v>
      </c>
      <c r="L586" s="1760">
        <v>1</v>
      </c>
      <c r="R586" s="300">
        <f t="shared" si="145"/>
        <v>44512.402445902029</v>
      </c>
      <c r="S586" s="300">
        <f t="shared" si="152"/>
        <v>19688.178004918205</v>
      </c>
      <c r="T586" s="300">
        <f t="shared" si="152"/>
        <v>273.92247659016635</v>
      </c>
      <c r="U586" s="300">
        <f t="shared" si="152"/>
        <v>14860.294355016524</v>
      </c>
      <c r="V586" s="300">
        <f t="shared" si="152"/>
        <v>0</v>
      </c>
      <c r="W586" s="300">
        <f t="shared" si="152"/>
        <v>4416.9999350164317</v>
      </c>
      <c r="X586" s="300">
        <f t="shared" si="152"/>
        <v>102.72092872131236</v>
      </c>
      <c r="Y586" s="300">
        <f t="shared" si="152"/>
        <v>68.480619147541589</v>
      </c>
      <c r="Z586" s="300">
        <f t="shared" si="152"/>
        <v>68.480619147541589</v>
      </c>
      <c r="AA586" s="300">
        <f t="shared" si="152"/>
        <v>308.16278616393708</v>
      </c>
      <c r="AB586" s="300">
        <f t="shared" si="152"/>
        <v>342.40309573770793</v>
      </c>
      <c r="AC586" s="300">
        <f t="shared" si="152"/>
        <v>171.20154786885396</v>
      </c>
      <c r="AD586" s="300">
        <f t="shared" si="152"/>
        <v>445.12402445902029</v>
      </c>
      <c r="AE586" s="300">
        <f t="shared" si="152"/>
        <v>0</v>
      </c>
      <c r="AF586" s="300">
        <f t="shared" si="152"/>
        <v>0</v>
      </c>
      <c r="AG586" s="300">
        <f t="shared" si="142"/>
        <v>479.36433403279113</v>
      </c>
      <c r="AH586" s="300">
        <f t="shared" si="142"/>
        <v>308.16278616393708</v>
      </c>
      <c r="AI586" s="300">
        <f t="shared" si="142"/>
        <v>239.68216701639557</v>
      </c>
      <c r="AJ586" s="300">
        <f t="shared" ref="AG586:AJ649" si="154">+$R586*VLOOKUP($E586,$P$5:$AJ$7,AJ$1+3,FALSE)</f>
        <v>136.96123829508318</v>
      </c>
      <c r="AK586" s="300">
        <f t="shared" si="143"/>
        <v>2602.2635276065803</v>
      </c>
      <c r="AL586" s="1380" t="s">
        <v>1398</v>
      </c>
      <c r="AM586" s="72" t="s">
        <v>1398</v>
      </c>
      <c r="AN586" s="1380" t="s">
        <v>1398</v>
      </c>
      <c r="AO586" s="300">
        <f t="shared" si="146"/>
        <v>44512.402445902029</v>
      </c>
      <c r="AP586" s="300">
        <f t="shared" si="153"/>
        <v>19688.178004918205</v>
      </c>
      <c r="AQ586" s="300">
        <f t="shared" si="153"/>
        <v>273.92247659016635</v>
      </c>
      <c r="AR586" s="300">
        <f t="shared" si="153"/>
        <v>14860.294355016524</v>
      </c>
      <c r="AS586" s="300">
        <f t="shared" si="153"/>
        <v>0</v>
      </c>
      <c r="AT586" s="300">
        <f t="shared" si="153"/>
        <v>4416.9999350164317</v>
      </c>
      <c r="AU586" s="300">
        <f t="shared" si="153"/>
        <v>102.72092872131236</v>
      </c>
      <c r="AV586" s="300">
        <f t="shared" si="153"/>
        <v>68.480619147541589</v>
      </c>
      <c r="AW586" s="300">
        <f t="shared" si="153"/>
        <v>68.480619147541589</v>
      </c>
      <c r="AX586" s="300">
        <f t="shared" si="153"/>
        <v>308.16278616393708</v>
      </c>
      <c r="AY586" s="300">
        <f t="shared" si="153"/>
        <v>342.40309573770793</v>
      </c>
      <c r="AZ586" s="300">
        <f t="shared" si="153"/>
        <v>171.20154786885396</v>
      </c>
      <c r="BA586" s="300">
        <f t="shared" si="153"/>
        <v>445.12402445902029</v>
      </c>
      <c r="BB586" s="300">
        <f t="shared" si="153"/>
        <v>0</v>
      </c>
      <c r="BC586" s="300">
        <f t="shared" si="153"/>
        <v>0</v>
      </c>
      <c r="BD586" s="300">
        <f t="shared" si="149"/>
        <v>479.36433403279113</v>
      </c>
      <c r="BE586" s="300">
        <f t="shared" si="149"/>
        <v>308.16278616393708</v>
      </c>
      <c r="BF586" s="300">
        <f t="shared" si="149"/>
        <v>239.68216701639557</v>
      </c>
      <c r="BG586" s="300">
        <f t="shared" si="149"/>
        <v>136.96123829508318</v>
      </c>
      <c r="BH586" s="300">
        <f t="shared" si="144"/>
        <v>2602.2635276065803</v>
      </c>
    </row>
    <row r="587" spans="1:60" ht="14.25" x14ac:dyDescent="0.2">
      <c r="A587" s="1706"/>
      <c r="B587" s="2382" t="s">
        <v>206</v>
      </c>
      <c r="C587" s="2210" t="s">
        <v>59</v>
      </c>
      <c r="D587" s="2225" t="s">
        <v>209</v>
      </c>
      <c r="E587" s="2226" t="s">
        <v>25</v>
      </c>
      <c r="F587" s="2227" t="s">
        <v>16</v>
      </c>
      <c r="G587" s="2506">
        <v>17.399999999999999</v>
      </c>
      <c r="H587" s="2507">
        <v>71.386862706633011</v>
      </c>
      <c r="I587" s="2459">
        <v>71.386862706633011</v>
      </c>
      <c r="J587" s="2459">
        <v>71.386862706633011</v>
      </c>
      <c r="K587" s="2447">
        <v>13</v>
      </c>
      <c r="L587" s="1760">
        <v>1</v>
      </c>
      <c r="R587" s="300">
        <f t="shared" si="145"/>
        <v>928.02921518622918</v>
      </c>
      <c r="S587" s="300">
        <f t="shared" si="152"/>
        <v>410.47446056313981</v>
      </c>
      <c r="T587" s="300">
        <f t="shared" si="152"/>
        <v>5.710949016530642</v>
      </c>
      <c r="U587" s="300">
        <f t="shared" si="152"/>
        <v>309.81898414678727</v>
      </c>
      <c r="V587" s="300">
        <f t="shared" si="152"/>
        <v>0</v>
      </c>
      <c r="W587" s="300">
        <f t="shared" si="152"/>
        <v>92.089052891556577</v>
      </c>
      <c r="X587" s="300">
        <f t="shared" si="152"/>
        <v>2.1416058811989904</v>
      </c>
      <c r="Y587" s="300">
        <f t="shared" si="152"/>
        <v>1.4277372541326605</v>
      </c>
      <c r="Z587" s="300">
        <f t="shared" si="152"/>
        <v>1.4277372541326605</v>
      </c>
      <c r="AA587" s="300">
        <f t="shared" si="152"/>
        <v>6.4248176435969704</v>
      </c>
      <c r="AB587" s="300">
        <f t="shared" ref="S587:AF605" si="155">+$R587*VLOOKUP($E587,$P$5:$AF$7,AB$1+3,FALSE)</f>
        <v>7.1386862706633014</v>
      </c>
      <c r="AC587" s="300">
        <f t="shared" si="155"/>
        <v>3.5693431353316507</v>
      </c>
      <c r="AD587" s="300">
        <f t="shared" si="155"/>
        <v>9.2802921518622927</v>
      </c>
      <c r="AE587" s="300">
        <f t="shared" si="155"/>
        <v>0</v>
      </c>
      <c r="AF587" s="300">
        <f t="shared" si="155"/>
        <v>0</v>
      </c>
      <c r="AG587" s="300">
        <f t="shared" si="154"/>
        <v>9.9941607789286238</v>
      </c>
      <c r="AH587" s="300">
        <f t="shared" si="154"/>
        <v>6.4248176435969704</v>
      </c>
      <c r="AI587" s="300">
        <f t="shared" si="154"/>
        <v>4.9970803894643119</v>
      </c>
      <c r="AJ587" s="300">
        <f t="shared" si="154"/>
        <v>2.855474508265321</v>
      </c>
      <c r="AK587" s="300">
        <f t="shared" si="143"/>
        <v>54.254015657041087</v>
      </c>
      <c r="AL587" s="1380" t="s">
        <v>1398</v>
      </c>
      <c r="AM587" s="72" t="s">
        <v>1398</v>
      </c>
      <c r="AN587" s="1380" t="s">
        <v>1398</v>
      </c>
      <c r="AO587" s="300">
        <f t="shared" si="146"/>
        <v>928.02921518622918</v>
      </c>
      <c r="AP587" s="300">
        <f t="shared" si="153"/>
        <v>410.47446056313981</v>
      </c>
      <c r="AQ587" s="300">
        <f t="shared" si="153"/>
        <v>5.710949016530642</v>
      </c>
      <c r="AR587" s="300">
        <f t="shared" si="153"/>
        <v>309.81898414678727</v>
      </c>
      <c r="AS587" s="300">
        <f t="shared" si="153"/>
        <v>0</v>
      </c>
      <c r="AT587" s="300">
        <f t="shared" si="153"/>
        <v>92.089052891556577</v>
      </c>
      <c r="AU587" s="300">
        <f t="shared" si="153"/>
        <v>2.1416058811989904</v>
      </c>
      <c r="AV587" s="300">
        <f t="shared" si="153"/>
        <v>1.4277372541326605</v>
      </c>
      <c r="AW587" s="300">
        <f t="shared" si="153"/>
        <v>1.4277372541326605</v>
      </c>
      <c r="AX587" s="300">
        <f t="shared" si="153"/>
        <v>6.4248176435969704</v>
      </c>
      <c r="AY587" s="300">
        <f t="shared" si="153"/>
        <v>7.1386862706633014</v>
      </c>
      <c r="AZ587" s="300">
        <f t="shared" si="153"/>
        <v>3.5693431353316507</v>
      </c>
      <c r="BA587" s="300">
        <f t="shared" si="153"/>
        <v>9.2802921518622927</v>
      </c>
      <c r="BB587" s="300">
        <f t="shared" ref="AP587:BC606" si="156">+$AO587*VLOOKUP($E587,$AM$5:$BC$7,BB$1+3,FALSE)</f>
        <v>0</v>
      </c>
      <c r="BC587" s="300">
        <f t="shared" si="156"/>
        <v>0</v>
      </c>
      <c r="BD587" s="300">
        <f t="shared" si="149"/>
        <v>9.9941607789286238</v>
      </c>
      <c r="BE587" s="300">
        <f t="shared" si="149"/>
        <v>6.4248176435969704</v>
      </c>
      <c r="BF587" s="300">
        <f t="shared" si="149"/>
        <v>4.9970803894643119</v>
      </c>
      <c r="BG587" s="300">
        <f t="shared" si="149"/>
        <v>2.855474508265321</v>
      </c>
      <c r="BH587" s="300">
        <f t="shared" si="144"/>
        <v>54.254015657041087</v>
      </c>
    </row>
    <row r="588" spans="1:60" ht="14.25" x14ac:dyDescent="0.2">
      <c r="A588" s="1706"/>
      <c r="B588" s="2382" t="s">
        <v>206</v>
      </c>
      <c r="C588" s="2210" t="s">
        <v>59</v>
      </c>
      <c r="D588" s="2225" t="s">
        <v>60</v>
      </c>
      <c r="E588" s="2226" t="s">
        <v>25</v>
      </c>
      <c r="F588" s="2227" t="s">
        <v>16</v>
      </c>
      <c r="G588" s="2506">
        <v>17</v>
      </c>
      <c r="H588" s="2507">
        <v>1988.1321770971958</v>
      </c>
      <c r="I588" s="2459">
        <v>1988.1321770971958</v>
      </c>
      <c r="J588" s="2459">
        <v>1988.1321770971958</v>
      </c>
      <c r="K588" s="2447">
        <v>13</v>
      </c>
      <c r="L588" s="1760">
        <v>1</v>
      </c>
      <c r="R588" s="300">
        <f t="shared" si="145"/>
        <v>25845.718302263547</v>
      </c>
      <c r="S588" s="300">
        <f t="shared" si="155"/>
        <v>11431.760018308876</v>
      </c>
      <c r="T588" s="300">
        <f t="shared" si="155"/>
        <v>159.05057416777569</v>
      </c>
      <c r="U588" s="300">
        <f t="shared" si="155"/>
        <v>8628.4936486018305</v>
      </c>
      <c r="V588" s="300">
        <f t="shared" si="155"/>
        <v>0</v>
      </c>
      <c r="W588" s="300">
        <f t="shared" si="155"/>
        <v>2564.6905084553823</v>
      </c>
      <c r="X588" s="300">
        <f t="shared" si="155"/>
        <v>59.643965312915874</v>
      </c>
      <c r="Y588" s="300">
        <f t="shared" si="155"/>
        <v>39.762643541943923</v>
      </c>
      <c r="Z588" s="300">
        <f t="shared" si="155"/>
        <v>39.762643541943923</v>
      </c>
      <c r="AA588" s="300">
        <f t="shared" si="155"/>
        <v>178.93189593874763</v>
      </c>
      <c r="AB588" s="300">
        <f t="shared" si="155"/>
        <v>198.81321770971959</v>
      </c>
      <c r="AC588" s="300">
        <f t="shared" si="155"/>
        <v>99.406608854859797</v>
      </c>
      <c r="AD588" s="300">
        <f t="shared" si="155"/>
        <v>258.45718302263549</v>
      </c>
      <c r="AE588" s="300">
        <f t="shared" si="155"/>
        <v>0</v>
      </c>
      <c r="AF588" s="300">
        <f t="shared" si="155"/>
        <v>0</v>
      </c>
      <c r="AG588" s="300">
        <f t="shared" si="154"/>
        <v>278.33850479360746</v>
      </c>
      <c r="AH588" s="300">
        <f t="shared" si="154"/>
        <v>178.93189593874763</v>
      </c>
      <c r="AI588" s="300">
        <f t="shared" si="154"/>
        <v>139.16925239680373</v>
      </c>
      <c r="AJ588" s="300">
        <f t="shared" si="154"/>
        <v>79.525287083887847</v>
      </c>
      <c r="AK588" s="300">
        <f t="shared" si="143"/>
        <v>1510.9804545938689</v>
      </c>
      <c r="AL588" s="1380" t="s">
        <v>1398</v>
      </c>
      <c r="AM588" s="72" t="s">
        <v>1398</v>
      </c>
      <c r="AN588" s="1380" t="s">
        <v>1398</v>
      </c>
      <c r="AO588" s="300">
        <f t="shared" si="146"/>
        <v>25845.718302263547</v>
      </c>
      <c r="AP588" s="300">
        <f t="shared" si="156"/>
        <v>11431.760018308876</v>
      </c>
      <c r="AQ588" s="300">
        <f t="shared" si="156"/>
        <v>159.05057416777569</v>
      </c>
      <c r="AR588" s="300">
        <f t="shared" si="156"/>
        <v>8628.4936486018305</v>
      </c>
      <c r="AS588" s="300">
        <f t="shared" si="156"/>
        <v>0</v>
      </c>
      <c r="AT588" s="300">
        <f t="shared" si="156"/>
        <v>2564.6905084553823</v>
      </c>
      <c r="AU588" s="300">
        <f t="shared" si="156"/>
        <v>59.643965312915874</v>
      </c>
      <c r="AV588" s="300">
        <f t="shared" si="156"/>
        <v>39.762643541943923</v>
      </c>
      <c r="AW588" s="300">
        <f t="shared" si="156"/>
        <v>39.762643541943923</v>
      </c>
      <c r="AX588" s="300">
        <f t="shared" si="156"/>
        <v>178.93189593874763</v>
      </c>
      <c r="AY588" s="300">
        <f t="shared" si="156"/>
        <v>198.81321770971959</v>
      </c>
      <c r="AZ588" s="300">
        <f t="shared" si="156"/>
        <v>99.406608854859797</v>
      </c>
      <c r="BA588" s="300">
        <f t="shared" si="156"/>
        <v>258.45718302263549</v>
      </c>
      <c r="BB588" s="300">
        <f t="shared" si="156"/>
        <v>0</v>
      </c>
      <c r="BC588" s="300">
        <f t="shared" si="156"/>
        <v>0</v>
      </c>
      <c r="BD588" s="300">
        <f t="shared" si="149"/>
        <v>278.33850479360746</v>
      </c>
      <c r="BE588" s="300">
        <f t="shared" si="149"/>
        <v>178.93189593874763</v>
      </c>
      <c r="BF588" s="300">
        <f t="shared" si="149"/>
        <v>139.16925239680373</v>
      </c>
      <c r="BG588" s="300">
        <f t="shared" si="149"/>
        <v>79.525287083887847</v>
      </c>
      <c r="BH588" s="300">
        <f t="shared" si="144"/>
        <v>1510.9804545938689</v>
      </c>
    </row>
    <row r="589" spans="1:60" ht="14.25" x14ac:dyDescent="0.2">
      <c r="A589" s="1706"/>
      <c r="B589" s="2382" t="s">
        <v>206</v>
      </c>
      <c r="C589" s="2210" t="s">
        <v>59</v>
      </c>
      <c r="D589" s="2225" t="s">
        <v>210</v>
      </c>
      <c r="E589" s="2226" t="s">
        <v>25</v>
      </c>
      <c r="F589" s="2227" t="s">
        <v>16</v>
      </c>
      <c r="G589" s="2506">
        <v>17.09</v>
      </c>
      <c r="H589" s="2507">
        <v>576.96117686295577</v>
      </c>
      <c r="I589" s="2459">
        <v>576.96117686295577</v>
      </c>
      <c r="J589" s="2459">
        <v>576.96117686295577</v>
      </c>
      <c r="K589" s="2447">
        <v>13</v>
      </c>
      <c r="L589" s="1760">
        <v>1</v>
      </c>
      <c r="R589" s="300">
        <f t="shared" si="145"/>
        <v>7500.4952992184253</v>
      </c>
      <c r="S589" s="300">
        <f t="shared" si="155"/>
        <v>3317.5267669619957</v>
      </c>
      <c r="T589" s="300">
        <f t="shared" si="155"/>
        <v>46.156894149036468</v>
      </c>
      <c r="U589" s="300">
        <f t="shared" si="155"/>
        <v>2504.0115075852282</v>
      </c>
      <c r="V589" s="300">
        <f t="shared" si="155"/>
        <v>0</v>
      </c>
      <c r="W589" s="300">
        <f t="shared" si="155"/>
        <v>744.27991815321286</v>
      </c>
      <c r="X589" s="300">
        <f t="shared" si="155"/>
        <v>17.308835305888671</v>
      </c>
      <c r="Y589" s="300">
        <f t="shared" si="155"/>
        <v>11.539223537259117</v>
      </c>
      <c r="Z589" s="300">
        <f t="shared" si="155"/>
        <v>11.539223537259117</v>
      </c>
      <c r="AA589" s="300">
        <f t="shared" si="155"/>
        <v>51.926505917666013</v>
      </c>
      <c r="AB589" s="300">
        <f t="shared" si="155"/>
        <v>57.69611768629558</v>
      </c>
      <c r="AC589" s="300">
        <f t="shared" si="155"/>
        <v>28.84805884314779</v>
      </c>
      <c r="AD589" s="300">
        <f t="shared" si="155"/>
        <v>75.004952992184258</v>
      </c>
      <c r="AE589" s="300">
        <f t="shared" si="155"/>
        <v>0</v>
      </c>
      <c r="AF589" s="300">
        <f t="shared" si="155"/>
        <v>0</v>
      </c>
      <c r="AG589" s="300">
        <f t="shared" si="154"/>
        <v>80.774564760813817</v>
      </c>
      <c r="AH589" s="300">
        <f t="shared" si="154"/>
        <v>51.926505917666013</v>
      </c>
      <c r="AI589" s="300">
        <f t="shared" si="154"/>
        <v>40.387282380406909</v>
      </c>
      <c r="AJ589" s="300">
        <f t="shared" si="154"/>
        <v>23.078447074518234</v>
      </c>
      <c r="AK589" s="300">
        <f t="shared" si="143"/>
        <v>438.4904944158464</v>
      </c>
      <c r="AL589" s="1380" t="s">
        <v>1398</v>
      </c>
      <c r="AM589" s="72" t="s">
        <v>1398</v>
      </c>
      <c r="AN589" s="1380" t="s">
        <v>1398</v>
      </c>
      <c r="AO589" s="300">
        <f t="shared" si="146"/>
        <v>7500.4952992184253</v>
      </c>
      <c r="AP589" s="300">
        <f t="shared" si="156"/>
        <v>3317.5267669619957</v>
      </c>
      <c r="AQ589" s="300">
        <f t="shared" si="156"/>
        <v>46.156894149036468</v>
      </c>
      <c r="AR589" s="300">
        <f t="shared" si="156"/>
        <v>2504.0115075852282</v>
      </c>
      <c r="AS589" s="300">
        <f t="shared" si="156"/>
        <v>0</v>
      </c>
      <c r="AT589" s="300">
        <f t="shared" si="156"/>
        <v>744.27991815321286</v>
      </c>
      <c r="AU589" s="300">
        <f t="shared" si="156"/>
        <v>17.308835305888671</v>
      </c>
      <c r="AV589" s="300">
        <f t="shared" si="156"/>
        <v>11.539223537259117</v>
      </c>
      <c r="AW589" s="300">
        <f t="shared" si="156"/>
        <v>11.539223537259117</v>
      </c>
      <c r="AX589" s="300">
        <f t="shared" si="156"/>
        <v>51.926505917666013</v>
      </c>
      <c r="AY589" s="300">
        <f t="shared" si="156"/>
        <v>57.69611768629558</v>
      </c>
      <c r="AZ589" s="300">
        <f t="shared" si="156"/>
        <v>28.84805884314779</v>
      </c>
      <c r="BA589" s="300">
        <f t="shared" si="156"/>
        <v>75.004952992184258</v>
      </c>
      <c r="BB589" s="300">
        <f t="shared" si="156"/>
        <v>0</v>
      </c>
      <c r="BC589" s="300">
        <f t="shared" si="156"/>
        <v>0</v>
      </c>
      <c r="BD589" s="300">
        <f t="shared" si="149"/>
        <v>80.774564760813817</v>
      </c>
      <c r="BE589" s="300">
        <f t="shared" si="149"/>
        <v>51.926505917666013</v>
      </c>
      <c r="BF589" s="300">
        <f t="shared" si="149"/>
        <v>40.387282380406909</v>
      </c>
      <c r="BG589" s="300">
        <f t="shared" si="149"/>
        <v>23.078447074518234</v>
      </c>
      <c r="BH589" s="300">
        <f t="shared" si="144"/>
        <v>438.4904944158464</v>
      </c>
    </row>
    <row r="590" spans="1:60" ht="14.25" x14ac:dyDescent="0.2">
      <c r="A590" s="1706"/>
      <c r="B590" s="2382" t="s">
        <v>206</v>
      </c>
      <c r="C590" s="2210" t="s">
        <v>59</v>
      </c>
      <c r="D590" s="2225" t="s">
        <v>247</v>
      </c>
      <c r="E590" s="2226" t="s">
        <v>25</v>
      </c>
      <c r="F590" s="2227" t="s">
        <v>16</v>
      </c>
      <c r="G590" s="2506">
        <v>17.309999999999999</v>
      </c>
      <c r="H590" s="2507">
        <v>1437.0793951225248</v>
      </c>
      <c r="I590" s="2459">
        <v>1437.0793951225248</v>
      </c>
      <c r="J590" s="2459">
        <v>1437.0793951225248</v>
      </c>
      <c r="K590" s="2447">
        <v>13</v>
      </c>
      <c r="L590" s="1760">
        <v>1</v>
      </c>
      <c r="R590" s="300">
        <f t="shared" si="145"/>
        <v>18682.032136592821</v>
      </c>
      <c r="S590" s="300">
        <f t="shared" si="155"/>
        <v>8263.2065219545166</v>
      </c>
      <c r="T590" s="300">
        <f t="shared" si="155"/>
        <v>114.96635160980199</v>
      </c>
      <c r="U590" s="300">
        <f t="shared" si="155"/>
        <v>6236.9245748317571</v>
      </c>
      <c r="V590" s="300">
        <f t="shared" si="155"/>
        <v>0</v>
      </c>
      <c r="W590" s="300">
        <f t="shared" si="155"/>
        <v>1853.8324197080567</v>
      </c>
      <c r="X590" s="300">
        <f t="shared" si="155"/>
        <v>43.112381853675735</v>
      </c>
      <c r="Y590" s="300">
        <f t="shared" si="155"/>
        <v>28.741587902450497</v>
      </c>
      <c r="Z590" s="300">
        <f t="shared" si="155"/>
        <v>28.741587902450497</v>
      </c>
      <c r="AA590" s="300">
        <f t="shared" si="155"/>
        <v>129.3371455610272</v>
      </c>
      <c r="AB590" s="300">
        <f t="shared" si="155"/>
        <v>143.70793951225247</v>
      </c>
      <c r="AC590" s="300">
        <f t="shared" si="155"/>
        <v>71.853969756126233</v>
      </c>
      <c r="AD590" s="300">
        <f t="shared" si="155"/>
        <v>186.82032136592821</v>
      </c>
      <c r="AE590" s="300">
        <f t="shared" si="155"/>
        <v>0</v>
      </c>
      <c r="AF590" s="300">
        <f t="shared" si="155"/>
        <v>0</v>
      </c>
      <c r="AG590" s="300">
        <f t="shared" si="154"/>
        <v>201.19111531715347</v>
      </c>
      <c r="AH590" s="300">
        <f t="shared" si="154"/>
        <v>129.3371455610272</v>
      </c>
      <c r="AI590" s="300">
        <f t="shared" si="154"/>
        <v>100.59555765857674</v>
      </c>
      <c r="AJ590" s="300">
        <f t="shared" si="154"/>
        <v>57.483175804900995</v>
      </c>
      <c r="AK590" s="300">
        <f t="shared" ref="AK590:AK653" si="157">+$R590*VLOOKUP($E590,$P$5:$AK$7,AK$1+3,FALSE)</f>
        <v>1092.1803402931187</v>
      </c>
      <c r="AL590" s="1380" t="s">
        <v>1398</v>
      </c>
      <c r="AM590" s="72" t="s">
        <v>1398</v>
      </c>
      <c r="AN590" s="1380" t="s">
        <v>1398</v>
      </c>
      <c r="AO590" s="300">
        <f t="shared" si="146"/>
        <v>18682.032136592821</v>
      </c>
      <c r="AP590" s="300">
        <f t="shared" si="156"/>
        <v>8263.2065219545166</v>
      </c>
      <c r="AQ590" s="300">
        <f t="shared" si="156"/>
        <v>114.96635160980199</v>
      </c>
      <c r="AR590" s="300">
        <f t="shared" si="156"/>
        <v>6236.9245748317571</v>
      </c>
      <c r="AS590" s="300">
        <f t="shared" si="156"/>
        <v>0</v>
      </c>
      <c r="AT590" s="300">
        <f t="shared" si="156"/>
        <v>1853.8324197080567</v>
      </c>
      <c r="AU590" s="300">
        <f t="shared" si="156"/>
        <v>43.112381853675735</v>
      </c>
      <c r="AV590" s="300">
        <f t="shared" si="156"/>
        <v>28.741587902450497</v>
      </c>
      <c r="AW590" s="300">
        <f t="shared" si="156"/>
        <v>28.741587902450497</v>
      </c>
      <c r="AX590" s="300">
        <f t="shared" si="156"/>
        <v>129.3371455610272</v>
      </c>
      <c r="AY590" s="300">
        <f t="shared" si="156"/>
        <v>143.70793951225247</v>
      </c>
      <c r="AZ590" s="300">
        <f t="shared" si="156"/>
        <v>71.853969756126233</v>
      </c>
      <c r="BA590" s="300">
        <f t="shared" si="156"/>
        <v>186.82032136592821</v>
      </c>
      <c r="BB590" s="300">
        <f t="shared" si="156"/>
        <v>0</v>
      </c>
      <c r="BC590" s="300">
        <f t="shared" si="156"/>
        <v>0</v>
      </c>
      <c r="BD590" s="300">
        <f t="shared" si="149"/>
        <v>201.19111531715347</v>
      </c>
      <c r="BE590" s="300">
        <f t="shared" si="149"/>
        <v>129.3371455610272</v>
      </c>
      <c r="BF590" s="300">
        <f t="shared" si="149"/>
        <v>100.59555765857674</v>
      </c>
      <c r="BG590" s="300">
        <f t="shared" si="149"/>
        <v>57.483175804900995</v>
      </c>
      <c r="BH590" s="300">
        <f t="shared" ref="BH590:BH653" si="158">+$AO590*VLOOKUP($E590,$AM$5:$BH$7,BH$1+3,FALSE)</f>
        <v>1092.1803402931187</v>
      </c>
    </row>
    <row r="591" spans="1:60" ht="14.25" x14ac:dyDescent="0.2">
      <c r="A591" s="1706"/>
      <c r="B591" s="2382" t="s">
        <v>206</v>
      </c>
      <c r="C591" s="2210" t="s">
        <v>59</v>
      </c>
      <c r="D591" s="2225" t="s">
        <v>211</v>
      </c>
      <c r="E591" s="2226" t="s">
        <v>25</v>
      </c>
      <c r="F591" s="2227" t="s">
        <v>16</v>
      </c>
      <c r="G591" s="2506">
        <v>17.399999999999999</v>
      </c>
      <c r="H591" s="2507">
        <v>76.252811451473207</v>
      </c>
      <c r="I591" s="2459">
        <v>76.252811451473207</v>
      </c>
      <c r="J591" s="2459">
        <v>76.252811451473207</v>
      </c>
      <c r="K591" s="2447">
        <v>13</v>
      </c>
      <c r="L591" s="1760">
        <v>1</v>
      </c>
      <c r="R591" s="300">
        <f t="shared" ref="R591:R654" si="159">+I591*VLOOKUP($E591,$P$5:$R$7,3,FALSE)</f>
        <v>991.28654886915172</v>
      </c>
      <c r="S591" s="300">
        <f t="shared" si="155"/>
        <v>438.45366584597093</v>
      </c>
      <c r="T591" s="300">
        <f t="shared" si="155"/>
        <v>6.1002249161178579</v>
      </c>
      <c r="U591" s="300">
        <f t="shared" si="155"/>
        <v>330.93720169939371</v>
      </c>
      <c r="V591" s="300">
        <f t="shared" si="155"/>
        <v>0</v>
      </c>
      <c r="W591" s="300">
        <f t="shared" si="155"/>
        <v>98.366126772400435</v>
      </c>
      <c r="X591" s="300">
        <f t="shared" si="155"/>
        <v>2.287584343544196</v>
      </c>
      <c r="Y591" s="300">
        <f t="shared" si="155"/>
        <v>1.5250562290294645</v>
      </c>
      <c r="Z591" s="300">
        <f t="shared" si="155"/>
        <v>1.5250562290294645</v>
      </c>
      <c r="AA591" s="300">
        <f t="shared" si="155"/>
        <v>6.8627530306325886</v>
      </c>
      <c r="AB591" s="300">
        <f t="shared" si="155"/>
        <v>7.625281145147321</v>
      </c>
      <c r="AC591" s="300">
        <f t="shared" si="155"/>
        <v>3.8126405725736605</v>
      </c>
      <c r="AD591" s="300">
        <f t="shared" si="155"/>
        <v>9.9128654886915175</v>
      </c>
      <c r="AE591" s="300">
        <f t="shared" si="155"/>
        <v>0</v>
      </c>
      <c r="AF591" s="300">
        <f t="shared" si="155"/>
        <v>0</v>
      </c>
      <c r="AG591" s="300">
        <f t="shared" si="154"/>
        <v>10.675393603206251</v>
      </c>
      <c r="AH591" s="300">
        <f t="shared" si="154"/>
        <v>6.8627530306325886</v>
      </c>
      <c r="AI591" s="300">
        <f t="shared" si="154"/>
        <v>5.3376968016031254</v>
      </c>
      <c r="AJ591" s="300">
        <f t="shared" si="154"/>
        <v>3.0501124580589289</v>
      </c>
      <c r="AK591" s="300">
        <f t="shared" si="157"/>
        <v>57.952136703119635</v>
      </c>
      <c r="AL591" s="1380" t="s">
        <v>1398</v>
      </c>
      <c r="AM591" s="72" t="s">
        <v>1398</v>
      </c>
      <c r="AN591" s="1380" t="s">
        <v>1398</v>
      </c>
      <c r="AO591" s="300">
        <f t="shared" ref="AO591:AO654" si="160">+J591*K591</f>
        <v>991.28654886915172</v>
      </c>
      <c r="AP591" s="300">
        <f t="shared" si="156"/>
        <v>438.45366584597093</v>
      </c>
      <c r="AQ591" s="300">
        <f t="shared" si="156"/>
        <v>6.1002249161178579</v>
      </c>
      <c r="AR591" s="300">
        <f t="shared" si="156"/>
        <v>330.93720169939371</v>
      </c>
      <c r="AS591" s="300">
        <f t="shared" si="156"/>
        <v>0</v>
      </c>
      <c r="AT591" s="300">
        <f t="shared" si="156"/>
        <v>98.366126772400435</v>
      </c>
      <c r="AU591" s="300">
        <f t="shared" si="156"/>
        <v>2.287584343544196</v>
      </c>
      <c r="AV591" s="300">
        <f t="shared" si="156"/>
        <v>1.5250562290294645</v>
      </c>
      <c r="AW591" s="300">
        <f t="shared" si="156"/>
        <v>1.5250562290294645</v>
      </c>
      <c r="AX591" s="300">
        <f t="shared" si="156"/>
        <v>6.8627530306325886</v>
      </c>
      <c r="AY591" s="300">
        <f t="shared" si="156"/>
        <v>7.625281145147321</v>
      </c>
      <c r="AZ591" s="300">
        <f t="shared" si="156"/>
        <v>3.8126405725736605</v>
      </c>
      <c r="BA591" s="300">
        <f t="shared" si="156"/>
        <v>9.9128654886915175</v>
      </c>
      <c r="BB591" s="300">
        <f t="shared" si="156"/>
        <v>0</v>
      </c>
      <c r="BC591" s="300">
        <f t="shared" si="156"/>
        <v>0</v>
      </c>
      <c r="BD591" s="300">
        <f t="shared" si="149"/>
        <v>10.675393603206251</v>
      </c>
      <c r="BE591" s="300">
        <f t="shared" si="149"/>
        <v>6.8627530306325886</v>
      </c>
      <c r="BF591" s="300">
        <f t="shared" si="149"/>
        <v>5.3376968016031254</v>
      </c>
      <c r="BG591" s="300">
        <f t="shared" si="149"/>
        <v>3.0501124580589289</v>
      </c>
      <c r="BH591" s="300">
        <f t="shared" si="158"/>
        <v>57.952136703119635</v>
      </c>
    </row>
    <row r="592" spans="1:60" ht="14.25" x14ac:dyDescent="0.2">
      <c r="A592" s="1706"/>
      <c r="B592" s="2383" t="s">
        <v>206</v>
      </c>
      <c r="C592" s="2211" t="s">
        <v>59</v>
      </c>
      <c r="D592" s="2234" t="s">
        <v>212</v>
      </c>
      <c r="E592" s="2239" t="s">
        <v>25</v>
      </c>
      <c r="F592" s="2236" t="s">
        <v>16</v>
      </c>
      <c r="G592" s="2508">
        <v>17.399999999999999</v>
      </c>
      <c r="H592" s="2509">
        <v>0.92946001803181877</v>
      </c>
      <c r="I592" s="2475">
        <v>0.92946001803181877</v>
      </c>
      <c r="J592" s="2475">
        <v>0.92946001803181877</v>
      </c>
      <c r="K592" s="2451">
        <v>13</v>
      </c>
      <c r="L592" s="1760">
        <v>1</v>
      </c>
      <c r="R592" s="300">
        <f t="shared" si="159"/>
        <v>12.082980234413643</v>
      </c>
      <c r="S592" s="300">
        <f t="shared" si="155"/>
        <v>5.3443951036829578</v>
      </c>
      <c r="T592" s="300">
        <f t="shared" si="155"/>
        <v>7.43568014425455E-2</v>
      </c>
      <c r="U592" s="300">
        <f t="shared" si="155"/>
        <v>4.0338564782580928</v>
      </c>
      <c r="V592" s="300">
        <f t="shared" si="155"/>
        <v>0</v>
      </c>
      <c r="W592" s="300">
        <f t="shared" si="155"/>
        <v>1.199003423261046</v>
      </c>
      <c r="X592" s="300">
        <f t="shared" si="155"/>
        <v>2.7883800540954559E-2</v>
      </c>
      <c r="Y592" s="300">
        <f t="shared" si="155"/>
        <v>1.8589200360636375E-2</v>
      </c>
      <c r="Z592" s="300">
        <f t="shared" si="155"/>
        <v>1.8589200360636375E-2</v>
      </c>
      <c r="AA592" s="300">
        <f t="shared" si="155"/>
        <v>8.3651401622863678E-2</v>
      </c>
      <c r="AB592" s="300">
        <f t="shared" si="155"/>
        <v>9.2946001803181882E-2</v>
      </c>
      <c r="AC592" s="300">
        <f t="shared" si="155"/>
        <v>4.6473000901590941E-2</v>
      </c>
      <c r="AD592" s="300">
        <f t="shared" si="155"/>
        <v>0.12082980234413644</v>
      </c>
      <c r="AE592" s="300">
        <f t="shared" si="155"/>
        <v>0</v>
      </c>
      <c r="AF592" s="300">
        <f t="shared" si="155"/>
        <v>0</v>
      </c>
      <c r="AG592" s="300">
        <f t="shared" si="154"/>
        <v>0.13012440252445465</v>
      </c>
      <c r="AH592" s="300">
        <f t="shared" si="154"/>
        <v>8.3651401622863678E-2</v>
      </c>
      <c r="AI592" s="300">
        <f t="shared" si="154"/>
        <v>6.5062201262227323E-2</v>
      </c>
      <c r="AJ592" s="300">
        <f t="shared" si="154"/>
        <v>3.717840072127275E-2</v>
      </c>
      <c r="AK592" s="300">
        <f t="shared" si="157"/>
        <v>0.70638961370418218</v>
      </c>
      <c r="AL592" s="1380" t="s">
        <v>1398</v>
      </c>
      <c r="AM592" s="72" t="s">
        <v>1398</v>
      </c>
      <c r="AN592" s="1380" t="s">
        <v>1398</v>
      </c>
      <c r="AO592" s="300">
        <f t="shared" si="160"/>
        <v>12.082980234413643</v>
      </c>
      <c r="AP592" s="300">
        <f t="shared" si="156"/>
        <v>5.3443951036829578</v>
      </c>
      <c r="AQ592" s="300">
        <f t="shared" si="156"/>
        <v>7.43568014425455E-2</v>
      </c>
      <c r="AR592" s="300">
        <f t="shared" si="156"/>
        <v>4.0338564782580928</v>
      </c>
      <c r="AS592" s="300">
        <f t="shared" si="156"/>
        <v>0</v>
      </c>
      <c r="AT592" s="300">
        <f t="shared" si="156"/>
        <v>1.199003423261046</v>
      </c>
      <c r="AU592" s="300">
        <f t="shared" si="156"/>
        <v>2.7883800540954559E-2</v>
      </c>
      <c r="AV592" s="300">
        <f t="shared" si="156"/>
        <v>1.8589200360636375E-2</v>
      </c>
      <c r="AW592" s="300">
        <f t="shared" si="156"/>
        <v>1.8589200360636375E-2</v>
      </c>
      <c r="AX592" s="300">
        <f t="shared" si="156"/>
        <v>8.3651401622863678E-2</v>
      </c>
      <c r="AY592" s="300">
        <f t="shared" si="156"/>
        <v>9.2946001803181882E-2</v>
      </c>
      <c r="AZ592" s="300">
        <f t="shared" si="156"/>
        <v>4.6473000901590941E-2</v>
      </c>
      <c r="BA592" s="300">
        <f t="shared" si="156"/>
        <v>0.12082980234413644</v>
      </c>
      <c r="BB592" s="300">
        <f t="shared" si="156"/>
        <v>0</v>
      </c>
      <c r="BC592" s="300">
        <f t="shared" si="156"/>
        <v>0</v>
      </c>
      <c r="BD592" s="300">
        <f t="shared" si="149"/>
        <v>0.13012440252445465</v>
      </c>
      <c r="BE592" s="300">
        <f t="shared" si="149"/>
        <v>8.3651401622863678E-2</v>
      </c>
      <c r="BF592" s="300">
        <f t="shared" si="149"/>
        <v>6.5062201262227323E-2</v>
      </c>
      <c r="BG592" s="300">
        <f t="shared" si="149"/>
        <v>3.717840072127275E-2</v>
      </c>
      <c r="BH592" s="300">
        <f t="shared" si="158"/>
        <v>0.70638961370418218</v>
      </c>
    </row>
    <row r="593" spans="1:60" ht="14.25" x14ac:dyDescent="0.2">
      <c r="A593" s="1706"/>
      <c r="B593" s="2207" t="s">
        <v>295</v>
      </c>
      <c r="C593" s="2207" t="s">
        <v>296</v>
      </c>
      <c r="D593" s="2225" t="s">
        <v>297</v>
      </c>
      <c r="E593" s="2226" t="s">
        <v>19</v>
      </c>
      <c r="F593" s="2227" t="s">
        <v>16</v>
      </c>
      <c r="G593" s="2499">
        <v>17</v>
      </c>
      <c r="H593" s="2482">
        <v>99992.498046875</v>
      </c>
      <c r="I593" s="2448">
        <v>99992.498046875</v>
      </c>
      <c r="J593" s="2448">
        <v>99992.498046875</v>
      </c>
      <c r="K593" s="2447">
        <v>20.6</v>
      </c>
      <c r="L593" s="1760">
        <v>1</v>
      </c>
      <c r="P593" s="1321"/>
      <c r="R593" s="300">
        <f t="shared" si="159"/>
        <v>2059845.4597656252</v>
      </c>
      <c r="S593" s="300">
        <f t="shared" si="155"/>
        <v>574956.86376953125</v>
      </c>
      <c r="T593" s="300">
        <f t="shared" si="155"/>
        <v>7999.3998437500013</v>
      </c>
      <c r="U593" s="300">
        <f t="shared" si="155"/>
        <v>433967.44152343745</v>
      </c>
      <c r="V593" s="300">
        <f t="shared" si="155"/>
        <v>0</v>
      </c>
      <c r="W593" s="300">
        <f t="shared" si="155"/>
        <v>888933.30763671896</v>
      </c>
      <c r="X593" s="300">
        <f t="shared" si="155"/>
        <v>2999.7749414062496</v>
      </c>
      <c r="Y593" s="300">
        <f t="shared" si="155"/>
        <v>1999.8499609375003</v>
      </c>
      <c r="Z593" s="300">
        <f t="shared" si="155"/>
        <v>1999.8499609375003</v>
      </c>
      <c r="AA593" s="300">
        <f t="shared" si="155"/>
        <v>8999.3248242187492</v>
      </c>
      <c r="AB593" s="300">
        <f t="shared" si="155"/>
        <v>9999.2498046875007</v>
      </c>
      <c r="AC593" s="300">
        <f t="shared" si="155"/>
        <v>4999.6249023437504</v>
      </c>
      <c r="AD593" s="300">
        <f t="shared" si="155"/>
        <v>12999.02474609375</v>
      </c>
      <c r="AE593" s="300">
        <f t="shared" si="155"/>
        <v>0</v>
      </c>
      <c r="AF593" s="300">
        <f t="shared" si="155"/>
        <v>0</v>
      </c>
      <c r="AG593" s="300">
        <f t="shared" si="154"/>
        <v>13998.949726562501</v>
      </c>
      <c r="AH593" s="300">
        <f t="shared" si="154"/>
        <v>8999.3248242187492</v>
      </c>
      <c r="AI593" s="300">
        <f t="shared" si="154"/>
        <v>6999.4748632812507</v>
      </c>
      <c r="AJ593" s="300">
        <f t="shared" si="154"/>
        <v>3999.6999218750007</v>
      </c>
      <c r="AK593" s="300">
        <f t="shared" si="157"/>
        <v>75994.298515625007</v>
      </c>
      <c r="AL593" s="1380" t="s">
        <v>1398</v>
      </c>
      <c r="AM593" s="72" t="s">
        <v>1398</v>
      </c>
      <c r="AN593" s="1380" t="s">
        <v>1398</v>
      </c>
      <c r="AO593" s="300">
        <f t="shared" si="160"/>
        <v>2059845.4597656252</v>
      </c>
      <c r="AP593" s="300">
        <f t="shared" si="156"/>
        <v>574956.86376953125</v>
      </c>
      <c r="AQ593" s="300">
        <f t="shared" si="156"/>
        <v>7999.3998437500013</v>
      </c>
      <c r="AR593" s="300">
        <f t="shared" si="156"/>
        <v>433967.44152343745</v>
      </c>
      <c r="AS593" s="300">
        <f t="shared" si="156"/>
        <v>0</v>
      </c>
      <c r="AT593" s="300">
        <f t="shared" si="156"/>
        <v>888933.30763671896</v>
      </c>
      <c r="AU593" s="300">
        <f t="shared" si="156"/>
        <v>2999.7749414062496</v>
      </c>
      <c r="AV593" s="300">
        <f t="shared" si="156"/>
        <v>1999.8499609375003</v>
      </c>
      <c r="AW593" s="300">
        <f t="shared" si="156"/>
        <v>1999.8499609375003</v>
      </c>
      <c r="AX593" s="300">
        <f t="shared" si="156"/>
        <v>8999.3248242187492</v>
      </c>
      <c r="AY593" s="300">
        <f t="shared" si="156"/>
        <v>9999.2498046875007</v>
      </c>
      <c r="AZ593" s="300">
        <f t="shared" si="156"/>
        <v>4999.6249023437504</v>
      </c>
      <c r="BA593" s="300">
        <f t="shared" si="156"/>
        <v>12999.02474609375</v>
      </c>
      <c r="BB593" s="300">
        <f t="shared" si="156"/>
        <v>0</v>
      </c>
      <c r="BC593" s="300">
        <f t="shared" si="156"/>
        <v>0</v>
      </c>
      <c r="BD593" s="300">
        <f t="shared" si="149"/>
        <v>13998.949726562501</v>
      </c>
      <c r="BE593" s="300">
        <f t="shared" si="149"/>
        <v>8999.3248242187492</v>
      </c>
      <c r="BF593" s="300">
        <f t="shared" si="149"/>
        <v>6999.4748632812507</v>
      </c>
      <c r="BG593" s="300">
        <f t="shared" si="149"/>
        <v>3999.6999218750007</v>
      </c>
      <c r="BH593" s="300">
        <f t="shared" si="158"/>
        <v>75994.298515625007</v>
      </c>
    </row>
    <row r="594" spans="1:60" ht="14.25" x14ac:dyDescent="0.2">
      <c r="A594" s="1706"/>
      <c r="B594" s="2382" t="s">
        <v>295</v>
      </c>
      <c r="C594" s="2207" t="s">
        <v>296</v>
      </c>
      <c r="D594" s="2208" t="s">
        <v>298</v>
      </c>
      <c r="E594" s="2226" t="s">
        <v>19</v>
      </c>
      <c r="F594" s="2227" t="s">
        <v>16</v>
      </c>
      <c r="G594" s="2499">
        <v>17</v>
      </c>
      <c r="H594" s="2482">
        <v>48539.060968419421</v>
      </c>
      <c r="I594" s="2448">
        <v>48539.060968419421</v>
      </c>
      <c r="J594" s="2448">
        <v>48539.060968419421</v>
      </c>
      <c r="K594" s="2447">
        <v>20.6</v>
      </c>
      <c r="L594" s="1760">
        <v>1</v>
      </c>
      <c r="P594" s="1321"/>
      <c r="R594" s="300">
        <f t="shared" si="159"/>
        <v>999904.65594944009</v>
      </c>
      <c r="S594" s="300">
        <f t="shared" si="155"/>
        <v>279099.60056841164</v>
      </c>
      <c r="T594" s="300">
        <f t="shared" si="155"/>
        <v>3883.1248774735541</v>
      </c>
      <c r="U594" s="300">
        <f t="shared" si="155"/>
        <v>210659.52460294025</v>
      </c>
      <c r="V594" s="300">
        <f t="shared" si="155"/>
        <v>0</v>
      </c>
      <c r="W594" s="300">
        <f t="shared" si="155"/>
        <v>431512.25200924871</v>
      </c>
      <c r="X594" s="300">
        <f t="shared" si="155"/>
        <v>1456.1718290525823</v>
      </c>
      <c r="Y594" s="300">
        <f t="shared" si="155"/>
        <v>970.78121936838852</v>
      </c>
      <c r="Z594" s="300">
        <f t="shared" si="155"/>
        <v>970.78121936838852</v>
      </c>
      <c r="AA594" s="300">
        <f t="shared" si="155"/>
        <v>4368.515487157747</v>
      </c>
      <c r="AB594" s="300">
        <f t="shared" si="155"/>
        <v>4853.9060968419417</v>
      </c>
      <c r="AC594" s="300">
        <f t="shared" si="155"/>
        <v>2426.9530484209708</v>
      </c>
      <c r="AD594" s="300">
        <f t="shared" si="155"/>
        <v>6310.077925894524</v>
      </c>
      <c r="AE594" s="300">
        <f t="shared" si="155"/>
        <v>0</v>
      </c>
      <c r="AF594" s="300">
        <f t="shared" si="155"/>
        <v>0</v>
      </c>
      <c r="AG594" s="300">
        <f t="shared" si="154"/>
        <v>6795.4685355787187</v>
      </c>
      <c r="AH594" s="300">
        <f t="shared" si="154"/>
        <v>4368.515487157747</v>
      </c>
      <c r="AI594" s="300">
        <f t="shared" si="154"/>
        <v>3397.7342677893594</v>
      </c>
      <c r="AJ594" s="300">
        <f t="shared" si="154"/>
        <v>1941.562438736777</v>
      </c>
      <c r="AK594" s="300">
        <f t="shared" si="157"/>
        <v>36889.686335998762</v>
      </c>
      <c r="AL594" s="1380" t="s">
        <v>1398</v>
      </c>
      <c r="AM594" s="72" t="s">
        <v>1398</v>
      </c>
      <c r="AN594" s="1380" t="s">
        <v>1398</v>
      </c>
      <c r="AO594" s="300">
        <f t="shared" si="160"/>
        <v>999904.65594944009</v>
      </c>
      <c r="AP594" s="300">
        <f t="shared" si="156"/>
        <v>279099.60056841164</v>
      </c>
      <c r="AQ594" s="300">
        <f t="shared" si="156"/>
        <v>3883.1248774735541</v>
      </c>
      <c r="AR594" s="300">
        <f t="shared" si="156"/>
        <v>210659.52460294025</v>
      </c>
      <c r="AS594" s="300">
        <f t="shared" si="156"/>
        <v>0</v>
      </c>
      <c r="AT594" s="300">
        <f t="shared" si="156"/>
        <v>431512.25200924871</v>
      </c>
      <c r="AU594" s="300">
        <f t="shared" si="156"/>
        <v>1456.1718290525823</v>
      </c>
      <c r="AV594" s="300">
        <f t="shared" si="156"/>
        <v>970.78121936838852</v>
      </c>
      <c r="AW594" s="300">
        <f t="shared" si="156"/>
        <v>970.78121936838852</v>
      </c>
      <c r="AX594" s="300">
        <f t="shared" si="156"/>
        <v>4368.515487157747</v>
      </c>
      <c r="AY594" s="300">
        <f t="shared" si="156"/>
        <v>4853.9060968419417</v>
      </c>
      <c r="AZ594" s="300">
        <f t="shared" si="156"/>
        <v>2426.9530484209708</v>
      </c>
      <c r="BA594" s="300">
        <f t="shared" si="156"/>
        <v>6310.077925894524</v>
      </c>
      <c r="BB594" s="300">
        <f t="shared" si="156"/>
        <v>0</v>
      </c>
      <c r="BC594" s="300">
        <f t="shared" si="156"/>
        <v>0</v>
      </c>
      <c r="BD594" s="300">
        <f t="shared" si="149"/>
        <v>6795.4685355787187</v>
      </c>
      <c r="BE594" s="300">
        <f t="shared" si="149"/>
        <v>4368.515487157747</v>
      </c>
      <c r="BF594" s="300">
        <f t="shared" si="149"/>
        <v>3397.7342677893594</v>
      </c>
      <c r="BG594" s="300">
        <f t="shared" si="149"/>
        <v>1941.562438736777</v>
      </c>
      <c r="BH594" s="300">
        <f t="shared" si="158"/>
        <v>36889.686335998762</v>
      </c>
    </row>
    <row r="595" spans="1:60" ht="14.25" x14ac:dyDescent="0.2">
      <c r="A595" s="1706"/>
      <c r="B595" s="2382" t="s">
        <v>295</v>
      </c>
      <c r="C595" s="2207" t="s">
        <v>296</v>
      </c>
      <c r="D595" s="2225" t="s">
        <v>299</v>
      </c>
      <c r="E595" s="2226" t="s">
        <v>19</v>
      </c>
      <c r="F595" s="2227" t="s">
        <v>16</v>
      </c>
      <c r="G595" s="2499">
        <v>17</v>
      </c>
      <c r="H595" s="2482">
        <v>31335.8173828125</v>
      </c>
      <c r="I595" s="2448">
        <v>31335.8173828125</v>
      </c>
      <c r="J595" s="2448">
        <v>31335.8173828125</v>
      </c>
      <c r="K595" s="2447">
        <v>20.6</v>
      </c>
      <c r="L595" s="1760">
        <v>1</v>
      </c>
      <c r="P595" s="1321"/>
      <c r="R595" s="300">
        <f t="shared" si="159"/>
        <v>645517.83808593755</v>
      </c>
      <c r="S595" s="300">
        <f t="shared" si="155"/>
        <v>180180.94995117188</v>
      </c>
      <c r="T595" s="300">
        <f t="shared" si="155"/>
        <v>2506.8653906250001</v>
      </c>
      <c r="U595" s="300">
        <f t="shared" si="155"/>
        <v>135997.44744140623</v>
      </c>
      <c r="V595" s="300">
        <f t="shared" si="155"/>
        <v>0</v>
      </c>
      <c r="W595" s="300">
        <f t="shared" si="155"/>
        <v>278575.41653320321</v>
      </c>
      <c r="X595" s="300">
        <f t="shared" si="155"/>
        <v>940.07452148437483</v>
      </c>
      <c r="Y595" s="300">
        <f t="shared" si="155"/>
        <v>626.71634765625004</v>
      </c>
      <c r="Z595" s="300">
        <f t="shared" si="155"/>
        <v>626.71634765625004</v>
      </c>
      <c r="AA595" s="300">
        <f t="shared" si="155"/>
        <v>2820.2235644531247</v>
      </c>
      <c r="AB595" s="300">
        <f t="shared" si="155"/>
        <v>3133.5817382812497</v>
      </c>
      <c r="AC595" s="300">
        <f t="shared" si="155"/>
        <v>1566.7908691406249</v>
      </c>
      <c r="AD595" s="300">
        <f t="shared" si="155"/>
        <v>4073.6562597656252</v>
      </c>
      <c r="AE595" s="300">
        <f t="shared" si="155"/>
        <v>0</v>
      </c>
      <c r="AF595" s="300">
        <f t="shared" si="155"/>
        <v>0</v>
      </c>
      <c r="AG595" s="300">
        <f t="shared" si="154"/>
        <v>4387.0144335937503</v>
      </c>
      <c r="AH595" s="300">
        <f t="shared" si="154"/>
        <v>2820.2235644531247</v>
      </c>
      <c r="AI595" s="300">
        <f t="shared" si="154"/>
        <v>2193.5072167968751</v>
      </c>
      <c r="AJ595" s="300">
        <f t="shared" si="154"/>
        <v>1253.4326953125001</v>
      </c>
      <c r="AK595" s="300">
        <f t="shared" si="157"/>
        <v>23815.2212109375</v>
      </c>
      <c r="AL595" s="1380" t="s">
        <v>1398</v>
      </c>
      <c r="AM595" s="72" t="s">
        <v>1398</v>
      </c>
      <c r="AN595" s="1380" t="s">
        <v>1398</v>
      </c>
      <c r="AO595" s="300">
        <f t="shared" si="160"/>
        <v>645517.83808593755</v>
      </c>
      <c r="AP595" s="300">
        <f t="shared" si="156"/>
        <v>180180.94995117188</v>
      </c>
      <c r="AQ595" s="300">
        <f t="shared" si="156"/>
        <v>2506.8653906250001</v>
      </c>
      <c r="AR595" s="300">
        <f t="shared" si="156"/>
        <v>135997.44744140623</v>
      </c>
      <c r="AS595" s="300">
        <f t="shared" si="156"/>
        <v>0</v>
      </c>
      <c r="AT595" s="300">
        <f t="shared" si="156"/>
        <v>278575.41653320321</v>
      </c>
      <c r="AU595" s="300">
        <f t="shared" si="156"/>
        <v>940.07452148437483</v>
      </c>
      <c r="AV595" s="300">
        <f t="shared" si="156"/>
        <v>626.71634765625004</v>
      </c>
      <c r="AW595" s="300">
        <f t="shared" si="156"/>
        <v>626.71634765625004</v>
      </c>
      <c r="AX595" s="300">
        <f t="shared" si="156"/>
        <v>2820.2235644531247</v>
      </c>
      <c r="AY595" s="300">
        <f t="shared" si="156"/>
        <v>3133.5817382812497</v>
      </c>
      <c r="AZ595" s="300">
        <f t="shared" si="156"/>
        <v>1566.7908691406249</v>
      </c>
      <c r="BA595" s="300">
        <f t="shared" si="156"/>
        <v>4073.6562597656252</v>
      </c>
      <c r="BB595" s="300">
        <f t="shared" si="156"/>
        <v>0</v>
      </c>
      <c r="BC595" s="300">
        <f t="shared" si="156"/>
        <v>0</v>
      </c>
      <c r="BD595" s="300">
        <f t="shared" si="149"/>
        <v>4387.0144335937503</v>
      </c>
      <c r="BE595" s="300">
        <f t="shared" si="149"/>
        <v>2820.2235644531247</v>
      </c>
      <c r="BF595" s="300">
        <f t="shared" si="149"/>
        <v>2193.5072167968751</v>
      </c>
      <c r="BG595" s="300">
        <f t="shared" si="149"/>
        <v>1253.4326953125001</v>
      </c>
      <c r="BH595" s="300">
        <f t="shared" si="158"/>
        <v>23815.2212109375</v>
      </c>
    </row>
    <row r="596" spans="1:60" ht="14.25" x14ac:dyDescent="0.2">
      <c r="A596" s="1706"/>
      <c r="B596" s="2382" t="s">
        <v>295</v>
      </c>
      <c r="C596" s="2207" t="s">
        <v>296</v>
      </c>
      <c r="D596" s="2225" t="s">
        <v>300</v>
      </c>
      <c r="E596" s="2226" t="s">
        <v>19</v>
      </c>
      <c r="F596" s="2227" t="s">
        <v>16</v>
      </c>
      <c r="G596" s="2499">
        <v>16.93</v>
      </c>
      <c r="H596" s="2482">
        <v>896.4095458984375</v>
      </c>
      <c r="I596" s="2448">
        <v>896.4095458984375</v>
      </c>
      <c r="J596" s="2448">
        <v>896.4095458984375</v>
      </c>
      <c r="K596" s="2447">
        <v>20.6</v>
      </c>
      <c r="L596" s="1760">
        <v>1</v>
      </c>
      <c r="P596" s="1321"/>
      <c r="R596" s="300">
        <f t="shared" si="159"/>
        <v>18466.036645507815</v>
      </c>
      <c r="S596" s="300">
        <f t="shared" si="155"/>
        <v>5154.3548889160156</v>
      </c>
      <c r="T596" s="300">
        <f t="shared" si="155"/>
        <v>71.71276367187501</v>
      </c>
      <c r="U596" s="300">
        <f t="shared" si="155"/>
        <v>3890.4174291992185</v>
      </c>
      <c r="V596" s="300">
        <f t="shared" si="155"/>
        <v>0</v>
      </c>
      <c r="W596" s="300">
        <f t="shared" si="155"/>
        <v>7969.0808630371112</v>
      </c>
      <c r="X596" s="300">
        <f t="shared" si="155"/>
        <v>26.89228637695312</v>
      </c>
      <c r="Y596" s="300">
        <f t="shared" si="155"/>
        <v>17.928190917968752</v>
      </c>
      <c r="Z596" s="300">
        <f t="shared" si="155"/>
        <v>17.928190917968752</v>
      </c>
      <c r="AA596" s="300">
        <f t="shared" si="155"/>
        <v>80.67685913085937</v>
      </c>
      <c r="AB596" s="300">
        <f t="shared" si="155"/>
        <v>89.640954589843759</v>
      </c>
      <c r="AC596" s="300">
        <f t="shared" si="155"/>
        <v>44.820477294921879</v>
      </c>
      <c r="AD596" s="300">
        <f t="shared" si="155"/>
        <v>116.53324096679688</v>
      </c>
      <c r="AE596" s="300">
        <f t="shared" si="155"/>
        <v>0</v>
      </c>
      <c r="AF596" s="300">
        <f t="shared" si="155"/>
        <v>0</v>
      </c>
      <c r="AG596" s="300">
        <f t="shared" si="154"/>
        <v>125.49733642578127</v>
      </c>
      <c r="AH596" s="300">
        <f t="shared" si="154"/>
        <v>80.67685913085937</v>
      </c>
      <c r="AI596" s="300">
        <f t="shared" si="154"/>
        <v>62.748668212890635</v>
      </c>
      <c r="AJ596" s="300">
        <f t="shared" si="154"/>
        <v>35.856381835937505</v>
      </c>
      <c r="AK596" s="300">
        <f t="shared" si="157"/>
        <v>681.27125488281251</v>
      </c>
      <c r="AL596" s="1380" t="s">
        <v>1398</v>
      </c>
      <c r="AM596" s="72" t="s">
        <v>1398</v>
      </c>
      <c r="AN596" s="1380" t="s">
        <v>1398</v>
      </c>
      <c r="AO596" s="300">
        <f t="shared" si="160"/>
        <v>18466.036645507815</v>
      </c>
      <c r="AP596" s="300">
        <f t="shared" si="156"/>
        <v>5154.3548889160156</v>
      </c>
      <c r="AQ596" s="300">
        <f t="shared" si="156"/>
        <v>71.71276367187501</v>
      </c>
      <c r="AR596" s="300">
        <f t="shared" si="156"/>
        <v>3890.4174291992185</v>
      </c>
      <c r="AS596" s="300">
        <f t="shared" si="156"/>
        <v>0</v>
      </c>
      <c r="AT596" s="300">
        <f t="shared" si="156"/>
        <v>7969.0808630371112</v>
      </c>
      <c r="AU596" s="300">
        <f t="shared" si="156"/>
        <v>26.89228637695312</v>
      </c>
      <c r="AV596" s="300">
        <f t="shared" si="156"/>
        <v>17.928190917968752</v>
      </c>
      <c r="AW596" s="300">
        <f t="shared" si="156"/>
        <v>17.928190917968752</v>
      </c>
      <c r="AX596" s="300">
        <f t="shared" si="156"/>
        <v>80.67685913085937</v>
      </c>
      <c r="AY596" s="300">
        <f t="shared" si="156"/>
        <v>89.640954589843759</v>
      </c>
      <c r="AZ596" s="300">
        <f t="shared" si="156"/>
        <v>44.820477294921879</v>
      </c>
      <c r="BA596" s="300">
        <f t="shared" si="156"/>
        <v>116.53324096679688</v>
      </c>
      <c r="BB596" s="300">
        <f t="shared" si="156"/>
        <v>0</v>
      </c>
      <c r="BC596" s="300">
        <f t="shared" si="156"/>
        <v>0</v>
      </c>
      <c r="BD596" s="300">
        <f t="shared" si="149"/>
        <v>125.49733642578127</v>
      </c>
      <c r="BE596" s="300">
        <f t="shared" si="149"/>
        <v>80.67685913085937</v>
      </c>
      <c r="BF596" s="300">
        <f t="shared" si="149"/>
        <v>62.748668212890635</v>
      </c>
      <c r="BG596" s="300">
        <f t="shared" si="149"/>
        <v>35.856381835937505</v>
      </c>
      <c r="BH596" s="300">
        <f t="shared" si="158"/>
        <v>681.27125488281251</v>
      </c>
    </row>
    <row r="597" spans="1:60" ht="14.25" x14ac:dyDescent="0.2">
      <c r="A597" s="1706"/>
      <c r="B597" s="2382" t="s">
        <v>295</v>
      </c>
      <c r="C597" s="2207" t="s">
        <v>301</v>
      </c>
      <c r="D597" s="2225" t="s">
        <v>23</v>
      </c>
      <c r="E597" s="2226" t="s">
        <v>15</v>
      </c>
      <c r="F597" s="2227" t="s">
        <v>16</v>
      </c>
      <c r="G597" s="2499">
        <v>17</v>
      </c>
      <c r="H597" s="2482">
        <v>2267.0462684570311</v>
      </c>
      <c r="I597" s="2448">
        <v>2175.0419921875</v>
      </c>
      <c r="J597" s="2448">
        <v>2175.0419921875</v>
      </c>
      <c r="K597" s="2447">
        <v>15.79</v>
      </c>
      <c r="L597" s="1760">
        <v>1</v>
      </c>
      <c r="P597" s="1321"/>
      <c r="R597" s="300">
        <f t="shared" si="159"/>
        <v>34343.913056640624</v>
      </c>
      <c r="S597" s="300">
        <f t="shared" si="155"/>
        <v>12506.49145507812</v>
      </c>
      <c r="T597" s="300">
        <f t="shared" si="155"/>
        <v>174.00335937500003</v>
      </c>
      <c r="U597" s="300">
        <f t="shared" si="155"/>
        <v>9439.6822460937492</v>
      </c>
      <c r="V597" s="300">
        <f t="shared" si="155"/>
        <v>0</v>
      </c>
      <c r="W597" s="300">
        <f t="shared" si="155"/>
        <v>8874.1713281250013</v>
      </c>
      <c r="X597" s="300">
        <f t="shared" si="155"/>
        <v>65.251259765624994</v>
      </c>
      <c r="Y597" s="300">
        <f t="shared" si="155"/>
        <v>43.500839843750008</v>
      </c>
      <c r="Z597" s="300">
        <f t="shared" si="155"/>
        <v>43.500839843750008</v>
      </c>
      <c r="AA597" s="300">
        <f t="shared" si="155"/>
        <v>195.753779296875</v>
      </c>
      <c r="AB597" s="300">
        <f t="shared" si="155"/>
        <v>217.50419921875002</v>
      </c>
      <c r="AC597" s="300">
        <f t="shared" si="155"/>
        <v>108.75209960937501</v>
      </c>
      <c r="AD597" s="300">
        <f t="shared" si="155"/>
        <v>282.75545898437503</v>
      </c>
      <c r="AE597" s="300">
        <f t="shared" si="155"/>
        <v>0</v>
      </c>
      <c r="AF597" s="300">
        <f t="shared" si="155"/>
        <v>0</v>
      </c>
      <c r="AG597" s="300">
        <f t="shared" si="154"/>
        <v>304.50587890625002</v>
      </c>
      <c r="AH597" s="300">
        <f t="shared" si="154"/>
        <v>195.753779296875</v>
      </c>
      <c r="AI597" s="300">
        <f t="shared" si="154"/>
        <v>152.25293945312501</v>
      </c>
      <c r="AJ597" s="300">
        <f t="shared" si="154"/>
        <v>87.001679687500015</v>
      </c>
      <c r="AK597" s="300">
        <f t="shared" si="157"/>
        <v>1653.0319140625002</v>
      </c>
      <c r="AL597" s="1380" t="s">
        <v>1398</v>
      </c>
      <c r="AM597" s="72" t="s">
        <v>1398</v>
      </c>
      <c r="AN597" s="1380" t="s">
        <v>1398</v>
      </c>
      <c r="AO597" s="300">
        <f t="shared" si="160"/>
        <v>34343.913056640624</v>
      </c>
      <c r="AP597" s="300">
        <f t="shared" si="156"/>
        <v>12506.49145507812</v>
      </c>
      <c r="AQ597" s="300">
        <f t="shared" si="156"/>
        <v>174.00335937500003</v>
      </c>
      <c r="AR597" s="300">
        <f t="shared" si="156"/>
        <v>9439.6822460937492</v>
      </c>
      <c r="AS597" s="300">
        <f t="shared" si="156"/>
        <v>0</v>
      </c>
      <c r="AT597" s="300">
        <f t="shared" si="156"/>
        <v>8874.1713281250013</v>
      </c>
      <c r="AU597" s="300">
        <f t="shared" si="156"/>
        <v>65.251259765624994</v>
      </c>
      <c r="AV597" s="300">
        <f t="shared" si="156"/>
        <v>43.500839843750008</v>
      </c>
      <c r="AW597" s="300">
        <f t="shared" si="156"/>
        <v>43.500839843750008</v>
      </c>
      <c r="AX597" s="300">
        <f t="shared" si="156"/>
        <v>195.753779296875</v>
      </c>
      <c r="AY597" s="300">
        <f t="shared" si="156"/>
        <v>217.50419921875002</v>
      </c>
      <c r="AZ597" s="300">
        <f t="shared" si="156"/>
        <v>108.75209960937501</v>
      </c>
      <c r="BA597" s="300">
        <f t="shared" si="156"/>
        <v>282.75545898437503</v>
      </c>
      <c r="BB597" s="300">
        <f t="shared" si="156"/>
        <v>0</v>
      </c>
      <c r="BC597" s="300">
        <f t="shared" si="156"/>
        <v>0</v>
      </c>
      <c r="BD597" s="300">
        <f t="shared" si="149"/>
        <v>304.50587890625002</v>
      </c>
      <c r="BE597" s="300">
        <f t="shared" si="149"/>
        <v>195.753779296875</v>
      </c>
      <c r="BF597" s="300">
        <f t="shared" si="149"/>
        <v>152.25293945312501</v>
      </c>
      <c r="BG597" s="300">
        <f t="shared" si="149"/>
        <v>87.001679687500015</v>
      </c>
      <c r="BH597" s="300">
        <f t="shared" si="158"/>
        <v>1653.0319140625002</v>
      </c>
    </row>
    <row r="598" spans="1:60" ht="14.25" x14ac:dyDescent="0.2">
      <c r="A598" s="1706"/>
      <c r="B598" s="2382" t="s">
        <v>295</v>
      </c>
      <c r="C598" s="2207" t="s">
        <v>302</v>
      </c>
      <c r="D598" s="2225" t="s">
        <v>23</v>
      </c>
      <c r="E598" s="2226" t="s">
        <v>15</v>
      </c>
      <c r="F598" s="2227" t="s">
        <v>16</v>
      </c>
      <c r="G598" s="2499">
        <v>17</v>
      </c>
      <c r="H598" s="2482">
        <v>137.36296053619384</v>
      </c>
      <c r="I598" s="2448">
        <v>131.78831481933594</v>
      </c>
      <c r="J598" s="2448">
        <v>131.78831481933594</v>
      </c>
      <c r="K598" s="2447">
        <v>15.79</v>
      </c>
      <c r="L598" s="1760">
        <v>1</v>
      </c>
      <c r="P598" s="1321"/>
      <c r="R598" s="300">
        <f t="shared" si="159"/>
        <v>2080.9374909973144</v>
      </c>
      <c r="S598" s="300">
        <f t="shared" si="155"/>
        <v>757.78281021118141</v>
      </c>
      <c r="T598" s="300">
        <f t="shared" si="155"/>
        <v>10.543065185546876</v>
      </c>
      <c r="U598" s="300">
        <f t="shared" si="155"/>
        <v>571.96128631591796</v>
      </c>
      <c r="V598" s="300">
        <f t="shared" si="155"/>
        <v>0</v>
      </c>
      <c r="W598" s="300">
        <f t="shared" si="155"/>
        <v>537.69632446289063</v>
      </c>
      <c r="X598" s="300">
        <f t="shared" si="155"/>
        <v>3.9536494445800776</v>
      </c>
      <c r="Y598" s="300">
        <f t="shared" si="155"/>
        <v>2.635766296386719</v>
      </c>
      <c r="Z598" s="300">
        <f t="shared" si="155"/>
        <v>2.635766296386719</v>
      </c>
      <c r="AA598" s="300">
        <f t="shared" si="155"/>
        <v>11.860948333740234</v>
      </c>
      <c r="AB598" s="300">
        <f t="shared" si="155"/>
        <v>13.178831481933594</v>
      </c>
      <c r="AC598" s="300">
        <f t="shared" si="155"/>
        <v>6.5894157409667971</v>
      </c>
      <c r="AD598" s="300">
        <f t="shared" si="155"/>
        <v>17.132480926513672</v>
      </c>
      <c r="AE598" s="300">
        <f t="shared" si="155"/>
        <v>0</v>
      </c>
      <c r="AF598" s="300">
        <f t="shared" si="155"/>
        <v>0</v>
      </c>
      <c r="AG598" s="300">
        <f t="shared" si="154"/>
        <v>18.450364074707032</v>
      </c>
      <c r="AH598" s="300">
        <f t="shared" si="154"/>
        <v>11.860948333740234</v>
      </c>
      <c r="AI598" s="300">
        <f t="shared" si="154"/>
        <v>9.2251820373535161</v>
      </c>
      <c r="AJ598" s="300">
        <f t="shared" si="154"/>
        <v>5.271532592773438</v>
      </c>
      <c r="AK598" s="300">
        <f t="shared" si="157"/>
        <v>100.15911926269531</v>
      </c>
      <c r="AL598" s="1380" t="s">
        <v>1398</v>
      </c>
      <c r="AM598" s="72" t="s">
        <v>1398</v>
      </c>
      <c r="AN598" s="1380" t="s">
        <v>1398</v>
      </c>
      <c r="AO598" s="300">
        <f t="shared" si="160"/>
        <v>2080.9374909973144</v>
      </c>
      <c r="AP598" s="300">
        <f t="shared" si="156"/>
        <v>757.78281021118141</v>
      </c>
      <c r="AQ598" s="300">
        <f t="shared" si="156"/>
        <v>10.543065185546876</v>
      </c>
      <c r="AR598" s="300">
        <f t="shared" si="156"/>
        <v>571.96128631591796</v>
      </c>
      <c r="AS598" s="300">
        <f t="shared" si="156"/>
        <v>0</v>
      </c>
      <c r="AT598" s="300">
        <f t="shared" si="156"/>
        <v>537.69632446289063</v>
      </c>
      <c r="AU598" s="300">
        <f t="shared" si="156"/>
        <v>3.9536494445800776</v>
      </c>
      <c r="AV598" s="300">
        <f t="shared" si="156"/>
        <v>2.635766296386719</v>
      </c>
      <c r="AW598" s="300">
        <f t="shared" si="156"/>
        <v>2.635766296386719</v>
      </c>
      <c r="AX598" s="300">
        <f t="shared" si="156"/>
        <v>11.860948333740234</v>
      </c>
      <c r="AY598" s="300">
        <f t="shared" si="156"/>
        <v>13.178831481933594</v>
      </c>
      <c r="AZ598" s="300">
        <f t="shared" si="156"/>
        <v>6.5894157409667971</v>
      </c>
      <c r="BA598" s="300">
        <f t="shared" si="156"/>
        <v>17.132480926513672</v>
      </c>
      <c r="BB598" s="300">
        <f t="shared" si="156"/>
        <v>0</v>
      </c>
      <c r="BC598" s="300">
        <f t="shared" si="156"/>
        <v>0</v>
      </c>
      <c r="BD598" s="300">
        <f t="shared" si="149"/>
        <v>18.450364074707032</v>
      </c>
      <c r="BE598" s="300">
        <f t="shared" si="149"/>
        <v>11.860948333740234</v>
      </c>
      <c r="BF598" s="300">
        <f t="shared" si="149"/>
        <v>9.2251820373535161</v>
      </c>
      <c r="BG598" s="300">
        <f t="shared" si="149"/>
        <v>5.271532592773438</v>
      </c>
      <c r="BH598" s="300">
        <f t="shared" si="158"/>
        <v>100.15911926269531</v>
      </c>
    </row>
    <row r="599" spans="1:60" ht="14.25" x14ac:dyDescent="0.2">
      <c r="A599" s="1706"/>
      <c r="B599" s="2382" t="s">
        <v>295</v>
      </c>
      <c r="C599" s="2207" t="s">
        <v>191</v>
      </c>
      <c r="D599" s="2225" t="s">
        <v>192</v>
      </c>
      <c r="E599" s="2226" t="s">
        <v>19</v>
      </c>
      <c r="F599" s="2227" t="s">
        <v>16</v>
      </c>
      <c r="G599" s="2499">
        <v>17</v>
      </c>
      <c r="H599" s="2482">
        <v>10465.603101367187</v>
      </c>
      <c r="I599" s="2448">
        <v>10465.603101367187</v>
      </c>
      <c r="J599" s="2448">
        <v>10465.603101367187</v>
      </c>
      <c r="K599" s="2447">
        <v>20.6</v>
      </c>
      <c r="L599" s="1760">
        <v>1</v>
      </c>
      <c r="P599" s="1321"/>
      <c r="R599" s="300">
        <f t="shared" si="159"/>
        <v>215591.42388816408</v>
      </c>
      <c r="S599" s="300">
        <f t="shared" si="155"/>
        <v>60177.21783286133</v>
      </c>
      <c r="T599" s="300">
        <f t="shared" si="155"/>
        <v>837.24824810937514</v>
      </c>
      <c r="U599" s="300">
        <f t="shared" si="155"/>
        <v>45420.717459933592</v>
      </c>
      <c r="V599" s="300">
        <f t="shared" si="155"/>
        <v>0</v>
      </c>
      <c r="W599" s="300">
        <f t="shared" si="155"/>
        <v>93039.211571154316</v>
      </c>
      <c r="X599" s="300">
        <f t="shared" si="155"/>
        <v>313.96809304101555</v>
      </c>
      <c r="Y599" s="300">
        <f t="shared" si="155"/>
        <v>209.31206202734379</v>
      </c>
      <c r="Z599" s="300">
        <f t="shared" si="155"/>
        <v>209.31206202734379</v>
      </c>
      <c r="AA599" s="300">
        <f t="shared" si="155"/>
        <v>941.90427912304676</v>
      </c>
      <c r="AB599" s="300">
        <f t="shared" si="155"/>
        <v>1046.5603101367187</v>
      </c>
      <c r="AC599" s="300">
        <f t="shared" si="155"/>
        <v>523.28015506835936</v>
      </c>
      <c r="AD599" s="300">
        <f t="shared" si="155"/>
        <v>1360.5284031777344</v>
      </c>
      <c r="AE599" s="300">
        <f t="shared" si="155"/>
        <v>0</v>
      </c>
      <c r="AF599" s="300">
        <f t="shared" si="155"/>
        <v>0</v>
      </c>
      <c r="AG599" s="300">
        <f t="shared" si="154"/>
        <v>1465.1844341914064</v>
      </c>
      <c r="AH599" s="300">
        <f t="shared" si="154"/>
        <v>941.90427912304676</v>
      </c>
      <c r="AI599" s="300">
        <f t="shared" si="154"/>
        <v>732.59221709570318</v>
      </c>
      <c r="AJ599" s="300">
        <f t="shared" si="154"/>
        <v>418.62412405468757</v>
      </c>
      <c r="AK599" s="300">
        <f t="shared" si="157"/>
        <v>7953.8583570390629</v>
      </c>
      <c r="AL599" s="1380" t="s">
        <v>1398</v>
      </c>
      <c r="AM599" s="72" t="s">
        <v>1398</v>
      </c>
      <c r="AN599" s="1380" t="s">
        <v>1398</v>
      </c>
      <c r="AO599" s="300">
        <f t="shared" si="160"/>
        <v>215591.42388816408</v>
      </c>
      <c r="AP599" s="300">
        <f t="shared" si="156"/>
        <v>60177.21783286133</v>
      </c>
      <c r="AQ599" s="300">
        <f t="shared" si="156"/>
        <v>837.24824810937514</v>
      </c>
      <c r="AR599" s="300">
        <f t="shared" si="156"/>
        <v>45420.717459933592</v>
      </c>
      <c r="AS599" s="300">
        <f t="shared" si="156"/>
        <v>0</v>
      </c>
      <c r="AT599" s="300">
        <f t="shared" si="156"/>
        <v>93039.211571154316</v>
      </c>
      <c r="AU599" s="300">
        <f t="shared" si="156"/>
        <v>313.96809304101555</v>
      </c>
      <c r="AV599" s="300">
        <f t="shared" si="156"/>
        <v>209.31206202734379</v>
      </c>
      <c r="AW599" s="300">
        <f t="shared" si="156"/>
        <v>209.31206202734379</v>
      </c>
      <c r="AX599" s="300">
        <f t="shared" si="156"/>
        <v>941.90427912304676</v>
      </c>
      <c r="AY599" s="300">
        <f t="shared" si="156"/>
        <v>1046.5603101367187</v>
      </c>
      <c r="AZ599" s="300">
        <f t="shared" si="156"/>
        <v>523.28015506835936</v>
      </c>
      <c r="BA599" s="300">
        <f t="shared" si="156"/>
        <v>1360.5284031777344</v>
      </c>
      <c r="BB599" s="300">
        <f t="shared" si="156"/>
        <v>0</v>
      </c>
      <c r="BC599" s="300">
        <f t="shared" si="156"/>
        <v>0</v>
      </c>
      <c r="BD599" s="300">
        <f t="shared" si="149"/>
        <v>1465.1844341914064</v>
      </c>
      <c r="BE599" s="300">
        <f t="shared" si="149"/>
        <v>941.90427912304676</v>
      </c>
      <c r="BF599" s="300">
        <f t="shared" si="149"/>
        <v>732.59221709570318</v>
      </c>
      <c r="BG599" s="300">
        <f t="shared" si="149"/>
        <v>418.62412405468757</v>
      </c>
      <c r="BH599" s="300">
        <f t="shared" si="158"/>
        <v>7953.8583570390629</v>
      </c>
    </row>
    <row r="600" spans="1:60" ht="14.25" x14ac:dyDescent="0.2">
      <c r="A600" s="1706"/>
      <c r="B600" s="2382" t="s">
        <v>295</v>
      </c>
      <c r="C600" s="2207" t="s">
        <v>191</v>
      </c>
      <c r="D600" s="2225" t="s">
        <v>192</v>
      </c>
      <c r="E600" s="2226" t="s">
        <v>19</v>
      </c>
      <c r="F600" s="2227" t="s">
        <v>16</v>
      </c>
      <c r="G600" s="2499">
        <v>17</v>
      </c>
      <c r="H600" s="2482">
        <v>0</v>
      </c>
      <c r="I600" s="2448">
        <v>0</v>
      </c>
      <c r="J600" s="2448">
        <v>0</v>
      </c>
      <c r="K600" s="2447">
        <v>20.6</v>
      </c>
      <c r="L600" s="1760">
        <v>1</v>
      </c>
      <c r="P600" s="1321"/>
      <c r="R600" s="300">
        <f t="shared" si="159"/>
        <v>0</v>
      </c>
      <c r="S600" s="300">
        <f t="shared" si="155"/>
        <v>0</v>
      </c>
      <c r="T600" s="300">
        <f t="shared" si="155"/>
        <v>0</v>
      </c>
      <c r="U600" s="300">
        <f t="shared" si="155"/>
        <v>0</v>
      </c>
      <c r="V600" s="300">
        <f t="shared" si="155"/>
        <v>0</v>
      </c>
      <c r="W600" s="300">
        <f t="shared" si="155"/>
        <v>0</v>
      </c>
      <c r="X600" s="300">
        <f t="shared" si="155"/>
        <v>0</v>
      </c>
      <c r="Y600" s="300">
        <f t="shared" si="155"/>
        <v>0</v>
      </c>
      <c r="Z600" s="300">
        <f t="shared" si="155"/>
        <v>0</v>
      </c>
      <c r="AA600" s="300">
        <f t="shared" si="155"/>
        <v>0</v>
      </c>
      <c r="AB600" s="300">
        <f t="shared" si="155"/>
        <v>0</v>
      </c>
      <c r="AC600" s="300">
        <f t="shared" si="155"/>
        <v>0</v>
      </c>
      <c r="AD600" s="300">
        <f t="shared" si="155"/>
        <v>0</v>
      </c>
      <c r="AE600" s="300">
        <f t="shared" si="155"/>
        <v>0</v>
      </c>
      <c r="AF600" s="300">
        <f t="shared" si="155"/>
        <v>0</v>
      </c>
      <c r="AG600" s="300">
        <f t="shared" si="154"/>
        <v>0</v>
      </c>
      <c r="AH600" s="300">
        <f t="shared" si="154"/>
        <v>0</v>
      </c>
      <c r="AI600" s="300">
        <f t="shared" si="154"/>
        <v>0</v>
      </c>
      <c r="AJ600" s="300">
        <f t="shared" si="154"/>
        <v>0</v>
      </c>
      <c r="AK600" s="300">
        <f t="shared" si="157"/>
        <v>0</v>
      </c>
      <c r="AL600" s="1380" t="s">
        <v>1398</v>
      </c>
      <c r="AM600" s="72" t="s">
        <v>1398</v>
      </c>
      <c r="AN600" s="1380" t="s">
        <v>1398</v>
      </c>
      <c r="AO600" s="300">
        <f t="shared" si="160"/>
        <v>0</v>
      </c>
      <c r="AP600" s="300">
        <f t="shared" si="156"/>
        <v>0</v>
      </c>
      <c r="AQ600" s="300">
        <f t="shared" si="156"/>
        <v>0</v>
      </c>
      <c r="AR600" s="300">
        <f t="shared" si="156"/>
        <v>0</v>
      </c>
      <c r="AS600" s="300">
        <f t="shared" si="156"/>
        <v>0</v>
      </c>
      <c r="AT600" s="300">
        <f t="shared" si="156"/>
        <v>0</v>
      </c>
      <c r="AU600" s="300">
        <f t="shared" si="156"/>
        <v>0</v>
      </c>
      <c r="AV600" s="300">
        <f t="shared" si="156"/>
        <v>0</v>
      </c>
      <c r="AW600" s="300">
        <f t="shared" si="156"/>
        <v>0</v>
      </c>
      <c r="AX600" s="300">
        <f t="shared" si="156"/>
        <v>0</v>
      </c>
      <c r="AY600" s="300">
        <f t="shared" si="156"/>
        <v>0</v>
      </c>
      <c r="AZ600" s="300">
        <f t="shared" si="156"/>
        <v>0</v>
      </c>
      <c r="BA600" s="300">
        <f t="shared" si="156"/>
        <v>0</v>
      </c>
      <c r="BB600" s="300">
        <f t="shared" si="156"/>
        <v>0</v>
      </c>
      <c r="BC600" s="300">
        <f t="shared" si="156"/>
        <v>0</v>
      </c>
      <c r="BD600" s="300">
        <f t="shared" si="149"/>
        <v>0</v>
      </c>
      <c r="BE600" s="300">
        <f t="shared" si="149"/>
        <v>0</v>
      </c>
      <c r="BF600" s="300">
        <f t="shared" si="149"/>
        <v>0</v>
      </c>
      <c r="BG600" s="300">
        <f t="shared" si="149"/>
        <v>0</v>
      </c>
      <c r="BH600" s="300">
        <f t="shared" si="158"/>
        <v>0</v>
      </c>
    </row>
    <row r="601" spans="1:60" ht="14.25" x14ac:dyDescent="0.2">
      <c r="A601" s="1706"/>
      <c r="B601" s="2382" t="s">
        <v>295</v>
      </c>
      <c r="C601" s="2207" t="s">
        <v>303</v>
      </c>
      <c r="D601" s="2225" t="s">
        <v>134</v>
      </c>
      <c r="E601" s="2226" t="s">
        <v>19</v>
      </c>
      <c r="F601" s="2227" t="s">
        <v>16</v>
      </c>
      <c r="G601" s="2499">
        <v>17</v>
      </c>
      <c r="H601" s="2482">
        <v>8369.9124593750003</v>
      </c>
      <c r="I601" s="2448">
        <v>8356.5419921875</v>
      </c>
      <c r="J601" s="2448">
        <v>8356.5419921875</v>
      </c>
      <c r="K601" s="2447">
        <v>20.6</v>
      </c>
      <c r="L601" s="1760">
        <v>1</v>
      </c>
      <c r="P601" s="1321"/>
      <c r="R601" s="300">
        <f t="shared" si="159"/>
        <v>172144.76503906251</v>
      </c>
      <c r="S601" s="300">
        <f t="shared" si="155"/>
        <v>48050.116455078125</v>
      </c>
      <c r="T601" s="300">
        <f t="shared" si="155"/>
        <v>668.52335937500004</v>
      </c>
      <c r="U601" s="300">
        <f t="shared" si="155"/>
        <v>36267.392246093747</v>
      </c>
      <c r="V601" s="300">
        <f t="shared" si="155"/>
        <v>0</v>
      </c>
      <c r="W601" s="300">
        <f t="shared" si="155"/>
        <v>74289.658310546889</v>
      </c>
      <c r="X601" s="300">
        <f t="shared" si="155"/>
        <v>250.69625976562494</v>
      </c>
      <c r="Y601" s="300">
        <f t="shared" si="155"/>
        <v>167.13083984375001</v>
      </c>
      <c r="Z601" s="300">
        <f t="shared" si="155"/>
        <v>167.13083984375001</v>
      </c>
      <c r="AA601" s="300">
        <f t="shared" si="155"/>
        <v>752.08877929687492</v>
      </c>
      <c r="AB601" s="300">
        <f t="shared" si="155"/>
        <v>835.65419921874991</v>
      </c>
      <c r="AC601" s="300">
        <f t="shared" si="155"/>
        <v>417.82709960937495</v>
      </c>
      <c r="AD601" s="300">
        <f t="shared" si="155"/>
        <v>1086.3504589843749</v>
      </c>
      <c r="AE601" s="300">
        <f t="shared" si="155"/>
        <v>0</v>
      </c>
      <c r="AF601" s="300">
        <f t="shared" si="155"/>
        <v>0</v>
      </c>
      <c r="AG601" s="300">
        <f t="shared" si="154"/>
        <v>1169.9158789062501</v>
      </c>
      <c r="AH601" s="300">
        <f t="shared" si="154"/>
        <v>752.08877929687492</v>
      </c>
      <c r="AI601" s="300">
        <f t="shared" si="154"/>
        <v>584.95793945312505</v>
      </c>
      <c r="AJ601" s="300">
        <f t="shared" si="154"/>
        <v>334.26167968750002</v>
      </c>
      <c r="AK601" s="300">
        <f t="shared" si="157"/>
        <v>6350.9719140625002</v>
      </c>
      <c r="AL601" s="1380" t="s">
        <v>1398</v>
      </c>
      <c r="AM601" s="72" t="s">
        <v>1398</v>
      </c>
      <c r="AN601" s="1380" t="s">
        <v>1398</v>
      </c>
      <c r="AO601" s="300">
        <f t="shared" si="160"/>
        <v>172144.76503906251</v>
      </c>
      <c r="AP601" s="300">
        <f t="shared" si="156"/>
        <v>48050.116455078125</v>
      </c>
      <c r="AQ601" s="300">
        <f t="shared" si="156"/>
        <v>668.52335937500004</v>
      </c>
      <c r="AR601" s="300">
        <f t="shared" si="156"/>
        <v>36267.392246093747</v>
      </c>
      <c r="AS601" s="300">
        <f t="shared" si="156"/>
        <v>0</v>
      </c>
      <c r="AT601" s="300">
        <f t="shared" si="156"/>
        <v>74289.658310546889</v>
      </c>
      <c r="AU601" s="300">
        <f t="shared" si="156"/>
        <v>250.69625976562494</v>
      </c>
      <c r="AV601" s="300">
        <f t="shared" si="156"/>
        <v>167.13083984375001</v>
      </c>
      <c r="AW601" s="300">
        <f t="shared" si="156"/>
        <v>167.13083984375001</v>
      </c>
      <c r="AX601" s="300">
        <f t="shared" si="156"/>
        <v>752.08877929687492</v>
      </c>
      <c r="AY601" s="300">
        <f t="shared" si="156"/>
        <v>835.65419921874991</v>
      </c>
      <c r="AZ601" s="300">
        <f t="shared" si="156"/>
        <v>417.82709960937495</v>
      </c>
      <c r="BA601" s="300">
        <f t="shared" si="156"/>
        <v>1086.3504589843749</v>
      </c>
      <c r="BB601" s="300">
        <f t="shared" si="156"/>
        <v>0</v>
      </c>
      <c r="BC601" s="300">
        <f t="shared" si="156"/>
        <v>0</v>
      </c>
      <c r="BD601" s="300">
        <f t="shared" si="149"/>
        <v>1169.9158789062501</v>
      </c>
      <c r="BE601" s="300">
        <f t="shared" si="149"/>
        <v>752.08877929687492</v>
      </c>
      <c r="BF601" s="300">
        <f t="shared" si="149"/>
        <v>584.95793945312505</v>
      </c>
      <c r="BG601" s="300">
        <f t="shared" si="149"/>
        <v>334.26167968750002</v>
      </c>
      <c r="BH601" s="300">
        <f t="shared" si="158"/>
        <v>6350.9719140625002</v>
      </c>
    </row>
    <row r="602" spans="1:60" ht="14.25" x14ac:dyDescent="0.2">
      <c r="A602" s="1706"/>
      <c r="B602" s="2382" t="s">
        <v>295</v>
      </c>
      <c r="C602" s="2207" t="s">
        <v>304</v>
      </c>
      <c r="D602" s="2225" t="s">
        <v>134</v>
      </c>
      <c r="E602" s="2226" t="s">
        <v>19</v>
      </c>
      <c r="F602" s="2227" t="s">
        <v>16</v>
      </c>
      <c r="G602" s="2499">
        <v>17</v>
      </c>
      <c r="H602" s="2482">
        <v>11319.739643375</v>
      </c>
      <c r="I602" s="2448">
        <v>11301.6569921875</v>
      </c>
      <c r="J602" s="2448">
        <v>11301.6569921875</v>
      </c>
      <c r="K602" s="2447">
        <v>20.6</v>
      </c>
      <c r="L602" s="1760">
        <v>1</v>
      </c>
      <c r="P602" s="1321"/>
      <c r="R602" s="300">
        <f t="shared" si="159"/>
        <v>232814.13403906251</v>
      </c>
      <c r="S602" s="300">
        <f t="shared" si="155"/>
        <v>64984.527705078122</v>
      </c>
      <c r="T602" s="300">
        <f t="shared" si="155"/>
        <v>904.13255937500014</v>
      </c>
      <c r="U602" s="300">
        <f t="shared" si="155"/>
        <v>49049.191346093743</v>
      </c>
      <c r="V602" s="300">
        <f t="shared" si="155"/>
        <v>0</v>
      </c>
      <c r="W602" s="300">
        <f t="shared" si="155"/>
        <v>100471.73066054689</v>
      </c>
      <c r="X602" s="300">
        <f t="shared" si="155"/>
        <v>339.04970976562493</v>
      </c>
      <c r="Y602" s="300">
        <f t="shared" si="155"/>
        <v>226.03313984375004</v>
      </c>
      <c r="Z602" s="300">
        <f t="shared" si="155"/>
        <v>226.03313984375004</v>
      </c>
      <c r="AA602" s="300">
        <f t="shared" si="155"/>
        <v>1017.1491292968749</v>
      </c>
      <c r="AB602" s="300">
        <f t="shared" si="155"/>
        <v>1130.16569921875</v>
      </c>
      <c r="AC602" s="300">
        <f t="shared" si="155"/>
        <v>565.08284960937499</v>
      </c>
      <c r="AD602" s="300">
        <f t="shared" si="155"/>
        <v>1469.215408984375</v>
      </c>
      <c r="AE602" s="300">
        <f t="shared" si="155"/>
        <v>0</v>
      </c>
      <c r="AF602" s="300">
        <f t="shared" si="155"/>
        <v>0</v>
      </c>
      <c r="AG602" s="300">
        <f t="shared" si="154"/>
        <v>1582.2319789062501</v>
      </c>
      <c r="AH602" s="300">
        <f t="shared" si="154"/>
        <v>1017.1491292968749</v>
      </c>
      <c r="AI602" s="300">
        <f t="shared" si="154"/>
        <v>791.11598945312505</v>
      </c>
      <c r="AJ602" s="300">
        <f t="shared" si="154"/>
        <v>452.06627968750007</v>
      </c>
      <c r="AK602" s="300">
        <f t="shared" si="157"/>
        <v>8589.2593140624995</v>
      </c>
      <c r="AL602" s="1380" t="s">
        <v>1398</v>
      </c>
      <c r="AM602" s="72" t="s">
        <v>1398</v>
      </c>
      <c r="AN602" s="1380" t="s">
        <v>1398</v>
      </c>
      <c r="AO602" s="300">
        <f t="shared" si="160"/>
        <v>232814.13403906251</v>
      </c>
      <c r="AP602" s="300">
        <f t="shared" si="156"/>
        <v>64984.527705078122</v>
      </c>
      <c r="AQ602" s="300">
        <f t="shared" si="156"/>
        <v>904.13255937500014</v>
      </c>
      <c r="AR602" s="300">
        <f t="shared" si="156"/>
        <v>49049.191346093743</v>
      </c>
      <c r="AS602" s="300">
        <f t="shared" si="156"/>
        <v>0</v>
      </c>
      <c r="AT602" s="300">
        <f t="shared" si="156"/>
        <v>100471.73066054689</v>
      </c>
      <c r="AU602" s="300">
        <f t="shared" si="156"/>
        <v>339.04970976562493</v>
      </c>
      <c r="AV602" s="300">
        <f t="shared" si="156"/>
        <v>226.03313984375004</v>
      </c>
      <c r="AW602" s="300">
        <f t="shared" si="156"/>
        <v>226.03313984375004</v>
      </c>
      <c r="AX602" s="300">
        <f t="shared" si="156"/>
        <v>1017.1491292968749</v>
      </c>
      <c r="AY602" s="300">
        <f t="shared" si="156"/>
        <v>1130.16569921875</v>
      </c>
      <c r="AZ602" s="300">
        <f t="shared" si="156"/>
        <v>565.08284960937499</v>
      </c>
      <c r="BA602" s="300">
        <f t="shared" si="156"/>
        <v>1469.215408984375</v>
      </c>
      <c r="BB602" s="300">
        <f t="shared" si="156"/>
        <v>0</v>
      </c>
      <c r="BC602" s="300">
        <f t="shared" si="156"/>
        <v>0</v>
      </c>
      <c r="BD602" s="300">
        <f t="shared" si="149"/>
        <v>1582.2319789062501</v>
      </c>
      <c r="BE602" s="300">
        <f t="shared" si="149"/>
        <v>1017.1491292968749</v>
      </c>
      <c r="BF602" s="300">
        <f t="shared" si="149"/>
        <v>791.11598945312505</v>
      </c>
      <c r="BG602" s="300">
        <f t="shared" si="149"/>
        <v>452.06627968750007</v>
      </c>
      <c r="BH602" s="300">
        <f t="shared" si="158"/>
        <v>8589.2593140624995</v>
      </c>
    </row>
    <row r="603" spans="1:60" ht="14.25" x14ac:dyDescent="0.2">
      <c r="A603" s="1706"/>
      <c r="B603" s="2382" t="s">
        <v>295</v>
      </c>
      <c r="C603" s="2207" t="s">
        <v>305</v>
      </c>
      <c r="D603" s="2225" t="s">
        <v>36</v>
      </c>
      <c r="E603" s="2226" t="s">
        <v>19</v>
      </c>
      <c r="F603" s="2227" t="s">
        <v>16</v>
      </c>
      <c r="G603" s="2499">
        <v>17</v>
      </c>
      <c r="H603" s="2482">
        <v>9421.0860749999993</v>
      </c>
      <c r="I603" s="2448">
        <v>9283.6875</v>
      </c>
      <c r="J603" s="2448">
        <v>9283.6875</v>
      </c>
      <c r="K603" s="2447">
        <v>20.6</v>
      </c>
      <c r="L603" s="1760">
        <v>1</v>
      </c>
      <c r="P603" s="1321"/>
      <c r="R603" s="300">
        <f t="shared" si="159"/>
        <v>191243.96250000002</v>
      </c>
      <c r="S603" s="300">
        <f t="shared" si="155"/>
        <v>53381.203125000007</v>
      </c>
      <c r="T603" s="300">
        <f t="shared" si="155"/>
        <v>742.69500000000016</v>
      </c>
      <c r="U603" s="300">
        <f t="shared" si="155"/>
        <v>40291.203750000001</v>
      </c>
      <c r="V603" s="300">
        <f t="shared" si="155"/>
        <v>0</v>
      </c>
      <c r="W603" s="300">
        <f t="shared" si="155"/>
        <v>82531.981875000027</v>
      </c>
      <c r="X603" s="300">
        <f t="shared" si="155"/>
        <v>278.51062499999995</v>
      </c>
      <c r="Y603" s="300">
        <f t="shared" si="155"/>
        <v>185.67375000000004</v>
      </c>
      <c r="Z603" s="300">
        <f t="shared" si="155"/>
        <v>185.67375000000004</v>
      </c>
      <c r="AA603" s="300">
        <f t="shared" si="155"/>
        <v>835.53187500000001</v>
      </c>
      <c r="AB603" s="300">
        <f t="shared" si="155"/>
        <v>928.36874999999998</v>
      </c>
      <c r="AC603" s="300">
        <f t="shared" si="155"/>
        <v>464.18437499999999</v>
      </c>
      <c r="AD603" s="300">
        <f t="shared" si="155"/>
        <v>1206.879375</v>
      </c>
      <c r="AE603" s="300">
        <f t="shared" si="155"/>
        <v>0</v>
      </c>
      <c r="AF603" s="300">
        <f t="shared" si="155"/>
        <v>0</v>
      </c>
      <c r="AG603" s="300">
        <f t="shared" si="154"/>
        <v>1299.7162500000002</v>
      </c>
      <c r="AH603" s="300">
        <f t="shared" si="154"/>
        <v>835.53187500000001</v>
      </c>
      <c r="AI603" s="300">
        <f t="shared" si="154"/>
        <v>649.85812500000009</v>
      </c>
      <c r="AJ603" s="300">
        <f t="shared" si="154"/>
        <v>371.34750000000008</v>
      </c>
      <c r="AK603" s="300">
        <f t="shared" si="157"/>
        <v>7055.6025000000009</v>
      </c>
      <c r="AL603" s="1380" t="s">
        <v>1398</v>
      </c>
      <c r="AM603" s="72" t="s">
        <v>1398</v>
      </c>
      <c r="AN603" s="1380" t="s">
        <v>1398</v>
      </c>
      <c r="AO603" s="300">
        <f t="shared" si="160"/>
        <v>191243.96250000002</v>
      </c>
      <c r="AP603" s="300">
        <f t="shared" si="156"/>
        <v>53381.203125000007</v>
      </c>
      <c r="AQ603" s="300">
        <f t="shared" si="156"/>
        <v>742.69500000000016</v>
      </c>
      <c r="AR603" s="300">
        <f t="shared" si="156"/>
        <v>40291.203750000001</v>
      </c>
      <c r="AS603" s="300">
        <f t="shared" si="156"/>
        <v>0</v>
      </c>
      <c r="AT603" s="300">
        <f t="shared" si="156"/>
        <v>82531.981875000027</v>
      </c>
      <c r="AU603" s="300">
        <f t="shared" si="156"/>
        <v>278.51062499999995</v>
      </c>
      <c r="AV603" s="300">
        <f t="shared" si="156"/>
        <v>185.67375000000004</v>
      </c>
      <c r="AW603" s="300">
        <f t="shared" si="156"/>
        <v>185.67375000000004</v>
      </c>
      <c r="AX603" s="300">
        <f t="shared" si="156"/>
        <v>835.53187500000001</v>
      </c>
      <c r="AY603" s="300">
        <f t="shared" si="156"/>
        <v>928.36874999999998</v>
      </c>
      <c r="AZ603" s="300">
        <f t="shared" si="156"/>
        <v>464.18437499999999</v>
      </c>
      <c r="BA603" s="300">
        <f t="shared" si="156"/>
        <v>1206.879375</v>
      </c>
      <c r="BB603" s="300">
        <f t="shared" si="156"/>
        <v>0</v>
      </c>
      <c r="BC603" s="300">
        <f t="shared" si="156"/>
        <v>0</v>
      </c>
      <c r="BD603" s="300">
        <f t="shared" si="149"/>
        <v>1299.7162500000002</v>
      </c>
      <c r="BE603" s="300">
        <f t="shared" si="149"/>
        <v>835.53187500000001</v>
      </c>
      <c r="BF603" s="300">
        <f t="shared" si="149"/>
        <v>649.85812500000009</v>
      </c>
      <c r="BG603" s="300">
        <f t="shared" si="149"/>
        <v>371.34750000000008</v>
      </c>
      <c r="BH603" s="300">
        <f t="shared" si="158"/>
        <v>7055.6025000000009</v>
      </c>
    </row>
    <row r="604" spans="1:60" s="1706" customFormat="1" ht="14.25" x14ac:dyDescent="0.2">
      <c r="B604" s="2382" t="s">
        <v>295</v>
      </c>
      <c r="C604" s="2207" t="s">
        <v>1908</v>
      </c>
      <c r="D604" s="2225" t="s">
        <v>55</v>
      </c>
      <c r="E604" s="2226" t="s">
        <v>15</v>
      </c>
      <c r="F604" s="2227" t="s">
        <v>16</v>
      </c>
      <c r="G604" s="2499">
        <v>17</v>
      </c>
      <c r="H604" s="2482">
        <v>385.54813494873048</v>
      </c>
      <c r="I604" s="2448">
        <v>383.2867431640625</v>
      </c>
      <c r="J604" s="2448">
        <v>383.2867431640625</v>
      </c>
      <c r="K604" s="2447">
        <v>15.79</v>
      </c>
      <c r="L604" s="1760">
        <v>1</v>
      </c>
      <c r="M604" s="300"/>
      <c r="N604" s="300"/>
      <c r="P604" s="1321"/>
      <c r="R604" s="300">
        <f t="shared" si="159"/>
        <v>6052.0976745605467</v>
      </c>
      <c r="S604" s="300">
        <f t="shared" si="155"/>
        <v>2203.8987731933585</v>
      </c>
      <c r="T604" s="300">
        <f t="shared" si="155"/>
        <v>30.662939453125006</v>
      </c>
      <c r="U604" s="300">
        <f t="shared" si="155"/>
        <v>1663.4644653320311</v>
      </c>
      <c r="V604" s="300">
        <f t="shared" si="155"/>
        <v>0</v>
      </c>
      <c r="W604" s="300">
        <f t="shared" si="155"/>
        <v>1563.8099121093751</v>
      </c>
      <c r="X604" s="300">
        <f t="shared" si="155"/>
        <v>11.498602294921874</v>
      </c>
      <c r="Y604" s="300">
        <f t="shared" si="155"/>
        <v>7.6657348632812514</v>
      </c>
      <c r="Z604" s="300">
        <f t="shared" si="155"/>
        <v>7.6657348632812514</v>
      </c>
      <c r="AA604" s="300">
        <f t="shared" si="155"/>
        <v>34.495806884765621</v>
      </c>
      <c r="AB604" s="300">
        <f t="shared" si="155"/>
        <v>38.32867431640625</v>
      </c>
      <c r="AC604" s="300">
        <f t="shared" si="155"/>
        <v>19.164337158203125</v>
      </c>
      <c r="AD604" s="300">
        <f t="shared" si="155"/>
        <v>49.827276611328131</v>
      </c>
      <c r="AE604" s="300">
        <f t="shared" si="155"/>
        <v>0</v>
      </c>
      <c r="AF604" s="300">
        <f t="shared" si="155"/>
        <v>0</v>
      </c>
      <c r="AG604" s="300">
        <f t="shared" si="154"/>
        <v>53.660144042968753</v>
      </c>
      <c r="AH604" s="300">
        <f t="shared" si="154"/>
        <v>34.495806884765621</v>
      </c>
      <c r="AI604" s="300">
        <f t="shared" si="154"/>
        <v>26.830072021484376</v>
      </c>
      <c r="AJ604" s="300">
        <f t="shared" si="154"/>
        <v>15.331469726562503</v>
      </c>
      <c r="AK604" s="300">
        <f t="shared" si="157"/>
        <v>291.29792480468751</v>
      </c>
      <c r="AL604" s="1380" t="s">
        <v>1398</v>
      </c>
      <c r="AM604" s="72" t="s">
        <v>1398</v>
      </c>
      <c r="AN604" s="1380" t="s">
        <v>1398</v>
      </c>
      <c r="AO604" s="300">
        <f t="shared" si="160"/>
        <v>6052.0976745605467</v>
      </c>
      <c r="AP604" s="300">
        <f t="shared" si="156"/>
        <v>2203.8987731933585</v>
      </c>
      <c r="AQ604" s="300">
        <f t="shared" si="156"/>
        <v>30.662939453125006</v>
      </c>
      <c r="AR604" s="300">
        <f t="shared" si="156"/>
        <v>1663.4644653320311</v>
      </c>
      <c r="AS604" s="300">
        <f t="shared" si="156"/>
        <v>0</v>
      </c>
      <c r="AT604" s="300">
        <f t="shared" si="156"/>
        <v>1563.8099121093751</v>
      </c>
      <c r="AU604" s="300">
        <f t="shared" si="156"/>
        <v>11.498602294921874</v>
      </c>
      <c r="AV604" s="300">
        <f t="shared" si="156"/>
        <v>7.6657348632812514</v>
      </c>
      <c r="AW604" s="300">
        <f t="shared" si="156"/>
        <v>7.6657348632812514</v>
      </c>
      <c r="AX604" s="300">
        <f t="shared" si="156"/>
        <v>34.495806884765621</v>
      </c>
      <c r="AY604" s="300">
        <f t="shared" si="156"/>
        <v>38.32867431640625</v>
      </c>
      <c r="AZ604" s="300">
        <f t="shared" si="156"/>
        <v>19.164337158203125</v>
      </c>
      <c r="BA604" s="300">
        <f t="shared" si="156"/>
        <v>49.827276611328131</v>
      </c>
      <c r="BB604" s="300">
        <f t="shared" si="156"/>
        <v>0</v>
      </c>
      <c r="BC604" s="300">
        <f t="shared" si="156"/>
        <v>0</v>
      </c>
      <c r="BD604" s="300">
        <f t="shared" si="149"/>
        <v>53.660144042968753</v>
      </c>
      <c r="BE604" s="300">
        <f t="shared" si="149"/>
        <v>34.495806884765621</v>
      </c>
      <c r="BF604" s="300">
        <f t="shared" si="149"/>
        <v>26.830072021484376</v>
      </c>
      <c r="BG604" s="300">
        <f t="shared" ref="BD604:BG667" si="161">+$AO604*VLOOKUP($E604,$AM$5:$BG$7,BG$1+3,FALSE)</f>
        <v>15.331469726562503</v>
      </c>
      <c r="BH604" s="300">
        <f t="shared" si="158"/>
        <v>291.29792480468751</v>
      </c>
    </row>
    <row r="605" spans="1:60" s="1706" customFormat="1" ht="14.25" x14ac:dyDescent="0.2">
      <c r="B605" s="2382" t="s">
        <v>295</v>
      </c>
      <c r="C605" s="2207" t="s">
        <v>1908</v>
      </c>
      <c r="D605" s="2225" t="s">
        <v>122</v>
      </c>
      <c r="E605" s="2226" t="s">
        <v>19</v>
      </c>
      <c r="F605" s="2227" t="s">
        <v>16</v>
      </c>
      <c r="G605" s="2499">
        <v>17</v>
      </c>
      <c r="H605" s="2482">
        <v>10528.509426443494</v>
      </c>
      <c r="I605" s="2448">
        <v>10528.509426443494</v>
      </c>
      <c r="J605" s="2448">
        <v>10528.509426443494</v>
      </c>
      <c r="K605" s="2447">
        <v>20.6</v>
      </c>
      <c r="L605" s="1760">
        <v>1</v>
      </c>
      <c r="M605" s="300"/>
      <c r="N605" s="300"/>
      <c r="P605" s="1321"/>
      <c r="R605" s="300">
        <f t="shared" si="159"/>
        <v>216887.29418473598</v>
      </c>
      <c r="S605" s="300">
        <f t="shared" si="155"/>
        <v>60538.929202050087</v>
      </c>
      <c r="T605" s="300">
        <f t="shared" si="155"/>
        <v>842.28075411547957</v>
      </c>
      <c r="U605" s="300">
        <f t="shared" si="155"/>
        <v>45693.73091076476</v>
      </c>
      <c r="V605" s="300">
        <f t="shared" si="155"/>
        <v>0</v>
      </c>
      <c r="W605" s="300">
        <f t="shared" si="155"/>
        <v>93598.448801082675</v>
      </c>
      <c r="X605" s="300">
        <f t="shared" si="155"/>
        <v>315.85528279330475</v>
      </c>
      <c r="Y605" s="300">
        <f t="shared" si="155"/>
        <v>210.57018852886989</v>
      </c>
      <c r="Z605" s="300">
        <f t="shared" si="155"/>
        <v>210.57018852886989</v>
      </c>
      <c r="AA605" s="300">
        <f t="shared" si="155"/>
        <v>947.56584837991431</v>
      </c>
      <c r="AB605" s="300">
        <f t="shared" si="155"/>
        <v>1052.8509426443493</v>
      </c>
      <c r="AC605" s="300">
        <f t="shared" si="155"/>
        <v>526.42547132217464</v>
      </c>
      <c r="AD605" s="300">
        <f t="shared" si="155"/>
        <v>1368.7062254376542</v>
      </c>
      <c r="AE605" s="300">
        <f t="shared" ref="S605:AF624" si="162">+$R605*VLOOKUP($E605,$P$5:$AF$7,AE$1+3,FALSE)</f>
        <v>0</v>
      </c>
      <c r="AF605" s="300">
        <f t="shared" si="162"/>
        <v>0</v>
      </c>
      <c r="AG605" s="300">
        <f t="shared" si="154"/>
        <v>1473.9913197020892</v>
      </c>
      <c r="AH605" s="300">
        <f t="shared" si="154"/>
        <v>947.56584837991431</v>
      </c>
      <c r="AI605" s="300">
        <f t="shared" si="154"/>
        <v>736.99565985104459</v>
      </c>
      <c r="AJ605" s="300">
        <f t="shared" si="154"/>
        <v>421.14037705773978</v>
      </c>
      <c r="AK605" s="300">
        <f t="shared" si="157"/>
        <v>8001.6671640970553</v>
      </c>
      <c r="AL605" s="1380" t="s">
        <v>1398</v>
      </c>
      <c r="AM605" s="72" t="s">
        <v>1398</v>
      </c>
      <c r="AN605" s="1380" t="s">
        <v>1398</v>
      </c>
      <c r="AO605" s="300">
        <f t="shared" si="160"/>
        <v>216887.29418473598</v>
      </c>
      <c r="AP605" s="300">
        <f t="shared" si="156"/>
        <v>60538.929202050087</v>
      </c>
      <c r="AQ605" s="300">
        <f t="shared" si="156"/>
        <v>842.28075411547957</v>
      </c>
      <c r="AR605" s="300">
        <f t="shared" si="156"/>
        <v>45693.73091076476</v>
      </c>
      <c r="AS605" s="300">
        <f t="shared" si="156"/>
        <v>0</v>
      </c>
      <c r="AT605" s="300">
        <f t="shared" si="156"/>
        <v>93598.448801082675</v>
      </c>
      <c r="AU605" s="300">
        <f t="shared" si="156"/>
        <v>315.85528279330475</v>
      </c>
      <c r="AV605" s="300">
        <f t="shared" si="156"/>
        <v>210.57018852886989</v>
      </c>
      <c r="AW605" s="300">
        <f t="shared" si="156"/>
        <v>210.57018852886989</v>
      </c>
      <c r="AX605" s="300">
        <f t="shared" si="156"/>
        <v>947.56584837991431</v>
      </c>
      <c r="AY605" s="300">
        <f t="shared" si="156"/>
        <v>1052.8509426443493</v>
      </c>
      <c r="AZ605" s="300">
        <f t="shared" si="156"/>
        <v>526.42547132217464</v>
      </c>
      <c r="BA605" s="300">
        <f t="shared" si="156"/>
        <v>1368.7062254376542</v>
      </c>
      <c r="BB605" s="300">
        <f t="shared" si="156"/>
        <v>0</v>
      </c>
      <c r="BC605" s="300">
        <f t="shared" si="156"/>
        <v>0</v>
      </c>
      <c r="BD605" s="300">
        <f t="shared" si="161"/>
        <v>1473.9913197020892</v>
      </c>
      <c r="BE605" s="300">
        <f t="shared" si="161"/>
        <v>947.56584837991431</v>
      </c>
      <c r="BF605" s="300">
        <f t="shared" si="161"/>
        <v>736.99565985104459</v>
      </c>
      <c r="BG605" s="300">
        <f t="shared" si="161"/>
        <v>421.14037705773978</v>
      </c>
      <c r="BH605" s="300">
        <f t="shared" si="158"/>
        <v>8001.6671640970553</v>
      </c>
    </row>
    <row r="606" spans="1:60" s="1706" customFormat="1" ht="14.25" x14ac:dyDescent="0.2">
      <c r="B606" s="2382" t="s">
        <v>295</v>
      </c>
      <c r="C606" s="2207" t="s">
        <v>1908</v>
      </c>
      <c r="D606" s="2225" t="s">
        <v>139</v>
      </c>
      <c r="E606" s="2226" t="s">
        <v>19</v>
      </c>
      <c r="F606" s="2227" t="s">
        <v>16</v>
      </c>
      <c r="G606" s="2499">
        <v>17</v>
      </c>
      <c r="H606" s="2482">
        <v>12724.016191999999</v>
      </c>
      <c r="I606" s="2448">
        <v>12724.016191999999</v>
      </c>
      <c r="J606" s="2448">
        <v>12724.016191999999</v>
      </c>
      <c r="K606" s="2447">
        <v>20.6</v>
      </c>
      <c r="L606" s="1760">
        <v>1</v>
      </c>
      <c r="M606" s="300"/>
      <c r="N606" s="300"/>
      <c r="P606" s="1321"/>
      <c r="R606" s="300">
        <f t="shared" si="159"/>
        <v>262114.73355519999</v>
      </c>
      <c r="S606" s="300">
        <f t="shared" si="162"/>
        <v>73163.093104</v>
      </c>
      <c r="T606" s="300">
        <f t="shared" si="162"/>
        <v>1017.92129536</v>
      </c>
      <c r="U606" s="300">
        <f t="shared" si="162"/>
        <v>55222.230273279987</v>
      </c>
      <c r="V606" s="300">
        <f t="shared" si="162"/>
        <v>0</v>
      </c>
      <c r="W606" s="300">
        <f t="shared" si="162"/>
        <v>113116.50394688001</v>
      </c>
      <c r="X606" s="300">
        <f t="shared" si="162"/>
        <v>381.72048575999986</v>
      </c>
      <c r="Y606" s="300">
        <f t="shared" si="162"/>
        <v>254.48032384000001</v>
      </c>
      <c r="Z606" s="300">
        <f t="shared" si="162"/>
        <v>254.48032384000001</v>
      </c>
      <c r="AA606" s="300">
        <f t="shared" si="162"/>
        <v>1145.1614572799997</v>
      </c>
      <c r="AB606" s="300">
        <f t="shared" si="162"/>
        <v>1272.4016191999999</v>
      </c>
      <c r="AC606" s="300">
        <f t="shared" si="162"/>
        <v>636.20080959999996</v>
      </c>
      <c r="AD606" s="300">
        <f t="shared" si="162"/>
        <v>1654.1221049599999</v>
      </c>
      <c r="AE606" s="300">
        <f t="shared" si="162"/>
        <v>0</v>
      </c>
      <c r="AF606" s="300">
        <f t="shared" si="162"/>
        <v>0</v>
      </c>
      <c r="AG606" s="300">
        <f t="shared" si="154"/>
        <v>1781.3622668799999</v>
      </c>
      <c r="AH606" s="300">
        <f t="shared" si="154"/>
        <v>1145.1614572799997</v>
      </c>
      <c r="AI606" s="300">
        <f t="shared" si="154"/>
        <v>890.68113343999994</v>
      </c>
      <c r="AJ606" s="300">
        <f t="shared" si="154"/>
        <v>508.96064768000002</v>
      </c>
      <c r="AK606" s="300">
        <f t="shared" si="157"/>
        <v>9670.2523059199993</v>
      </c>
      <c r="AL606" s="1380" t="s">
        <v>1398</v>
      </c>
      <c r="AM606" s="72" t="s">
        <v>1398</v>
      </c>
      <c r="AN606" s="1380" t="s">
        <v>1398</v>
      </c>
      <c r="AO606" s="300">
        <f t="shared" si="160"/>
        <v>262114.73355519999</v>
      </c>
      <c r="AP606" s="300">
        <f t="shared" si="156"/>
        <v>73163.093104</v>
      </c>
      <c r="AQ606" s="300">
        <f t="shared" ref="AP606:BC624" si="163">+$AO606*VLOOKUP($E606,$AM$5:$BC$7,AQ$1+3,FALSE)</f>
        <v>1017.92129536</v>
      </c>
      <c r="AR606" s="300">
        <f t="shared" si="163"/>
        <v>55222.230273279987</v>
      </c>
      <c r="AS606" s="300">
        <f t="shared" si="163"/>
        <v>0</v>
      </c>
      <c r="AT606" s="300">
        <f t="shared" si="163"/>
        <v>113116.50394688001</v>
      </c>
      <c r="AU606" s="300">
        <f t="shared" si="163"/>
        <v>381.72048575999986</v>
      </c>
      <c r="AV606" s="300">
        <f t="shared" si="163"/>
        <v>254.48032384000001</v>
      </c>
      <c r="AW606" s="300">
        <f t="shared" si="163"/>
        <v>254.48032384000001</v>
      </c>
      <c r="AX606" s="300">
        <f t="shared" si="163"/>
        <v>1145.1614572799997</v>
      </c>
      <c r="AY606" s="300">
        <f t="shared" si="163"/>
        <v>1272.4016191999999</v>
      </c>
      <c r="AZ606" s="300">
        <f t="shared" si="163"/>
        <v>636.20080959999996</v>
      </c>
      <c r="BA606" s="300">
        <f t="shared" si="163"/>
        <v>1654.1221049599999</v>
      </c>
      <c r="BB606" s="300">
        <f t="shared" si="163"/>
        <v>0</v>
      </c>
      <c r="BC606" s="300">
        <f t="shared" si="163"/>
        <v>0</v>
      </c>
      <c r="BD606" s="300">
        <f t="shared" si="161"/>
        <v>1781.3622668799999</v>
      </c>
      <c r="BE606" s="300">
        <f t="shared" si="161"/>
        <v>1145.1614572799997</v>
      </c>
      <c r="BF606" s="300">
        <f t="shared" si="161"/>
        <v>890.68113343999994</v>
      </c>
      <c r="BG606" s="300">
        <f t="shared" si="161"/>
        <v>508.96064768000002</v>
      </c>
      <c r="BH606" s="300">
        <f t="shared" si="158"/>
        <v>9670.2523059199993</v>
      </c>
    </row>
    <row r="607" spans="1:60" s="1706" customFormat="1" ht="14.25" x14ac:dyDescent="0.2">
      <c r="B607" s="2382" t="s">
        <v>295</v>
      </c>
      <c r="C607" s="2207" t="s">
        <v>282</v>
      </c>
      <c r="D607" s="2225" t="s">
        <v>157</v>
      </c>
      <c r="E607" s="2226" t="s">
        <v>15</v>
      </c>
      <c r="F607" s="2227" t="s">
        <v>16</v>
      </c>
      <c r="G607" s="2499">
        <v>17.41</v>
      </c>
      <c r="H607" s="2482">
        <v>2874.1575880718956</v>
      </c>
      <c r="I607" s="2448">
        <v>2807.0686473990581</v>
      </c>
      <c r="J607" s="2448">
        <v>2807.0686473990581</v>
      </c>
      <c r="K607" s="2447">
        <v>15.79</v>
      </c>
      <c r="L607" s="1760">
        <v>1</v>
      </c>
      <c r="M607" s="300"/>
      <c r="N607" s="300"/>
      <c r="P607" s="1321"/>
      <c r="R607" s="300">
        <f t="shared" si="159"/>
        <v>44323.613942431126</v>
      </c>
      <c r="S607" s="300">
        <f t="shared" si="162"/>
        <v>16140.644722544579</v>
      </c>
      <c r="T607" s="300">
        <f t="shared" si="162"/>
        <v>224.56549179192467</v>
      </c>
      <c r="U607" s="300">
        <f t="shared" si="162"/>
        <v>12182.677929711912</v>
      </c>
      <c r="V607" s="300">
        <f t="shared" si="162"/>
        <v>0</v>
      </c>
      <c r="W607" s="300">
        <f t="shared" si="162"/>
        <v>11452.840081388158</v>
      </c>
      <c r="X607" s="300">
        <f t="shared" si="162"/>
        <v>84.21205942197173</v>
      </c>
      <c r="Y607" s="300">
        <f t="shared" si="162"/>
        <v>56.141372947981168</v>
      </c>
      <c r="Z607" s="300">
        <f t="shared" si="162"/>
        <v>56.141372947981168</v>
      </c>
      <c r="AA607" s="300">
        <f t="shared" si="162"/>
        <v>252.63617826591522</v>
      </c>
      <c r="AB607" s="300">
        <f t="shared" si="162"/>
        <v>280.70686473990582</v>
      </c>
      <c r="AC607" s="300">
        <f t="shared" si="162"/>
        <v>140.35343236995291</v>
      </c>
      <c r="AD607" s="300">
        <f t="shared" si="162"/>
        <v>364.91892416187761</v>
      </c>
      <c r="AE607" s="300">
        <f t="shared" si="162"/>
        <v>0</v>
      </c>
      <c r="AF607" s="300">
        <f t="shared" si="162"/>
        <v>0</v>
      </c>
      <c r="AG607" s="300">
        <f t="shared" si="154"/>
        <v>392.98961063586813</v>
      </c>
      <c r="AH607" s="300">
        <f t="shared" si="154"/>
        <v>252.63617826591522</v>
      </c>
      <c r="AI607" s="300">
        <f t="shared" si="154"/>
        <v>196.49480531793407</v>
      </c>
      <c r="AJ607" s="300">
        <f t="shared" si="154"/>
        <v>112.28274589596234</v>
      </c>
      <c r="AK607" s="300">
        <f t="shared" si="157"/>
        <v>2133.3721720232843</v>
      </c>
      <c r="AL607" s="1380" t="s">
        <v>1398</v>
      </c>
      <c r="AM607" s="72" t="s">
        <v>1398</v>
      </c>
      <c r="AN607" s="1380" t="s">
        <v>1398</v>
      </c>
      <c r="AO607" s="300">
        <f t="shared" si="160"/>
        <v>44323.613942431126</v>
      </c>
      <c r="AP607" s="300">
        <f t="shared" si="163"/>
        <v>16140.644722544579</v>
      </c>
      <c r="AQ607" s="300">
        <f t="shared" si="163"/>
        <v>224.56549179192467</v>
      </c>
      <c r="AR607" s="300">
        <f t="shared" si="163"/>
        <v>12182.677929711912</v>
      </c>
      <c r="AS607" s="300">
        <f t="shared" si="163"/>
        <v>0</v>
      </c>
      <c r="AT607" s="300">
        <f t="shared" si="163"/>
        <v>11452.840081388158</v>
      </c>
      <c r="AU607" s="300">
        <f t="shared" si="163"/>
        <v>84.21205942197173</v>
      </c>
      <c r="AV607" s="300">
        <f t="shared" si="163"/>
        <v>56.141372947981168</v>
      </c>
      <c r="AW607" s="300">
        <f t="shared" si="163"/>
        <v>56.141372947981168</v>
      </c>
      <c r="AX607" s="300">
        <f t="shared" si="163"/>
        <v>252.63617826591522</v>
      </c>
      <c r="AY607" s="300">
        <f t="shared" si="163"/>
        <v>280.70686473990582</v>
      </c>
      <c r="AZ607" s="300">
        <f t="shared" si="163"/>
        <v>140.35343236995291</v>
      </c>
      <c r="BA607" s="300">
        <f t="shared" si="163"/>
        <v>364.91892416187761</v>
      </c>
      <c r="BB607" s="300">
        <f t="shared" si="163"/>
        <v>0</v>
      </c>
      <c r="BC607" s="300">
        <f t="shared" si="163"/>
        <v>0</v>
      </c>
      <c r="BD607" s="300">
        <f t="shared" si="161"/>
        <v>392.98961063586813</v>
      </c>
      <c r="BE607" s="300">
        <f t="shared" si="161"/>
        <v>252.63617826591522</v>
      </c>
      <c r="BF607" s="300">
        <f t="shared" si="161"/>
        <v>196.49480531793407</v>
      </c>
      <c r="BG607" s="300">
        <f t="shared" si="161"/>
        <v>112.28274589596234</v>
      </c>
      <c r="BH607" s="300">
        <f t="shared" si="158"/>
        <v>2133.3721720232843</v>
      </c>
    </row>
    <row r="608" spans="1:60" s="1706" customFormat="1" ht="14.25" x14ac:dyDescent="0.2">
      <c r="B608" s="2382" t="s">
        <v>295</v>
      </c>
      <c r="C608" s="2207" t="s">
        <v>1903</v>
      </c>
      <c r="D608" s="2225" t="s">
        <v>32</v>
      </c>
      <c r="E608" s="2226" t="s">
        <v>15</v>
      </c>
      <c r="F608" s="2227" t="s">
        <v>16</v>
      </c>
      <c r="G608" s="2499">
        <v>17.329999999999998</v>
      </c>
      <c r="H608" s="2482">
        <v>1514.7914510000001</v>
      </c>
      <c r="I608" s="2448">
        <v>1485.818</v>
      </c>
      <c r="J608" s="2448">
        <v>1485.818</v>
      </c>
      <c r="K608" s="2447">
        <v>15.79</v>
      </c>
      <c r="L608" s="1760">
        <v>1</v>
      </c>
      <c r="M608" s="300"/>
      <c r="N608" s="300"/>
      <c r="P608" s="1321"/>
      <c r="R608" s="300">
        <f t="shared" si="159"/>
        <v>23461.066219999997</v>
      </c>
      <c r="S608" s="300">
        <f t="shared" si="162"/>
        <v>8543.453499999996</v>
      </c>
      <c r="T608" s="300">
        <f t="shared" si="162"/>
        <v>118.86544000000001</v>
      </c>
      <c r="U608" s="300">
        <f t="shared" si="162"/>
        <v>6448.4501199999986</v>
      </c>
      <c r="V608" s="300">
        <f t="shared" si="162"/>
        <v>0</v>
      </c>
      <c r="W608" s="300">
        <f t="shared" si="162"/>
        <v>6062.1374399999995</v>
      </c>
      <c r="X608" s="300">
        <f t="shared" si="162"/>
        <v>44.574539999999985</v>
      </c>
      <c r="Y608" s="300">
        <f t="shared" si="162"/>
        <v>29.716360000000002</v>
      </c>
      <c r="Z608" s="300">
        <f t="shared" si="162"/>
        <v>29.716360000000002</v>
      </c>
      <c r="AA608" s="300">
        <f t="shared" si="162"/>
        <v>133.72361999999998</v>
      </c>
      <c r="AB608" s="300">
        <f t="shared" si="162"/>
        <v>148.58179999999999</v>
      </c>
      <c r="AC608" s="300">
        <f t="shared" si="162"/>
        <v>74.290899999999993</v>
      </c>
      <c r="AD608" s="300">
        <f t="shared" si="162"/>
        <v>193.15634</v>
      </c>
      <c r="AE608" s="300">
        <f t="shared" si="162"/>
        <v>0</v>
      </c>
      <c r="AF608" s="300">
        <f t="shared" si="162"/>
        <v>0</v>
      </c>
      <c r="AG608" s="300">
        <f t="shared" si="154"/>
        <v>208.01452</v>
      </c>
      <c r="AH608" s="300">
        <f t="shared" si="154"/>
        <v>133.72361999999998</v>
      </c>
      <c r="AI608" s="300">
        <f t="shared" si="154"/>
        <v>104.00726</v>
      </c>
      <c r="AJ608" s="300">
        <f t="shared" si="154"/>
        <v>59.432720000000003</v>
      </c>
      <c r="AK608" s="300">
        <f t="shared" si="157"/>
        <v>1129.2216799999999</v>
      </c>
      <c r="AL608" s="1380" t="s">
        <v>1398</v>
      </c>
      <c r="AM608" s="72" t="s">
        <v>1398</v>
      </c>
      <c r="AN608" s="1380" t="s">
        <v>1398</v>
      </c>
      <c r="AO608" s="300">
        <f t="shared" si="160"/>
        <v>23461.066219999997</v>
      </c>
      <c r="AP608" s="300">
        <f t="shared" si="163"/>
        <v>8543.453499999996</v>
      </c>
      <c r="AQ608" s="300">
        <f t="shared" si="163"/>
        <v>118.86544000000001</v>
      </c>
      <c r="AR608" s="300">
        <f t="shared" si="163"/>
        <v>6448.4501199999986</v>
      </c>
      <c r="AS608" s="300">
        <f t="shared" si="163"/>
        <v>0</v>
      </c>
      <c r="AT608" s="300">
        <f t="shared" si="163"/>
        <v>6062.1374399999995</v>
      </c>
      <c r="AU608" s="300">
        <f t="shared" si="163"/>
        <v>44.574539999999985</v>
      </c>
      <c r="AV608" s="300">
        <f t="shared" si="163"/>
        <v>29.716360000000002</v>
      </c>
      <c r="AW608" s="300">
        <f t="shared" si="163"/>
        <v>29.716360000000002</v>
      </c>
      <c r="AX608" s="300">
        <f t="shared" si="163"/>
        <v>133.72361999999998</v>
      </c>
      <c r="AY608" s="300">
        <f t="shared" si="163"/>
        <v>148.58179999999999</v>
      </c>
      <c r="AZ608" s="300">
        <f t="shared" si="163"/>
        <v>74.290899999999993</v>
      </c>
      <c r="BA608" s="300">
        <f t="shared" si="163"/>
        <v>193.15634</v>
      </c>
      <c r="BB608" s="300">
        <f t="shared" si="163"/>
        <v>0</v>
      </c>
      <c r="BC608" s="300">
        <f t="shared" si="163"/>
        <v>0</v>
      </c>
      <c r="BD608" s="300">
        <f t="shared" si="161"/>
        <v>208.01452</v>
      </c>
      <c r="BE608" s="300">
        <f t="shared" si="161"/>
        <v>133.72361999999998</v>
      </c>
      <c r="BF608" s="300">
        <f t="shared" si="161"/>
        <v>104.00726</v>
      </c>
      <c r="BG608" s="300">
        <f t="shared" si="161"/>
        <v>59.432720000000003</v>
      </c>
      <c r="BH608" s="300">
        <f t="shared" si="158"/>
        <v>1129.2216799999999</v>
      </c>
    </row>
    <row r="609" spans="1:60" s="1706" customFormat="1" ht="14.25" x14ac:dyDescent="0.2">
      <c r="B609" s="2382" t="s">
        <v>295</v>
      </c>
      <c r="C609" s="2210" t="s">
        <v>273</v>
      </c>
      <c r="D609" s="2210" t="s">
        <v>36</v>
      </c>
      <c r="E609" s="2210" t="s">
        <v>15</v>
      </c>
      <c r="F609" s="2217" t="s">
        <v>16</v>
      </c>
      <c r="G609" s="2483">
        <v>17</v>
      </c>
      <c r="H609" s="2510">
        <v>3090.7487999999998</v>
      </c>
      <c r="I609" s="2448">
        <v>2977.6</v>
      </c>
      <c r="J609" s="2448">
        <v>2977.6</v>
      </c>
      <c r="K609" s="2447">
        <v>15.79</v>
      </c>
      <c r="L609" s="1760">
        <v>1</v>
      </c>
      <c r="M609" s="300"/>
      <c r="N609" s="300"/>
      <c r="P609" s="1321"/>
      <c r="R609" s="300">
        <f t="shared" si="159"/>
        <v>47016.303999999996</v>
      </c>
      <c r="S609" s="300">
        <f t="shared" si="162"/>
        <v>17121.199999999993</v>
      </c>
      <c r="T609" s="300">
        <f t="shared" si="162"/>
        <v>238.20800000000003</v>
      </c>
      <c r="U609" s="300">
        <f t="shared" si="162"/>
        <v>12922.783999999998</v>
      </c>
      <c r="V609" s="300">
        <f t="shared" si="162"/>
        <v>0</v>
      </c>
      <c r="W609" s="300">
        <f t="shared" si="162"/>
        <v>12148.608</v>
      </c>
      <c r="X609" s="300">
        <f t="shared" si="162"/>
        <v>89.327999999999975</v>
      </c>
      <c r="Y609" s="300">
        <f t="shared" si="162"/>
        <v>59.552000000000007</v>
      </c>
      <c r="Z609" s="300">
        <f t="shared" si="162"/>
        <v>59.552000000000007</v>
      </c>
      <c r="AA609" s="300">
        <f t="shared" si="162"/>
        <v>267.98399999999998</v>
      </c>
      <c r="AB609" s="300">
        <f t="shared" si="162"/>
        <v>297.76</v>
      </c>
      <c r="AC609" s="300">
        <f t="shared" si="162"/>
        <v>148.88</v>
      </c>
      <c r="AD609" s="300">
        <f t="shared" si="162"/>
        <v>387.08800000000002</v>
      </c>
      <c r="AE609" s="300">
        <f t="shared" si="162"/>
        <v>0</v>
      </c>
      <c r="AF609" s="300">
        <f t="shared" si="162"/>
        <v>0</v>
      </c>
      <c r="AG609" s="300">
        <f t="shared" si="154"/>
        <v>416.86400000000003</v>
      </c>
      <c r="AH609" s="300">
        <f t="shared" si="154"/>
        <v>267.98399999999998</v>
      </c>
      <c r="AI609" s="300">
        <f t="shared" si="154"/>
        <v>208.43200000000002</v>
      </c>
      <c r="AJ609" s="300">
        <f t="shared" si="154"/>
        <v>119.10400000000001</v>
      </c>
      <c r="AK609" s="300">
        <f t="shared" si="157"/>
        <v>2262.9760000000001</v>
      </c>
      <c r="AL609" s="1380" t="s">
        <v>1398</v>
      </c>
      <c r="AM609" s="72" t="s">
        <v>1398</v>
      </c>
      <c r="AN609" s="1380" t="s">
        <v>1398</v>
      </c>
      <c r="AO609" s="300">
        <f t="shared" si="160"/>
        <v>47016.303999999996</v>
      </c>
      <c r="AP609" s="300">
        <f t="shared" si="163"/>
        <v>17121.199999999993</v>
      </c>
      <c r="AQ609" s="300">
        <f t="shared" si="163"/>
        <v>238.20800000000003</v>
      </c>
      <c r="AR609" s="300">
        <f t="shared" si="163"/>
        <v>12922.783999999998</v>
      </c>
      <c r="AS609" s="300">
        <f t="shared" si="163"/>
        <v>0</v>
      </c>
      <c r="AT609" s="300">
        <f t="shared" si="163"/>
        <v>12148.608</v>
      </c>
      <c r="AU609" s="300">
        <f t="shared" si="163"/>
        <v>89.327999999999975</v>
      </c>
      <c r="AV609" s="300">
        <f t="shared" si="163"/>
        <v>59.552000000000007</v>
      </c>
      <c r="AW609" s="300">
        <f t="shared" si="163"/>
        <v>59.552000000000007</v>
      </c>
      <c r="AX609" s="300">
        <f t="shared" si="163"/>
        <v>267.98399999999998</v>
      </c>
      <c r="AY609" s="300">
        <f t="shared" si="163"/>
        <v>297.76</v>
      </c>
      <c r="AZ609" s="300">
        <f t="shared" si="163"/>
        <v>148.88</v>
      </c>
      <c r="BA609" s="300">
        <f t="shared" si="163"/>
        <v>387.08800000000002</v>
      </c>
      <c r="BB609" s="300">
        <f t="shared" si="163"/>
        <v>0</v>
      </c>
      <c r="BC609" s="300">
        <f t="shared" si="163"/>
        <v>0</v>
      </c>
      <c r="BD609" s="300">
        <f t="shared" si="161"/>
        <v>416.86400000000003</v>
      </c>
      <c r="BE609" s="300">
        <f t="shared" si="161"/>
        <v>267.98399999999998</v>
      </c>
      <c r="BF609" s="300">
        <f t="shared" si="161"/>
        <v>208.43200000000002</v>
      </c>
      <c r="BG609" s="300">
        <f t="shared" si="161"/>
        <v>119.10400000000001</v>
      </c>
      <c r="BH609" s="300">
        <f t="shared" si="158"/>
        <v>2262.9760000000001</v>
      </c>
    </row>
    <row r="610" spans="1:60" ht="14.25" x14ac:dyDescent="0.2">
      <c r="A610" s="1706"/>
      <c r="B610" s="2382" t="s">
        <v>295</v>
      </c>
      <c r="C610" s="2207" t="s">
        <v>306</v>
      </c>
      <c r="D610" s="2225" t="s">
        <v>139</v>
      </c>
      <c r="E610" s="2226" t="s">
        <v>15</v>
      </c>
      <c r="F610" s="2227" t="s">
        <v>16</v>
      </c>
      <c r="G610" s="2499">
        <v>17</v>
      </c>
      <c r="H610" s="2482">
        <v>2931.5655716561796</v>
      </c>
      <c r="I610" s="2448">
        <v>2846.65751125</v>
      </c>
      <c r="J610" s="2448">
        <v>2846.65751125</v>
      </c>
      <c r="K610" s="2447">
        <v>15.79</v>
      </c>
      <c r="L610" s="1760">
        <v>1</v>
      </c>
      <c r="P610" s="1321"/>
      <c r="R610" s="300">
        <f t="shared" si="159"/>
        <v>44948.722102637497</v>
      </c>
      <c r="S610" s="300">
        <f t="shared" si="162"/>
        <v>16368.280689687494</v>
      </c>
      <c r="T610" s="300">
        <f t="shared" si="162"/>
        <v>227.73260090000002</v>
      </c>
      <c r="U610" s="300">
        <f t="shared" si="162"/>
        <v>12354.493598824998</v>
      </c>
      <c r="V610" s="300">
        <f t="shared" si="162"/>
        <v>0</v>
      </c>
      <c r="W610" s="300">
        <f t="shared" si="162"/>
        <v>11614.362645900001</v>
      </c>
      <c r="X610" s="300">
        <f t="shared" si="162"/>
        <v>85.399725337499987</v>
      </c>
      <c r="Y610" s="300">
        <f t="shared" si="162"/>
        <v>56.933150225000006</v>
      </c>
      <c r="Z610" s="300">
        <f t="shared" si="162"/>
        <v>56.933150225000006</v>
      </c>
      <c r="AA610" s="300">
        <f t="shared" si="162"/>
        <v>256.19917601249995</v>
      </c>
      <c r="AB610" s="300">
        <f t="shared" si="162"/>
        <v>284.66575112499999</v>
      </c>
      <c r="AC610" s="300">
        <f t="shared" si="162"/>
        <v>142.33287556249999</v>
      </c>
      <c r="AD610" s="300">
        <f t="shared" si="162"/>
        <v>370.06547646250004</v>
      </c>
      <c r="AE610" s="300">
        <f t="shared" si="162"/>
        <v>0</v>
      </c>
      <c r="AF610" s="300">
        <f t="shared" si="162"/>
        <v>0</v>
      </c>
      <c r="AG610" s="300">
        <f t="shared" si="154"/>
        <v>398.53205157500003</v>
      </c>
      <c r="AH610" s="300">
        <f t="shared" si="154"/>
        <v>256.19917601249995</v>
      </c>
      <c r="AI610" s="300">
        <f t="shared" si="154"/>
        <v>199.26602578750001</v>
      </c>
      <c r="AJ610" s="300">
        <f t="shared" si="154"/>
        <v>113.86630045000001</v>
      </c>
      <c r="AK610" s="300">
        <f t="shared" si="157"/>
        <v>2163.45970855</v>
      </c>
      <c r="AL610" s="1380" t="s">
        <v>1398</v>
      </c>
      <c r="AM610" s="72" t="s">
        <v>1398</v>
      </c>
      <c r="AN610" s="1380" t="s">
        <v>1398</v>
      </c>
      <c r="AO610" s="300">
        <f t="shared" si="160"/>
        <v>44948.722102637497</v>
      </c>
      <c r="AP610" s="300">
        <f t="shared" si="163"/>
        <v>16368.280689687494</v>
      </c>
      <c r="AQ610" s="300">
        <f t="shared" si="163"/>
        <v>227.73260090000002</v>
      </c>
      <c r="AR610" s="300">
        <f t="shared" si="163"/>
        <v>12354.493598824998</v>
      </c>
      <c r="AS610" s="300">
        <f t="shared" si="163"/>
        <v>0</v>
      </c>
      <c r="AT610" s="300">
        <f t="shared" si="163"/>
        <v>11614.362645900001</v>
      </c>
      <c r="AU610" s="300">
        <f t="shared" si="163"/>
        <v>85.399725337499987</v>
      </c>
      <c r="AV610" s="300">
        <f t="shared" si="163"/>
        <v>56.933150225000006</v>
      </c>
      <c r="AW610" s="300">
        <f t="shared" si="163"/>
        <v>56.933150225000006</v>
      </c>
      <c r="AX610" s="300">
        <f t="shared" si="163"/>
        <v>256.19917601249995</v>
      </c>
      <c r="AY610" s="300">
        <f t="shared" si="163"/>
        <v>284.66575112499999</v>
      </c>
      <c r="AZ610" s="300">
        <f t="shared" si="163"/>
        <v>142.33287556249999</v>
      </c>
      <c r="BA610" s="300">
        <f t="shared" si="163"/>
        <v>370.06547646250004</v>
      </c>
      <c r="BB610" s="300">
        <f t="shared" si="163"/>
        <v>0</v>
      </c>
      <c r="BC610" s="300">
        <f t="shared" si="163"/>
        <v>0</v>
      </c>
      <c r="BD610" s="300">
        <f t="shared" si="161"/>
        <v>398.53205157500003</v>
      </c>
      <c r="BE610" s="300">
        <f t="shared" si="161"/>
        <v>256.19917601249995</v>
      </c>
      <c r="BF610" s="300">
        <f t="shared" si="161"/>
        <v>199.26602578750001</v>
      </c>
      <c r="BG610" s="300">
        <f t="shared" si="161"/>
        <v>113.86630045000001</v>
      </c>
      <c r="BH610" s="300">
        <f t="shared" si="158"/>
        <v>2163.45970855</v>
      </c>
    </row>
    <row r="611" spans="1:60" ht="14.25" x14ac:dyDescent="0.2">
      <c r="A611" s="1706"/>
      <c r="B611" s="2382" t="s">
        <v>295</v>
      </c>
      <c r="C611" s="2207" t="s">
        <v>307</v>
      </c>
      <c r="D611" s="2225" t="s">
        <v>308</v>
      </c>
      <c r="E611" s="2226" t="s">
        <v>15</v>
      </c>
      <c r="F611" s="2227" t="s">
        <v>16</v>
      </c>
      <c r="G611" s="2499">
        <v>17.34</v>
      </c>
      <c r="H611" s="2482">
        <v>0</v>
      </c>
      <c r="I611" s="2448">
        <v>0</v>
      </c>
      <c r="J611" s="2448">
        <v>0</v>
      </c>
      <c r="K611" s="2447">
        <v>15.79</v>
      </c>
      <c r="L611" s="1760">
        <v>1</v>
      </c>
      <c r="P611" s="1321"/>
      <c r="R611" s="300">
        <f t="shared" si="159"/>
        <v>0</v>
      </c>
      <c r="S611" s="300">
        <f t="shared" si="162"/>
        <v>0</v>
      </c>
      <c r="T611" s="300">
        <f t="shared" si="162"/>
        <v>0</v>
      </c>
      <c r="U611" s="300">
        <f t="shared" si="162"/>
        <v>0</v>
      </c>
      <c r="V611" s="300">
        <f t="shared" si="162"/>
        <v>0</v>
      </c>
      <c r="W611" s="300">
        <f t="shared" si="162"/>
        <v>0</v>
      </c>
      <c r="X611" s="300">
        <f t="shared" si="162"/>
        <v>0</v>
      </c>
      <c r="Y611" s="300">
        <f t="shared" si="162"/>
        <v>0</v>
      </c>
      <c r="Z611" s="300">
        <f t="shared" si="162"/>
        <v>0</v>
      </c>
      <c r="AA611" s="300">
        <f t="shared" si="162"/>
        <v>0</v>
      </c>
      <c r="AB611" s="300">
        <f t="shared" si="162"/>
        <v>0</v>
      </c>
      <c r="AC611" s="300">
        <f t="shared" si="162"/>
        <v>0</v>
      </c>
      <c r="AD611" s="300">
        <f t="shared" si="162"/>
        <v>0</v>
      </c>
      <c r="AE611" s="300">
        <f t="shared" si="162"/>
        <v>0</v>
      </c>
      <c r="AF611" s="300">
        <f t="shared" si="162"/>
        <v>0</v>
      </c>
      <c r="AG611" s="300">
        <f t="shared" si="154"/>
        <v>0</v>
      </c>
      <c r="AH611" s="300">
        <f t="shared" si="154"/>
        <v>0</v>
      </c>
      <c r="AI611" s="300">
        <f t="shared" si="154"/>
        <v>0</v>
      </c>
      <c r="AJ611" s="300">
        <f t="shared" si="154"/>
        <v>0</v>
      </c>
      <c r="AK611" s="300">
        <f t="shared" si="157"/>
        <v>0</v>
      </c>
      <c r="AL611" s="1380" t="s">
        <v>1398</v>
      </c>
      <c r="AM611" s="72" t="s">
        <v>1398</v>
      </c>
      <c r="AN611" s="1380" t="s">
        <v>1398</v>
      </c>
      <c r="AO611" s="300">
        <f t="shared" si="160"/>
        <v>0</v>
      </c>
      <c r="AP611" s="300">
        <f t="shared" si="163"/>
        <v>0</v>
      </c>
      <c r="AQ611" s="300">
        <f t="shared" si="163"/>
        <v>0</v>
      </c>
      <c r="AR611" s="300">
        <f t="shared" si="163"/>
        <v>0</v>
      </c>
      <c r="AS611" s="300">
        <f t="shared" si="163"/>
        <v>0</v>
      </c>
      <c r="AT611" s="300">
        <f t="shared" si="163"/>
        <v>0</v>
      </c>
      <c r="AU611" s="300">
        <f t="shared" si="163"/>
        <v>0</v>
      </c>
      <c r="AV611" s="300">
        <f t="shared" si="163"/>
        <v>0</v>
      </c>
      <c r="AW611" s="300">
        <f t="shared" si="163"/>
        <v>0</v>
      </c>
      <c r="AX611" s="300">
        <f t="shared" si="163"/>
        <v>0</v>
      </c>
      <c r="AY611" s="300">
        <f t="shared" si="163"/>
        <v>0</v>
      </c>
      <c r="AZ611" s="300">
        <f t="shared" si="163"/>
        <v>0</v>
      </c>
      <c r="BA611" s="300">
        <f t="shared" si="163"/>
        <v>0</v>
      </c>
      <c r="BB611" s="300">
        <f t="shared" si="163"/>
        <v>0</v>
      </c>
      <c r="BC611" s="300">
        <f t="shared" si="163"/>
        <v>0</v>
      </c>
      <c r="BD611" s="300">
        <f t="shared" si="161"/>
        <v>0</v>
      </c>
      <c r="BE611" s="300">
        <f t="shared" si="161"/>
        <v>0</v>
      </c>
      <c r="BF611" s="300">
        <f t="shared" si="161"/>
        <v>0</v>
      </c>
      <c r="BG611" s="300">
        <f t="shared" si="161"/>
        <v>0</v>
      </c>
      <c r="BH611" s="300">
        <f t="shared" si="158"/>
        <v>0</v>
      </c>
    </row>
    <row r="612" spans="1:60" ht="14.25" x14ac:dyDescent="0.2">
      <c r="A612" s="1706"/>
      <c r="B612" s="2382" t="s">
        <v>295</v>
      </c>
      <c r="C612" s="2207" t="s">
        <v>307</v>
      </c>
      <c r="D612" s="2225" t="s">
        <v>23</v>
      </c>
      <c r="E612" s="2226" t="s">
        <v>15</v>
      </c>
      <c r="F612" s="2227" t="s">
        <v>16</v>
      </c>
      <c r="G612" s="2499">
        <v>17</v>
      </c>
      <c r="H612" s="2482">
        <v>1553.0364</v>
      </c>
      <c r="I612" s="2448">
        <v>1553.0364</v>
      </c>
      <c r="J612" s="2448">
        <v>1553.0364</v>
      </c>
      <c r="K612" s="2447">
        <v>15.79</v>
      </c>
      <c r="L612" s="1760">
        <v>1</v>
      </c>
      <c r="P612" s="1321"/>
      <c r="R612" s="300">
        <f t="shared" si="159"/>
        <v>24522.444755999997</v>
      </c>
      <c r="S612" s="300">
        <f t="shared" si="162"/>
        <v>8929.9592999999968</v>
      </c>
      <c r="T612" s="300">
        <f t="shared" si="162"/>
        <v>124.242912</v>
      </c>
      <c r="U612" s="300">
        <f t="shared" si="162"/>
        <v>6740.177975999999</v>
      </c>
      <c r="V612" s="300">
        <f t="shared" si="162"/>
        <v>0</v>
      </c>
      <c r="W612" s="300">
        <f t="shared" si="162"/>
        <v>6336.3885119999995</v>
      </c>
      <c r="X612" s="300">
        <f t="shared" si="162"/>
        <v>46.591091999999989</v>
      </c>
      <c r="Y612" s="300">
        <f t="shared" si="162"/>
        <v>31.060728000000001</v>
      </c>
      <c r="Z612" s="300">
        <f t="shared" si="162"/>
        <v>31.060728000000001</v>
      </c>
      <c r="AA612" s="300">
        <f t="shared" si="162"/>
        <v>139.77327599999998</v>
      </c>
      <c r="AB612" s="300">
        <f t="shared" si="162"/>
        <v>155.30364</v>
      </c>
      <c r="AC612" s="300">
        <f t="shared" si="162"/>
        <v>77.651820000000001</v>
      </c>
      <c r="AD612" s="300">
        <f t="shared" si="162"/>
        <v>201.894732</v>
      </c>
      <c r="AE612" s="300">
        <f t="shared" si="162"/>
        <v>0</v>
      </c>
      <c r="AF612" s="300">
        <f t="shared" si="162"/>
        <v>0</v>
      </c>
      <c r="AG612" s="300">
        <f t="shared" si="154"/>
        <v>217.425096</v>
      </c>
      <c r="AH612" s="300">
        <f t="shared" si="154"/>
        <v>139.77327599999998</v>
      </c>
      <c r="AI612" s="300">
        <f t="shared" si="154"/>
        <v>108.712548</v>
      </c>
      <c r="AJ612" s="300">
        <f t="shared" si="154"/>
        <v>62.121456000000002</v>
      </c>
      <c r="AK612" s="300">
        <f t="shared" si="157"/>
        <v>1180.3076639999999</v>
      </c>
      <c r="AL612" s="1380" t="s">
        <v>1398</v>
      </c>
      <c r="AM612" s="72" t="s">
        <v>1398</v>
      </c>
      <c r="AN612" s="1380" t="s">
        <v>1398</v>
      </c>
      <c r="AO612" s="300">
        <f t="shared" si="160"/>
        <v>24522.444755999997</v>
      </c>
      <c r="AP612" s="300">
        <f t="shared" si="163"/>
        <v>8929.9592999999968</v>
      </c>
      <c r="AQ612" s="300">
        <f t="shared" si="163"/>
        <v>124.242912</v>
      </c>
      <c r="AR612" s="300">
        <f t="shared" si="163"/>
        <v>6740.177975999999</v>
      </c>
      <c r="AS612" s="300">
        <f t="shared" si="163"/>
        <v>0</v>
      </c>
      <c r="AT612" s="300">
        <f t="shared" si="163"/>
        <v>6336.3885119999995</v>
      </c>
      <c r="AU612" s="300">
        <f t="shared" si="163"/>
        <v>46.591091999999989</v>
      </c>
      <c r="AV612" s="300">
        <f t="shared" si="163"/>
        <v>31.060728000000001</v>
      </c>
      <c r="AW612" s="300">
        <f t="shared" si="163"/>
        <v>31.060728000000001</v>
      </c>
      <c r="AX612" s="300">
        <f t="shared" si="163"/>
        <v>139.77327599999998</v>
      </c>
      <c r="AY612" s="300">
        <f t="shared" si="163"/>
        <v>155.30364</v>
      </c>
      <c r="AZ612" s="300">
        <f t="shared" si="163"/>
        <v>77.651820000000001</v>
      </c>
      <c r="BA612" s="300">
        <f t="shared" si="163"/>
        <v>201.894732</v>
      </c>
      <c r="BB612" s="300">
        <f t="shared" si="163"/>
        <v>0</v>
      </c>
      <c r="BC612" s="300">
        <f t="shared" si="163"/>
        <v>0</v>
      </c>
      <c r="BD612" s="300">
        <f t="shared" si="161"/>
        <v>217.425096</v>
      </c>
      <c r="BE612" s="300">
        <f t="shared" si="161"/>
        <v>139.77327599999998</v>
      </c>
      <c r="BF612" s="300">
        <f t="shared" si="161"/>
        <v>108.712548</v>
      </c>
      <c r="BG612" s="300">
        <f t="shared" si="161"/>
        <v>62.121456000000002</v>
      </c>
      <c r="BH612" s="300">
        <f t="shared" si="158"/>
        <v>1180.3076639999999</v>
      </c>
    </row>
    <row r="613" spans="1:60" ht="14.25" x14ac:dyDescent="0.2">
      <c r="A613" s="1706"/>
      <c r="B613" s="2382" t="s">
        <v>295</v>
      </c>
      <c r="C613" s="2207" t="s">
        <v>284</v>
      </c>
      <c r="D613" s="2225" t="s">
        <v>122</v>
      </c>
      <c r="E613" s="2226" t="s">
        <v>15</v>
      </c>
      <c r="F613" s="2227" t="s">
        <v>16</v>
      </c>
      <c r="G613" s="2499">
        <v>17</v>
      </c>
      <c r="H613" s="2482">
        <v>867.61335208553783</v>
      </c>
      <c r="I613" s="2448">
        <v>867.61335208553783</v>
      </c>
      <c r="J613" s="2448">
        <v>867.61335208553783</v>
      </c>
      <c r="K613" s="2447">
        <v>15.79</v>
      </c>
      <c r="L613" s="1760">
        <v>1</v>
      </c>
      <c r="P613" s="1321"/>
      <c r="R613" s="300">
        <f t="shared" si="159"/>
        <v>13699.614829430642</v>
      </c>
      <c r="S613" s="300">
        <f t="shared" si="162"/>
        <v>4988.776774491841</v>
      </c>
      <c r="T613" s="300">
        <f t="shared" si="162"/>
        <v>69.409068166843042</v>
      </c>
      <c r="U613" s="300">
        <f t="shared" si="162"/>
        <v>3765.4419480512342</v>
      </c>
      <c r="V613" s="300">
        <f t="shared" si="162"/>
        <v>0</v>
      </c>
      <c r="W613" s="300">
        <f t="shared" si="162"/>
        <v>3539.8624765089949</v>
      </c>
      <c r="X613" s="300">
        <f t="shared" si="162"/>
        <v>26.02840056256613</v>
      </c>
      <c r="Y613" s="300">
        <f t="shared" si="162"/>
        <v>17.352267041710761</v>
      </c>
      <c r="Z613" s="300">
        <f t="shared" si="162"/>
        <v>17.352267041710761</v>
      </c>
      <c r="AA613" s="300">
        <f t="shared" si="162"/>
        <v>78.085201687698401</v>
      </c>
      <c r="AB613" s="300">
        <f t="shared" si="162"/>
        <v>86.761335208553788</v>
      </c>
      <c r="AC613" s="300">
        <f t="shared" si="162"/>
        <v>43.380667604276894</v>
      </c>
      <c r="AD613" s="300">
        <f t="shared" si="162"/>
        <v>112.78973577111994</v>
      </c>
      <c r="AE613" s="300">
        <f t="shared" si="162"/>
        <v>0</v>
      </c>
      <c r="AF613" s="300">
        <f t="shared" si="162"/>
        <v>0</v>
      </c>
      <c r="AG613" s="300">
        <f t="shared" si="154"/>
        <v>121.46586929197531</v>
      </c>
      <c r="AH613" s="300">
        <f t="shared" si="154"/>
        <v>78.085201687698401</v>
      </c>
      <c r="AI613" s="300">
        <f t="shared" si="154"/>
        <v>60.732934645987655</v>
      </c>
      <c r="AJ613" s="300">
        <f t="shared" si="154"/>
        <v>34.704534083421521</v>
      </c>
      <c r="AK613" s="300">
        <f t="shared" si="157"/>
        <v>659.38614758500876</v>
      </c>
      <c r="AL613" s="1380" t="s">
        <v>1398</v>
      </c>
      <c r="AM613" s="72" t="s">
        <v>1398</v>
      </c>
      <c r="AN613" s="1380" t="s">
        <v>1398</v>
      </c>
      <c r="AO613" s="300">
        <f t="shared" si="160"/>
        <v>13699.614829430642</v>
      </c>
      <c r="AP613" s="300">
        <f t="shared" si="163"/>
        <v>4988.776774491841</v>
      </c>
      <c r="AQ613" s="300">
        <f t="shared" si="163"/>
        <v>69.409068166843042</v>
      </c>
      <c r="AR613" s="300">
        <f t="shared" si="163"/>
        <v>3765.4419480512342</v>
      </c>
      <c r="AS613" s="300">
        <f t="shared" si="163"/>
        <v>0</v>
      </c>
      <c r="AT613" s="300">
        <f t="shared" si="163"/>
        <v>3539.8624765089949</v>
      </c>
      <c r="AU613" s="300">
        <f t="shared" si="163"/>
        <v>26.02840056256613</v>
      </c>
      <c r="AV613" s="300">
        <f t="shared" si="163"/>
        <v>17.352267041710761</v>
      </c>
      <c r="AW613" s="300">
        <f t="shared" si="163"/>
        <v>17.352267041710761</v>
      </c>
      <c r="AX613" s="300">
        <f t="shared" si="163"/>
        <v>78.085201687698401</v>
      </c>
      <c r="AY613" s="300">
        <f t="shared" si="163"/>
        <v>86.761335208553788</v>
      </c>
      <c r="AZ613" s="300">
        <f t="shared" si="163"/>
        <v>43.380667604276894</v>
      </c>
      <c r="BA613" s="300">
        <f t="shared" si="163"/>
        <v>112.78973577111994</v>
      </c>
      <c r="BB613" s="300">
        <f t="shared" si="163"/>
        <v>0</v>
      </c>
      <c r="BC613" s="300">
        <f t="shared" si="163"/>
        <v>0</v>
      </c>
      <c r="BD613" s="300">
        <f t="shared" si="161"/>
        <v>121.46586929197531</v>
      </c>
      <c r="BE613" s="300">
        <f t="shared" si="161"/>
        <v>78.085201687698401</v>
      </c>
      <c r="BF613" s="300">
        <f t="shared" si="161"/>
        <v>60.732934645987655</v>
      </c>
      <c r="BG613" s="300">
        <f t="shared" si="161"/>
        <v>34.704534083421521</v>
      </c>
      <c r="BH613" s="300">
        <f t="shared" si="158"/>
        <v>659.38614758500876</v>
      </c>
    </row>
    <row r="614" spans="1:60" s="1706" customFormat="1" ht="14.25" x14ac:dyDescent="0.2">
      <c r="B614" s="2382" t="s">
        <v>295</v>
      </c>
      <c r="C614" s="2207" t="s">
        <v>313</v>
      </c>
      <c r="D614" s="2225" t="s">
        <v>43</v>
      </c>
      <c r="E614" s="2226" t="s">
        <v>15</v>
      </c>
      <c r="F614" s="2227" t="s">
        <v>16</v>
      </c>
      <c r="G614" s="2499">
        <v>17</v>
      </c>
      <c r="H614" s="2482">
        <v>75.645917847600003</v>
      </c>
      <c r="I614" s="2448">
        <v>75.337035999999998</v>
      </c>
      <c r="J614" s="2448">
        <v>75.337035999999998</v>
      </c>
      <c r="K614" s="2447">
        <v>15.79</v>
      </c>
      <c r="L614" s="1760">
        <v>1</v>
      </c>
      <c r="M614" s="300"/>
      <c r="N614" s="300"/>
      <c r="P614" s="1321"/>
      <c r="R614" s="300">
        <f t="shared" si="159"/>
        <v>1189.5717984399998</v>
      </c>
      <c r="S614" s="300">
        <f t="shared" si="162"/>
        <v>433.18795699999981</v>
      </c>
      <c r="T614" s="300">
        <f t="shared" si="162"/>
        <v>6.0269628800000001</v>
      </c>
      <c r="U614" s="300">
        <f t="shared" si="162"/>
        <v>326.96273623999997</v>
      </c>
      <c r="V614" s="300">
        <f t="shared" si="162"/>
        <v>0</v>
      </c>
      <c r="W614" s="300">
        <f t="shared" si="162"/>
        <v>307.37510687999998</v>
      </c>
      <c r="X614" s="300">
        <f t="shared" si="162"/>
        <v>2.2601110799999993</v>
      </c>
      <c r="Y614" s="300">
        <f t="shared" si="162"/>
        <v>1.50674072</v>
      </c>
      <c r="Z614" s="300">
        <f t="shared" si="162"/>
        <v>1.50674072</v>
      </c>
      <c r="AA614" s="300">
        <f t="shared" si="162"/>
        <v>6.7803332399999992</v>
      </c>
      <c r="AB614" s="300">
        <f t="shared" si="162"/>
        <v>7.5337035999999991</v>
      </c>
      <c r="AC614" s="300">
        <f t="shared" si="162"/>
        <v>3.7668517999999995</v>
      </c>
      <c r="AD614" s="300">
        <f t="shared" si="162"/>
        <v>9.7938146800000005</v>
      </c>
      <c r="AE614" s="300">
        <f t="shared" si="162"/>
        <v>0</v>
      </c>
      <c r="AF614" s="300">
        <f t="shared" si="162"/>
        <v>0</v>
      </c>
      <c r="AG614" s="300">
        <f t="shared" si="154"/>
        <v>10.547185039999999</v>
      </c>
      <c r="AH614" s="300">
        <f t="shared" si="154"/>
        <v>6.7803332399999992</v>
      </c>
      <c r="AI614" s="300">
        <f t="shared" si="154"/>
        <v>5.2735925199999993</v>
      </c>
      <c r="AJ614" s="300">
        <f t="shared" si="154"/>
        <v>3.0134814400000001</v>
      </c>
      <c r="AK614" s="300">
        <f t="shared" si="157"/>
        <v>57.25614736</v>
      </c>
      <c r="AL614" s="1380" t="s">
        <v>1398</v>
      </c>
      <c r="AM614" s="72" t="s">
        <v>1398</v>
      </c>
      <c r="AN614" s="1380" t="s">
        <v>1398</v>
      </c>
      <c r="AO614" s="300">
        <f t="shared" si="160"/>
        <v>1189.5717984399998</v>
      </c>
      <c r="AP614" s="300">
        <f t="shared" si="163"/>
        <v>433.18795699999981</v>
      </c>
      <c r="AQ614" s="300">
        <f t="shared" si="163"/>
        <v>6.0269628800000001</v>
      </c>
      <c r="AR614" s="300">
        <f t="shared" si="163"/>
        <v>326.96273623999997</v>
      </c>
      <c r="AS614" s="300">
        <f t="shared" si="163"/>
        <v>0</v>
      </c>
      <c r="AT614" s="300">
        <f t="shared" si="163"/>
        <v>307.37510687999998</v>
      </c>
      <c r="AU614" s="300">
        <f t="shared" si="163"/>
        <v>2.2601110799999993</v>
      </c>
      <c r="AV614" s="300">
        <f t="shared" si="163"/>
        <v>1.50674072</v>
      </c>
      <c r="AW614" s="300">
        <f t="shared" si="163"/>
        <v>1.50674072</v>
      </c>
      <c r="AX614" s="300">
        <f t="shared" si="163"/>
        <v>6.7803332399999992</v>
      </c>
      <c r="AY614" s="300">
        <f t="shared" si="163"/>
        <v>7.5337035999999991</v>
      </c>
      <c r="AZ614" s="300">
        <f t="shared" si="163"/>
        <v>3.7668517999999995</v>
      </c>
      <c r="BA614" s="300">
        <f t="shared" si="163"/>
        <v>9.7938146800000005</v>
      </c>
      <c r="BB614" s="300">
        <f t="shared" si="163"/>
        <v>0</v>
      </c>
      <c r="BC614" s="300">
        <f t="shared" si="163"/>
        <v>0</v>
      </c>
      <c r="BD614" s="300">
        <f t="shared" si="161"/>
        <v>10.547185039999999</v>
      </c>
      <c r="BE614" s="300">
        <f t="shared" si="161"/>
        <v>6.7803332399999992</v>
      </c>
      <c r="BF614" s="300">
        <f t="shared" si="161"/>
        <v>5.2735925199999993</v>
      </c>
      <c r="BG614" s="300">
        <f t="shared" si="161"/>
        <v>3.0134814400000001</v>
      </c>
      <c r="BH614" s="300">
        <f t="shared" si="158"/>
        <v>57.25614736</v>
      </c>
    </row>
    <row r="615" spans="1:60" s="1706" customFormat="1" ht="14.25" x14ac:dyDescent="0.2">
      <c r="B615" s="2382" t="s">
        <v>295</v>
      </c>
      <c r="C615" s="2207" t="s">
        <v>99</v>
      </c>
      <c r="D615" s="2225" t="s">
        <v>100</v>
      </c>
      <c r="E615" s="2226" t="s">
        <v>15</v>
      </c>
      <c r="F615" s="2227" t="s">
        <v>16</v>
      </c>
      <c r="G615" s="2499">
        <v>17.37</v>
      </c>
      <c r="H615" s="2482">
        <v>4019.5895401855464</v>
      </c>
      <c r="I615" s="2448">
        <v>3992.04443359375</v>
      </c>
      <c r="J615" s="2448">
        <v>3992.04443359375</v>
      </c>
      <c r="K615" s="2447">
        <v>15.79</v>
      </c>
      <c r="L615" s="1760">
        <v>1</v>
      </c>
      <c r="M615" s="300"/>
      <c r="N615" s="300"/>
      <c r="P615" s="1321"/>
      <c r="R615" s="300">
        <f t="shared" si="159"/>
        <v>63034.381606445306</v>
      </c>
      <c r="S615" s="300">
        <f t="shared" si="162"/>
        <v>22954.255493164052</v>
      </c>
      <c r="T615" s="300">
        <f t="shared" si="162"/>
        <v>319.36355468750003</v>
      </c>
      <c r="U615" s="300">
        <f t="shared" si="162"/>
        <v>17325.472841796873</v>
      </c>
      <c r="V615" s="300">
        <f t="shared" si="162"/>
        <v>0</v>
      </c>
      <c r="W615" s="300">
        <f t="shared" si="162"/>
        <v>16287.541289062499</v>
      </c>
      <c r="X615" s="300">
        <f t="shared" si="162"/>
        <v>119.76133300781247</v>
      </c>
      <c r="Y615" s="300">
        <f t="shared" si="162"/>
        <v>79.840888671875007</v>
      </c>
      <c r="Z615" s="300">
        <f t="shared" si="162"/>
        <v>79.840888671875007</v>
      </c>
      <c r="AA615" s="300">
        <f t="shared" si="162"/>
        <v>359.28399902343745</v>
      </c>
      <c r="AB615" s="300">
        <f t="shared" si="162"/>
        <v>399.20444335937498</v>
      </c>
      <c r="AC615" s="300">
        <f t="shared" si="162"/>
        <v>199.60222167968749</v>
      </c>
      <c r="AD615" s="300">
        <f t="shared" si="162"/>
        <v>518.96577636718746</v>
      </c>
      <c r="AE615" s="300">
        <f t="shared" si="162"/>
        <v>0</v>
      </c>
      <c r="AF615" s="300">
        <f t="shared" si="162"/>
        <v>0</v>
      </c>
      <c r="AG615" s="300">
        <f t="shared" si="154"/>
        <v>558.88622070312499</v>
      </c>
      <c r="AH615" s="300">
        <f t="shared" si="154"/>
        <v>359.28399902343745</v>
      </c>
      <c r="AI615" s="300">
        <f t="shared" si="154"/>
        <v>279.4431103515625</v>
      </c>
      <c r="AJ615" s="300">
        <f t="shared" si="154"/>
        <v>159.68177734375001</v>
      </c>
      <c r="AK615" s="300">
        <f t="shared" si="157"/>
        <v>3033.9537695312497</v>
      </c>
      <c r="AL615" s="1380" t="s">
        <v>1398</v>
      </c>
      <c r="AM615" s="72" t="s">
        <v>1398</v>
      </c>
      <c r="AN615" s="1380" t="s">
        <v>1398</v>
      </c>
      <c r="AO615" s="300">
        <f t="shared" si="160"/>
        <v>63034.381606445306</v>
      </c>
      <c r="AP615" s="300">
        <f t="shared" si="163"/>
        <v>22954.255493164052</v>
      </c>
      <c r="AQ615" s="300">
        <f t="shared" si="163"/>
        <v>319.36355468750003</v>
      </c>
      <c r="AR615" s="300">
        <f t="shared" si="163"/>
        <v>17325.472841796873</v>
      </c>
      <c r="AS615" s="300">
        <f t="shared" si="163"/>
        <v>0</v>
      </c>
      <c r="AT615" s="300">
        <f t="shared" si="163"/>
        <v>16287.541289062499</v>
      </c>
      <c r="AU615" s="300">
        <f t="shared" si="163"/>
        <v>119.76133300781247</v>
      </c>
      <c r="AV615" s="300">
        <f t="shared" si="163"/>
        <v>79.840888671875007</v>
      </c>
      <c r="AW615" s="300">
        <f t="shared" si="163"/>
        <v>79.840888671875007</v>
      </c>
      <c r="AX615" s="300">
        <f t="shared" si="163"/>
        <v>359.28399902343745</v>
      </c>
      <c r="AY615" s="300">
        <f t="shared" si="163"/>
        <v>399.20444335937498</v>
      </c>
      <c r="AZ615" s="300">
        <f t="shared" si="163"/>
        <v>199.60222167968749</v>
      </c>
      <c r="BA615" s="300">
        <f t="shared" si="163"/>
        <v>518.96577636718746</v>
      </c>
      <c r="BB615" s="300">
        <f t="shared" si="163"/>
        <v>0</v>
      </c>
      <c r="BC615" s="300">
        <f t="shared" si="163"/>
        <v>0</v>
      </c>
      <c r="BD615" s="300">
        <f t="shared" si="161"/>
        <v>558.88622070312499</v>
      </c>
      <c r="BE615" s="300">
        <f t="shared" si="161"/>
        <v>359.28399902343745</v>
      </c>
      <c r="BF615" s="300">
        <f t="shared" si="161"/>
        <v>279.4431103515625</v>
      </c>
      <c r="BG615" s="300">
        <f t="shared" si="161"/>
        <v>159.68177734375001</v>
      </c>
      <c r="BH615" s="300">
        <f t="shared" si="158"/>
        <v>3033.9537695312497</v>
      </c>
    </row>
    <row r="616" spans="1:60" ht="14.25" x14ac:dyDescent="0.2">
      <c r="A616" s="1706"/>
      <c r="B616" s="2382" t="s">
        <v>295</v>
      </c>
      <c r="C616" s="2207" t="s">
        <v>24</v>
      </c>
      <c r="D616" s="2225" t="s">
        <v>23</v>
      </c>
      <c r="E616" s="2226" t="s">
        <v>25</v>
      </c>
      <c r="F616" s="2227" t="s">
        <v>26</v>
      </c>
      <c r="G616" s="2499">
        <v>17</v>
      </c>
      <c r="H616" s="2482">
        <v>61686.106391961759</v>
      </c>
      <c r="I616" s="2448">
        <v>61686.106391961759</v>
      </c>
      <c r="J616" s="2448">
        <v>61686.106391961759</v>
      </c>
      <c r="K616" s="2447">
        <v>13</v>
      </c>
      <c r="L616" s="1760">
        <v>1</v>
      </c>
      <c r="P616" s="1321"/>
      <c r="R616" s="300">
        <f t="shared" si="159"/>
        <v>801919.38309550285</v>
      </c>
      <c r="S616" s="300">
        <f t="shared" si="162"/>
        <v>354695.1117537801</v>
      </c>
      <c r="T616" s="300">
        <f t="shared" si="162"/>
        <v>4934.8885113569413</v>
      </c>
      <c r="U616" s="300">
        <f t="shared" si="162"/>
        <v>267717.70174111403</v>
      </c>
      <c r="V616" s="300">
        <f t="shared" si="162"/>
        <v>0</v>
      </c>
      <c r="W616" s="300">
        <f t="shared" si="162"/>
        <v>79575.077245630659</v>
      </c>
      <c r="X616" s="300">
        <f t="shared" si="162"/>
        <v>1850.5831917588525</v>
      </c>
      <c r="Y616" s="300">
        <f t="shared" si="162"/>
        <v>1233.7221278392353</v>
      </c>
      <c r="Z616" s="300">
        <f t="shared" si="162"/>
        <v>1233.7221278392353</v>
      </c>
      <c r="AA616" s="300">
        <f t="shared" si="162"/>
        <v>5551.7495752765581</v>
      </c>
      <c r="AB616" s="300">
        <f t="shared" si="162"/>
        <v>6168.6106391961757</v>
      </c>
      <c r="AC616" s="300">
        <f t="shared" si="162"/>
        <v>3084.3053195980879</v>
      </c>
      <c r="AD616" s="300">
        <f t="shared" si="162"/>
        <v>8019.1938309550287</v>
      </c>
      <c r="AE616" s="300">
        <f t="shared" si="162"/>
        <v>0</v>
      </c>
      <c r="AF616" s="300">
        <f t="shared" si="162"/>
        <v>0</v>
      </c>
      <c r="AG616" s="300">
        <f t="shared" si="154"/>
        <v>8636.0548948746473</v>
      </c>
      <c r="AH616" s="300">
        <f t="shared" si="154"/>
        <v>5551.7495752765581</v>
      </c>
      <c r="AI616" s="300">
        <f t="shared" si="154"/>
        <v>4318.0274474373236</v>
      </c>
      <c r="AJ616" s="300">
        <f t="shared" si="154"/>
        <v>2467.4442556784707</v>
      </c>
      <c r="AK616" s="300">
        <f t="shared" si="157"/>
        <v>46881.440857890935</v>
      </c>
      <c r="AL616" s="1380" t="s">
        <v>1398</v>
      </c>
      <c r="AM616" s="72" t="s">
        <v>1398</v>
      </c>
      <c r="AN616" s="1380" t="s">
        <v>1398</v>
      </c>
      <c r="AO616" s="300">
        <f t="shared" si="160"/>
        <v>801919.38309550285</v>
      </c>
      <c r="AP616" s="300">
        <f t="shared" si="163"/>
        <v>354695.1117537801</v>
      </c>
      <c r="AQ616" s="300">
        <f t="shared" si="163"/>
        <v>4934.8885113569413</v>
      </c>
      <c r="AR616" s="300">
        <f t="shared" si="163"/>
        <v>267717.70174111403</v>
      </c>
      <c r="AS616" s="300">
        <f t="shared" si="163"/>
        <v>0</v>
      </c>
      <c r="AT616" s="300">
        <f t="shared" si="163"/>
        <v>79575.077245630659</v>
      </c>
      <c r="AU616" s="300">
        <f t="shared" si="163"/>
        <v>1850.5831917588525</v>
      </c>
      <c r="AV616" s="300">
        <f t="shared" si="163"/>
        <v>1233.7221278392353</v>
      </c>
      <c r="AW616" s="300">
        <f t="shared" si="163"/>
        <v>1233.7221278392353</v>
      </c>
      <c r="AX616" s="300">
        <f t="shared" si="163"/>
        <v>5551.7495752765581</v>
      </c>
      <c r="AY616" s="300">
        <f t="shared" si="163"/>
        <v>6168.6106391961757</v>
      </c>
      <c r="AZ616" s="300">
        <f t="shared" si="163"/>
        <v>3084.3053195980879</v>
      </c>
      <c r="BA616" s="300">
        <f t="shared" si="163"/>
        <v>8019.1938309550287</v>
      </c>
      <c r="BB616" s="300">
        <f t="shared" si="163"/>
        <v>0</v>
      </c>
      <c r="BC616" s="300">
        <f t="shared" si="163"/>
        <v>0</v>
      </c>
      <c r="BD616" s="300">
        <f t="shared" si="161"/>
        <v>8636.0548948746473</v>
      </c>
      <c r="BE616" s="300">
        <f t="shared" si="161"/>
        <v>5551.7495752765581</v>
      </c>
      <c r="BF616" s="300">
        <f t="shared" si="161"/>
        <v>4318.0274474373236</v>
      </c>
      <c r="BG616" s="300">
        <f t="shared" si="161"/>
        <v>2467.4442556784707</v>
      </c>
      <c r="BH616" s="300">
        <f t="shared" si="158"/>
        <v>46881.440857890935</v>
      </c>
    </row>
    <row r="617" spans="1:60" ht="14.25" x14ac:dyDescent="0.2">
      <c r="A617" s="1706"/>
      <c r="B617" s="2382" t="s">
        <v>295</v>
      </c>
      <c r="C617" s="2207" t="s">
        <v>24</v>
      </c>
      <c r="D617" s="2225" t="s">
        <v>27</v>
      </c>
      <c r="E617" s="2226" t="s">
        <v>25</v>
      </c>
      <c r="F617" s="2227" t="s">
        <v>26</v>
      </c>
      <c r="G617" s="2499">
        <v>17</v>
      </c>
      <c r="H617" s="2482">
        <v>187988.53909583797</v>
      </c>
      <c r="I617" s="2448">
        <v>187988.53909583797</v>
      </c>
      <c r="J617" s="2448">
        <v>187988.53909583797</v>
      </c>
      <c r="K617" s="2447">
        <v>13</v>
      </c>
      <c r="L617" s="1760">
        <v>1</v>
      </c>
      <c r="P617" s="1321"/>
      <c r="R617" s="300">
        <f t="shared" si="159"/>
        <v>2443851.0082458938</v>
      </c>
      <c r="S617" s="300">
        <f t="shared" si="162"/>
        <v>1080934.0998010684</v>
      </c>
      <c r="T617" s="300">
        <f t="shared" si="162"/>
        <v>15039.083127667041</v>
      </c>
      <c r="U617" s="300">
        <f t="shared" si="162"/>
        <v>815870.25967593689</v>
      </c>
      <c r="V617" s="300">
        <f t="shared" si="162"/>
        <v>0</v>
      </c>
      <c r="W617" s="300">
        <f t="shared" si="162"/>
        <v>242505.21543363098</v>
      </c>
      <c r="X617" s="300">
        <f t="shared" si="162"/>
        <v>5639.6561728751385</v>
      </c>
      <c r="Y617" s="300">
        <f t="shared" si="162"/>
        <v>3759.7707819167604</v>
      </c>
      <c r="Z617" s="300">
        <f t="shared" si="162"/>
        <v>3759.7707819167604</v>
      </c>
      <c r="AA617" s="300">
        <f t="shared" si="162"/>
        <v>16918.968518625417</v>
      </c>
      <c r="AB617" s="300">
        <f t="shared" si="162"/>
        <v>18798.853909583799</v>
      </c>
      <c r="AC617" s="300">
        <f t="shared" si="162"/>
        <v>9399.4269547918993</v>
      </c>
      <c r="AD617" s="300">
        <f t="shared" si="162"/>
        <v>24438.510082458939</v>
      </c>
      <c r="AE617" s="300">
        <f t="shared" si="162"/>
        <v>0</v>
      </c>
      <c r="AF617" s="300">
        <f t="shared" si="162"/>
        <v>0</v>
      </c>
      <c r="AG617" s="300">
        <f t="shared" si="154"/>
        <v>26318.39547341732</v>
      </c>
      <c r="AH617" s="300">
        <f t="shared" si="154"/>
        <v>16918.968518625417</v>
      </c>
      <c r="AI617" s="300">
        <f t="shared" si="154"/>
        <v>13159.19773670866</v>
      </c>
      <c r="AJ617" s="300">
        <f t="shared" si="154"/>
        <v>7519.5415638335207</v>
      </c>
      <c r="AK617" s="300">
        <f t="shared" si="157"/>
        <v>142871.28971283685</v>
      </c>
      <c r="AL617" s="1380" t="s">
        <v>1398</v>
      </c>
      <c r="AM617" s="72" t="s">
        <v>1398</v>
      </c>
      <c r="AN617" s="1380" t="s">
        <v>1398</v>
      </c>
      <c r="AO617" s="300">
        <f t="shared" si="160"/>
        <v>2443851.0082458938</v>
      </c>
      <c r="AP617" s="300">
        <f t="shared" si="163"/>
        <v>1080934.0998010684</v>
      </c>
      <c r="AQ617" s="300">
        <f t="shared" si="163"/>
        <v>15039.083127667041</v>
      </c>
      <c r="AR617" s="300">
        <f t="shared" si="163"/>
        <v>815870.25967593689</v>
      </c>
      <c r="AS617" s="300">
        <f t="shared" si="163"/>
        <v>0</v>
      </c>
      <c r="AT617" s="300">
        <f t="shared" si="163"/>
        <v>242505.21543363098</v>
      </c>
      <c r="AU617" s="300">
        <f t="shared" si="163"/>
        <v>5639.6561728751385</v>
      </c>
      <c r="AV617" s="300">
        <f t="shared" si="163"/>
        <v>3759.7707819167604</v>
      </c>
      <c r="AW617" s="300">
        <f t="shared" si="163"/>
        <v>3759.7707819167604</v>
      </c>
      <c r="AX617" s="300">
        <f t="shared" si="163"/>
        <v>16918.968518625417</v>
      </c>
      <c r="AY617" s="300">
        <f t="shared" si="163"/>
        <v>18798.853909583799</v>
      </c>
      <c r="AZ617" s="300">
        <f t="shared" si="163"/>
        <v>9399.4269547918993</v>
      </c>
      <c r="BA617" s="300">
        <f t="shared" si="163"/>
        <v>24438.510082458939</v>
      </c>
      <c r="BB617" s="300">
        <f t="shared" si="163"/>
        <v>0</v>
      </c>
      <c r="BC617" s="300">
        <f t="shared" si="163"/>
        <v>0</v>
      </c>
      <c r="BD617" s="300">
        <f t="shared" si="161"/>
        <v>26318.39547341732</v>
      </c>
      <c r="BE617" s="300">
        <f t="shared" si="161"/>
        <v>16918.968518625417</v>
      </c>
      <c r="BF617" s="300">
        <f t="shared" si="161"/>
        <v>13159.19773670866</v>
      </c>
      <c r="BG617" s="300">
        <f t="shared" si="161"/>
        <v>7519.5415638335207</v>
      </c>
      <c r="BH617" s="300">
        <f t="shared" si="158"/>
        <v>142871.28971283685</v>
      </c>
    </row>
    <row r="618" spans="1:60" ht="14.25" x14ac:dyDescent="0.2">
      <c r="A618" s="1706"/>
      <c r="B618" s="2382" t="s">
        <v>295</v>
      </c>
      <c r="C618" s="2207" t="s">
        <v>24</v>
      </c>
      <c r="D618" s="2225" t="s">
        <v>28</v>
      </c>
      <c r="E618" s="2226" t="s">
        <v>25</v>
      </c>
      <c r="F618" s="2227" t="s">
        <v>26</v>
      </c>
      <c r="G618" s="2499">
        <v>17</v>
      </c>
      <c r="H618" s="2482">
        <v>22944.49653660637</v>
      </c>
      <c r="I618" s="2448">
        <v>22944.49653660637</v>
      </c>
      <c r="J618" s="2448">
        <v>22944.49653660637</v>
      </c>
      <c r="K618" s="2447">
        <v>13</v>
      </c>
      <c r="L618" s="1760">
        <v>1</v>
      </c>
      <c r="P618" s="1321"/>
      <c r="R618" s="300">
        <f t="shared" si="159"/>
        <v>298278.45497588278</v>
      </c>
      <c r="S618" s="300">
        <f t="shared" si="162"/>
        <v>131930.8550854866</v>
      </c>
      <c r="T618" s="300">
        <f t="shared" si="162"/>
        <v>1835.5597229285097</v>
      </c>
      <c r="U618" s="300">
        <f t="shared" si="162"/>
        <v>99579.11496887164</v>
      </c>
      <c r="V618" s="300">
        <f t="shared" si="162"/>
        <v>0</v>
      </c>
      <c r="W618" s="300">
        <f t="shared" si="162"/>
        <v>29598.400532222211</v>
      </c>
      <c r="X618" s="300">
        <f t="shared" si="162"/>
        <v>688.33489609819094</v>
      </c>
      <c r="Y618" s="300">
        <f t="shared" si="162"/>
        <v>458.88993073212743</v>
      </c>
      <c r="Z618" s="300">
        <f t="shared" si="162"/>
        <v>458.88993073212743</v>
      </c>
      <c r="AA618" s="300">
        <f t="shared" si="162"/>
        <v>2065.004688294573</v>
      </c>
      <c r="AB618" s="300">
        <f t="shared" si="162"/>
        <v>2294.4496536606371</v>
      </c>
      <c r="AC618" s="300">
        <f t="shared" si="162"/>
        <v>1147.2248268303185</v>
      </c>
      <c r="AD618" s="300">
        <f t="shared" si="162"/>
        <v>2982.7845497588278</v>
      </c>
      <c r="AE618" s="300">
        <f t="shared" si="162"/>
        <v>0</v>
      </c>
      <c r="AF618" s="300">
        <f t="shared" si="162"/>
        <v>0</v>
      </c>
      <c r="AG618" s="300">
        <f t="shared" si="154"/>
        <v>3212.2295151248918</v>
      </c>
      <c r="AH618" s="300">
        <f t="shared" si="154"/>
        <v>2065.004688294573</v>
      </c>
      <c r="AI618" s="300">
        <f t="shared" si="154"/>
        <v>1606.1147575624459</v>
      </c>
      <c r="AJ618" s="300">
        <f t="shared" si="154"/>
        <v>917.77986146425485</v>
      </c>
      <c r="AK618" s="300">
        <f t="shared" si="157"/>
        <v>17437.81736782084</v>
      </c>
      <c r="AL618" s="1380" t="s">
        <v>1398</v>
      </c>
      <c r="AM618" s="72" t="s">
        <v>1398</v>
      </c>
      <c r="AN618" s="1380" t="s">
        <v>1398</v>
      </c>
      <c r="AO618" s="300">
        <f t="shared" si="160"/>
        <v>298278.45497588278</v>
      </c>
      <c r="AP618" s="300">
        <f t="shared" si="163"/>
        <v>131930.8550854866</v>
      </c>
      <c r="AQ618" s="300">
        <f t="shared" si="163"/>
        <v>1835.5597229285097</v>
      </c>
      <c r="AR618" s="300">
        <f t="shared" si="163"/>
        <v>99579.11496887164</v>
      </c>
      <c r="AS618" s="300">
        <f t="shared" si="163"/>
        <v>0</v>
      </c>
      <c r="AT618" s="300">
        <f t="shared" si="163"/>
        <v>29598.400532222211</v>
      </c>
      <c r="AU618" s="300">
        <f t="shared" si="163"/>
        <v>688.33489609819094</v>
      </c>
      <c r="AV618" s="300">
        <f t="shared" si="163"/>
        <v>458.88993073212743</v>
      </c>
      <c r="AW618" s="300">
        <f t="shared" si="163"/>
        <v>458.88993073212743</v>
      </c>
      <c r="AX618" s="300">
        <f t="shared" si="163"/>
        <v>2065.004688294573</v>
      </c>
      <c r="AY618" s="300">
        <f t="shared" si="163"/>
        <v>2294.4496536606371</v>
      </c>
      <c r="AZ618" s="300">
        <f t="shared" si="163"/>
        <v>1147.2248268303185</v>
      </c>
      <c r="BA618" s="300">
        <f t="shared" si="163"/>
        <v>2982.7845497588278</v>
      </c>
      <c r="BB618" s="300">
        <f t="shared" si="163"/>
        <v>0</v>
      </c>
      <c r="BC618" s="300">
        <f t="shared" si="163"/>
        <v>0</v>
      </c>
      <c r="BD618" s="300">
        <f t="shared" si="161"/>
        <v>3212.2295151248918</v>
      </c>
      <c r="BE618" s="300">
        <f t="shared" si="161"/>
        <v>2065.004688294573</v>
      </c>
      <c r="BF618" s="300">
        <f t="shared" si="161"/>
        <v>1606.1147575624459</v>
      </c>
      <c r="BG618" s="300">
        <f t="shared" si="161"/>
        <v>917.77986146425485</v>
      </c>
      <c r="BH618" s="300">
        <f t="shared" si="158"/>
        <v>17437.81736782084</v>
      </c>
    </row>
    <row r="619" spans="1:60" ht="14.25" x14ac:dyDescent="0.2">
      <c r="A619" s="1706"/>
      <c r="B619" s="2382" t="s">
        <v>295</v>
      </c>
      <c r="C619" s="2207" t="s">
        <v>24</v>
      </c>
      <c r="D619" s="2225" t="s">
        <v>29</v>
      </c>
      <c r="E619" s="2226" t="s">
        <v>25</v>
      </c>
      <c r="F619" s="2227" t="s">
        <v>26</v>
      </c>
      <c r="G619" s="2499">
        <v>17.329999999999998</v>
      </c>
      <c r="H619" s="2482">
        <v>0</v>
      </c>
      <c r="I619" s="2448">
        <v>0</v>
      </c>
      <c r="J619" s="2448">
        <v>0</v>
      </c>
      <c r="K619" s="2447">
        <v>13</v>
      </c>
      <c r="L619" s="1760">
        <v>1</v>
      </c>
      <c r="P619" s="1321"/>
      <c r="R619" s="300">
        <f t="shared" si="159"/>
        <v>0</v>
      </c>
      <c r="S619" s="300">
        <f t="shared" si="162"/>
        <v>0</v>
      </c>
      <c r="T619" s="300">
        <f t="shared" si="162"/>
        <v>0</v>
      </c>
      <c r="U619" s="300">
        <f t="shared" si="162"/>
        <v>0</v>
      </c>
      <c r="V619" s="300">
        <f t="shared" si="162"/>
        <v>0</v>
      </c>
      <c r="W619" s="300">
        <f t="shared" si="162"/>
        <v>0</v>
      </c>
      <c r="X619" s="300">
        <f t="shared" si="162"/>
        <v>0</v>
      </c>
      <c r="Y619" s="300">
        <f t="shared" si="162"/>
        <v>0</v>
      </c>
      <c r="Z619" s="300">
        <f t="shared" si="162"/>
        <v>0</v>
      </c>
      <c r="AA619" s="300">
        <f t="shared" si="162"/>
        <v>0</v>
      </c>
      <c r="AB619" s="300">
        <f t="shared" si="162"/>
        <v>0</v>
      </c>
      <c r="AC619" s="300">
        <f t="shared" si="162"/>
        <v>0</v>
      </c>
      <c r="AD619" s="300">
        <f t="shared" si="162"/>
        <v>0</v>
      </c>
      <c r="AE619" s="300">
        <f t="shared" si="162"/>
        <v>0</v>
      </c>
      <c r="AF619" s="300">
        <f t="shared" si="162"/>
        <v>0</v>
      </c>
      <c r="AG619" s="300">
        <f t="shared" si="154"/>
        <v>0</v>
      </c>
      <c r="AH619" s="300">
        <f t="shared" si="154"/>
        <v>0</v>
      </c>
      <c r="AI619" s="300">
        <f t="shared" si="154"/>
        <v>0</v>
      </c>
      <c r="AJ619" s="300">
        <f t="shared" si="154"/>
        <v>0</v>
      </c>
      <c r="AK619" s="300">
        <f t="shared" si="157"/>
        <v>0</v>
      </c>
      <c r="AL619" s="1380" t="s">
        <v>1398</v>
      </c>
      <c r="AM619" s="72" t="s">
        <v>1398</v>
      </c>
      <c r="AN619" s="1380" t="s">
        <v>1398</v>
      </c>
      <c r="AO619" s="300">
        <f t="shared" si="160"/>
        <v>0</v>
      </c>
      <c r="AP619" s="300">
        <f t="shared" si="163"/>
        <v>0</v>
      </c>
      <c r="AQ619" s="300">
        <f t="shared" si="163"/>
        <v>0</v>
      </c>
      <c r="AR619" s="300">
        <f t="shared" si="163"/>
        <v>0</v>
      </c>
      <c r="AS619" s="300">
        <f t="shared" si="163"/>
        <v>0</v>
      </c>
      <c r="AT619" s="300">
        <f t="shared" si="163"/>
        <v>0</v>
      </c>
      <c r="AU619" s="300">
        <f t="shared" si="163"/>
        <v>0</v>
      </c>
      <c r="AV619" s="300">
        <f t="shared" si="163"/>
        <v>0</v>
      </c>
      <c r="AW619" s="300">
        <f t="shared" si="163"/>
        <v>0</v>
      </c>
      <c r="AX619" s="300">
        <f t="shared" si="163"/>
        <v>0</v>
      </c>
      <c r="AY619" s="300">
        <f t="shared" si="163"/>
        <v>0</v>
      </c>
      <c r="AZ619" s="300">
        <f t="shared" si="163"/>
        <v>0</v>
      </c>
      <c r="BA619" s="300">
        <f t="shared" si="163"/>
        <v>0</v>
      </c>
      <c r="BB619" s="300">
        <f t="shared" si="163"/>
        <v>0</v>
      </c>
      <c r="BC619" s="300">
        <f t="shared" si="163"/>
        <v>0</v>
      </c>
      <c r="BD619" s="300">
        <f t="shared" si="161"/>
        <v>0</v>
      </c>
      <c r="BE619" s="300">
        <f t="shared" si="161"/>
        <v>0</v>
      </c>
      <c r="BF619" s="300">
        <f t="shared" si="161"/>
        <v>0</v>
      </c>
      <c r="BG619" s="300">
        <f t="shared" si="161"/>
        <v>0</v>
      </c>
      <c r="BH619" s="300">
        <f t="shared" si="158"/>
        <v>0</v>
      </c>
    </row>
    <row r="620" spans="1:60" ht="14.25" x14ac:dyDescent="0.2">
      <c r="A620" s="1706"/>
      <c r="B620" s="2382" t="s">
        <v>295</v>
      </c>
      <c r="C620" s="2207" t="s">
        <v>24</v>
      </c>
      <c r="D620" s="2225" t="s">
        <v>30</v>
      </c>
      <c r="E620" s="2226" t="s">
        <v>25</v>
      </c>
      <c r="F620" s="2227" t="s">
        <v>26</v>
      </c>
      <c r="G620" s="2499">
        <v>17.329999999999998</v>
      </c>
      <c r="H620" s="2482">
        <v>4218.9444138720592</v>
      </c>
      <c r="I620" s="2448">
        <v>4218.9444138720592</v>
      </c>
      <c r="J620" s="2448">
        <v>4218.9444138720592</v>
      </c>
      <c r="K620" s="2447">
        <v>13</v>
      </c>
      <c r="L620" s="1760">
        <v>1</v>
      </c>
      <c r="P620" s="1321"/>
      <c r="R620" s="300">
        <f t="shared" si="159"/>
        <v>54846.277380336767</v>
      </c>
      <c r="S620" s="300">
        <f t="shared" si="162"/>
        <v>24258.930379764337</v>
      </c>
      <c r="T620" s="300">
        <f t="shared" si="162"/>
        <v>337.51555310976477</v>
      </c>
      <c r="U620" s="300">
        <f t="shared" si="162"/>
        <v>18310.218756204737</v>
      </c>
      <c r="V620" s="300">
        <f t="shared" si="162"/>
        <v>0</v>
      </c>
      <c r="W620" s="300">
        <f t="shared" si="162"/>
        <v>5442.4382938949557</v>
      </c>
      <c r="X620" s="300">
        <f t="shared" si="162"/>
        <v>126.56833241616175</v>
      </c>
      <c r="Y620" s="300">
        <f t="shared" si="162"/>
        <v>84.378888277441192</v>
      </c>
      <c r="Z620" s="300">
        <f t="shared" si="162"/>
        <v>84.378888277441192</v>
      </c>
      <c r="AA620" s="300">
        <f t="shared" si="162"/>
        <v>379.70499724848526</v>
      </c>
      <c r="AB620" s="300">
        <f t="shared" si="162"/>
        <v>421.89444138720592</v>
      </c>
      <c r="AC620" s="300">
        <f t="shared" si="162"/>
        <v>210.94722069360296</v>
      </c>
      <c r="AD620" s="300">
        <f t="shared" si="162"/>
        <v>548.46277380336767</v>
      </c>
      <c r="AE620" s="300">
        <f t="shared" si="162"/>
        <v>0</v>
      </c>
      <c r="AF620" s="300">
        <f t="shared" si="162"/>
        <v>0</v>
      </c>
      <c r="AG620" s="300">
        <f t="shared" si="154"/>
        <v>590.65221794208833</v>
      </c>
      <c r="AH620" s="300">
        <f t="shared" si="154"/>
        <v>379.70499724848526</v>
      </c>
      <c r="AI620" s="300">
        <f t="shared" si="154"/>
        <v>295.32610897104416</v>
      </c>
      <c r="AJ620" s="300">
        <f t="shared" si="154"/>
        <v>168.75777655488238</v>
      </c>
      <c r="AK620" s="300">
        <f t="shared" si="157"/>
        <v>3206.3977545427647</v>
      </c>
      <c r="AL620" s="1380" t="s">
        <v>1398</v>
      </c>
      <c r="AM620" s="72" t="s">
        <v>1398</v>
      </c>
      <c r="AN620" s="1380" t="s">
        <v>1398</v>
      </c>
      <c r="AO620" s="300">
        <f t="shared" si="160"/>
        <v>54846.277380336767</v>
      </c>
      <c r="AP620" s="300">
        <f t="shared" si="163"/>
        <v>24258.930379764337</v>
      </c>
      <c r="AQ620" s="300">
        <f t="shared" si="163"/>
        <v>337.51555310976477</v>
      </c>
      <c r="AR620" s="300">
        <f t="shared" si="163"/>
        <v>18310.218756204737</v>
      </c>
      <c r="AS620" s="300">
        <f t="shared" si="163"/>
        <v>0</v>
      </c>
      <c r="AT620" s="300">
        <f t="shared" si="163"/>
        <v>5442.4382938949557</v>
      </c>
      <c r="AU620" s="300">
        <f t="shared" si="163"/>
        <v>126.56833241616175</v>
      </c>
      <c r="AV620" s="300">
        <f t="shared" si="163"/>
        <v>84.378888277441192</v>
      </c>
      <c r="AW620" s="300">
        <f t="shared" si="163"/>
        <v>84.378888277441192</v>
      </c>
      <c r="AX620" s="300">
        <f t="shared" si="163"/>
        <v>379.70499724848526</v>
      </c>
      <c r="AY620" s="300">
        <f t="shared" si="163"/>
        <v>421.89444138720592</v>
      </c>
      <c r="AZ620" s="300">
        <f t="shared" si="163"/>
        <v>210.94722069360296</v>
      </c>
      <c r="BA620" s="300">
        <f t="shared" si="163"/>
        <v>548.46277380336767</v>
      </c>
      <c r="BB620" s="300">
        <f t="shared" si="163"/>
        <v>0</v>
      </c>
      <c r="BC620" s="300">
        <f t="shared" si="163"/>
        <v>0</v>
      </c>
      <c r="BD620" s="300">
        <f t="shared" si="161"/>
        <v>590.65221794208833</v>
      </c>
      <c r="BE620" s="300">
        <f t="shared" si="161"/>
        <v>379.70499724848526</v>
      </c>
      <c r="BF620" s="300">
        <f t="shared" si="161"/>
        <v>295.32610897104416</v>
      </c>
      <c r="BG620" s="300">
        <f t="shared" si="161"/>
        <v>168.75777655488238</v>
      </c>
      <c r="BH620" s="300">
        <f t="shared" si="158"/>
        <v>3206.3977545427647</v>
      </c>
    </row>
    <row r="621" spans="1:60" ht="14.25" x14ac:dyDescent="0.2">
      <c r="A621" s="1706"/>
      <c r="B621" s="2382" t="s">
        <v>295</v>
      </c>
      <c r="C621" s="2207" t="s">
        <v>24</v>
      </c>
      <c r="D621" s="2225" t="s">
        <v>31</v>
      </c>
      <c r="E621" s="2226" t="s">
        <v>25</v>
      </c>
      <c r="F621" s="2227" t="s">
        <v>26</v>
      </c>
      <c r="G621" s="2499">
        <v>17.329999999999998</v>
      </c>
      <c r="H621" s="2482">
        <v>10566.863022806949</v>
      </c>
      <c r="I621" s="2448">
        <v>10566.863022806949</v>
      </c>
      <c r="J621" s="2448">
        <v>10566.863022806949</v>
      </c>
      <c r="K621" s="2447">
        <v>13</v>
      </c>
      <c r="L621" s="1760">
        <v>1</v>
      </c>
      <c r="P621" s="1321"/>
      <c r="R621" s="300">
        <f t="shared" si="159"/>
        <v>137369.21929649034</v>
      </c>
      <c r="S621" s="300">
        <f t="shared" si="162"/>
        <v>60759.462381139958</v>
      </c>
      <c r="T621" s="300">
        <f t="shared" si="162"/>
        <v>845.34904182455602</v>
      </c>
      <c r="U621" s="300">
        <f t="shared" si="162"/>
        <v>45860.185518982158</v>
      </c>
      <c r="V621" s="300">
        <f t="shared" si="162"/>
        <v>0</v>
      </c>
      <c r="W621" s="300">
        <f t="shared" si="162"/>
        <v>13631.253299420963</v>
      </c>
      <c r="X621" s="300">
        <f t="shared" si="162"/>
        <v>317.00589068420845</v>
      </c>
      <c r="Y621" s="300">
        <f t="shared" si="162"/>
        <v>211.33726045613901</v>
      </c>
      <c r="Z621" s="300">
        <f t="shared" si="162"/>
        <v>211.33726045613901</v>
      </c>
      <c r="AA621" s="300">
        <f t="shared" si="162"/>
        <v>951.01767205262536</v>
      </c>
      <c r="AB621" s="300">
        <f t="shared" si="162"/>
        <v>1056.6863022806949</v>
      </c>
      <c r="AC621" s="300">
        <f t="shared" si="162"/>
        <v>528.34315114034746</v>
      </c>
      <c r="AD621" s="300">
        <f t="shared" si="162"/>
        <v>1373.6921929649034</v>
      </c>
      <c r="AE621" s="300">
        <f t="shared" si="162"/>
        <v>0</v>
      </c>
      <c r="AF621" s="300">
        <f t="shared" si="162"/>
        <v>0</v>
      </c>
      <c r="AG621" s="300">
        <f t="shared" si="154"/>
        <v>1479.3608231929729</v>
      </c>
      <c r="AH621" s="300">
        <f t="shared" si="154"/>
        <v>951.01767205262536</v>
      </c>
      <c r="AI621" s="300">
        <f t="shared" si="154"/>
        <v>739.68041159648646</v>
      </c>
      <c r="AJ621" s="300">
        <f t="shared" si="154"/>
        <v>422.67452091227801</v>
      </c>
      <c r="AK621" s="300">
        <f t="shared" si="157"/>
        <v>8030.8158973332811</v>
      </c>
      <c r="AL621" s="1380" t="s">
        <v>1398</v>
      </c>
      <c r="AM621" s="72" t="s">
        <v>1398</v>
      </c>
      <c r="AN621" s="1380" t="s">
        <v>1398</v>
      </c>
      <c r="AO621" s="300">
        <f t="shared" si="160"/>
        <v>137369.21929649034</v>
      </c>
      <c r="AP621" s="300">
        <f t="shared" si="163"/>
        <v>60759.462381139958</v>
      </c>
      <c r="AQ621" s="300">
        <f t="shared" si="163"/>
        <v>845.34904182455602</v>
      </c>
      <c r="AR621" s="300">
        <f t="shared" si="163"/>
        <v>45860.185518982158</v>
      </c>
      <c r="AS621" s="300">
        <f t="shared" si="163"/>
        <v>0</v>
      </c>
      <c r="AT621" s="300">
        <f t="shared" si="163"/>
        <v>13631.253299420963</v>
      </c>
      <c r="AU621" s="300">
        <f t="shared" si="163"/>
        <v>317.00589068420845</v>
      </c>
      <c r="AV621" s="300">
        <f t="shared" si="163"/>
        <v>211.33726045613901</v>
      </c>
      <c r="AW621" s="300">
        <f t="shared" si="163"/>
        <v>211.33726045613901</v>
      </c>
      <c r="AX621" s="300">
        <f t="shared" si="163"/>
        <v>951.01767205262536</v>
      </c>
      <c r="AY621" s="300">
        <f t="shared" si="163"/>
        <v>1056.6863022806949</v>
      </c>
      <c r="AZ621" s="300">
        <f t="shared" si="163"/>
        <v>528.34315114034746</v>
      </c>
      <c r="BA621" s="300">
        <f t="shared" si="163"/>
        <v>1373.6921929649034</v>
      </c>
      <c r="BB621" s="300">
        <f t="shared" si="163"/>
        <v>0</v>
      </c>
      <c r="BC621" s="300">
        <f t="shared" si="163"/>
        <v>0</v>
      </c>
      <c r="BD621" s="300">
        <f t="shared" si="161"/>
        <v>1479.3608231929729</v>
      </c>
      <c r="BE621" s="300">
        <f t="shared" si="161"/>
        <v>951.01767205262536</v>
      </c>
      <c r="BF621" s="300">
        <f t="shared" si="161"/>
        <v>739.68041159648646</v>
      </c>
      <c r="BG621" s="300">
        <f t="shared" si="161"/>
        <v>422.67452091227801</v>
      </c>
      <c r="BH621" s="300">
        <f t="shared" si="158"/>
        <v>8030.8158973332811</v>
      </c>
    </row>
    <row r="622" spans="1:60" ht="14.25" x14ac:dyDescent="0.2">
      <c r="A622" s="1706"/>
      <c r="B622" s="2382" t="s">
        <v>295</v>
      </c>
      <c r="C622" s="2207" t="s">
        <v>24</v>
      </c>
      <c r="D622" s="2225" t="s">
        <v>32</v>
      </c>
      <c r="E622" s="2226" t="s">
        <v>25</v>
      </c>
      <c r="F622" s="2227" t="s">
        <v>26</v>
      </c>
      <c r="G622" s="2499">
        <v>17.329999999999998</v>
      </c>
      <c r="H622" s="2482">
        <v>16473.148341244243</v>
      </c>
      <c r="I622" s="2448">
        <v>16473.148341244243</v>
      </c>
      <c r="J622" s="2448">
        <v>16473.148341244243</v>
      </c>
      <c r="K622" s="2447">
        <v>13</v>
      </c>
      <c r="L622" s="1760">
        <v>1</v>
      </c>
      <c r="P622" s="1321"/>
      <c r="R622" s="300">
        <f t="shared" si="159"/>
        <v>214150.92843617516</v>
      </c>
      <c r="S622" s="300">
        <f t="shared" si="162"/>
        <v>94720.6029621544</v>
      </c>
      <c r="T622" s="300">
        <f t="shared" si="162"/>
        <v>1317.8518672995397</v>
      </c>
      <c r="U622" s="300">
        <f t="shared" si="162"/>
        <v>71493.46380100002</v>
      </c>
      <c r="V622" s="300">
        <f t="shared" si="162"/>
        <v>0</v>
      </c>
      <c r="W622" s="300">
        <f t="shared" si="162"/>
        <v>21250.361360205072</v>
      </c>
      <c r="X622" s="300">
        <f t="shared" si="162"/>
        <v>494.19445023732726</v>
      </c>
      <c r="Y622" s="300">
        <f t="shared" si="162"/>
        <v>329.46296682488492</v>
      </c>
      <c r="Z622" s="300">
        <f t="shared" si="162"/>
        <v>329.46296682488492</v>
      </c>
      <c r="AA622" s="300">
        <f t="shared" si="162"/>
        <v>1482.5833507119817</v>
      </c>
      <c r="AB622" s="300">
        <f t="shared" si="162"/>
        <v>1647.3148341244244</v>
      </c>
      <c r="AC622" s="300">
        <f t="shared" si="162"/>
        <v>823.65741706221218</v>
      </c>
      <c r="AD622" s="300">
        <f t="shared" si="162"/>
        <v>2141.5092843617517</v>
      </c>
      <c r="AE622" s="300">
        <f t="shared" si="162"/>
        <v>0</v>
      </c>
      <c r="AF622" s="300">
        <f t="shared" si="162"/>
        <v>0</v>
      </c>
      <c r="AG622" s="300">
        <f t="shared" si="154"/>
        <v>2306.2407677741944</v>
      </c>
      <c r="AH622" s="300">
        <f t="shared" si="154"/>
        <v>1482.5833507119817</v>
      </c>
      <c r="AI622" s="300">
        <f t="shared" si="154"/>
        <v>1153.1203838870972</v>
      </c>
      <c r="AJ622" s="300">
        <f t="shared" si="154"/>
        <v>658.92593364976983</v>
      </c>
      <c r="AK622" s="300">
        <f t="shared" si="157"/>
        <v>12519.592739345624</v>
      </c>
      <c r="AL622" s="1380" t="s">
        <v>1398</v>
      </c>
      <c r="AM622" s="72" t="s">
        <v>1398</v>
      </c>
      <c r="AN622" s="1380" t="s">
        <v>1398</v>
      </c>
      <c r="AO622" s="300">
        <f t="shared" si="160"/>
        <v>214150.92843617516</v>
      </c>
      <c r="AP622" s="300">
        <f t="shared" si="163"/>
        <v>94720.6029621544</v>
      </c>
      <c r="AQ622" s="300">
        <f t="shared" si="163"/>
        <v>1317.8518672995397</v>
      </c>
      <c r="AR622" s="300">
        <f t="shared" si="163"/>
        <v>71493.46380100002</v>
      </c>
      <c r="AS622" s="300">
        <f t="shared" si="163"/>
        <v>0</v>
      </c>
      <c r="AT622" s="300">
        <f t="shared" si="163"/>
        <v>21250.361360205072</v>
      </c>
      <c r="AU622" s="300">
        <f t="shared" si="163"/>
        <v>494.19445023732726</v>
      </c>
      <c r="AV622" s="300">
        <f t="shared" si="163"/>
        <v>329.46296682488492</v>
      </c>
      <c r="AW622" s="300">
        <f t="shared" si="163"/>
        <v>329.46296682488492</v>
      </c>
      <c r="AX622" s="300">
        <f t="shared" si="163"/>
        <v>1482.5833507119817</v>
      </c>
      <c r="AY622" s="300">
        <f t="shared" si="163"/>
        <v>1647.3148341244244</v>
      </c>
      <c r="AZ622" s="300">
        <f t="shared" si="163"/>
        <v>823.65741706221218</v>
      </c>
      <c r="BA622" s="300">
        <f t="shared" si="163"/>
        <v>2141.5092843617517</v>
      </c>
      <c r="BB622" s="300">
        <f t="shared" si="163"/>
        <v>0</v>
      </c>
      <c r="BC622" s="300">
        <f t="shared" si="163"/>
        <v>0</v>
      </c>
      <c r="BD622" s="300">
        <f t="shared" si="161"/>
        <v>2306.2407677741944</v>
      </c>
      <c r="BE622" s="300">
        <f t="shared" si="161"/>
        <v>1482.5833507119817</v>
      </c>
      <c r="BF622" s="300">
        <f t="shared" si="161"/>
        <v>1153.1203838870972</v>
      </c>
      <c r="BG622" s="300">
        <f t="shared" si="161"/>
        <v>658.92593364976983</v>
      </c>
      <c r="BH622" s="300">
        <f t="shared" si="158"/>
        <v>12519.592739345624</v>
      </c>
    </row>
    <row r="623" spans="1:60" ht="14.25" x14ac:dyDescent="0.2">
      <c r="A623" s="1706"/>
      <c r="B623" s="2382" t="s">
        <v>295</v>
      </c>
      <c r="C623" s="2207" t="s">
        <v>24</v>
      </c>
      <c r="D623" s="2225" t="s">
        <v>33</v>
      </c>
      <c r="E623" s="2226" t="s">
        <v>25</v>
      </c>
      <c r="F623" s="2227" t="s">
        <v>26</v>
      </c>
      <c r="G623" s="2499">
        <v>17.329999999999998</v>
      </c>
      <c r="H623" s="2482">
        <v>11345.077853278588</v>
      </c>
      <c r="I623" s="2448">
        <v>11345.077853278588</v>
      </c>
      <c r="J623" s="2448">
        <v>11345.077853278588</v>
      </c>
      <c r="K623" s="2447">
        <v>13</v>
      </c>
      <c r="L623" s="1760">
        <v>1</v>
      </c>
      <c r="P623" s="1321"/>
      <c r="R623" s="300">
        <f t="shared" si="159"/>
        <v>147486.01209262165</v>
      </c>
      <c r="S623" s="300">
        <f t="shared" si="162"/>
        <v>65234.197656351884</v>
      </c>
      <c r="T623" s="300">
        <f t="shared" si="162"/>
        <v>907.60622826228723</v>
      </c>
      <c r="U623" s="300">
        <f t="shared" si="162"/>
        <v>49237.637883229072</v>
      </c>
      <c r="V623" s="300">
        <f t="shared" si="162"/>
        <v>0</v>
      </c>
      <c r="W623" s="300">
        <f t="shared" si="162"/>
        <v>14635.150430729378</v>
      </c>
      <c r="X623" s="300">
        <f t="shared" si="162"/>
        <v>340.35233559835763</v>
      </c>
      <c r="Y623" s="300">
        <f t="shared" si="162"/>
        <v>226.90155706557181</v>
      </c>
      <c r="Z623" s="300">
        <f t="shared" si="162"/>
        <v>226.90155706557181</v>
      </c>
      <c r="AA623" s="300">
        <f t="shared" si="162"/>
        <v>1021.0570067950729</v>
      </c>
      <c r="AB623" s="300">
        <f t="shared" si="162"/>
        <v>1134.507785327859</v>
      </c>
      <c r="AC623" s="300">
        <f t="shared" si="162"/>
        <v>567.25389266392949</v>
      </c>
      <c r="AD623" s="300">
        <f t="shared" si="162"/>
        <v>1474.8601209262165</v>
      </c>
      <c r="AE623" s="300">
        <f t="shared" si="162"/>
        <v>0</v>
      </c>
      <c r="AF623" s="300">
        <f t="shared" si="162"/>
        <v>0</v>
      </c>
      <c r="AG623" s="300">
        <f t="shared" si="154"/>
        <v>1588.3108994590025</v>
      </c>
      <c r="AH623" s="300">
        <f t="shared" si="154"/>
        <v>1021.0570067950729</v>
      </c>
      <c r="AI623" s="300">
        <f t="shared" si="154"/>
        <v>794.15544972950124</v>
      </c>
      <c r="AJ623" s="300">
        <f t="shared" si="154"/>
        <v>453.80311413114362</v>
      </c>
      <c r="AK623" s="300">
        <f t="shared" si="157"/>
        <v>8622.2591684917261</v>
      </c>
      <c r="AL623" s="1380" t="s">
        <v>1398</v>
      </c>
      <c r="AM623" s="72" t="s">
        <v>1398</v>
      </c>
      <c r="AN623" s="1380" t="s">
        <v>1398</v>
      </c>
      <c r="AO623" s="300">
        <f t="shared" si="160"/>
        <v>147486.01209262165</v>
      </c>
      <c r="AP623" s="300">
        <f t="shared" si="163"/>
        <v>65234.197656351884</v>
      </c>
      <c r="AQ623" s="300">
        <f t="shared" si="163"/>
        <v>907.60622826228723</v>
      </c>
      <c r="AR623" s="300">
        <f t="shared" si="163"/>
        <v>49237.637883229072</v>
      </c>
      <c r="AS623" s="300">
        <f t="shared" si="163"/>
        <v>0</v>
      </c>
      <c r="AT623" s="300">
        <f t="shared" si="163"/>
        <v>14635.150430729378</v>
      </c>
      <c r="AU623" s="300">
        <f t="shared" si="163"/>
        <v>340.35233559835763</v>
      </c>
      <c r="AV623" s="300">
        <f t="shared" si="163"/>
        <v>226.90155706557181</v>
      </c>
      <c r="AW623" s="300">
        <f t="shared" si="163"/>
        <v>226.90155706557181</v>
      </c>
      <c r="AX623" s="300">
        <f t="shared" si="163"/>
        <v>1021.0570067950729</v>
      </c>
      <c r="AY623" s="300">
        <f t="shared" si="163"/>
        <v>1134.507785327859</v>
      </c>
      <c r="AZ623" s="300">
        <f t="shared" si="163"/>
        <v>567.25389266392949</v>
      </c>
      <c r="BA623" s="300">
        <f t="shared" si="163"/>
        <v>1474.8601209262165</v>
      </c>
      <c r="BB623" s="300">
        <f t="shared" si="163"/>
        <v>0</v>
      </c>
      <c r="BC623" s="300">
        <f t="shared" si="163"/>
        <v>0</v>
      </c>
      <c r="BD623" s="300">
        <f t="shared" si="161"/>
        <v>1588.3108994590025</v>
      </c>
      <c r="BE623" s="300">
        <f t="shared" si="161"/>
        <v>1021.0570067950729</v>
      </c>
      <c r="BF623" s="300">
        <f t="shared" si="161"/>
        <v>794.15544972950124</v>
      </c>
      <c r="BG623" s="300">
        <f t="shared" si="161"/>
        <v>453.80311413114362</v>
      </c>
      <c r="BH623" s="300">
        <f t="shared" si="158"/>
        <v>8622.2591684917261</v>
      </c>
    </row>
    <row r="624" spans="1:60" ht="14.25" x14ac:dyDescent="0.2">
      <c r="A624" s="1706"/>
      <c r="B624" s="2382" t="s">
        <v>295</v>
      </c>
      <c r="C624" s="2207" t="s">
        <v>24</v>
      </c>
      <c r="D624" s="2225" t="s">
        <v>34</v>
      </c>
      <c r="E624" s="2226" t="s">
        <v>25</v>
      </c>
      <c r="F624" s="2227" t="s">
        <v>26</v>
      </c>
      <c r="G624" s="2499">
        <v>17.45</v>
      </c>
      <c r="H624" s="2482">
        <v>126.19836597126788</v>
      </c>
      <c r="I624" s="2448">
        <v>126.19836597126788</v>
      </c>
      <c r="J624" s="2448">
        <v>126.19836597126788</v>
      </c>
      <c r="K624" s="2447">
        <v>13</v>
      </c>
      <c r="L624" s="1760">
        <v>1</v>
      </c>
      <c r="P624" s="1321"/>
      <c r="R624" s="300">
        <f t="shared" si="159"/>
        <v>1640.5787576264825</v>
      </c>
      <c r="S624" s="300">
        <f t="shared" si="162"/>
        <v>725.64060433479028</v>
      </c>
      <c r="T624" s="300">
        <f t="shared" ref="S624:AF642" si="164">+$R624*VLOOKUP($E624,$P$5:$AF$7,T$1+3,FALSE)</f>
        <v>10.095869277701432</v>
      </c>
      <c r="U624" s="300">
        <f t="shared" si="164"/>
        <v>547.70090831530263</v>
      </c>
      <c r="V624" s="300">
        <f t="shared" si="164"/>
        <v>0</v>
      </c>
      <c r="W624" s="300">
        <f t="shared" si="164"/>
        <v>162.79589210293554</v>
      </c>
      <c r="X624" s="300">
        <f t="shared" si="164"/>
        <v>3.7859509791380361</v>
      </c>
      <c r="Y624" s="300">
        <f t="shared" si="164"/>
        <v>2.523967319425358</v>
      </c>
      <c r="Z624" s="300">
        <f t="shared" si="164"/>
        <v>2.523967319425358</v>
      </c>
      <c r="AA624" s="300">
        <f t="shared" si="164"/>
        <v>11.357852937414108</v>
      </c>
      <c r="AB624" s="300">
        <f t="shared" si="164"/>
        <v>12.619836597126788</v>
      </c>
      <c r="AC624" s="300">
        <f t="shared" si="164"/>
        <v>6.3099182985633941</v>
      </c>
      <c r="AD624" s="300">
        <f t="shared" si="164"/>
        <v>16.405787576264824</v>
      </c>
      <c r="AE624" s="300">
        <f t="shared" si="164"/>
        <v>0</v>
      </c>
      <c r="AF624" s="300">
        <f t="shared" si="164"/>
        <v>0</v>
      </c>
      <c r="AG624" s="300">
        <f t="shared" si="154"/>
        <v>17.667771235977504</v>
      </c>
      <c r="AH624" s="300">
        <f t="shared" si="154"/>
        <v>11.357852937414108</v>
      </c>
      <c r="AI624" s="300">
        <f t="shared" si="154"/>
        <v>8.8338856179887522</v>
      </c>
      <c r="AJ624" s="300">
        <f t="shared" si="154"/>
        <v>5.047934638850716</v>
      </c>
      <c r="AK624" s="300">
        <f t="shared" si="157"/>
        <v>95.910758138163587</v>
      </c>
      <c r="AL624" s="1380" t="s">
        <v>1398</v>
      </c>
      <c r="AM624" s="72" t="s">
        <v>1398</v>
      </c>
      <c r="AN624" s="1380" t="s">
        <v>1398</v>
      </c>
      <c r="AO624" s="300">
        <f t="shared" si="160"/>
        <v>1640.5787576264825</v>
      </c>
      <c r="AP624" s="300">
        <f t="shared" si="163"/>
        <v>725.64060433479028</v>
      </c>
      <c r="AQ624" s="300">
        <f t="shared" si="163"/>
        <v>10.095869277701432</v>
      </c>
      <c r="AR624" s="300">
        <f t="shared" si="163"/>
        <v>547.70090831530263</v>
      </c>
      <c r="AS624" s="300">
        <f t="shared" si="163"/>
        <v>0</v>
      </c>
      <c r="AT624" s="300">
        <f t="shared" ref="AP624:BC642" si="165">+$AO624*VLOOKUP($E624,$AM$5:$BC$7,AT$1+3,FALSE)</f>
        <v>162.79589210293554</v>
      </c>
      <c r="AU624" s="300">
        <f t="shared" si="165"/>
        <v>3.7859509791380361</v>
      </c>
      <c r="AV624" s="300">
        <f t="shared" si="165"/>
        <v>2.523967319425358</v>
      </c>
      <c r="AW624" s="300">
        <f t="shared" si="165"/>
        <v>2.523967319425358</v>
      </c>
      <c r="AX624" s="300">
        <f t="shared" si="165"/>
        <v>11.357852937414108</v>
      </c>
      <c r="AY624" s="300">
        <f t="shared" si="165"/>
        <v>12.619836597126788</v>
      </c>
      <c r="AZ624" s="300">
        <f t="shared" si="165"/>
        <v>6.3099182985633941</v>
      </c>
      <c r="BA624" s="300">
        <f t="shared" si="165"/>
        <v>16.405787576264824</v>
      </c>
      <c r="BB624" s="300">
        <f t="shared" si="165"/>
        <v>0</v>
      </c>
      <c r="BC624" s="300">
        <f t="shared" si="165"/>
        <v>0</v>
      </c>
      <c r="BD624" s="300">
        <f t="shared" si="161"/>
        <v>17.667771235977504</v>
      </c>
      <c r="BE624" s="300">
        <f t="shared" si="161"/>
        <v>11.357852937414108</v>
      </c>
      <c r="BF624" s="300">
        <f t="shared" si="161"/>
        <v>8.8338856179887522</v>
      </c>
      <c r="BG624" s="300">
        <f t="shared" si="161"/>
        <v>5.047934638850716</v>
      </c>
      <c r="BH624" s="300">
        <f t="shared" si="158"/>
        <v>95.910758138163587</v>
      </c>
    </row>
    <row r="625" spans="1:60" s="1706" customFormat="1" ht="14.25" x14ac:dyDescent="0.2">
      <c r="B625" s="2382" t="s">
        <v>295</v>
      </c>
      <c r="C625" s="2207" t="s">
        <v>35</v>
      </c>
      <c r="D625" s="2225" t="s">
        <v>36</v>
      </c>
      <c r="E625" s="2226" t="s">
        <v>25</v>
      </c>
      <c r="F625" s="2227" t="s">
        <v>26</v>
      </c>
      <c r="G625" s="2499">
        <v>17</v>
      </c>
      <c r="H625" s="2482">
        <v>48351.05292907446</v>
      </c>
      <c r="I625" s="2448">
        <v>48351.05292907446</v>
      </c>
      <c r="J625" s="2448">
        <v>48351.05292907446</v>
      </c>
      <c r="K625" s="2447">
        <v>13</v>
      </c>
      <c r="L625" s="1760">
        <v>1</v>
      </c>
      <c r="M625" s="300"/>
      <c r="N625" s="300"/>
      <c r="P625" s="1321"/>
      <c r="R625" s="300">
        <f t="shared" si="159"/>
        <v>628563.68807796796</v>
      </c>
      <c r="S625" s="300">
        <f t="shared" si="164"/>
        <v>278018.5543421781</v>
      </c>
      <c r="T625" s="300">
        <f t="shared" si="164"/>
        <v>3868.0842343259574</v>
      </c>
      <c r="U625" s="300">
        <f t="shared" si="164"/>
        <v>209843.56971218315</v>
      </c>
      <c r="V625" s="300">
        <f t="shared" si="164"/>
        <v>0</v>
      </c>
      <c r="W625" s="300">
        <f t="shared" si="164"/>
        <v>62372.858278506043</v>
      </c>
      <c r="X625" s="300">
        <f t="shared" si="164"/>
        <v>1450.5315878722336</v>
      </c>
      <c r="Y625" s="300">
        <f t="shared" si="164"/>
        <v>967.02105858148934</v>
      </c>
      <c r="Z625" s="300">
        <f t="shared" si="164"/>
        <v>967.02105858148934</v>
      </c>
      <c r="AA625" s="300">
        <f t="shared" si="164"/>
        <v>4351.5947636167011</v>
      </c>
      <c r="AB625" s="300">
        <f t="shared" si="164"/>
        <v>4835.1052929074458</v>
      </c>
      <c r="AC625" s="300">
        <f t="shared" si="164"/>
        <v>2417.5526464537229</v>
      </c>
      <c r="AD625" s="300">
        <f t="shared" si="164"/>
        <v>6285.6368807796798</v>
      </c>
      <c r="AE625" s="300">
        <f t="shared" si="164"/>
        <v>0</v>
      </c>
      <c r="AF625" s="300">
        <f t="shared" si="164"/>
        <v>0</v>
      </c>
      <c r="AG625" s="300">
        <f t="shared" si="154"/>
        <v>6769.1474100704254</v>
      </c>
      <c r="AH625" s="300">
        <f t="shared" si="154"/>
        <v>4351.5947636167011</v>
      </c>
      <c r="AI625" s="300">
        <f t="shared" si="154"/>
        <v>3384.5737050352127</v>
      </c>
      <c r="AJ625" s="300">
        <f t="shared" si="154"/>
        <v>1934.0421171629787</v>
      </c>
      <c r="AK625" s="300">
        <f t="shared" si="157"/>
        <v>36746.800226096588</v>
      </c>
      <c r="AL625" s="1380" t="s">
        <v>1398</v>
      </c>
      <c r="AM625" s="72" t="s">
        <v>1398</v>
      </c>
      <c r="AN625" s="1380" t="s">
        <v>1398</v>
      </c>
      <c r="AO625" s="300">
        <f t="shared" si="160"/>
        <v>628563.68807796796</v>
      </c>
      <c r="AP625" s="300">
        <f t="shared" si="165"/>
        <v>278018.5543421781</v>
      </c>
      <c r="AQ625" s="300">
        <f t="shared" si="165"/>
        <v>3868.0842343259574</v>
      </c>
      <c r="AR625" s="300">
        <f t="shared" si="165"/>
        <v>209843.56971218315</v>
      </c>
      <c r="AS625" s="300">
        <f t="shared" si="165"/>
        <v>0</v>
      </c>
      <c r="AT625" s="300">
        <f t="shared" si="165"/>
        <v>62372.858278506043</v>
      </c>
      <c r="AU625" s="300">
        <f t="shared" si="165"/>
        <v>1450.5315878722336</v>
      </c>
      <c r="AV625" s="300">
        <f t="shared" si="165"/>
        <v>967.02105858148934</v>
      </c>
      <c r="AW625" s="300">
        <f t="shared" si="165"/>
        <v>967.02105858148934</v>
      </c>
      <c r="AX625" s="300">
        <f t="shared" si="165"/>
        <v>4351.5947636167011</v>
      </c>
      <c r="AY625" s="300">
        <f t="shared" si="165"/>
        <v>4835.1052929074458</v>
      </c>
      <c r="AZ625" s="300">
        <f t="shared" si="165"/>
        <v>2417.5526464537229</v>
      </c>
      <c r="BA625" s="300">
        <f t="shared" si="165"/>
        <v>6285.6368807796798</v>
      </c>
      <c r="BB625" s="300">
        <f t="shared" si="165"/>
        <v>0</v>
      </c>
      <c r="BC625" s="300">
        <f t="shared" si="165"/>
        <v>0</v>
      </c>
      <c r="BD625" s="300">
        <f t="shared" si="161"/>
        <v>6769.1474100704254</v>
      </c>
      <c r="BE625" s="300">
        <f t="shared" si="161"/>
        <v>4351.5947636167011</v>
      </c>
      <c r="BF625" s="300">
        <f t="shared" si="161"/>
        <v>3384.5737050352127</v>
      </c>
      <c r="BG625" s="300">
        <f t="shared" si="161"/>
        <v>1934.0421171629787</v>
      </c>
      <c r="BH625" s="300">
        <f t="shared" si="158"/>
        <v>36746.800226096588</v>
      </c>
    </row>
    <row r="626" spans="1:60" s="1706" customFormat="1" ht="14.25" x14ac:dyDescent="0.2">
      <c r="B626" s="2382" t="s">
        <v>295</v>
      </c>
      <c r="C626" s="2207" t="s">
        <v>35</v>
      </c>
      <c r="D626" s="2225" t="s">
        <v>23</v>
      </c>
      <c r="E626" s="2226" t="s">
        <v>25</v>
      </c>
      <c r="F626" s="2227" t="s">
        <v>26</v>
      </c>
      <c r="G626" s="2499">
        <v>17</v>
      </c>
      <c r="H626" s="2482">
        <v>17401.944364595929</v>
      </c>
      <c r="I626" s="2448">
        <v>17401.944364595929</v>
      </c>
      <c r="J626" s="2448">
        <v>17401.944364595929</v>
      </c>
      <c r="K626" s="2447">
        <v>13</v>
      </c>
      <c r="L626" s="1760">
        <v>1</v>
      </c>
      <c r="M626" s="300"/>
      <c r="N626" s="300"/>
      <c r="P626" s="1321"/>
      <c r="R626" s="300">
        <f t="shared" si="159"/>
        <v>226225.27673974709</v>
      </c>
      <c r="S626" s="300">
        <f t="shared" si="164"/>
        <v>100061.1800964266</v>
      </c>
      <c r="T626" s="300">
        <f t="shared" si="164"/>
        <v>1392.1555491676745</v>
      </c>
      <c r="U626" s="300">
        <f t="shared" si="164"/>
        <v>75524.438542346339</v>
      </c>
      <c r="V626" s="300">
        <f t="shared" si="164"/>
        <v>0</v>
      </c>
      <c r="W626" s="300">
        <f t="shared" si="164"/>
        <v>22448.508230328745</v>
      </c>
      <c r="X626" s="300">
        <f t="shared" si="164"/>
        <v>522.05833093787783</v>
      </c>
      <c r="Y626" s="300">
        <f t="shared" si="164"/>
        <v>348.03888729191863</v>
      </c>
      <c r="Z626" s="300">
        <f t="shared" si="164"/>
        <v>348.03888729191863</v>
      </c>
      <c r="AA626" s="300">
        <f t="shared" si="164"/>
        <v>1566.1749928136335</v>
      </c>
      <c r="AB626" s="300">
        <f t="shared" si="164"/>
        <v>1740.1944364595931</v>
      </c>
      <c r="AC626" s="300">
        <f t="shared" si="164"/>
        <v>870.09721822979657</v>
      </c>
      <c r="AD626" s="300">
        <f t="shared" si="164"/>
        <v>2262.252767397471</v>
      </c>
      <c r="AE626" s="300">
        <f t="shared" si="164"/>
        <v>0</v>
      </c>
      <c r="AF626" s="300">
        <f t="shared" si="164"/>
        <v>0</v>
      </c>
      <c r="AG626" s="300">
        <f t="shared" si="154"/>
        <v>2436.2722110434306</v>
      </c>
      <c r="AH626" s="300">
        <f t="shared" si="154"/>
        <v>1566.1749928136335</v>
      </c>
      <c r="AI626" s="300">
        <f t="shared" si="154"/>
        <v>1218.1361055217153</v>
      </c>
      <c r="AJ626" s="300">
        <f t="shared" si="154"/>
        <v>696.07777458383725</v>
      </c>
      <c r="AK626" s="300">
        <f t="shared" si="157"/>
        <v>13225.477717092906</v>
      </c>
      <c r="AL626" s="1380" t="s">
        <v>1398</v>
      </c>
      <c r="AM626" s="72" t="s">
        <v>1398</v>
      </c>
      <c r="AN626" s="1380" t="s">
        <v>1398</v>
      </c>
      <c r="AO626" s="300">
        <f t="shared" si="160"/>
        <v>226225.27673974709</v>
      </c>
      <c r="AP626" s="300">
        <f t="shared" si="165"/>
        <v>100061.1800964266</v>
      </c>
      <c r="AQ626" s="300">
        <f t="shared" si="165"/>
        <v>1392.1555491676745</v>
      </c>
      <c r="AR626" s="300">
        <f t="shared" si="165"/>
        <v>75524.438542346339</v>
      </c>
      <c r="AS626" s="300">
        <f t="shared" si="165"/>
        <v>0</v>
      </c>
      <c r="AT626" s="300">
        <f t="shared" si="165"/>
        <v>22448.508230328745</v>
      </c>
      <c r="AU626" s="300">
        <f t="shared" si="165"/>
        <v>522.05833093787783</v>
      </c>
      <c r="AV626" s="300">
        <f t="shared" si="165"/>
        <v>348.03888729191863</v>
      </c>
      <c r="AW626" s="300">
        <f t="shared" si="165"/>
        <v>348.03888729191863</v>
      </c>
      <c r="AX626" s="300">
        <f t="shared" si="165"/>
        <v>1566.1749928136335</v>
      </c>
      <c r="AY626" s="300">
        <f t="shared" si="165"/>
        <v>1740.1944364595931</v>
      </c>
      <c r="AZ626" s="300">
        <f t="shared" si="165"/>
        <v>870.09721822979657</v>
      </c>
      <c r="BA626" s="300">
        <f t="shared" si="165"/>
        <v>2262.252767397471</v>
      </c>
      <c r="BB626" s="300">
        <f t="shared" si="165"/>
        <v>0</v>
      </c>
      <c r="BC626" s="300">
        <f t="shared" si="165"/>
        <v>0</v>
      </c>
      <c r="BD626" s="300">
        <f t="shared" si="161"/>
        <v>2436.2722110434306</v>
      </c>
      <c r="BE626" s="300">
        <f t="shared" si="161"/>
        <v>1566.1749928136335</v>
      </c>
      <c r="BF626" s="300">
        <f t="shared" si="161"/>
        <v>1218.1361055217153</v>
      </c>
      <c r="BG626" s="300">
        <f t="shared" si="161"/>
        <v>696.07777458383725</v>
      </c>
      <c r="BH626" s="300">
        <f t="shared" si="158"/>
        <v>13225.477717092906</v>
      </c>
    </row>
    <row r="627" spans="1:60" s="1706" customFormat="1" ht="14.25" x14ac:dyDescent="0.2">
      <c r="B627" s="2382" t="s">
        <v>295</v>
      </c>
      <c r="C627" s="2207" t="s">
        <v>35</v>
      </c>
      <c r="D627" s="2225" t="s">
        <v>37</v>
      </c>
      <c r="E627" s="2226" t="s">
        <v>25</v>
      </c>
      <c r="F627" s="2227" t="s">
        <v>26</v>
      </c>
      <c r="G627" s="2499">
        <v>17.25</v>
      </c>
      <c r="H627" s="2482">
        <v>1920.196722940552</v>
      </c>
      <c r="I627" s="2448">
        <v>1920.196722940552</v>
      </c>
      <c r="J627" s="2448">
        <v>1920.196722940552</v>
      </c>
      <c r="K627" s="2447">
        <v>13</v>
      </c>
      <c r="L627" s="1760">
        <v>1</v>
      </c>
      <c r="M627" s="300"/>
      <c r="N627" s="300"/>
      <c r="P627" s="1321"/>
      <c r="R627" s="300">
        <f t="shared" si="159"/>
        <v>24962.557398227178</v>
      </c>
      <c r="S627" s="300">
        <f t="shared" si="164"/>
        <v>11041.131156908174</v>
      </c>
      <c r="T627" s="300">
        <f t="shared" si="164"/>
        <v>153.6157378352442</v>
      </c>
      <c r="U627" s="300">
        <f t="shared" si="164"/>
        <v>8333.6537775619963</v>
      </c>
      <c r="V627" s="300">
        <f t="shared" si="164"/>
        <v>0</v>
      </c>
      <c r="W627" s="300">
        <f t="shared" si="164"/>
        <v>2477.0537725933118</v>
      </c>
      <c r="X627" s="300">
        <f t="shared" si="164"/>
        <v>57.605901688216562</v>
      </c>
      <c r="Y627" s="300">
        <f t="shared" si="164"/>
        <v>38.403934458811051</v>
      </c>
      <c r="Z627" s="300">
        <f t="shared" si="164"/>
        <v>38.403934458811051</v>
      </c>
      <c r="AA627" s="300">
        <f t="shared" si="164"/>
        <v>172.81770506464969</v>
      </c>
      <c r="AB627" s="300">
        <f t="shared" si="164"/>
        <v>192.01967229405523</v>
      </c>
      <c r="AC627" s="300">
        <f t="shared" si="164"/>
        <v>96.009836147027613</v>
      </c>
      <c r="AD627" s="300">
        <f t="shared" si="164"/>
        <v>249.62557398227179</v>
      </c>
      <c r="AE627" s="300">
        <f t="shared" si="164"/>
        <v>0</v>
      </c>
      <c r="AF627" s="300">
        <f t="shared" si="164"/>
        <v>0</v>
      </c>
      <c r="AG627" s="300">
        <f t="shared" si="154"/>
        <v>268.82754121167733</v>
      </c>
      <c r="AH627" s="300">
        <f t="shared" si="154"/>
        <v>172.81770506464969</v>
      </c>
      <c r="AI627" s="300">
        <f t="shared" si="154"/>
        <v>134.41377060583866</v>
      </c>
      <c r="AJ627" s="300">
        <f t="shared" si="154"/>
        <v>76.807868917622102</v>
      </c>
      <c r="AK627" s="300">
        <f t="shared" si="157"/>
        <v>1459.3495094348195</v>
      </c>
      <c r="AL627" s="1380" t="s">
        <v>1398</v>
      </c>
      <c r="AM627" s="72" t="s">
        <v>1398</v>
      </c>
      <c r="AN627" s="1380" t="s">
        <v>1398</v>
      </c>
      <c r="AO627" s="300">
        <f t="shared" si="160"/>
        <v>24962.557398227178</v>
      </c>
      <c r="AP627" s="300">
        <f t="shared" si="165"/>
        <v>11041.131156908174</v>
      </c>
      <c r="AQ627" s="300">
        <f t="shared" si="165"/>
        <v>153.6157378352442</v>
      </c>
      <c r="AR627" s="300">
        <f t="shared" si="165"/>
        <v>8333.6537775619963</v>
      </c>
      <c r="AS627" s="300">
        <f t="shared" si="165"/>
        <v>0</v>
      </c>
      <c r="AT627" s="300">
        <f t="shared" si="165"/>
        <v>2477.0537725933118</v>
      </c>
      <c r="AU627" s="300">
        <f t="shared" si="165"/>
        <v>57.605901688216562</v>
      </c>
      <c r="AV627" s="300">
        <f t="shared" si="165"/>
        <v>38.403934458811051</v>
      </c>
      <c r="AW627" s="300">
        <f t="shared" si="165"/>
        <v>38.403934458811051</v>
      </c>
      <c r="AX627" s="300">
        <f t="shared" si="165"/>
        <v>172.81770506464969</v>
      </c>
      <c r="AY627" s="300">
        <f t="shared" si="165"/>
        <v>192.01967229405523</v>
      </c>
      <c r="AZ627" s="300">
        <f t="shared" si="165"/>
        <v>96.009836147027613</v>
      </c>
      <c r="BA627" s="300">
        <f t="shared" si="165"/>
        <v>249.62557398227179</v>
      </c>
      <c r="BB627" s="300">
        <f t="shared" si="165"/>
        <v>0</v>
      </c>
      <c r="BC627" s="300">
        <f t="shared" si="165"/>
        <v>0</v>
      </c>
      <c r="BD627" s="300">
        <f t="shared" si="161"/>
        <v>268.82754121167733</v>
      </c>
      <c r="BE627" s="300">
        <f t="shared" si="161"/>
        <v>172.81770506464969</v>
      </c>
      <c r="BF627" s="300">
        <f t="shared" si="161"/>
        <v>134.41377060583866</v>
      </c>
      <c r="BG627" s="300">
        <f t="shared" si="161"/>
        <v>76.807868917622102</v>
      </c>
      <c r="BH627" s="300">
        <f t="shared" si="158"/>
        <v>1459.3495094348195</v>
      </c>
    </row>
    <row r="628" spans="1:60" s="1706" customFormat="1" ht="14.25" x14ac:dyDescent="0.2">
      <c r="B628" s="2382" t="s">
        <v>295</v>
      </c>
      <c r="C628" s="2207" t="s">
        <v>35</v>
      </c>
      <c r="D628" s="2225" t="s">
        <v>38</v>
      </c>
      <c r="E628" s="2226" t="s">
        <v>25</v>
      </c>
      <c r="F628" s="2227" t="s">
        <v>26</v>
      </c>
      <c r="G628" s="2499">
        <v>17</v>
      </c>
      <c r="H628" s="2482">
        <v>11694.846440653026</v>
      </c>
      <c r="I628" s="2448">
        <v>11694.846440653026</v>
      </c>
      <c r="J628" s="2448">
        <v>11694.846440653026</v>
      </c>
      <c r="K628" s="2447">
        <v>13</v>
      </c>
      <c r="L628" s="1760">
        <v>1</v>
      </c>
      <c r="M628" s="300"/>
      <c r="N628" s="300"/>
      <c r="P628" s="1321"/>
      <c r="R628" s="300">
        <f t="shared" si="159"/>
        <v>152033.00372848933</v>
      </c>
      <c r="S628" s="300">
        <f t="shared" si="164"/>
        <v>67245.367033754897</v>
      </c>
      <c r="T628" s="300">
        <f t="shared" si="164"/>
        <v>935.58771525224222</v>
      </c>
      <c r="U628" s="300">
        <f t="shared" si="164"/>
        <v>50755.633552434134</v>
      </c>
      <c r="V628" s="300">
        <f t="shared" si="164"/>
        <v>0</v>
      </c>
      <c r="W628" s="300">
        <f t="shared" si="164"/>
        <v>15086.351908442401</v>
      </c>
      <c r="X628" s="300">
        <f t="shared" si="164"/>
        <v>350.84539321959073</v>
      </c>
      <c r="Y628" s="300">
        <f t="shared" si="164"/>
        <v>233.89692881306055</v>
      </c>
      <c r="Z628" s="300">
        <f t="shared" si="164"/>
        <v>233.89692881306055</v>
      </c>
      <c r="AA628" s="300">
        <f t="shared" si="164"/>
        <v>1052.5361796587722</v>
      </c>
      <c r="AB628" s="300">
        <f t="shared" si="164"/>
        <v>1169.4846440653025</v>
      </c>
      <c r="AC628" s="300">
        <f t="shared" si="164"/>
        <v>584.74232203265126</v>
      </c>
      <c r="AD628" s="300">
        <f t="shared" si="164"/>
        <v>1520.3300372848933</v>
      </c>
      <c r="AE628" s="300">
        <f t="shared" si="164"/>
        <v>0</v>
      </c>
      <c r="AF628" s="300">
        <f t="shared" si="164"/>
        <v>0</v>
      </c>
      <c r="AG628" s="300">
        <f t="shared" si="154"/>
        <v>1637.2785016914238</v>
      </c>
      <c r="AH628" s="300">
        <f t="shared" si="154"/>
        <v>1052.5361796587722</v>
      </c>
      <c r="AI628" s="300">
        <f t="shared" si="154"/>
        <v>818.6392508457119</v>
      </c>
      <c r="AJ628" s="300">
        <f t="shared" si="154"/>
        <v>467.79385762612111</v>
      </c>
      <c r="AK628" s="300">
        <f t="shared" si="157"/>
        <v>8888.0832948962998</v>
      </c>
      <c r="AL628" s="1380" t="s">
        <v>1398</v>
      </c>
      <c r="AM628" s="72" t="s">
        <v>1398</v>
      </c>
      <c r="AN628" s="1380" t="s">
        <v>1398</v>
      </c>
      <c r="AO628" s="300">
        <f t="shared" si="160"/>
        <v>152033.00372848933</v>
      </c>
      <c r="AP628" s="300">
        <f t="shared" si="165"/>
        <v>67245.367033754897</v>
      </c>
      <c r="AQ628" s="300">
        <f t="shared" si="165"/>
        <v>935.58771525224222</v>
      </c>
      <c r="AR628" s="300">
        <f t="shared" si="165"/>
        <v>50755.633552434134</v>
      </c>
      <c r="AS628" s="300">
        <f t="shared" si="165"/>
        <v>0</v>
      </c>
      <c r="AT628" s="300">
        <f t="shared" si="165"/>
        <v>15086.351908442401</v>
      </c>
      <c r="AU628" s="300">
        <f t="shared" si="165"/>
        <v>350.84539321959073</v>
      </c>
      <c r="AV628" s="300">
        <f t="shared" si="165"/>
        <v>233.89692881306055</v>
      </c>
      <c r="AW628" s="300">
        <f t="shared" si="165"/>
        <v>233.89692881306055</v>
      </c>
      <c r="AX628" s="300">
        <f t="shared" si="165"/>
        <v>1052.5361796587722</v>
      </c>
      <c r="AY628" s="300">
        <f t="shared" si="165"/>
        <v>1169.4846440653025</v>
      </c>
      <c r="AZ628" s="300">
        <f t="shared" si="165"/>
        <v>584.74232203265126</v>
      </c>
      <c r="BA628" s="300">
        <f t="shared" si="165"/>
        <v>1520.3300372848933</v>
      </c>
      <c r="BB628" s="300">
        <f t="shared" si="165"/>
        <v>0</v>
      </c>
      <c r="BC628" s="300">
        <f t="shared" si="165"/>
        <v>0</v>
      </c>
      <c r="BD628" s="300">
        <f t="shared" si="161"/>
        <v>1637.2785016914238</v>
      </c>
      <c r="BE628" s="300">
        <f t="shared" si="161"/>
        <v>1052.5361796587722</v>
      </c>
      <c r="BF628" s="300">
        <f t="shared" si="161"/>
        <v>818.6392508457119</v>
      </c>
      <c r="BG628" s="300">
        <f t="shared" si="161"/>
        <v>467.79385762612111</v>
      </c>
      <c r="BH628" s="300">
        <f t="shared" si="158"/>
        <v>8888.0832948962998</v>
      </c>
    </row>
    <row r="629" spans="1:60" s="1706" customFormat="1" ht="14.25" x14ac:dyDescent="0.2">
      <c r="B629" s="2382" t="s">
        <v>295</v>
      </c>
      <c r="C629" s="2207" t="s">
        <v>35</v>
      </c>
      <c r="D629" s="2225" t="s">
        <v>1931</v>
      </c>
      <c r="E629" s="2226" t="s">
        <v>25</v>
      </c>
      <c r="F629" s="2227" t="s">
        <v>26</v>
      </c>
      <c r="G629" s="2499">
        <v>17</v>
      </c>
      <c r="H629" s="2482">
        <v>6225.7693584940716</v>
      </c>
      <c r="I629" s="2448">
        <v>6225.7693584940716</v>
      </c>
      <c r="J629" s="2448">
        <v>6225.7693584940716</v>
      </c>
      <c r="K629" s="2447">
        <v>13</v>
      </c>
      <c r="L629" s="1760">
        <v>1</v>
      </c>
      <c r="M629" s="300"/>
      <c r="N629" s="300"/>
      <c r="P629" s="1321"/>
      <c r="R629" s="300">
        <f t="shared" si="159"/>
        <v>80935.001660422931</v>
      </c>
      <c r="S629" s="300">
        <f t="shared" si="164"/>
        <v>35798.173811340908</v>
      </c>
      <c r="T629" s="300">
        <f t="shared" si="164"/>
        <v>498.0615486795258</v>
      </c>
      <c r="U629" s="300">
        <f t="shared" si="164"/>
        <v>27019.839015864272</v>
      </c>
      <c r="V629" s="300">
        <f t="shared" si="164"/>
        <v>0</v>
      </c>
      <c r="W629" s="300">
        <f t="shared" si="164"/>
        <v>8031.2424724573511</v>
      </c>
      <c r="X629" s="300">
        <f t="shared" si="164"/>
        <v>186.77308075482213</v>
      </c>
      <c r="Y629" s="300">
        <f t="shared" si="164"/>
        <v>124.51538716988145</v>
      </c>
      <c r="Z629" s="300">
        <f t="shared" si="164"/>
        <v>124.51538716988145</v>
      </c>
      <c r="AA629" s="300">
        <f t="shared" si="164"/>
        <v>560.31924226446642</v>
      </c>
      <c r="AB629" s="300">
        <f t="shared" si="164"/>
        <v>622.57693584940716</v>
      </c>
      <c r="AC629" s="300">
        <f t="shared" si="164"/>
        <v>311.28846792470358</v>
      </c>
      <c r="AD629" s="300">
        <f t="shared" si="164"/>
        <v>809.35001660422938</v>
      </c>
      <c r="AE629" s="300">
        <f t="shared" si="164"/>
        <v>0</v>
      </c>
      <c r="AF629" s="300">
        <f t="shared" si="164"/>
        <v>0</v>
      </c>
      <c r="AG629" s="300">
        <f t="shared" si="154"/>
        <v>871.60771018917012</v>
      </c>
      <c r="AH629" s="300">
        <f t="shared" si="154"/>
        <v>560.31924226446642</v>
      </c>
      <c r="AI629" s="300">
        <f t="shared" si="154"/>
        <v>435.80385509458506</v>
      </c>
      <c r="AJ629" s="300">
        <f t="shared" si="154"/>
        <v>249.0307743397629</v>
      </c>
      <c r="AK629" s="300">
        <f t="shared" si="157"/>
        <v>4731.5847124554948</v>
      </c>
      <c r="AL629" s="1380" t="s">
        <v>1398</v>
      </c>
      <c r="AM629" s="72" t="s">
        <v>1398</v>
      </c>
      <c r="AN629" s="1380" t="s">
        <v>1398</v>
      </c>
      <c r="AO629" s="300">
        <f t="shared" si="160"/>
        <v>80935.001660422931</v>
      </c>
      <c r="AP629" s="300">
        <f t="shared" si="165"/>
        <v>35798.173811340908</v>
      </c>
      <c r="AQ629" s="300">
        <f t="shared" si="165"/>
        <v>498.0615486795258</v>
      </c>
      <c r="AR629" s="300">
        <f t="shared" si="165"/>
        <v>27019.839015864272</v>
      </c>
      <c r="AS629" s="300">
        <f t="shared" si="165"/>
        <v>0</v>
      </c>
      <c r="AT629" s="300">
        <f t="shared" si="165"/>
        <v>8031.2424724573511</v>
      </c>
      <c r="AU629" s="300">
        <f t="shared" si="165"/>
        <v>186.77308075482213</v>
      </c>
      <c r="AV629" s="300">
        <f t="shared" si="165"/>
        <v>124.51538716988145</v>
      </c>
      <c r="AW629" s="300">
        <f t="shared" si="165"/>
        <v>124.51538716988145</v>
      </c>
      <c r="AX629" s="300">
        <f t="shared" si="165"/>
        <v>560.31924226446642</v>
      </c>
      <c r="AY629" s="300">
        <f t="shared" si="165"/>
        <v>622.57693584940716</v>
      </c>
      <c r="AZ629" s="300">
        <f t="shared" si="165"/>
        <v>311.28846792470358</v>
      </c>
      <c r="BA629" s="300">
        <f t="shared" si="165"/>
        <v>809.35001660422938</v>
      </c>
      <c r="BB629" s="300">
        <f t="shared" si="165"/>
        <v>0</v>
      </c>
      <c r="BC629" s="300">
        <f t="shared" si="165"/>
        <v>0</v>
      </c>
      <c r="BD629" s="300">
        <f t="shared" si="161"/>
        <v>871.60771018917012</v>
      </c>
      <c r="BE629" s="300">
        <f t="shared" si="161"/>
        <v>560.31924226446642</v>
      </c>
      <c r="BF629" s="300">
        <f t="shared" si="161"/>
        <v>435.80385509458506</v>
      </c>
      <c r="BG629" s="300">
        <f t="shared" si="161"/>
        <v>249.0307743397629</v>
      </c>
      <c r="BH629" s="300">
        <f t="shared" si="158"/>
        <v>4731.5847124554948</v>
      </c>
    </row>
    <row r="630" spans="1:60" s="1706" customFormat="1" ht="14.25" x14ac:dyDescent="0.2">
      <c r="B630" s="2382" t="s">
        <v>295</v>
      </c>
      <c r="C630" s="2207" t="s">
        <v>128</v>
      </c>
      <c r="D630" s="2225" t="s">
        <v>1904</v>
      </c>
      <c r="E630" s="2226" t="s">
        <v>25</v>
      </c>
      <c r="F630" s="2227" t="s">
        <v>16</v>
      </c>
      <c r="G630" s="2499">
        <v>17</v>
      </c>
      <c r="H630" s="2482">
        <v>19068.527286074073</v>
      </c>
      <c r="I630" s="2448">
        <v>19068.527286074073</v>
      </c>
      <c r="J630" s="2448">
        <v>19068.527286074073</v>
      </c>
      <c r="K630" s="2447">
        <v>13</v>
      </c>
      <c r="L630" s="1760">
        <v>1</v>
      </c>
      <c r="M630" s="300"/>
      <c r="N630" s="300"/>
      <c r="P630" s="1321"/>
      <c r="R630" s="300">
        <f t="shared" si="159"/>
        <v>247890.85471896295</v>
      </c>
      <c r="S630" s="300">
        <f t="shared" si="164"/>
        <v>109644.03189492591</v>
      </c>
      <c r="T630" s="300">
        <f t="shared" si="164"/>
        <v>1525.482182885926</v>
      </c>
      <c r="U630" s="300">
        <f t="shared" si="164"/>
        <v>82757.408421561471</v>
      </c>
      <c r="V630" s="300">
        <f t="shared" si="164"/>
        <v>0</v>
      </c>
      <c r="W630" s="300">
        <f t="shared" si="164"/>
        <v>24598.40019903555</v>
      </c>
      <c r="X630" s="300">
        <f t="shared" si="164"/>
        <v>572.05581858222217</v>
      </c>
      <c r="Y630" s="300">
        <f t="shared" si="164"/>
        <v>381.37054572148151</v>
      </c>
      <c r="Z630" s="300">
        <f t="shared" si="164"/>
        <v>381.37054572148151</v>
      </c>
      <c r="AA630" s="300">
        <f t="shared" si="164"/>
        <v>1716.1674557466663</v>
      </c>
      <c r="AB630" s="300">
        <f t="shared" si="164"/>
        <v>1906.8527286074075</v>
      </c>
      <c r="AC630" s="300">
        <f t="shared" si="164"/>
        <v>953.42636430370374</v>
      </c>
      <c r="AD630" s="300">
        <f t="shared" si="164"/>
        <v>2478.9085471896296</v>
      </c>
      <c r="AE630" s="300">
        <f t="shared" si="164"/>
        <v>0</v>
      </c>
      <c r="AF630" s="300">
        <f t="shared" si="164"/>
        <v>0</v>
      </c>
      <c r="AG630" s="300">
        <f t="shared" si="154"/>
        <v>2669.5938200503706</v>
      </c>
      <c r="AH630" s="300">
        <f t="shared" si="154"/>
        <v>1716.1674557466663</v>
      </c>
      <c r="AI630" s="300">
        <f t="shared" si="154"/>
        <v>1334.7969100251853</v>
      </c>
      <c r="AJ630" s="300">
        <f t="shared" si="154"/>
        <v>762.74109144296301</v>
      </c>
      <c r="AK630" s="300">
        <f t="shared" si="157"/>
        <v>14492.080737416296</v>
      </c>
      <c r="AL630" s="1380" t="s">
        <v>1398</v>
      </c>
      <c r="AM630" s="72" t="s">
        <v>1398</v>
      </c>
      <c r="AN630" s="1380" t="s">
        <v>1398</v>
      </c>
      <c r="AO630" s="300">
        <f t="shared" si="160"/>
        <v>247890.85471896295</v>
      </c>
      <c r="AP630" s="300">
        <f t="shared" si="165"/>
        <v>109644.03189492591</v>
      </c>
      <c r="AQ630" s="300">
        <f t="shared" si="165"/>
        <v>1525.482182885926</v>
      </c>
      <c r="AR630" s="300">
        <f t="shared" si="165"/>
        <v>82757.408421561471</v>
      </c>
      <c r="AS630" s="300">
        <f t="shared" si="165"/>
        <v>0</v>
      </c>
      <c r="AT630" s="300">
        <f t="shared" si="165"/>
        <v>24598.40019903555</v>
      </c>
      <c r="AU630" s="300">
        <f t="shared" si="165"/>
        <v>572.05581858222217</v>
      </c>
      <c r="AV630" s="300">
        <f t="shared" si="165"/>
        <v>381.37054572148151</v>
      </c>
      <c r="AW630" s="300">
        <f t="shared" si="165"/>
        <v>381.37054572148151</v>
      </c>
      <c r="AX630" s="300">
        <f t="shared" si="165"/>
        <v>1716.1674557466663</v>
      </c>
      <c r="AY630" s="300">
        <f t="shared" si="165"/>
        <v>1906.8527286074075</v>
      </c>
      <c r="AZ630" s="300">
        <f t="shared" si="165"/>
        <v>953.42636430370374</v>
      </c>
      <c r="BA630" s="300">
        <f t="shared" si="165"/>
        <v>2478.9085471896296</v>
      </c>
      <c r="BB630" s="300">
        <f t="shared" si="165"/>
        <v>0</v>
      </c>
      <c r="BC630" s="300">
        <f t="shared" si="165"/>
        <v>0</v>
      </c>
      <c r="BD630" s="300">
        <f t="shared" si="161"/>
        <v>2669.5938200503706</v>
      </c>
      <c r="BE630" s="300">
        <f t="shared" si="161"/>
        <v>1716.1674557466663</v>
      </c>
      <c r="BF630" s="300">
        <f t="shared" si="161"/>
        <v>1334.7969100251853</v>
      </c>
      <c r="BG630" s="300">
        <f t="shared" si="161"/>
        <v>762.74109144296301</v>
      </c>
      <c r="BH630" s="300">
        <f t="shared" si="158"/>
        <v>14492.080737416296</v>
      </c>
    </row>
    <row r="631" spans="1:60" s="1706" customFormat="1" ht="14.25" x14ac:dyDescent="0.2">
      <c r="B631" s="2382" t="s">
        <v>295</v>
      </c>
      <c r="C631" s="2207" t="s">
        <v>292</v>
      </c>
      <c r="D631" s="2225" t="s">
        <v>90</v>
      </c>
      <c r="E631" s="2226" t="s">
        <v>25</v>
      </c>
      <c r="F631" s="2227" t="s">
        <v>26</v>
      </c>
      <c r="G631" s="2499">
        <v>17</v>
      </c>
      <c r="H631" s="2482">
        <v>3415.2897981379228</v>
      </c>
      <c r="I631" s="2448">
        <v>3415.2897981379228</v>
      </c>
      <c r="J631" s="2448">
        <v>3415.2897981379228</v>
      </c>
      <c r="K631" s="2447">
        <v>13</v>
      </c>
      <c r="L631" s="1760">
        <v>1</v>
      </c>
      <c r="M631" s="300"/>
      <c r="N631" s="300"/>
      <c r="O631"/>
      <c r="P631" s="1321"/>
      <c r="R631" s="300">
        <f t="shared" si="159"/>
        <v>44398.767375792995</v>
      </c>
      <c r="S631" s="300">
        <f t="shared" si="164"/>
        <v>19637.916339293053</v>
      </c>
      <c r="T631" s="300">
        <f t="shared" si="164"/>
        <v>273.22318385103387</v>
      </c>
      <c r="U631" s="300">
        <f t="shared" si="164"/>
        <v>14822.357723918585</v>
      </c>
      <c r="V631" s="300">
        <f t="shared" si="164"/>
        <v>0</v>
      </c>
      <c r="W631" s="300">
        <f t="shared" si="164"/>
        <v>4405.7238395979202</v>
      </c>
      <c r="X631" s="300">
        <f t="shared" si="164"/>
        <v>102.45869394413768</v>
      </c>
      <c r="Y631" s="300">
        <f t="shared" si="164"/>
        <v>68.305795962758467</v>
      </c>
      <c r="Z631" s="300">
        <f t="shared" si="164"/>
        <v>68.305795962758467</v>
      </c>
      <c r="AA631" s="300">
        <f t="shared" si="164"/>
        <v>307.37608183241304</v>
      </c>
      <c r="AB631" s="300">
        <f t="shared" si="164"/>
        <v>341.52897981379226</v>
      </c>
      <c r="AC631" s="300">
        <f t="shared" si="164"/>
        <v>170.76448990689613</v>
      </c>
      <c r="AD631" s="300">
        <f t="shared" si="164"/>
        <v>443.98767375792994</v>
      </c>
      <c r="AE631" s="300">
        <f t="shared" si="164"/>
        <v>0</v>
      </c>
      <c r="AF631" s="300">
        <f t="shared" si="164"/>
        <v>0</v>
      </c>
      <c r="AG631" s="300">
        <f t="shared" si="154"/>
        <v>478.14057173930922</v>
      </c>
      <c r="AH631" s="300">
        <f t="shared" si="154"/>
        <v>307.37608183241304</v>
      </c>
      <c r="AI631" s="300">
        <f t="shared" si="154"/>
        <v>239.07028586965461</v>
      </c>
      <c r="AJ631" s="300">
        <f t="shared" si="154"/>
        <v>136.61159192551693</v>
      </c>
      <c r="AK631" s="300">
        <f t="shared" si="157"/>
        <v>2595.6202465848214</v>
      </c>
      <c r="AL631" s="1380" t="s">
        <v>1398</v>
      </c>
      <c r="AM631" s="72" t="s">
        <v>1398</v>
      </c>
      <c r="AN631" s="1380" t="s">
        <v>1398</v>
      </c>
      <c r="AO631" s="300">
        <f t="shared" si="160"/>
        <v>44398.767375792995</v>
      </c>
      <c r="AP631" s="300">
        <f t="shared" si="165"/>
        <v>19637.916339293053</v>
      </c>
      <c r="AQ631" s="300">
        <f t="shared" si="165"/>
        <v>273.22318385103387</v>
      </c>
      <c r="AR631" s="300">
        <f t="shared" si="165"/>
        <v>14822.357723918585</v>
      </c>
      <c r="AS631" s="300">
        <f t="shared" si="165"/>
        <v>0</v>
      </c>
      <c r="AT631" s="300">
        <f t="shared" si="165"/>
        <v>4405.7238395979202</v>
      </c>
      <c r="AU631" s="300">
        <f t="shared" si="165"/>
        <v>102.45869394413768</v>
      </c>
      <c r="AV631" s="300">
        <f t="shared" si="165"/>
        <v>68.305795962758467</v>
      </c>
      <c r="AW631" s="300">
        <f t="shared" si="165"/>
        <v>68.305795962758467</v>
      </c>
      <c r="AX631" s="300">
        <f t="shared" si="165"/>
        <v>307.37608183241304</v>
      </c>
      <c r="AY631" s="300">
        <f t="shared" si="165"/>
        <v>341.52897981379226</v>
      </c>
      <c r="AZ631" s="300">
        <f t="shared" si="165"/>
        <v>170.76448990689613</v>
      </c>
      <c r="BA631" s="300">
        <f t="shared" si="165"/>
        <v>443.98767375792994</v>
      </c>
      <c r="BB631" s="300">
        <f t="shared" si="165"/>
        <v>0</v>
      </c>
      <c r="BC631" s="300">
        <f t="shared" si="165"/>
        <v>0</v>
      </c>
      <c r="BD631" s="300">
        <f t="shared" si="161"/>
        <v>478.14057173930922</v>
      </c>
      <c r="BE631" s="300">
        <f t="shared" si="161"/>
        <v>307.37608183241304</v>
      </c>
      <c r="BF631" s="300">
        <f t="shared" si="161"/>
        <v>239.07028586965461</v>
      </c>
      <c r="BG631" s="300">
        <f t="shared" si="161"/>
        <v>136.61159192551693</v>
      </c>
      <c r="BH631" s="300">
        <f t="shared" si="158"/>
        <v>2595.6202465848214</v>
      </c>
    </row>
    <row r="632" spans="1:60" ht="14.25" x14ac:dyDescent="0.2">
      <c r="A632" s="1706"/>
      <c r="B632" s="2382" t="s">
        <v>295</v>
      </c>
      <c r="C632" s="2207" t="s">
        <v>182</v>
      </c>
      <c r="D632" s="2225" t="s">
        <v>185</v>
      </c>
      <c r="E632" s="2226" t="s">
        <v>25</v>
      </c>
      <c r="F632" s="2227" t="s">
        <v>16</v>
      </c>
      <c r="G632" s="2499">
        <v>17.239999999999998</v>
      </c>
      <c r="H632" s="2482">
        <v>27030.752944057782</v>
      </c>
      <c r="I632" s="2448">
        <v>27030.752944057782</v>
      </c>
      <c r="J632" s="2448">
        <v>27030.752944057782</v>
      </c>
      <c r="K632" s="2447">
        <v>13</v>
      </c>
      <c r="L632" s="1760">
        <v>1</v>
      </c>
      <c r="P632" s="1321"/>
      <c r="R632" s="300">
        <f t="shared" si="159"/>
        <v>351399.78827275115</v>
      </c>
      <c r="S632" s="300">
        <f t="shared" si="164"/>
        <v>155426.82942833222</v>
      </c>
      <c r="T632" s="300">
        <f t="shared" si="164"/>
        <v>2162.4602355246229</v>
      </c>
      <c r="U632" s="300">
        <f t="shared" si="164"/>
        <v>117313.46777721077</v>
      </c>
      <c r="V632" s="300">
        <f t="shared" si="164"/>
        <v>0</v>
      </c>
      <c r="W632" s="300">
        <f t="shared" si="164"/>
        <v>34869.671297834531</v>
      </c>
      <c r="X632" s="300">
        <f t="shared" si="164"/>
        <v>810.92258832173331</v>
      </c>
      <c r="Y632" s="300">
        <f t="shared" si="164"/>
        <v>540.61505888115573</v>
      </c>
      <c r="Z632" s="300">
        <f t="shared" si="164"/>
        <v>540.61505888115573</v>
      </c>
      <c r="AA632" s="300">
        <f t="shared" si="164"/>
        <v>2432.7677649652001</v>
      </c>
      <c r="AB632" s="300">
        <f t="shared" si="164"/>
        <v>2703.0752944057781</v>
      </c>
      <c r="AC632" s="300">
        <f t="shared" si="164"/>
        <v>1351.537647202889</v>
      </c>
      <c r="AD632" s="300">
        <f t="shared" si="164"/>
        <v>3513.9978827275118</v>
      </c>
      <c r="AE632" s="300">
        <f t="shared" si="164"/>
        <v>0</v>
      </c>
      <c r="AF632" s="300">
        <f t="shared" si="164"/>
        <v>0</v>
      </c>
      <c r="AG632" s="300">
        <f t="shared" si="154"/>
        <v>3784.3054121680898</v>
      </c>
      <c r="AH632" s="300">
        <f t="shared" si="154"/>
        <v>2432.7677649652001</v>
      </c>
      <c r="AI632" s="300">
        <f t="shared" si="154"/>
        <v>1892.1527060840449</v>
      </c>
      <c r="AJ632" s="300">
        <f t="shared" si="154"/>
        <v>1081.2301177623115</v>
      </c>
      <c r="AK632" s="300">
        <f t="shared" si="157"/>
        <v>20543.372237483913</v>
      </c>
      <c r="AL632" s="1380" t="s">
        <v>1398</v>
      </c>
      <c r="AM632" s="72" t="s">
        <v>1398</v>
      </c>
      <c r="AN632" s="1380" t="s">
        <v>1398</v>
      </c>
      <c r="AO632" s="300">
        <f t="shared" si="160"/>
        <v>351399.78827275115</v>
      </c>
      <c r="AP632" s="300">
        <f t="shared" si="165"/>
        <v>155426.82942833222</v>
      </c>
      <c r="AQ632" s="300">
        <f t="shared" si="165"/>
        <v>2162.4602355246229</v>
      </c>
      <c r="AR632" s="300">
        <f t="shared" si="165"/>
        <v>117313.46777721077</v>
      </c>
      <c r="AS632" s="300">
        <f t="shared" si="165"/>
        <v>0</v>
      </c>
      <c r="AT632" s="300">
        <f t="shared" si="165"/>
        <v>34869.671297834531</v>
      </c>
      <c r="AU632" s="300">
        <f t="shared" si="165"/>
        <v>810.92258832173331</v>
      </c>
      <c r="AV632" s="300">
        <f t="shared" si="165"/>
        <v>540.61505888115573</v>
      </c>
      <c r="AW632" s="300">
        <f t="shared" si="165"/>
        <v>540.61505888115573</v>
      </c>
      <c r="AX632" s="300">
        <f t="shared" si="165"/>
        <v>2432.7677649652001</v>
      </c>
      <c r="AY632" s="300">
        <f t="shared" si="165"/>
        <v>2703.0752944057781</v>
      </c>
      <c r="AZ632" s="300">
        <f t="shared" si="165"/>
        <v>1351.537647202889</v>
      </c>
      <c r="BA632" s="300">
        <f t="shared" si="165"/>
        <v>3513.9978827275118</v>
      </c>
      <c r="BB632" s="300">
        <f t="shared" si="165"/>
        <v>0</v>
      </c>
      <c r="BC632" s="300">
        <f t="shared" si="165"/>
        <v>0</v>
      </c>
      <c r="BD632" s="300">
        <f t="shared" si="161"/>
        <v>3784.3054121680898</v>
      </c>
      <c r="BE632" s="300">
        <f t="shared" si="161"/>
        <v>2432.7677649652001</v>
      </c>
      <c r="BF632" s="300">
        <f t="shared" si="161"/>
        <v>1892.1527060840449</v>
      </c>
      <c r="BG632" s="300">
        <f t="shared" si="161"/>
        <v>1081.2301177623115</v>
      </c>
      <c r="BH632" s="300">
        <f t="shared" si="158"/>
        <v>20543.372237483913</v>
      </c>
    </row>
    <row r="633" spans="1:60" ht="14.25" x14ac:dyDescent="0.2">
      <c r="A633" s="1706"/>
      <c r="B633" s="2382" t="s">
        <v>295</v>
      </c>
      <c r="C633" s="2207" t="s">
        <v>182</v>
      </c>
      <c r="D633" s="2225" t="s">
        <v>186</v>
      </c>
      <c r="E633" s="2226" t="s">
        <v>25</v>
      </c>
      <c r="F633" s="2227" t="s">
        <v>16</v>
      </c>
      <c r="G633" s="2499">
        <v>17.239999999999998</v>
      </c>
      <c r="H633" s="2482">
        <v>11703.074041943462</v>
      </c>
      <c r="I633" s="2448">
        <v>11703.074041943462</v>
      </c>
      <c r="J633" s="2448">
        <v>11703.074041943462</v>
      </c>
      <c r="K633" s="2447">
        <v>13</v>
      </c>
      <c r="L633" s="1760">
        <v>1</v>
      </c>
      <c r="P633" s="1321"/>
      <c r="R633" s="300">
        <f t="shared" si="159"/>
        <v>152139.96254526501</v>
      </c>
      <c r="S633" s="300">
        <f t="shared" si="164"/>
        <v>67292.675741174899</v>
      </c>
      <c r="T633" s="300">
        <f t="shared" si="164"/>
        <v>936.24592335547709</v>
      </c>
      <c r="U633" s="300">
        <f t="shared" si="164"/>
        <v>50791.341342034626</v>
      </c>
      <c r="V633" s="300">
        <f t="shared" si="164"/>
        <v>0</v>
      </c>
      <c r="W633" s="300">
        <f t="shared" si="164"/>
        <v>15096.965514107065</v>
      </c>
      <c r="X633" s="300">
        <f t="shared" si="164"/>
        <v>351.09222125830382</v>
      </c>
      <c r="Y633" s="300">
        <f t="shared" si="164"/>
        <v>234.06148083886927</v>
      </c>
      <c r="Z633" s="300">
        <f t="shared" si="164"/>
        <v>234.06148083886927</v>
      </c>
      <c r="AA633" s="300">
        <f t="shared" si="164"/>
        <v>1053.2766637749114</v>
      </c>
      <c r="AB633" s="300">
        <f t="shared" si="164"/>
        <v>1170.3074041943462</v>
      </c>
      <c r="AC633" s="300">
        <f t="shared" si="164"/>
        <v>585.1537020971731</v>
      </c>
      <c r="AD633" s="300">
        <f t="shared" si="164"/>
        <v>1521.3996254526501</v>
      </c>
      <c r="AE633" s="300">
        <f t="shared" si="164"/>
        <v>0</v>
      </c>
      <c r="AF633" s="300">
        <f t="shared" si="164"/>
        <v>0</v>
      </c>
      <c r="AG633" s="300">
        <f t="shared" si="154"/>
        <v>1638.4303658720848</v>
      </c>
      <c r="AH633" s="300">
        <f t="shared" si="154"/>
        <v>1053.2766637749114</v>
      </c>
      <c r="AI633" s="300">
        <f t="shared" si="154"/>
        <v>819.21518293604242</v>
      </c>
      <c r="AJ633" s="300">
        <f t="shared" si="154"/>
        <v>468.12296167773854</v>
      </c>
      <c r="AK633" s="300">
        <f t="shared" si="157"/>
        <v>8894.3362718770313</v>
      </c>
      <c r="AL633" s="1380" t="s">
        <v>1398</v>
      </c>
      <c r="AM633" s="72" t="s">
        <v>1398</v>
      </c>
      <c r="AN633" s="1380" t="s">
        <v>1398</v>
      </c>
      <c r="AO633" s="300">
        <f t="shared" si="160"/>
        <v>152139.96254526501</v>
      </c>
      <c r="AP633" s="300">
        <f t="shared" si="165"/>
        <v>67292.675741174899</v>
      </c>
      <c r="AQ633" s="300">
        <f t="shared" si="165"/>
        <v>936.24592335547709</v>
      </c>
      <c r="AR633" s="300">
        <f t="shared" si="165"/>
        <v>50791.341342034626</v>
      </c>
      <c r="AS633" s="300">
        <f t="shared" si="165"/>
        <v>0</v>
      </c>
      <c r="AT633" s="300">
        <f t="shared" si="165"/>
        <v>15096.965514107065</v>
      </c>
      <c r="AU633" s="300">
        <f t="shared" si="165"/>
        <v>351.09222125830382</v>
      </c>
      <c r="AV633" s="300">
        <f t="shared" si="165"/>
        <v>234.06148083886927</v>
      </c>
      <c r="AW633" s="300">
        <f t="shared" si="165"/>
        <v>234.06148083886927</v>
      </c>
      <c r="AX633" s="300">
        <f t="shared" si="165"/>
        <v>1053.2766637749114</v>
      </c>
      <c r="AY633" s="300">
        <f t="shared" si="165"/>
        <v>1170.3074041943462</v>
      </c>
      <c r="AZ633" s="300">
        <f t="shared" si="165"/>
        <v>585.1537020971731</v>
      </c>
      <c r="BA633" s="300">
        <f t="shared" si="165"/>
        <v>1521.3996254526501</v>
      </c>
      <c r="BB633" s="300">
        <f t="shared" si="165"/>
        <v>0</v>
      </c>
      <c r="BC633" s="300">
        <f t="shared" si="165"/>
        <v>0</v>
      </c>
      <c r="BD633" s="300">
        <f t="shared" si="161"/>
        <v>1638.4303658720848</v>
      </c>
      <c r="BE633" s="300">
        <f t="shared" si="161"/>
        <v>1053.2766637749114</v>
      </c>
      <c r="BF633" s="300">
        <f t="shared" si="161"/>
        <v>819.21518293604242</v>
      </c>
      <c r="BG633" s="300">
        <f t="shared" si="161"/>
        <v>468.12296167773854</v>
      </c>
      <c r="BH633" s="300">
        <f t="shared" si="158"/>
        <v>8894.3362718770313</v>
      </c>
    </row>
    <row r="634" spans="1:60" ht="14.25" x14ac:dyDescent="0.2">
      <c r="A634" s="1706"/>
      <c r="B634" s="2382" t="s">
        <v>295</v>
      </c>
      <c r="C634" s="2207" t="s">
        <v>182</v>
      </c>
      <c r="D634" s="2225" t="s">
        <v>187</v>
      </c>
      <c r="E634" s="2226" t="s">
        <v>25</v>
      </c>
      <c r="F634" s="2227" t="s">
        <v>16</v>
      </c>
      <c r="G634" s="2499">
        <v>17.16</v>
      </c>
      <c r="H634" s="2482">
        <v>2506.7614645350809</v>
      </c>
      <c r="I634" s="2448">
        <v>2506.7614645350809</v>
      </c>
      <c r="J634" s="2448">
        <v>2506.7614645350809</v>
      </c>
      <c r="K634" s="2447">
        <v>13</v>
      </c>
      <c r="L634" s="1760">
        <v>1</v>
      </c>
      <c r="P634" s="1321"/>
      <c r="R634" s="300">
        <f t="shared" si="159"/>
        <v>32587.899038956053</v>
      </c>
      <c r="S634" s="300">
        <f t="shared" si="164"/>
        <v>14413.878421076715</v>
      </c>
      <c r="T634" s="300">
        <f t="shared" si="164"/>
        <v>200.54091716280652</v>
      </c>
      <c r="U634" s="300">
        <f t="shared" si="164"/>
        <v>10879.344756082251</v>
      </c>
      <c r="V634" s="300">
        <f t="shared" si="164"/>
        <v>0</v>
      </c>
      <c r="W634" s="300">
        <f t="shared" si="164"/>
        <v>3233.7222892502541</v>
      </c>
      <c r="X634" s="300">
        <f t="shared" si="164"/>
        <v>75.202843936052417</v>
      </c>
      <c r="Y634" s="300">
        <f t="shared" si="164"/>
        <v>50.135229290701631</v>
      </c>
      <c r="Z634" s="300">
        <f t="shared" si="164"/>
        <v>50.135229290701631</v>
      </c>
      <c r="AA634" s="300">
        <f t="shared" si="164"/>
        <v>225.60853180815727</v>
      </c>
      <c r="AB634" s="300">
        <f t="shared" si="164"/>
        <v>250.67614645350812</v>
      </c>
      <c r="AC634" s="300">
        <f t="shared" si="164"/>
        <v>125.33807322675406</v>
      </c>
      <c r="AD634" s="300">
        <f t="shared" si="164"/>
        <v>325.87899038956056</v>
      </c>
      <c r="AE634" s="300">
        <f t="shared" si="164"/>
        <v>0</v>
      </c>
      <c r="AF634" s="300">
        <f t="shared" si="164"/>
        <v>0</v>
      </c>
      <c r="AG634" s="300">
        <f t="shared" si="154"/>
        <v>350.94660503491139</v>
      </c>
      <c r="AH634" s="300">
        <f t="shared" si="154"/>
        <v>225.60853180815727</v>
      </c>
      <c r="AI634" s="300">
        <f t="shared" si="154"/>
        <v>175.47330251745569</v>
      </c>
      <c r="AJ634" s="300">
        <f t="shared" si="154"/>
        <v>100.27045858140326</v>
      </c>
      <c r="AK634" s="300">
        <f t="shared" si="157"/>
        <v>1905.1387130466615</v>
      </c>
      <c r="AL634" s="1380" t="s">
        <v>1398</v>
      </c>
      <c r="AM634" s="72" t="s">
        <v>1398</v>
      </c>
      <c r="AN634" s="1380" t="s">
        <v>1398</v>
      </c>
      <c r="AO634" s="300">
        <f t="shared" si="160"/>
        <v>32587.899038956053</v>
      </c>
      <c r="AP634" s="300">
        <f t="shared" si="165"/>
        <v>14413.878421076715</v>
      </c>
      <c r="AQ634" s="300">
        <f t="shared" si="165"/>
        <v>200.54091716280652</v>
      </c>
      <c r="AR634" s="300">
        <f t="shared" si="165"/>
        <v>10879.344756082251</v>
      </c>
      <c r="AS634" s="300">
        <f t="shared" si="165"/>
        <v>0</v>
      </c>
      <c r="AT634" s="300">
        <f t="shared" si="165"/>
        <v>3233.7222892502541</v>
      </c>
      <c r="AU634" s="300">
        <f t="shared" si="165"/>
        <v>75.202843936052417</v>
      </c>
      <c r="AV634" s="300">
        <f t="shared" si="165"/>
        <v>50.135229290701631</v>
      </c>
      <c r="AW634" s="300">
        <f t="shared" si="165"/>
        <v>50.135229290701631</v>
      </c>
      <c r="AX634" s="300">
        <f t="shared" si="165"/>
        <v>225.60853180815727</v>
      </c>
      <c r="AY634" s="300">
        <f t="shared" si="165"/>
        <v>250.67614645350812</v>
      </c>
      <c r="AZ634" s="300">
        <f t="shared" si="165"/>
        <v>125.33807322675406</v>
      </c>
      <c r="BA634" s="300">
        <f t="shared" si="165"/>
        <v>325.87899038956056</v>
      </c>
      <c r="BB634" s="300">
        <f t="shared" si="165"/>
        <v>0</v>
      </c>
      <c r="BC634" s="300">
        <f t="shared" si="165"/>
        <v>0</v>
      </c>
      <c r="BD634" s="300">
        <f t="shared" si="161"/>
        <v>350.94660503491139</v>
      </c>
      <c r="BE634" s="300">
        <f t="shared" si="161"/>
        <v>225.60853180815727</v>
      </c>
      <c r="BF634" s="300">
        <f t="shared" si="161"/>
        <v>175.47330251745569</v>
      </c>
      <c r="BG634" s="300">
        <f t="shared" si="161"/>
        <v>100.27045858140326</v>
      </c>
      <c r="BH634" s="300">
        <f t="shared" si="158"/>
        <v>1905.1387130466615</v>
      </c>
    </row>
    <row r="635" spans="1:60" ht="14.25" x14ac:dyDescent="0.2">
      <c r="A635" s="1706"/>
      <c r="B635" s="2382" t="s">
        <v>295</v>
      </c>
      <c r="C635" s="2207" t="s">
        <v>182</v>
      </c>
      <c r="D635" s="2225" t="s">
        <v>189</v>
      </c>
      <c r="E635" s="2226" t="s">
        <v>25</v>
      </c>
      <c r="F635" s="2227" t="s">
        <v>16</v>
      </c>
      <c r="G635" s="2499">
        <v>17.16</v>
      </c>
      <c r="H635" s="2482">
        <v>298.43399815804094</v>
      </c>
      <c r="I635" s="2448">
        <v>298.43399815804094</v>
      </c>
      <c r="J635" s="2448">
        <v>298.43399815804094</v>
      </c>
      <c r="K635" s="2447">
        <v>13</v>
      </c>
      <c r="L635" s="1760">
        <v>1</v>
      </c>
      <c r="P635" s="1321"/>
      <c r="R635" s="300">
        <f t="shared" si="159"/>
        <v>3879.6419760545323</v>
      </c>
      <c r="S635" s="300">
        <f t="shared" si="164"/>
        <v>1715.9954894087355</v>
      </c>
      <c r="T635" s="300">
        <f t="shared" si="164"/>
        <v>23.874719852643278</v>
      </c>
      <c r="U635" s="300">
        <f t="shared" si="164"/>
        <v>1295.2035520058978</v>
      </c>
      <c r="V635" s="300">
        <f t="shared" si="164"/>
        <v>0</v>
      </c>
      <c r="W635" s="300">
        <f t="shared" si="164"/>
        <v>384.97985762387276</v>
      </c>
      <c r="X635" s="300">
        <f t="shared" si="164"/>
        <v>8.9530199447412269</v>
      </c>
      <c r="Y635" s="300">
        <f t="shared" si="164"/>
        <v>5.9686799631608194</v>
      </c>
      <c r="Z635" s="300">
        <f t="shared" si="164"/>
        <v>5.9686799631608194</v>
      </c>
      <c r="AA635" s="300">
        <f t="shared" si="164"/>
        <v>26.859059834223682</v>
      </c>
      <c r="AB635" s="300">
        <f t="shared" si="164"/>
        <v>29.843399815804098</v>
      </c>
      <c r="AC635" s="300">
        <f t="shared" si="164"/>
        <v>14.921699907902049</v>
      </c>
      <c r="AD635" s="300">
        <f t="shared" si="164"/>
        <v>38.796419760545326</v>
      </c>
      <c r="AE635" s="300">
        <f t="shared" si="164"/>
        <v>0</v>
      </c>
      <c r="AF635" s="300">
        <f t="shared" si="164"/>
        <v>0</v>
      </c>
      <c r="AG635" s="300">
        <f t="shared" si="154"/>
        <v>41.780759742125738</v>
      </c>
      <c r="AH635" s="300">
        <f t="shared" si="154"/>
        <v>26.859059834223682</v>
      </c>
      <c r="AI635" s="300">
        <f t="shared" si="154"/>
        <v>20.890379871062869</v>
      </c>
      <c r="AJ635" s="300">
        <f t="shared" si="154"/>
        <v>11.937359926321639</v>
      </c>
      <c r="AK635" s="300">
        <f t="shared" si="157"/>
        <v>226.80983860011111</v>
      </c>
      <c r="AL635" s="1380" t="s">
        <v>1398</v>
      </c>
      <c r="AM635" s="72" t="s">
        <v>1398</v>
      </c>
      <c r="AN635" s="1380" t="s">
        <v>1398</v>
      </c>
      <c r="AO635" s="300">
        <f t="shared" si="160"/>
        <v>3879.6419760545323</v>
      </c>
      <c r="AP635" s="300">
        <f t="shared" si="165"/>
        <v>1715.9954894087355</v>
      </c>
      <c r="AQ635" s="300">
        <f t="shared" si="165"/>
        <v>23.874719852643278</v>
      </c>
      <c r="AR635" s="300">
        <f t="shared" si="165"/>
        <v>1295.2035520058978</v>
      </c>
      <c r="AS635" s="300">
        <f t="shared" si="165"/>
        <v>0</v>
      </c>
      <c r="AT635" s="300">
        <f t="shared" si="165"/>
        <v>384.97985762387276</v>
      </c>
      <c r="AU635" s="300">
        <f t="shared" si="165"/>
        <v>8.9530199447412269</v>
      </c>
      <c r="AV635" s="300">
        <f t="shared" si="165"/>
        <v>5.9686799631608194</v>
      </c>
      <c r="AW635" s="300">
        <f t="shared" si="165"/>
        <v>5.9686799631608194</v>
      </c>
      <c r="AX635" s="300">
        <f t="shared" si="165"/>
        <v>26.859059834223682</v>
      </c>
      <c r="AY635" s="300">
        <f t="shared" si="165"/>
        <v>29.843399815804098</v>
      </c>
      <c r="AZ635" s="300">
        <f t="shared" si="165"/>
        <v>14.921699907902049</v>
      </c>
      <c r="BA635" s="300">
        <f t="shared" si="165"/>
        <v>38.796419760545326</v>
      </c>
      <c r="BB635" s="300">
        <f t="shared" si="165"/>
        <v>0</v>
      </c>
      <c r="BC635" s="300">
        <f t="shared" si="165"/>
        <v>0</v>
      </c>
      <c r="BD635" s="300">
        <f t="shared" si="161"/>
        <v>41.780759742125738</v>
      </c>
      <c r="BE635" s="300">
        <f t="shared" si="161"/>
        <v>26.859059834223682</v>
      </c>
      <c r="BF635" s="300">
        <f t="shared" si="161"/>
        <v>20.890379871062869</v>
      </c>
      <c r="BG635" s="300">
        <f t="shared" si="161"/>
        <v>11.937359926321639</v>
      </c>
      <c r="BH635" s="300">
        <f t="shared" si="158"/>
        <v>226.80983860011111</v>
      </c>
    </row>
    <row r="636" spans="1:60" ht="14.25" x14ac:dyDescent="0.2">
      <c r="A636" s="1706"/>
      <c r="B636" s="2382" t="s">
        <v>295</v>
      </c>
      <c r="C636" s="2207" t="s">
        <v>182</v>
      </c>
      <c r="D636" s="2225" t="s">
        <v>190</v>
      </c>
      <c r="E636" s="2226" t="s">
        <v>25</v>
      </c>
      <c r="F636" s="2227" t="s">
        <v>16</v>
      </c>
      <c r="G636" s="2499">
        <v>17.239999999999998</v>
      </c>
      <c r="H636" s="2482">
        <v>4635.9603541615934</v>
      </c>
      <c r="I636" s="2448">
        <v>4635.9603541615934</v>
      </c>
      <c r="J636" s="2448">
        <v>4635.9603541615934</v>
      </c>
      <c r="K636" s="2447">
        <v>13</v>
      </c>
      <c r="L636" s="1760">
        <v>1</v>
      </c>
      <c r="P636" s="1321"/>
      <c r="R636" s="300">
        <f t="shared" si="159"/>
        <v>60267.484604100711</v>
      </c>
      <c r="S636" s="300">
        <f t="shared" si="164"/>
        <v>26656.77203642916</v>
      </c>
      <c r="T636" s="300">
        <f t="shared" si="164"/>
        <v>370.87682833292752</v>
      </c>
      <c r="U636" s="300">
        <f t="shared" si="164"/>
        <v>20120.067937061314</v>
      </c>
      <c r="V636" s="300">
        <f t="shared" si="164"/>
        <v>0</v>
      </c>
      <c r="W636" s="300">
        <f t="shared" si="164"/>
        <v>5980.3888568684542</v>
      </c>
      <c r="X636" s="300">
        <f t="shared" si="164"/>
        <v>139.07881062484779</v>
      </c>
      <c r="Y636" s="300">
        <f t="shared" si="164"/>
        <v>92.719207083231879</v>
      </c>
      <c r="Z636" s="300">
        <f t="shared" si="164"/>
        <v>92.719207083231879</v>
      </c>
      <c r="AA636" s="300">
        <f t="shared" si="164"/>
        <v>417.23643187454337</v>
      </c>
      <c r="AB636" s="300">
        <f t="shared" si="164"/>
        <v>463.59603541615934</v>
      </c>
      <c r="AC636" s="300">
        <f t="shared" si="164"/>
        <v>231.79801770807967</v>
      </c>
      <c r="AD636" s="300">
        <f t="shared" si="164"/>
        <v>602.67484604100707</v>
      </c>
      <c r="AE636" s="300">
        <f t="shared" si="164"/>
        <v>0</v>
      </c>
      <c r="AF636" s="300">
        <f t="shared" si="164"/>
        <v>0</v>
      </c>
      <c r="AG636" s="300">
        <f t="shared" si="154"/>
        <v>649.0344495826231</v>
      </c>
      <c r="AH636" s="300">
        <f t="shared" si="154"/>
        <v>417.23643187454337</v>
      </c>
      <c r="AI636" s="300">
        <f t="shared" si="154"/>
        <v>324.51722479131155</v>
      </c>
      <c r="AJ636" s="300">
        <f t="shared" si="154"/>
        <v>185.43841416646376</v>
      </c>
      <c r="AK636" s="300">
        <f t="shared" si="157"/>
        <v>3523.3298691628106</v>
      </c>
      <c r="AL636" s="1380" t="s">
        <v>1398</v>
      </c>
      <c r="AM636" s="72" t="s">
        <v>1398</v>
      </c>
      <c r="AN636" s="1380" t="s">
        <v>1398</v>
      </c>
      <c r="AO636" s="300">
        <f t="shared" si="160"/>
        <v>60267.484604100711</v>
      </c>
      <c r="AP636" s="300">
        <f t="shared" si="165"/>
        <v>26656.77203642916</v>
      </c>
      <c r="AQ636" s="300">
        <f t="shared" si="165"/>
        <v>370.87682833292752</v>
      </c>
      <c r="AR636" s="300">
        <f t="shared" si="165"/>
        <v>20120.067937061314</v>
      </c>
      <c r="AS636" s="300">
        <f t="shared" si="165"/>
        <v>0</v>
      </c>
      <c r="AT636" s="300">
        <f t="shared" si="165"/>
        <v>5980.3888568684542</v>
      </c>
      <c r="AU636" s="300">
        <f t="shared" si="165"/>
        <v>139.07881062484779</v>
      </c>
      <c r="AV636" s="300">
        <f t="shared" si="165"/>
        <v>92.719207083231879</v>
      </c>
      <c r="AW636" s="300">
        <f t="shared" si="165"/>
        <v>92.719207083231879</v>
      </c>
      <c r="AX636" s="300">
        <f t="shared" si="165"/>
        <v>417.23643187454337</v>
      </c>
      <c r="AY636" s="300">
        <f t="shared" si="165"/>
        <v>463.59603541615934</v>
      </c>
      <c r="AZ636" s="300">
        <f t="shared" si="165"/>
        <v>231.79801770807967</v>
      </c>
      <c r="BA636" s="300">
        <f t="shared" si="165"/>
        <v>602.67484604100707</v>
      </c>
      <c r="BB636" s="300">
        <f t="shared" si="165"/>
        <v>0</v>
      </c>
      <c r="BC636" s="300">
        <f t="shared" si="165"/>
        <v>0</v>
      </c>
      <c r="BD636" s="300">
        <f t="shared" si="161"/>
        <v>649.0344495826231</v>
      </c>
      <c r="BE636" s="300">
        <f t="shared" si="161"/>
        <v>417.23643187454337</v>
      </c>
      <c r="BF636" s="300">
        <f t="shared" si="161"/>
        <v>324.51722479131155</v>
      </c>
      <c r="BG636" s="300">
        <f t="shared" si="161"/>
        <v>185.43841416646376</v>
      </c>
      <c r="BH636" s="300">
        <f t="shared" si="158"/>
        <v>3523.3298691628106</v>
      </c>
    </row>
    <row r="637" spans="1:60" ht="14.25" x14ac:dyDescent="0.2">
      <c r="A637" s="1706"/>
      <c r="B637" s="2382" t="s">
        <v>295</v>
      </c>
      <c r="C637" s="2207" t="s">
        <v>182</v>
      </c>
      <c r="D637" s="2225" t="s">
        <v>314</v>
      </c>
      <c r="E637" s="2226" t="s">
        <v>25</v>
      </c>
      <c r="F637" s="2227" t="s">
        <v>16</v>
      </c>
      <c r="G637" s="2499">
        <v>17.239999999999998</v>
      </c>
      <c r="H637" s="2482">
        <v>2840.7</v>
      </c>
      <c r="I637" s="2448">
        <v>2840.7</v>
      </c>
      <c r="J637" s="2448">
        <v>2840.7</v>
      </c>
      <c r="K637" s="2447">
        <v>13</v>
      </c>
      <c r="L637" s="1760">
        <v>1</v>
      </c>
      <c r="P637" s="1321"/>
      <c r="R637" s="300">
        <f t="shared" si="159"/>
        <v>36929.1</v>
      </c>
      <c r="S637" s="300">
        <f t="shared" si="164"/>
        <v>16334.024999999998</v>
      </c>
      <c r="T637" s="300">
        <f t="shared" si="164"/>
        <v>227.25600000000003</v>
      </c>
      <c r="U637" s="300">
        <f t="shared" si="164"/>
        <v>12328.637999999999</v>
      </c>
      <c r="V637" s="300">
        <f t="shared" si="164"/>
        <v>0</v>
      </c>
      <c r="W637" s="300">
        <f t="shared" si="164"/>
        <v>3664.5029999999992</v>
      </c>
      <c r="X637" s="300">
        <f t="shared" si="164"/>
        <v>85.220999999999989</v>
      </c>
      <c r="Y637" s="300">
        <f t="shared" si="164"/>
        <v>56.814000000000007</v>
      </c>
      <c r="Z637" s="300">
        <f t="shared" si="164"/>
        <v>56.814000000000007</v>
      </c>
      <c r="AA637" s="300">
        <f t="shared" si="164"/>
        <v>255.66299999999995</v>
      </c>
      <c r="AB637" s="300">
        <f t="shared" si="164"/>
        <v>284.07</v>
      </c>
      <c r="AC637" s="300">
        <f t="shared" si="164"/>
        <v>142.035</v>
      </c>
      <c r="AD637" s="300">
        <f t="shared" si="164"/>
        <v>369.291</v>
      </c>
      <c r="AE637" s="300">
        <f t="shared" si="164"/>
        <v>0</v>
      </c>
      <c r="AF637" s="300">
        <f t="shared" si="164"/>
        <v>0</v>
      </c>
      <c r="AG637" s="300">
        <f t="shared" si="154"/>
        <v>397.69800000000004</v>
      </c>
      <c r="AH637" s="300">
        <f t="shared" si="154"/>
        <v>255.66299999999995</v>
      </c>
      <c r="AI637" s="300">
        <f t="shared" si="154"/>
        <v>198.84900000000002</v>
      </c>
      <c r="AJ637" s="300">
        <f t="shared" si="154"/>
        <v>113.62800000000001</v>
      </c>
      <c r="AK637" s="300">
        <f t="shared" si="157"/>
        <v>2158.9319999999998</v>
      </c>
      <c r="AL637" s="1380" t="s">
        <v>1398</v>
      </c>
      <c r="AM637" s="72" t="s">
        <v>1398</v>
      </c>
      <c r="AN637" s="1380" t="s">
        <v>1398</v>
      </c>
      <c r="AO637" s="300">
        <f t="shared" si="160"/>
        <v>36929.1</v>
      </c>
      <c r="AP637" s="300">
        <f t="shared" si="165"/>
        <v>16334.024999999998</v>
      </c>
      <c r="AQ637" s="300">
        <f t="shared" si="165"/>
        <v>227.25600000000003</v>
      </c>
      <c r="AR637" s="300">
        <f t="shared" si="165"/>
        <v>12328.637999999999</v>
      </c>
      <c r="AS637" s="300">
        <f t="shared" si="165"/>
        <v>0</v>
      </c>
      <c r="AT637" s="300">
        <f t="shared" si="165"/>
        <v>3664.5029999999992</v>
      </c>
      <c r="AU637" s="300">
        <f t="shared" si="165"/>
        <v>85.220999999999989</v>
      </c>
      <c r="AV637" s="300">
        <f t="shared" si="165"/>
        <v>56.814000000000007</v>
      </c>
      <c r="AW637" s="300">
        <f t="shared" si="165"/>
        <v>56.814000000000007</v>
      </c>
      <c r="AX637" s="300">
        <f t="shared" si="165"/>
        <v>255.66299999999995</v>
      </c>
      <c r="AY637" s="300">
        <f t="shared" si="165"/>
        <v>284.07</v>
      </c>
      <c r="AZ637" s="300">
        <f t="shared" si="165"/>
        <v>142.035</v>
      </c>
      <c r="BA637" s="300">
        <f t="shared" si="165"/>
        <v>369.291</v>
      </c>
      <c r="BB637" s="300">
        <f t="shared" si="165"/>
        <v>0</v>
      </c>
      <c r="BC637" s="300">
        <f t="shared" si="165"/>
        <v>0</v>
      </c>
      <c r="BD637" s="300">
        <f t="shared" si="161"/>
        <v>397.69800000000004</v>
      </c>
      <c r="BE637" s="300">
        <f t="shared" si="161"/>
        <v>255.66299999999995</v>
      </c>
      <c r="BF637" s="300">
        <f t="shared" si="161"/>
        <v>198.84900000000002</v>
      </c>
      <c r="BG637" s="300">
        <f t="shared" si="161"/>
        <v>113.62800000000001</v>
      </c>
      <c r="BH637" s="300">
        <f t="shared" si="158"/>
        <v>2158.9319999999998</v>
      </c>
    </row>
    <row r="638" spans="1:60" ht="14.25" x14ac:dyDescent="0.2">
      <c r="A638" s="1706"/>
      <c r="B638" s="2382" t="s">
        <v>295</v>
      </c>
      <c r="C638" s="2207" t="s">
        <v>182</v>
      </c>
      <c r="D638" s="2225" t="s">
        <v>183</v>
      </c>
      <c r="E638" s="2226" t="s">
        <v>25</v>
      </c>
      <c r="F638" s="2227" t="s">
        <v>16</v>
      </c>
      <c r="G638" s="2499">
        <v>17.16</v>
      </c>
      <c r="H638" s="2482">
        <v>6352.2537215800339</v>
      </c>
      <c r="I638" s="2448">
        <v>6352.2537215800339</v>
      </c>
      <c r="J638" s="2448">
        <v>6352.2537215800339</v>
      </c>
      <c r="K638" s="2447">
        <v>13</v>
      </c>
      <c r="L638" s="1760">
        <v>1</v>
      </c>
      <c r="P638" s="1321"/>
      <c r="R638" s="300">
        <f t="shared" si="159"/>
        <v>82579.298380540436</v>
      </c>
      <c r="S638" s="300">
        <f t="shared" si="164"/>
        <v>36525.458899085192</v>
      </c>
      <c r="T638" s="300">
        <f t="shared" si="164"/>
        <v>508.18029772640278</v>
      </c>
      <c r="U638" s="300">
        <f t="shared" si="164"/>
        <v>27568.781151657346</v>
      </c>
      <c r="V638" s="300">
        <f t="shared" si="164"/>
        <v>0</v>
      </c>
      <c r="W638" s="300">
        <f t="shared" si="164"/>
        <v>8194.407300838242</v>
      </c>
      <c r="X638" s="300">
        <f t="shared" si="164"/>
        <v>190.56761164740098</v>
      </c>
      <c r="Y638" s="300">
        <f t="shared" si="164"/>
        <v>127.0450744316007</v>
      </c>
      <c r="Z638" s="300">
        <f t="shared" si="164"/>
        <v>127.0450744316007</v>
      </c>
      <c r="AA638" s="300">
        <f t="shared" si="164"/>
        <v>571.70283494220291</v>
      </c>
      <c r="AB638" s="300">
        <f t="shared" si="164"/>
        <v>635.22537215800344</v>
      </c>
      <c r="AC638" s="300">
        <f t="shared" si="164"/>
        <v>317.61268607900172</v>
      </c>
      <c r="AD638" s="300">
        <f t="shared" si="164"/>
        <v>825.79298380540433</v>
      </c>
      <c r="AE638" s="300">
        <f t="shared" si="164"/>
        <v>0</v>
      </c>
      <c r="AF638" s="300">
        <f t="shared" si="164"/>
        <v>0</v>
      </c>
      <c r="AG638" s="300">
        <f t="shared" si="154"/>
        <v>889.31552102120486</v>
      </c>
      <c r="AH638" s="300">
        <f t="shared" si="154"/>
        <v>571.70283494220291</v>
      </c>
      <c r="AI638" s="300">
        <f t="shared" si="154"/>
        <v>444.65776051060243</v>
      </c>
      <c r="AJ638" s="300">
        <f t="shared" si="154"/>
        <v>254.09014886320139</v>
      </c>
      <c r="AK638" s="300">
        <f t="shared" si="157"/>
        <v>4827.7128284008259</v>
      </c>
      <c r="AL638" s="1380" t="s">
        <v>1398</v>
      </c>
      <c r="AM638" s="72" t="s">
        <v>1398</v>
      </c>
      <c r="AN638" s="1380" t="s">
        <v>1398</v>
      </c>
      <c r="AO638" s="300">
        <f t="shared" si="160"/>
        <v>82579.298380540436</v>
      </c>
      <c r="AP638" s="300">
        <f t="shared" si="165"/>
        <v>36525.458899085192</v>
      </c>
      <c r="AQ638" s="300">
        <f t="shared" si="165"/>
        <v>508.18029772640278</v>
      </c>
      <c r="AR638" s="300">
        <f t="shared" si="165"/>
        <v>27568.781151657346</v>
      </c>
      <c r="AS638" s="300">
        <f t="shared" si="165"/>
        <v>0</v>
      </c>
      <c r="AT638" s="300">
        <f t="shared" si="165"/>
        <v>8194.407300838242</v>
      </c>
      <c r="AU638" s="300">
        <f t="shared" si="165"/>
        <v>190.56761164740098</v>
      </c>
      <c r="AV638" s="300">
        <f t="shared" si="165"/>
        <v>127.0450744316007</v>
      </c>
      <c r="AW638" s="300">
        <f t="shared" si="165"/>
        <v>127.0450744316007</v>
      </c>
      <c r="AX638" s="300">
        <f t="shared" si="165"/>
        <v>571.70283494220291</v>
      </c>
      <c r="AY638" s="300">
        <f t="shared" si="165"/>
        <v>635.22537215800344</v>
      </c>
      <c r="AZ638" s="300">
        <f t="shared" si="165"/>
        <v>317.61268607900172</v>
      </c>
      <c r="BA638" s="300">
        <f t="shared" si="165"/>
        <v>825.79298380540433</v>
      </c>
      <c r="BB638" s="300">
        <f t="shared" si="165"/>
        <v>0</v>
      </c>
      <c r="BC638" s="300">
        <f t="shared" si="165"/>
        <v>0</v>
      </c>
      <c r="BD638" s="300">
        <f t="shared" si="161"/>
        <v>889.31552102120486</v>
      </c>
      <c r="BE638" s="300">
        <f t="shared" si="161"/>
        <v>571.70283494220291</v>
      </c>
      <c r="BF638" s="300">
        <f t="shared" si="161"/>
        <v>444.65776051060243</v>
      </c>
      <c r="BG638" s="300">
        <f t="shared" si="161"/>
        <v>254.09014886320139</v>
      </c>
      <c r="BH638" s="300">
        <f t="shared" si="158"/>
        <v>4827.7128284008259</v>
      </c>
    </row>
    <row r="639" spans="1:60" ht="14.25" x14ac:dyDescent="0.2">
      <c r="A639" s="1706"/>
      <c r="B639" s="2382" t="s">
        <v>295</v>
      </c>
      <c r="C639" s="2207" t="s">
        <v>182</v>
      </c>
      <c r="D639" s="2225" t="s">
        <v>315</v>
      </c>
      <c r="E639" s="2226" t="s">
        <v>25</v>
      </c>
      <c r="F639" s="2227" t="s">
        <v>16</v>
      </c>
      <c r="G639" s="2499">
        <v>17.239999999999998</v>
      </c>
      <c r="H639" s="2482">
        <v>1282.0867919921875</v>
      </c>
      <c r="I639" s="2448">
        <v>1282.0867919921875</v>
      </c>
      <c r="J639" s="2448">
        <v>1282.0867919921875</v>
      </c>
      <c r="K639" s="2447">
        <v>13</v>
      </c>
      <c r="L639" s="1760">
        <v>1</v>
      </c>
      <c r="P639" s="1321"/>
      <c r="R639" s="300">
        <f t="shared" si="159"/>
        <v>16667.128295898438</v>
      </c>
      <c r="S639" s="300">
        <f t="shared" si="164"/>
        <v>7371.9990539550781</v>
      </c>
      <c r="T639" s="300">
        <f t="shared" si="164"/>
        <v>102.56694335937502</v>
      </c>
      <c r="U639" s="300">
        <f t="shared" si="164"/>
        <v>5564.2566772460941</v>
      </c>
      <c r="V639" s="300">
        <f t="shared" si="164"/>
        <v>0</v>
      </c>
      <c r="W639" s="300">
        <f t="shared" si="164"/>
        <v>1653.8919616699218</v>
      </c>
      <c r="X639" s="300">
        <f t="shared" si="164"/>
        <v>38.462603759765621</v>
      </c>
      <c r="Y639" s="300">
        <f t="shared" si="164"/>
        <v>25.641735839843754</v>
      </c>
      <c r="Z639" s="300">
        <f t="shared" si="164"/>
        <v>25.641735839843754</v>
      </c>
      <c r="AA639" s="300">
        <f t="shared" si="164"/>
        <v>115.38781127929687</v>
      </c>
      <c r="AB639" s="300">
        <f t="shared" si="164"/>
        <v>128.20867919921875</v>
      </c>
      <c r="AC639" s="300">
        <f t="shared" si="164"/>
        <v>64.104339599609375</v>
      </c>
      <c r="AD639" s="300">
        <f t="shared" si="164"/>
        <v>166.67128295898439</v>
      </c>
      <c r="AE639" s="300">
        <f t="shared" si="164"/>
        <v>0</v>
      </c>
      <c r="AF639" s="300">
        <f t="shared" si="164"/>
        <v>0</v>
      </c>
      <c r="AG639" s="300">
        <f t="shared" si="154"/>
        <v>179.49215087890627</v>
      </c>
      <c r="AH639" s="300">
        <f t="shared" si="154"/>
        <v>115.38781127929687</v>
      </c>
      <c r="AI639" s="300">
        <f t="shared" si="154"/>
        <v>89.746075439453136</v>
      </c>
      <c r="AJ639" s="300">
        <f t="shared" si="154"/>
        <v>51.283471679687509</v>
      </c>
      <c r="AK639" s="300">
        <f t="shared" si="157"/>
        <v>974.38596191406248</v>
      </c>
      <c r="AL639" s="1380" t="s">
        <v>1398</v>
      </c>
      <c r="AM639" s="72" t="s">
        <v>1398</v>
      </c>
      <c r="AN639" s="1380" t="s">
        <v>1398</v>
      </c>
      <c r="AO639" s="300">
        <f t="shared" si="160"/>
        <v>16667.128295898438</v>
      </c>
      <c r="AP639" s="300">
        <f t="shared" si="165"/>
        <v>7371.9990539550781</v>
      </c>
      <c r="AQ639" s="300">
        <f t="shared" si="165"/>
        <v>102.56694335937502</v>
      </c>
      <c r="AR639" s="300">
        <f t="shared" si="165"/>
        <v>5564.2566772460941</v>
      </c>
      <c r="AS639" s="300">
        <f t="shared" si="165"/>
        <v>0</v>
      </c>
      <c r="AT639" s="300">
        <f t="shared" si="165"/>
        <v>1653.8919616699218</v>
      </c>
      <c r="AU639" s="300">
        <f t="shared" si="165"/>
        <v>38.462603759765621</v>
      </c>
      <c r="AV639" s="300">
        <f t="shared" si="165"/>
        <v>25.641735839843754</v>
      </c>
      <c r="AW639" s="300">
        <f t="shared" si="165"/>
        <v>25.641735839843754</v>
      </c>
      <c r="AX639" s="300">
        <f t="shared" si="165"/>
        <v>115.38781127929687</v>
      </c>
      <c r="AY639" s="300">
        <f t="shared" si="165"/>
        <v>128.20867919921875</v>
      </c>
      <c r="AZ639" s="300">
        <f t="shared" si="165"/>
        <v>64.104339599609375</v>
      </c>
      <c r="BA639" s="300">
        <f t="shared" si="165"/>
        <v>166.67128295898439</v>
      </c>
      <c r="BB639" s="300">
        <f t="shared" si="165"/>
        <v>0</v>
      </c>
      <c r="BC639" s="300">
        <f t="shared" si="165"/>
        <v>0</v>
      </c>
      <c r="BD639" s="300">
        <f t="shared" si="161"/>
        <v>179.49215087890627</v>
      </c>
      <c r="BE639" s="300">
        <f t="shared" si="161"/>
        <v>115.38781127929687</v>
      </c>
      <c r="BF639" s="300">
        <f t="shared" si="161"/>
        <v>89.746075439453136</v>
      </c>
      <c r="BG639" s="300">
        <f t="shared" si="161"/>
        <v>51.283471679687509</v>
      </c>
      <c r="BH639" s="300">
        <f t="shared" si="158"/>
        <v>974.38596191406248</v>
      </c>
    </row>
    <row r="640" spans="1:60" ht="14.25" x14ac:dyDescent="0.2">
      <c r="A640" s="1706"/>
      <c r="B640" s="2382" t="s">
        <v>295</v>
      </c>
      <c r="C640" s="2207" t="s">
        <v>182</v>
      </c>
      <c r="D640" s="2225" t="s">
        <v>316</v>
      </c>
      <c r="E640" s="2226" t="s">
        <v>25</v>
      </c>
      <c r="F640" s="2227" t="s">
        <v>16</v>
      </c>
      <c r="G640" s="2499">
        <v>17.239999999999998</v>
      </c>
      <c r="H640" s="2482">
        <v>1797.3241503906249</v>
      </c>
      <c r="I640" s="2448">
        <v>1797.3241503906249</v>
      </c>
      <c r="J640" s="2448">
        <v>1797.3241503906249</v>
      </c>
      <c r="K640" s="2447">
        <v>13</v>
      </c>
      <c r="L640" s="1760">
        <v>1</v>
      </c>
      <c r="P640" s="1321"/>
      <c r="R640" s="300">
        <f t="shared" si="159"/>
        <v>23365.213955078125</v>
      </c>
      <c r="S640" s="300">
        <f t="shared" si="164"/>
        <v>10334.613864746094</v>
      </c>
      <c r="T640" s="300">
        <f t="shared" si="164"/>
        <v>143.78593203125001</v>
      </c>
      <c r="U640" s="300">
        <f t="shared" si="164"/>
        <v>7800.3868126953121</v>
      </c>
      <c r="V640" s="300">
        <f t="shared" si="164"/>
        <v>0</v>
      </c>
      <c r="W640" s="300">
        <f t="shared" si="164"/>
        <v>2318.5481540039059</v>
      </c>
      <c r="X640" s="300">
        <f t="shared" si="164"/>
        <v>53.919724511718748</v>
      </c>
      <c r="Y640" s="300">
        <f t="shared" si="164"/>
        <v>35.946483007812503</v>
      </c>
      <c r="Z640" s="300">
        <f t="shared" si="164"/>
        <v>35.946483007812503</v>
      </c>
      <c r="AA640" s="300">
        <f t="shared" si="164"/>
        <v>161.75917353515624</v>
      </c>
      <c r="AB640" s="300">
        <f t="shared" si="164"/>
        <v>179.73241503906252</v>
      </c>
      <c r="AC640" s="300">
        <f t="shared" si="164"/>
        <v>89.866207519531258</v>
      </c>
      <c r="AD640" s="300">
        <f t="shared" si="164"/>
        <v>233.65213955078124</v>
      </c>
      <c r="AE640" s="300">
        <f t="shared" si="164"/>
        <v>0</v>
      </c>
      <c r="AF640" s="300">
        <f t="shared" si="164"/>
        <v>0</v>
      </c>
      <c r="AG640" s="300">
        <f t="shared" si="154"/>
        <v>251.62538105468752</v>
      </c>
      <c r="AH640" s="300">
        <f t="shared" si="154"/>
        <v>161.75917353515624</v>
      </c>
      <c r="AI640" s="300">
        <f t="shared" si="154"/>
        <v>125.81269052734376</v>
      </c>
      <c r="AJ640" s="300">
        <f t="shared" si="154"/>
        <v>71.892966015625007</v>
      </c>
      <c r="AK640" s="300">
        <f t="shared" si="157"/>
        <v>1365.9663542968749</v>
      </c>
      <c r="AL640" s="1380" t="s">
        <v>1398</v>
      </c>
      <c r="AM640" s="72" t="s">
        <v>1398</v>
      </c>
      <c r="AN640" s="1380" t="s">
        <v>1398</v>
      </c>
      <c r="AO640" s="300">
        <f t="shared" si="160"/>
        <v>23365.213955078125</v>
      </c>
      <c r="AP640" s="300">
        <f t="shared" si="165"/>
        <v>10334.613864746094</v>
      </c>
      <c r="AQ640" s="300">
        <f t="shared" si="165"/>
        <v>143.78593203125001</v>
      </c>
      <c r="AR640" s="300">
        <f t="shared" si="165"/>
        <v>7800.3868126953121</v>
      </c>
      <c r="AS640" s="300">
        <f t="shared" si="165"/>
        <v>0</v>
      </c>
      <c r="AT640" s="300">
        <f t="shared" si="165"/>
        <v>2318.5481540039059</v>
      </c>
      <c r="AU640" s="300">
        <f t="shared" si="165"/>
        <v>53.919724511718748</v>
      </c>
      <c r="AV640" s="300">
        <f t="shared" si="165"/>
        <v>35.946483007812503</v>
      </c>
      <c r="AW640" s="300">
        <f t="shared" si="165"/>
        <v>35.946483007812503</v>
      </c>
      <c r="AX640" s="300">
        <f t="shared" si="165"/>
        <v>161.75917353515624</v>
      </c>
      <c r="AY640" s="300">
        <f t="shared" si="165"/>
        <v>179.73241503906252</v>
      </c>
      <c r="AZ640" s="300">
        <f t="shared" si="165"/>
        <v>89.866207519531258</v>
      </c>
      <c r="BA640" s="300">
        <f t="shared" si="165"/>
        <v>233.65213955078124</v>
      </c>
      <c r="BB640" s="300">
        <f t="shared" si="165"/>
        <v>0</v>
      </c>
      <c r="BC640" s="300">
        <f t="shared" si="165"/>
        <v>0</v>
      </c>
      <c r="BD640" s="300">
        <f t="shared" si="161"/>
        <v>251.62538105468752</v>
      </c>
      <c r="BE640" s="300">
        <f t="shared" si="161"/>
        <v>161.75917353515624</v>
      </c>
      <c r="BF640" s="300">
        <f t="shared" si="161"/>
        <v>125.81269052734376</v>
      </c>
      <c r="BG640" s="300">
        <f t="shared" si="161"/>
        <v>71.892966015625007</v>
      </c>
      <c r="BH640" s="300">
        <f t="shared" si="158"/>
        <v>1365.9663542968749</v>
      </c>
    </row>
    <row r="641" spans="1:60" ht="14.25" x14ac:dyDescent="0.2">
      <c r="A641" s="1706"/>
      <c r="B641" s="2382" t="s">
        <v>295</v>
      </c>
      <c r="C641" s="2207" t="s">
        <v>182</v>
      </c>
      <c r="D641" s="2225" t="s">
        <v>184</v>
      </c>
      <c r="E641" s="2226" t="s">
        <v>25</v>
      </c>
      <c r="F641" s="2227" t="s">
        <v>16</v>
      </c>
      <c r="G641" s="2499">
        <v>17.04</v>
      </c>
      <c r="H641" s="2482">
        <v>20769.536049373848</v>
      </c>
      <c r="I641" s="2448">
        <v>20769.536049373848</v>
      </c>
      <c r="J641" s="2448">
        <v>20769.536049373848</v>
      </c>
      <c r="K641" s="2447">
        <v>13</v>
      </c>
      <c r="L641" s="1760">
        <v>1</v>
      </c>
      <c r="P641" s="1321"/>
      <c r="R641" s="300">
        <f t="shared" si="159"/>
        <v>270003.96864186</v>
      </c>
      <c r="S641" s="300">
        <f t="shared" si="164"/>
        <v>119424.83228389961</v>
      </c>
      <c r="T641" s="300">
        <f t="shared" si="164"/>
        <v>1661.5628839499079</v>
      </c>
      <c r="U641" s="300">
        <f t="shared" si="164"/>
        <v>90139.786454282497</v>
      </c>
      <c r="V641" s="300">
        <f t="shared" si="164"/>
        <v>0</v>
      </c>
      <c r="W641" s="300">
        <f t="shared" si="164"/>
        <v>26792.70150369226</v>
      </c>
      <c r="X641" s="300">
        <f t="shared" si="164"/>
        <v>623.08608148121539</v>
      </c>
      <c r="Y641" s="300">
        <f t="shared" si="164"/>
        <v>415.39072098747698</v>
      </c>
      <c r="Z641" s="300">
        <f t="shared" si="164"/>
        <v>415.39072098747698</v>
      </c>
      <c r="AA641" s="300">
        <f t="shared" si="164"/>
        <v>1869.2582444436459</v>
      </c>
      <c r="AB641" s="300">
        <f t="shared" si="164"/>
        <v>2076.9536049373846</v>
      </c>
      <c r="AC641" s="300">
        <f t="shared" si="164"/>
        <v>1038.4768024686923</v>
      </c>
      <c r="AD641" s="300">
        <f t="shared" si="164"/>
        <v>2700.0396864186</v>
      </c>
      <c r="AE641" s="300">
        <f t="shared" si="164"/>
        <v>0</v>
      </c>
      <c r="AF641" s="300">
        <f t="shared" si="164"/>
        <v>0</v>
      </c>
      <c r="AG641" s="300">
        <f t="shared" si="154"/>
        <v>2907.7350469123389</v>
      </c>
      <c r="AH641" s="300">
        <f t="shared" si="154"/>
        <v>1869.2582444436459</v>
      </c>
      <c r="AI641" s="300">
        <f t="shared" si="154"/>
        <v>1453.8675234561695</v>
      </c>
      <c r="AJ641" s="300">
        <f t="shared" si="154"/>
        <v>830.78144197495396</v>
      </c>
      <c r="AK641" s="300">
        <f t="shared" si="157"/>
        <v>15784.847397524123</v>
      </c>
      <c r="AL641" s="1380" t="s">
        <v>1398</v>
      </c>
      <c r="AM641" s="72" t="s">
        <v>1398</v>
      </c>
      <c r="AN641" s="1380" t="s">
        <v>1398</v>
      </c>
      <c r="AO641" s="300">
        <f t="shared" si="160"/>
        <v>270003.96864186</v>
      </c>
      <c r="AP641" s="300">
        <f t="shared" si="165"/>
        <v>119424.83228389961</v>
      </c>
      <c r="AQ641" s="300">
        <f t="shared" si="165"/>
        <v>1661.5628839499079</v>
      </c>
      <c r="AR641" s="300">
        <f t="shared" si="165"/>
        <v>90139.786454282497</v>
      </c>
      <c r="AS641" s="300">
        <f t="shared" si="165"/>
        <v>0</v>
      </c>
      <c r="AT641" s="300">
        <f t="shared" si="165"/>
        <v>26792.70150369226</v>
      </c>
      <c r="AU641" s="300">
        <f t="shared" si="165"/>
        <v>623.08608148121539</v>
      </c>
      <c r="AV641" s="300">
        <f t="shared" si="165"/>
        <v>415.39072098747698</v>
      </c>
      <c r="AW641" s="300">
        <f t="shared" si="165"/>
        <v>415.39072098747698</v>
      </c>
      <c r="AX641" s="300">
        <f t="shared" si="165"/>
        <v>1869.2582444436459</v>
      </c>
      <c r="AY641" s="300">
        <f t="shared" si="165"/>
        <v>2076.9536049373846</v>
      </c>
      <c r="AZ641" s="300">
        <f t="shared" si="165"/>
        <v>1038.4768024686923</v>
      </c>
      <c r="BA641" s="300">
        <f t="shared" si="165"/>
        <v>2700.0396864186</v>
      </c>
      <c r="BB641" s="300">
        <f t="shared" si="165"/>
        <v>0</v>
      </c>
      <c r="BC641" s="300">
        <f t="shared" si="165"/>
        <v>0</v>
      </c>
      <c r="BD641" s="300">
        <f t="shared" si="161"/>
        <v>2907.7350469123389</v>
      </c>
      <c r="BE641" s="300">
        <f t="shared" si="161"/>
        <v>1869.2582444436459</v>
      </c>
      <c r="BF641" s="300">
        <f t="shared" si="161"/>
        <v>1453.8675234561695</v>
      </c>
      <c r="BG641" s="300">
        <f t="shared" si="161"/>
        <v>830.78144197495396</v>
      </c>
      <c r="BH641" s="300">
        <f t="shared" si="158"/>
        <v>15784.847397524123</v>
      </c>
    </row>
    <row r="642" spans="1:60" ht="14.25" x14ac:dyDescent="0.2">
      <c r="A642" s="1706"/>
      <c r="B642" s="2382" t="s">
        <v>295</v>
      </c>
      <c r="C642" s="2207" t="s">
        <v>182</v>
      </c>
      <c r="D642" s="2208" t="s">
        <v>317</v>
      </c>
      <c r="E642" s="2207" t="s">
        <v>25</v>
      </c>
      <c r="F642" s="2209" t="s">
        <v>16</v>
      </c>
      <c r="G642" s="2499">
        <v>17.16</v>
      </c>
      <c r="H642" s="2482">
        <v>6356.9874884978026</v>
      </c>
      <c r="I642" s="2448">
        <v>6356.9874884978026</v>
      </c>
      <c r="J642" s="2448">
        <v>6356.9874884978026</v>
      </c>
      <c r="K642" s="2447">
        <v>13</v>
      </c>
      <c r="L642" s="1760">
        <v>1</v>
      </c>
      <c r="P642" s="1321"/>
      <c r="R642" s="300">
        <f t="shared" si="159"/>
        <v>82640.83735047144</v>
      </c>
      <c r="S642" s="300">
        <f t="shared" si="164"/>
        <v>36552.678058862366</v>
      </c>
      <c r="T642" s="300">
        <f t="shared" si="164"/>
        <v>508.55899907982433</v>
      </c>
      <c r="U642" s="300">
        <f t="shared" si="164"/>
        <v>27589.325700080466</v>
      </c>
      <c r="V642" s="300">
        <f t="shared" si="164"/>
        <v>0</v>
      </c>
      <c r="W642" s="300">
        <f t="shared" ref="S642:AF660" si="166">+$R642*VLOOKUP($E642,$P$5:$AF$7,W$1+3,FALSE)</f>
        <v>8200.5138601621657</v>
      </c>
      <c r="X642" s="300">
        <f t="shared" si="166"/>
        <v>190.70962465493406</v>
      </c>
      <c r="Y642" s="300">
        <f t="shared" si="166"/>
        <v>127.13974976995608</v>
      </c>
      <c r="Z642" s="300">
        <f t="shared" si="166"/>
        <v>127.13974976995608</v>
      </c>
      <c r="AA642" s="300">
        <f t="shared" si="166"/>
        <v>572.12887396480221</v>
      </c>
      <c r="AB642" s="300">
        <f t="shared" si="166"/>
        <v>635.69874884978037</v>
      </c>
      <c r="AC642" s="300">
        <f t="shared" si="166"/>
        <v>317.84937442489019</v>
      </c>
      <c r="AD642" s="300">
        <f t="shared" si="166"/>
        <v>826.4083735047144</v>
      </c>
      <c r="AE642" s="300">
        <f t="shared" si="166"/>
        <v>0</v>
      </c>
      <c r="AF642" s="300">
        <f t="shared" si="166"/>
        <v>0</v>
      </c>
      <c r="AG642" s="300">
        <f t="shared" si="154"/>
        <v>889.97824838969257</v>
      </c>
      <c r="AH642" s="300">
        <f t="shared" si="154"/>
        <v>572.12887396480221</v>
      </c>
      <c r="AI642" s="300">
        <f t="shared" si="154"/>
        <v>444.98912419484628</v>
      </c>
      <c r="AJ642" s="300">
        <f t="shared" si="154"/>
        <v>254.27949953991217</v>
      </c>
      <c r="AK642" s="300">
        <f t="shared" si="157"/>
        <v>4831.3104912583303</v>
      </c>
      <c r="AL642" s="1380" t="s">
        <v>1398</v>
      </c>
      <c r="AM642" s="72" t="s">
        <v>1398</v>
      </c>
      <c r="AN642" s="1380" t="s">
        <v>1398</v>
      </c>
      <c r="AO642" s="300">
        <f t="shared" si="160"/>
        <v>82640.83735047144</v>
      </c>
      <c r="AP642" s="300">
        <f t="shared" si="165"/>
        <v>36552.678058862366</v>
      </c>
      <c r="AQ642" s="300">
        <f t="shared" si="165"/>
        <v>508.55899907982433</v>
      </c>
      <c r="AR642" s="300">
        <f t="shared" si="165"/>
        <v>27589.325700080466</v>
      </c>
      <c r="AS642" s="300">
        <f t="shared" si="165"/>
        <v>0</v>
      </c>
      <c r="AT642" s="300">
        <f t="shared" si="165"/>
        <v>8200.5138601621657</v>
      </c>
      <c r="AU642" s="300">
        <f t="shared" si="165"/>
        <v>190.70962465493406</v>
      </c>
      <c r="AV642" s="300">
        <f t="shared" si="165"/>
        <v>127.13974976995608</v>
      </c>
      <c r="AW642" s="300">
        <f t="shared" ref="AP642:BC660" si="167">+$AO642*VLOOKUP($E642,$AM$5:$BC$7,AW$1+3,FALSE)</f>
        <v>127.13974976995608</v>
      </c>
      <c r="AX642" s="300">
        <f t="shared" si="167"/>
        <v>572.12887396480221</v>
      </c>
      <c r="AY642" s="300">
        <f t="shared" si="167"/>
        <v>635.69874884978037</v>
      </c>
      <c r="AZ642" s="300">
        <f t="shared" si="167"/>
        <v>317.84937442489019</v>
      </c>
      <c r="BA642" s="300">
        <f t="shared" si="167"/>
        <v>826.4083735047144</v>
      </c>
      <c r="BB642" s="300">
        <f t="shared" si="167"/>
        <v>0</v>
      </c>
      <c r="BC642" s="300">
        <f t="shared" si="167"/>
        <v>0</v>
      </c>
      <c r="BD642" s="300">
        <f t="shared" si="161"/>
        <v>889.97824838969257</v>
      </c>
      <c r="BE642" s="300">
        <f t="shared" si="161"/>
        <v>572.12887396480221</v>
      </c>
      <c r="BF642" s="300">
        <f t="shared" si="161"/>
        <v>444.98912419484628</v>
      </c>
      <c r="BG642" s="300">
        <f t="shared" si="161"/>
        <v>254.27949953991217</v>
      </c>
      <c r="BH642" s="300">
        <f t="shared" si="158"/>
        <v>4831.3104912583303</v>
      </c>
    </row>
    <row r="643" spans="1:60" ht="14.25" x14ac:dyDescent="0.2">
      <c r="A643" s="1706"/>
      <c r="B643" s="2382" t="s">
        <v>295</v>
      </c>
      <c r="C643" s="2207" t="s">
        <v>182</v>
      </c>
      <c r="D643" s="2208" t="s">
        <v>318</v>
      </c>
      <c r="E643" s="2207" t="s">
        <v>25</v>
      </c>
      <c r="F643" s="2209" t="s">
        <v>16</v>
      </c>
      <c r="G643" s="2483">
        <v>17.239999999999998</v>
      </c>
      <c r="H643" s="2481">
        <v>1137.2627135354742</v>
      </c>
      <c r="I643" s="2448">
        <v>1137.2627135354742</v>
      </c>
      <c r="J643" s="2448">
        <v>1137.2627135354742</v>
      </c>
      <c r="K643" s="2447">
        <v>13</v>
      </c>
      <c r="L643" s="1760">
        <v>1</v>
      </c>
      <c r="P643" s="1321"/>
      <c r="R643" s="300">
        <f t="shared" si="159"/>
        <v>14784.415275961164</v>
      </c>
      <c r="S643" s="300">
        <f t="shared" si="166"/>
        <v>6539.2606028289765</v>
      </c>
      <c r="T643" s="300">
        <f t="shared" si="166"/>
        <v>90.981017082837951</v>
      </c>
      <c r="U643" s="300">
        <f t="shared" si="166"/>
        <v>4935.7201767439583</v>
      </c>
      <c r="V643" s="300">
        <f t="shared" si="166"/>
        <v>0</v>
      </c>
      <c r="W643" s="300">
        <f t="shared" si="166"/>
        <v>1467.0689004607616</v>
      </c>
      <c r="X643" s="300">
        <f t="shared" si="166"/>
        <v>34.117881406064221</v>
      </c>
      <c r="Y643" s="300">
        <f t="shared" si="166"/>
        <v>22.745254270709488</v>
      </c>
      <c r="Z643" s="300">
        <f t="shared" si="166"/>
        <v>22.745254270709488</v>
      </c>
      <c r="AA643" s="300">
        <f t="shared" si="166"/>
        <v>102.35364421819267</v>
      </c>
      <c r="AB643" s="300">
        <f t="shared" si="166"/>
        <v>113.72627135354742</v>
      </c>
      <c r="AC643" s="300">
        <f t="shared" si="166"/>
        <v>56.863135676773709</v>
      </c>
      <c r="AD643" s="300">
        <f t="shared" si="166"/>
        <v>147.84415275961166</v>
      </c>
      <c r="AE643" s="300">
        <f t="shared" si="166"/>
        <v>0</v>
      </c>
      <c r="AF643" s="300">
        <f t="shared" si="166"/>
        <v>0</v>
      </c>
      <c r="AG643" s="300">
        <f t="shared" si="154"/>
        <v>159.21677989496641</v>
      </c>
      <c r="AH643" s="300">
        <f t="shared" si="154"/>
        <v>102.35364421819267</v>
      </c>
      <c r="AI643" s="300">
        <f t="shared" si="154"/>
        <v>79.608389947483204</v>
      </c>
      <c r="AJ643" s="300">
        <f t="shared" si="154"/>
        <v>45.490508541418976</v>
      </c>
      <c r="AK643" s="300">
        <f t="shared" si="157"/>
        <v>864.31966228696035</v>
      </c>
      <c r="AL643" s="1380" t="s">
        <v>1398</v>
      </c>
      <c r="AM643" s="72" t="s">
        <v>1398</v>
      </c>
      <c r="AN643" s="1380" t="s">
        <v>1398</v>
      </c>
      <c r="AO643" s="300">
        <f t="shared" si="160"/>
        <v>14784.415275961164</v>
      </c>
      <c r="AP643" s="300">
        <f t="shared" si="167"/>
        <v>6539.2606028289765</v>
      </c>
      <c r="AQ643" s="300">
        <f t="shared" si="167"/>
        <v>90.981017082837951</v>
      </c>
      <c r="AR643" s="300">
        <f t="shared" si="167"/>
        <v>4935.7201767439583</v>
      </c>
      <c r="AS643" s="300">
        <f t="shared" si="167"/>
        <v>0</v>
      </c>
      <c r="AT643" s="300">
        <f t="shared" si="167"/>
        <v>1467.0689004607616</v>
      </c>
      <c r="AU643" s="300">
        <f t="shared" si="167"/>
        <v>34.117881406064221</v>
      </c>
      <c r="AV643" s="300">
        <f t="shared" si="167"/>
        <v>22.745254270709488</v>
      </c>
      <c r="AW643" s="300">
        <f t="shared" si="167"/>
        <v>22.745254270709488</v>
      </c>
      <c r="AX643" s="300">
        <f t="shared" si="167"/>
        <v>102.35364421819267</v>
      </c>
      <c r="AY643" s="300">
        <f t="shared" si="167"/>
        <v>113.72627135354742</v>
      </c>
      <c r="AZ643" s="300">
        <f t="shared" si="167"/>
        <v>56.863135676773709</v>
      </c>
      <c r="BA643" s="300">
        <f t="shared" si="167"/>
        <v>147.84415275961166</v>
      </c>
      <c r="BB643" s="300">
        <f t="shared" si="167"/>
        <v>0</v>
      </c>
      <c r="BC643" s="300">
        <f t="shared" si="167"/>
        <v>0</v>
      </c>
      <c r="BD643" s="300">
        <f t="shared" si="161"/>
        <v>159.21677989496641</v>
      </c>
      <c r="BE643" s="300">
        <f t="shared" si="161"/>
        <v>102.35364421819267</v>
      </c>
      <c r="BF643" s="300">
        <f t="shared" si="161"/>
        <v>79.608389947483204</v>
      </c>
      <c r="BG643" s="300">
        <f t="shared" si="161"/>
        <v>45.490508541418976</v>
      </c>
      <c r="BH643" s="300">
        <f t="shared" si="158"/>
        <v>864.31966228696035</v>
      </c>
    </row>
    <row r="644" spans="1:60" ht="14.25" x14ac:dyDescent="0.2">
      <c r="A644" s="1706"/>
      <c r="B644" s="2390" t="s">
        <v>295</v>
      </c>
      <c r="C644" s="2210" t="s">
        <v>182</v>
      </c>
      <c r="D644" s="2208" t="s">
        <v>319</v>
      </c>
      <c r="E644" s="2210" t="s">
        <v>25</v>
      </c>
      <c r="F644" s="2209" t="s">
        <v>16</v>
      </c>
      <c r="G644" s="2483">
        <v>17</v>
      </c>
      <c r="H644" s="2510">
        <v>1444.86</v>
      </c>
      <c r="I644" s="2449">
        <v>1444.86</v>
      </c>
      <c r="J644" s="2449">
        <v>1444.86</v>
      </c>
      <c r="K644" s="2447">
        <v>13</v>
      </c>
      <c r="L644" s="1760">
        <v>1</v>
      </c>
      <c r="P644" s="1321"/>
      <c r="R644" s="300">
        <f t="shared" si="159"/>
        <v>18783.18</v>
      </c>
      <c r="S644" s="300">
        <f t="shared" si="166"/>
        <v>8307.9449999999997</v>
      </c>
      <c r="T644" s="300">
        <f t="shared" si="166"/>
        <v>115.58880000000002</v>
      </c>
      <c r="U644" s="300">
        <f t="shared" si="166"/>
        <v>6270.6923999999999</v>
      </c>
      <c r="V644" s="300">
        <f t="shared" si="166"/>
        <v>0</v>
      </c>
      <c r="W644" s="300">
        <f t="shared" si="166"/>
        <v>1863.8693999999998</v>
      </c>
      <c r="X644" s="300">
        <f t="shared" si="166"/>
        <v>43.345799999999997</v>
      </c>
      <c r="Y644" s="300">
        <f t="shared" si="166"/>
        <v>28.897200000000005</v>
      </c>
      <c r="Z644" s="300">
        <f t="shared" si="166"/>
        <v>28.897200000000005</v>
      </c>
      <c r="AA644" s="300">
        <f t="shared" si="166"/>
        <v>130.03739999999999</v>
      </c>
      <c r="AB644" s="300">
        <f t="shared" si="166"/>
        <v>144.48600000000002</v>
      </c>
      <c r="AC644" s="300">
        <f t="shared" si="166"/>
        <v>72.243000000000009</v>
      </c>
      <c r="AD644" s="300">
        <f t="shared" si="166"/>
        <v>187.83180000000002</v>
      </c>
      <c r="AE644" s="300">
        <f t="shared" si="166"/>
        <v>0</v>
      </c>
      <c r="AF644" s="300">
        <f t="shared" si="166"/>
        <v>0</v>
      </c>
      <c r="AG644" s="300">
        <f t="shared" si="154"/>
        <v>202.28040000000001</v>
      </c>
      <c r="AH644" s="300">
        <f t="shared" si="154"/>
        <v>130.03739999999999</v>
      </c>
      <c r="AI644" s="300">
        <f t="shared" si="154"/>
        <v>101.14020000000001</v>
      </c>
      <c r="AJ644" s="300">
        <f t="shared" si="154"/>
        <v>57.79440000000001</v>
      </c>
      <c r="AK644" s="300">
        <f t="shared" si="157"/>
        <v>1098.0935999999999</v>
      </c>
      <c r="AL644" s="1380" t="s">
        <v>1398</v>
      </c>
      <c r="AM644" s="72" t="s">
        <v>1398</v>
      </c>
      <c r="AN644" s="1380" t="s">
        <v>1398</v>
      </c>
      <c r="AO644" s="300">
        <f t="shared" si="160"/>
        <v>18783.18</v>
      </c>
      <c r="AP644" s="300">
        <f t="shared" si="167"/>
        <v>8307.9449999999997</v>
      </c>
      <c r="AQ644" s="300">
        <f t="shared" si="167"/>
        <v>115.58880000000002</v>
      </c>
      <c r="AR644" s="300">
        <f t="shared" si="167"/>
        <v>6270.6923999999999</v>
      </c>
      <c r="AS644" s="300">
        <f t="shared" si="167"/>
        <v>0</v>
      </c>
      <c r="AT644" s="300">
        <f t="shared" si="167"/>
        <v>1863.8693999999998</v>
      </c>
      <c r="AU644" s="300">
        <f t="shared" si="167"/>
        <v>43.345799999999997</v>
      </c>
      <c r="AV644" s="300">
        <f t="shared" si="167"/>
        <v>28.897200000000005</v>
      </c>
      <c r="AW644" s="300">
        <f t="shared" si="167"/>
        <v>28.897200000000005</v>
      </c>
      <c r="AX644" s="300">
        <f t="shared" si="167"/>
        <v>130.03739999999999</v>
      </c>
      <c r="AY644" s="300">
        <f t="shared" si="167"/>
        <v>144.48600000000002</v>
      </c>
      <c r="AZ644" s="300">
        <f t="shared" si="167"/>
        <v>72.243000000000009</v>
      </c>
      <c r="BA644" s="300">
        <f t="shared" si="167"/>
        <v>187.83180000000002</v>
      </c>
      <c r="BB644" s="300">
        <f t="shared" si="167"/>
        <v>0</v>
      </c>
      <c r="BC644" s="300">
        <f t="shared" si="167"/>
        <v>0</v>
      </c>
      <c r="BD644" s="300">
        <f t="shared" si="161"/>
        <v>202.28040000000001</v>
      </c>
      <c r="BE644" s="300">
        <f t="shared" si="161"/>
        <v>130.03739999999999</v>
      </c>
      <c r="BF644" s="300">
        <f t="shared" si="161"/>
        <v>101.14020000000001</v>
      </c>
      <c r="BG644" s="300">
        <f t="shared" si="161"/>
        <v>57.79440000000001</v>
      </c>
      <c r="BH644" s="300">
        <f t="shared" si="158"/>
        <v>1098.0935999999999</v>
      </c>
    </row>
    <row r="645" spans="1:60" ht="14.25" x14ac:dyDescent="0.2">
      <c r="A645" s="1706"/>
      <c r="B645" s="2390" t="s">
        <v>295</v>
      </c>
      <c r="C645" s="2210" t="s">
        <v>182</v>
      </c>
      <c r="D645" s="2208" t="s">
        <v>320</v>
      </c>
      <c r="E645" s="2210" t="s">
        <v>25</v>
      </c>
      <c r="F645" s="2209" t="s">
        <v>16</v>
      </c>
      <c r="G645" s="2483">
        <v>17</v>
      </c>
      <c r="H645" s="2510">
        <v>10457.64</v>
      </c>
      <c r="I645" s="2449">
        <v>10457.64</v>
      </c>
      <c r="J645" s="2449">
        <v>10457.64</v>
      </c>
      <c r="K645" s="2447">
        <v>13</v>
      </c>
      <c r="L645" s="1760">
        <v>1</v>
      </c>
      <c r="P645" s="1321"/>
      <c r="R645" s="300">
        <f t="shared" si="159"/>
        <v>135949.32</v>
      </c>
      <c r="S645" s="300">
        <f t="shared" si="166"/>
        <v>60131.43</v>
      </c>
      <c r="T645" s="300">
        <f t="shared" si="166"/>
        <v>836.61120000000017</v>
      </c>
      <c r="U645" s="300">
        <f t="shared" si="166"/>
        <v>45386.157600000006</v>
      </c>
      <c r="V645" s="300">
        <f t="shared" si="166"/>
        <v>0</v>
      </c>
      <c r="W645" s="300">
        <f t="shared" si="166"/>
        <v>13490.355599999999</v>
      </c>
      <c r="X645" s="300">
        <f t="shared" si="166"/>
        <v>313.72919999999999</v>
      </c>
      <c r="Y645" s="300">
        <f t="shared" si="166"/>
        <v>209.15280000000004</v>
      </c>
      <c r="Z645" s="300">
        <f t="shared" si="166"/>
        <v>209.15280000000004</v>
      </c>
      <c r="AA645" s="300">
        <f t="shared" si="166"/>
        <v>941.18759999999997</v>
      </c>
      <c r="AB645" s="300">
        <f t="shared" si="166"/>
        <v>1045.7640000000001</v>
      </c>
      <c r="AC645" s="300">
        <f t="shared" si="166"/>
        <v>522.88200000000006</v>
      </c>
      <c r="AD645" s="300">
        <f t="shared" si="166"/>
        <v>1359.4932000000001</v>
      </c>
      <c r="AE645" s="300">
        <f t="shared" si="166"/>
        <v>0</v>
      </c>
      <c r="AF645" s="300">
        <f t="shared" si="166"/>
        <v>0</v>
      </c>
      <c r="AG645" s="300">
        <f t="shared" si="154"/>
        <v>1464.0696000000003</v>
      </c>
      <c r="AH645" s="300">
        <f t="shared" si="154"/>
        <v>941.18759999999997</v>
      </c>
      <c r="AI645" s="300">
        <f t="shared" si="154"/>
        <v>732.03480000000013</v>
      </c>
      <c r="AJ645" s="300">
        <f t="shared" si="154"/>
        <v>418.30560000000008</v>
      </c>
      <c r="AK645" s="300">
        <f t="shared" si="157"/>
        <v>7947.8064000000004</v>
      </c>
      <c r="AL645" s="1380" t="s">
        <v>1398</v>
      </c>
      <c r="AM645" s="72" t="s">
        <v>1398</v>
      </c>
      <c r="AN645" s="1380" t="s">
        <v>1398</v>
      </c>
      <c r="AO645" s="300">
        <f t="shared" si="160"/>
        <v>135949.32</v>
      </c>
      <c r="AP645" s="300">
        <f t="shared" si="167"/>
        <v>60131.43</v>
      </c>
      <c r="AQ645" s="300">
        <f t="shared" si="167"/>
        <v>836.61120000000017</v>
      </c>
      <c r="AR645" s="300">
        <f t="shared" si="167"/>
        <v>45386.157600000006</v>
      </c>
      <c r="AS645" s="300">
        <f t="shared" si="167"/>
        <v>0</v>
      </c>
      <c r="AT645" s="300">
        <f t="shared" si="167"/>
        <v>13490.355599999999</v>
      </c>
      <c r="AU645" s="300">
        <f t="shared" si="167"/>
        <v>313.72919999999999</v>
      </c>
      <c r="AV645" s="300">
        <f t="shared" si="167"/>
        <v>209.15280000000004</v>
      </c>
      <c r="AW645" s="300">
        <f t="shared" si="167"/>
        <v>209.15280000000004</v>
      </c>
      <c r="AX645" s="300">
        <f t="shared" si="167"/>
        <v>941.18759999999997</v>
      </c>
      <c r="AY645" s="300">
        <f t="shared" si="167"/>
        <v>1045.7640000000001</v>
      </c>
      <c r="AZ645" s="300">
        <f t="shared" si="167"/>
        <v>522.88200000000006</v>
      </c>
      <c r="BA645" s="300">
        <f t="shared" si="167"/>
        <v>1359.4932000000001</v>
      </c>
      <c r="BB645" s="300">
        <f t="shared" si="167"/>
        <v>0</v>
      </c>
      <c r="BC645" s="300">
        <f t="shared" si="167"/>
        <v>0</v>
      </c>
      <c r="BD645" s="300">
        <f t="shared" si="161"/>
        <v>1464.0696000000003</v>
      </c>
      <c r="BE645" s="300">
        <f t="shared" si="161"/>
        <v>941.18759999999997</v>
      </c>
      <c r="BF645" s="300">
        <f t="shared" si="161"/>
        <v>732.03480000000013</v>
      </c>
      <c r="BG645" s="300">
        <f t="shared" si="161"/>
        <v>418.30560000000008</v>
      </c>
      <c r="BH645" s="300">
        <f t="shared" si="158"/>
        <v>7947.8064000000004</v>
      </c>
    </row>
    <row r="646" spans="1:60" ht="14.25" x14ac:dyDescent="0.2">
      <c r="A646" s="1706"/>
      <c r="B646" s="2390" t="s">
        <v>295</v>
      </c>
      <c r="C646" s="2210" t="s">
        <v>59</v>
      </c>
      <c r="D646" s="2208" t="s">
        <v>107</v>
      </c>
      <c r="E646" s="2210" t="s">
        <v>25</v>
      </c>
      <c r="F646" s="2209" t="s">
        <v>16</v>
      </c>
      <c r="G646" s="2483">
        <v>17</v>
      </c>
      <c r="H646" s="2510">
        <v>715.45584556831909</v>
      </c>
      <c r="I646" s="2449">
        <v>715.45584556831909</v>
      </c>
      <c r="J646" s="2449">
        <v>715.45584556831909</v>
      </c>
      <c r="K646" s="2447">
        <v>13</v>
      </c>
      <c r="L646" s="1760">
        <v>1</v>
      </c>
      <c r="P646" s="1321"/>
      <c r="R646" s="300">
        <f t="shared" si="159"/>
        <v>9300.9259923881473</v>
      </c>
      <c r="S646" s="300">
        <f t="shared" si="166"/>
        <v>4113.8711120178341</v>
      </c>
      <c r="T646" s="300">
        <f t="shared" si="166"/>
        <v>57.236467645465531</v>
      </c>
      <c r="U646" s="300">
        <f t="shared" si="166"/>
        <v>3105.0783697665047</v>
      </c>
      <c r="V646" s="300">
        <f t="shared" si="166"/>
        <v>0</v>
      </c>
      <c r="W646" s="300">
        <f t="shared" si="166"/>
        <v>922.93804078313144</v>
      </c>
      <c r="X646" s="300">
        <f t="shared" si="166"/>
        <v>21.463675367049568</v>
      </c>
      <c r="Y646" s="300">
        <f t="shared" si="166"/>
        <v>14.309116911366383</v>
      </c>
      <c r="Z646" s="300">
        <f t="shared" si="166"/>
        <v>14.309116911366383</v>
      </c>
      <c r="AA646" s="300">
        <f t="shared" si="166"/>
        <v>64.391026101148711</v>
      </c>
      <c r="AB646" s="300">
        <f t="shared" si="166"/>
        <v>71.545584556831912</v>
      </c>
      <c r="AC646" s="300">
        <f t="shared" si="166"/>
        <v>35.772792278415956</v>
      </c>
      <c r="AD646" s="300">
        <f t="shared" si="166"/>
        <v>93.009259923881473</v>
      </c>
      <c r="AE646" s="300">
        <f t="shared" si="166"/>
        <v>0</v>
      </c>
      <c r="AF646" s="300">
        <f t="shared" si="166"/>
        <v>0</v>
      </c>
      <c r="AG646" s="300">
        <f t="shared" si="154"/>
        <v>100.16381837956467</v>
      </c>
      <c r="AH646" s="300">
        <f t="shared" si="154"/>
        <v>64.391026101148711</v>
      </c>
      <c r="AI646" s="300">
        <f t="shared" si="154"/>
        <v>50.081909189782337</v>
      </c>
      <c r="AJ646" s="300">
        <f t="shared" si="154"/>
        <v>28.618233822732766</v>
      </c>
      <c r="AK646" s="300">
        <f t="shared" si="157"/>
        <v>543.74644263192249</v>
      </c>
      <c r="AL646" s="1380" t="s">
        <v>1398</v>
      </c>
      <c r="AM646" s="72" t="s">
        <v>1398</v>
      </c>
      <c r="AN646" s="1380" t="s">
        <v>1398</v>
      </c>
      <c r="AO646" s="300">
        <f t="shared" si="160"/>
        <v>9300.9259923881473</v>
      </c>
      <c r="AP646" s="300">
        <f t="shared" si="167"/>
        <v>4113.8711120178341</v>
      </c>
      <c r="AQ646" s="300">
        <f t="shared" si="167"/>
        <v>57.236467645465531</v>
      </c>
      <c r="AR646" s="300">
        <f t="shared" si="167"/>
        <v>3105.0783697665047</v>
      </c>
      <c r="AS646" s="300">
        <f t="shared" si="167"/>
        <v>0</v>
      </c>
      <c r="AT646" s="300">
        <f t="shared" si="167"/>
        <v>922.93804078313144</v>
      </c>
      <c r="AU646" s="300">
        <f t="shared" si="167"/>
        <v>21.463675367049568</v>
      </c>
      <c r="AV646" s="300">
        <f t="shared" si="167"/>
        <v>14.309116911366383</v>
      </c>
      <c r="AW646" s="300">
        <f t="shared" si="167"/>
        <v>14.309116911366383</v>
      </c>
      <c r="AX646" s="300">
        <f t="shared" si="167"/>
        <v>64.391026101148711</v>
      </c>
      <c r="AY646" s="300">
        <f t="shared" si="167"/>
        <v>71.545584556831912</v>
      </c>
      <c r="AZ646" s="300">
        <f t="shared" si="167"/>
        <v>35.772792278415956</v>
      </c>
      <c r="BA646" s="300">
        <f t="shared" si="167"/>
        <v>93.009259923881473</v>
      </c>
      <c r="BB646" s="300">
        <f t="shared" si="167"/>
        <v>0</v>
      </c>
      <c r="BC646" s="300">
        <f t="shared" si="167"/>
        <v>0</v>
      </c>
      <c r="BD646" s="300">
        <f t="shared" si="161"/>
        <v>100.16381837956467</v>
      </c>
      <c r="BE646" s="300">
        <f t="shared" si="161"/>
        <v>64.391026101148711</v>
      </c>
      <c r="BF646" s="300">
        <f t="shared" si="161"/>
        <v>50.081909189782337</v>
      </c>
      <c r="BG646" s="300">
        <f t="shared" si="161"/>
        <v>28.618233822732766</v>
      </c>
      <c r="BH646" s="300">
        <f t="shared" si="158"/>
        <v>543.74644263192249</v>
      </c>
    </row>
    <row r="647" spans="1:60" ht="14.25" x14ac:dyDescent="0.2">
      <c r="A647" s="1706"/>
      <c r="B647" s="2390" t="s">
        <v>295</v>
      </c>
      <c r="C647" s="2210" t="s">
        <v>59</v>
      </c>
      <c r="D647" s="2208" t="s">
        <v>106</v>
      </c>
      <c r="E647" s="2210" t="s">
        <v>25</v>
      </c>
      <c r="F647" s="2209" t="s">
        <v>16</v>
      </c>
      <c r="G647" s="2483">
        <v>17.309999999999999</v>
      </c>
      <c r="H647" s="2510">
        <v>3335.0423199870643</v>
      </c>
      <c r="I647" s="2449">
        <v>3335.0423199870643</v>
      </c>
      <c r="J647" s="2449">
        <v>3335.0423199870643</v>
      </c>
      <c r="K647" s="2447">
        <v>13</v>
      </c>
      <c r="L647" s="1760">
        <v>1</v>
      </c>
      <c r="P647" s="1321"/>
      <c r="R647" s="300">
        <f t="shared" si="159"/>
        <v>43355.550159831837</v>
      </c>
      <c r="S647" s="300">
        <f t="shared" si="166"/>
        <v>19176.493339925619</v>
      </c>
      <c r="T647" s="300">
        <f t="shared" si="166"/>
        <v>266.80338559896518</v>
      </c>
      <c r="U647" s="300">
        <f t="shared" si="166"/>
        <v>14474.083668743859</v>
      </c>
      <c r="V647" s="300">
        <f t="shared" si="166"/>
        <v>0</v>
      </c>
      <c r="W647" s="300">
        <f t="shared" si="166"/>
        <v>4302.2045927833124</v>
      </c>
      <c r="X647" s="300">
        <f t="shared" si="166"/>
        <v>100.05126959961193</v>
      </c>
      <c r="Y647" s="300">
        <f t="shared" si="166"/>
        <v>66.700846399741295</v>
      </c>
      <c r="Z647" s="300">
        <f t="shared" si="166"/>
        <v>66.700846399741295</v>
      </c>
      <c r="AA647" s="300">
        <f t="shared" si="166"/>
        <v>300.15380879883577</v>
      </c>
      <c r="AB647" s="300">
        <f t="shared" si="166"/>
        <v>333.50423199870647</v>
      </c>
      <c r="AC647" s="300">
        <f t="shared" si="166"/>
        <v>166.75211599935324</v>
      </c>
      <c r="AD647" s="300">
        <f t="shared" si="166"/>
        <v>433.55550159831836</v>
      </c>
      <c r="AE647" s="300">
        <f t="shared" si="166"/>
        <v>0</v>
      </c>
      <c r="AF647" s="300">
        <f t="shared" si="166"/>
        <v>0</v>
      </c>
      <c r="AG647" s="300">
        <f t="shared" si="154"/>
        <v>466.90592479818906</v>
      </c>
      <c r="AH647" s="300">
        <f t="shared" si="154"/>
        <v>300.15380879883577</v>
      </c>
      <c r="AI647" s="300">
        <f t="shared" si="154"/>
        <v>233.45296239909453</v>
      </c>
      <c r="AJ647" s="300">
        <f t="shared" si="154"/>
        <v>133.40169279948259</v>
      </c>
      <c r="AK647" s="300">
        <f t="shared" si="157"/>
        <v>2534.6321631901687</v>
      </c>
      <c r="AL647" s="1380" t="s">
        <v>1398</v>
      </c>
      <c r="AM647" s="72" t="s">
        <v>1398</v>
      </c>
      <c r="AN647" s="1380" t="s">
        <v>1398</v>
      </c>
      <c r="AO647" s="300">
        <f t="shared" si="160"/>
        <v>43355.550159831837</v>
      </c>
      <c r="AP647" s="300">
        <f t="shared" si="167"/>
        <v>19176.493339925619</v>
      </c>
      <c r="AQ647" s="300">
        <f t="shared" si="167"/>
        <v>266.80338559896518</v>
      </c>
      <c r="AR647" s="300">
        <f t="shared" si="167"/>
        <v>14474.083668743859</v>
      </c>
      <c r="AS647" s="300">
        <f t="shared" si="167"/>
        <v>0</v>
      </c>
      <c r="AT647" s="300">
        <f t="shared" si="167"/>
        <v>4302.2045927833124</v>
      </c>
      <c r="AU647" s="300">
        <f t="shared" si="167"/>
        <v>100.05126959961193</v>
      </c>
      <c r="AV647" s="300">
        <f t="shared" si="167"/>
        <v>66.700846399741295</v>
      </c>
      <c r="AW647" s="300">
        <f t="shared" si="167"/>
        <v>66.700846399741295</v>
      </c>
      <c r="AX647" s="300">
        <f t="shared" si="167"/>
        <v>300.15380879883577</v>
      </c>
      <c r="AY647" s="300">
        <f t="shared" si="167"/>
        <v>333.50423199870647</v>
      </c>
      <c r="AZ647" s="300">
        <f t="shared" si="167"/>
        <v>166.75211599935324</v>
      </c>
      <c r="BA647" s="300">
        <f t="shared" si="167"/>
        <v>433.55550159831836</v>
      </c>
      <c r="BB647" s="300">
        <f t="shared" si="167"/>
        <v>0</v>
      </c>
      <c r="BC647" s="300">
        <f t="shared" si="167"/>
        <v>0</v>
      </c>
      <c r="BD647" s="300">
        <f t="shared" si="161"/>
        <v>466.90592479818906</v>
      </c>
      <c r="BE647" s="300">
        <f t="shared" si="161"/>
        <v>300.15380879883577</v>
      </c>
      <c r="BF647" s="300">
        <f t="shared" si="161"/>
        <v>233.45296239909453</v>
      </c>
      <c r="BG647" s="300">
        <f t="shared" si="161"/>
        <v>133.40169279948259</v>
      </c>
      <c r="BH647" s="300">
        <f t="shared" si="158"/>
        <v>2534.6321631901687</v>
      </c>
    </row>
    <row r="648" spans="1:60" ht="14.25" x14ac:dyDescent="0.2">
      <c r="A648" s="1706"/>
      <c r="B648" s="2390" t="s">
        <v>295</v>
      </c>
      <c r="C648" s="2210" t="s">
        <v>59</v>
      </c>
      <c r="D648" s="2208" t="s">
        <v>209</v>
      </c>
      <c r="E648" s="2210" t="s">
        <v>25</v>
      </c>
      <c r="F648" s="2209" t="s">
        <v>16</v>
      </c>
      <c r="G648" s="2483">
        <v>17.39</v>
      </c>
      <c r="H648" s="2510">
        <v>69.531558324491044</v>
      </c>
      <c r="I648" s="2449">
        <v>69.531558324491044</v>
      </c>
      <c r="J648" s="2449">
        <v>69.531558324491044</v>
      </c>
      <c r="K648" s="2447">
        <v>13</v>
      </c>
      <c r="L648" s="1760">
        <v>1</v>
      </c>
      <c r="P648" s="1321"/>
      <c r="R648" s="300">
        <f t="shared" si="159"/>
        <v>903.91025821838355</v>
      </c>
      <c r="S648" s="300">
        <f t="shared" si="166"/>
        <v>399.80646036582345</v>
      </c>
      <c r="T648" s="300">
        <f t="shared" si="166"/>
        <v>5.562524665959284</v>
      </c>
      <c r="U648" s="300">
        <f t="shared" si="166"/>
        <v>301.76696312829114</v>
      </c>
      <c r="V648" s="300">
        <f t="shared" si="166"/>
        <v>0</v>
      </c>
      <c r="W648" s="300">
        <f t="shared" si="166"/>
        <v>89.695710238593435</v>
      </c>
      <c r="X648" s="300">
        <f t="shared" si="166"/>
        <v>2.085946749734731</v>
      </c>
      <c r="Y648" s="300">
        <f t="shared" si="166"/>
        <v>1.390631166489821</v>
      </c>
      <c r="Z648" s="300">
        <f t="shared" si="166"/>
        <v>1.390631166489821</v>
      </c>
      <c r="AA648" s="300">
        <f t="shared" si="166"/>
        <v>6.2578402492041931</v>
      </c>
      <c r="AB648" s="300">
        <f t="shared" si="166"/>
        <v>6.953155832449105</v>
      </c>
      <c r="AC648" s="300">
        <f t="shared" si="166"/>
        <v>3.4765779162245525</v>
      </c>
      <c r="AD648" s="300">
        <f t="shared" si="166"/>
        <v>9.0391025821838351</v>
      </c>
      <c r="AE648" s="300">
        <f t="shared" si="166"/>
        <v>0</v>
      </c>
      <c r="AF648" s="300">
        <f t="shared" si="166"/>
        <v>0</v>
      </c>
      <c r="AG648" s="300">
        <f t="shared" si="154"/>
        <v>9.7344181654287478</v>
      </c>
      <c r="AH648" s="300">
        <f t="shared" si="154"/>
        <v>6.2578402492041931</v>
      </c>
      <c r="AI648" s="300">
        <f t="shared" si="154"/>
        <v>4.8672090827143739</v>
      </c>
      <c r="AJ648" s="300">
        <f t="shared" si="154"/>
        <v>2.781262332979642</v>
      </c>
      <c r="AK648" s="300">
        <f t="shared" si="157"/>
        <v>52.843984326613189</v>
      </c>
      <c r="AL648" s="1380" t="s">
        <v>1398</v>
      </c>
      <c r="AM648" s="72" t="s">
        <v>1398</v>
      </c>
      <c r="AN648" s="1380" t="s">
        <v>1398</v>
      </c>
      <c r="AO648" s="300">
        <f t="shared" si="160"/>
        <v>903.91025821838355</v>
      </c>
      <c r="AP648" s="300">
        <f t="shared" si="167"/>
        <v>399.80646036582345</v>
      </c>
      <c r="AQ648" s="300">
        <f t="shared" si="167"/>
        <v>5.562524665959284</v>
      </c>
      <c r="AR648" s="300">
        <f t="shared" si="167"/>
        <v>301.76696312829114</v>
      </c>
      <c r="AS648" s="300">
        <f t="shared" si="167"/>
        <v>0</v>
      </c>
      <c r="AT648" s="300">
        <f t="shared" si="167"/>
        <v>89.695710238593435</v>
      </c>
      <c r="AU648" s="300">
        <f t="shared" si="167"/>
        <v>2.085946749734731</v>
      </c>
      <c r="AV648" s="300">
        <f t="shared" si="167"/>
        <v>1.390631166489821</v>
      </c>
      <c r="AW648" s="300">
        <f t="shared" si="167"/>
        <v>1.390631166489821</v>
      </c>
      <c r="AX648" s="300">
        <f t="shared" si="167"/>
        <v>6.2578402492041931</v>
      </c>
      <c r="AY648" s="300">
        <f t="shared" si="167"/>
        <v>6.953155832449105</v>
      </c>
      <c r="AZ648" s="300">
        <f t="shared" si="167"/>
        <v>3.4765779162245525</v>
      </c>
      <c r="BA648" s="300">
        <f t="shared" si="167"/>
        <v>9.0391025821838351</v>
      </c>
      <c r="BB648" s="300">
        <f t="shared" si="167"/>
        <v>0</v>
      </c>
      <c r="BC648" s="300">
        <f t="shared" si="167"/>
        <v>0</v>
      </c>
      <c r="BD648" s="300">
        <f t="shared" si="161"/>
        <v>9.7344181654287478</v>
      </c>
      <c r="BE648" s="300">
        <f t="shared" si="161"/>
        <v>6.2578402492041931</v>
      </c>
      <c r="BF648" s="300">
        <f t="shared" si="161"/>
        <v>4.8672090827143739</v>
      </c>
      <c r="BG648" s="300">
        <f t="shared" si="161"/>
        <v>2.781262332979642</v>
      </c>
      <c r="BH648" s="300">
        <f t="shared" si="158"/>
        <v>52.843984326613189</v>
      </c>
    </row>
    <row r="649" spans="1:60" ht="14.25" x14ac:dyDescent="0.2">
      <c r="A649" s="1706"/>
      <c r="B649" s="2390" t="s">
        <v>295</v>
      </c>
      <c r="C649" s="2210" t="s">
        <v>59</v>
      </c>
      <c r="D649" s="2208" t="s">
        <v>102</v>
      </c>
      <c r="E649" s="2210" t="s">
        <v>25</v>
      </c>
      <c r="F649" s="2209" t="s">
        <v>16</v>
      </c>
      <c r="G649" s="2483">
        <v>17.07</v>
      </c>
      <c r="H649" s="2510">
        <v>9520.2717684984455</v>
      </c>
      <c r="I649" s="2449">
        <v>9520.2717684984455</v>
      </c>
      <c r="J649" s="2449">
        <v>9520.2717684984455</v>
      </c>
      <c r="K649" s="2447">
        <v>13</v>
      </c>
      <c r="L649" s="1760">
        <v>1</v>
      </c>
      <c r="P649" s="1321"/>
      <c r="R649" s="300">
        <f t="shared" si="159"/>
        <v>123763.53299047978</v>
      </c>
      <c r="S649" s="300">
        <f t="shared" si="166"/>
        <v>54741.562668866056</v>
      </c>
      <c r="T649" s="300">
        <f t="shared" si="166"/>
        <v>761.62174147987571</v>
      </c>
      <c r="U649" s="300">
        <f t="shared" si="166"/>
        <v>41317.979475283253</v>
      </c>
      <c r="V649" s="300">
        <f t="shared" si="166"/>
        <v>0</v>
      </c>
      <c r="W649" s="300">
        <f t="shared" si="166"/>
        <v>12281.150581362992</v>
      </c>
      <c r="X649" s="300">
        <f t="shared" si="166"/>
        <v>285.60815305495333</v>
      </c>
      <c r="Y649" s="300">
        <f t="shared" si="166"/>
        <v>190.40543536996893</v>
      </c>
      <c r="Z649" s="300">
        <f t="shared" si="166"/>
        <v>190.40543536996893</v>
      </c>
      <c r="AA649" s="300">
        <f t="shared" si="166"/>
        <v>856.82445916485995</v>
      </c>
      <c r="AB649" s="300">
        <f t="shared" si="166"/>
        <v>952.02717684984452</v>
      </c>
      <c r="AC649" s="300">
        <f t="shared" si="166"/>
        <v>476.01358842492226</v>
      </c>
      <c r="AD649" s="300">
        <f t="shared" si="166"/>
        <v>1237.6353299047978</v>
      </c>
      <c r="AE649" s="300">
        <f t="shared" si="166"/>
        <v>0</v>
      </c>
      <c r="AF649" s="300">
        <f t="shared" si="166"/>
        <v>0</v>
      </c>
      <c r="AG649" s="300">
        <f t="shared" si="154"/>
        <v>1332.8380475897825</v>
      </c>
      <c r="AH649" s="300">
        <f t="shared" si="154"/>
        <v>856.82445916485995</v>
      </c>
      <c r="AI649" s="300">
        <f t="shared" si="154"/>
        <v>666.41902379489125</v>
      </c>
      <c r="AJ649" s="300">
        <f t="shared" si="154"/>
        <v>380.81087073993785</v>
      </c>
      <c r="AK649" s="300">
        <f t="shared" si="157"/>
        <v>7235.4065440588183</v>
      </c>
      <c r="AL649" s="1380" t="s">
        <v>1398</v>
      </c>
      <c r="AM649" s="72" t="s">
        <v>1398</v>
      </c>
      <c r="AN649" s="1380" t="s">
        <v>1398</v>
      </c>
      <c r="AO649" s="300">
        <f t="shared" si="160"/>
        <v>123763.53299047978</v>
      </c>
      <c r="AP649" s="300">
        <f t="shared" si="167"/>
        <v>54741.562668866056</v>
      </c>
      <c r="AQ649" s="300">
        <f t="shared" si="167"/>
        <v>761.62174147987571</v>
      </c>
      <c r="AR649" s="300">
        <f t="shared" si="167"/>
        <v>41317.979475283253</v>
      </c>
      <c r="AS649" s="300">
        <f t="shared" si="167"/>
        <v>0</v>
      </c>
      <c r="AT649" s="300">
        <f t="shared" si="167"/>
        <v>12281.150581362992</v>
      </c>
      <c r="AU649" s="300">
        <f t="shared" si="167"/>
        <v>285.60815305495333</v>
      </c>
      <c r="AV649" s="300">
        <f t="shared" si="167"/>
        <v>190.40543536996893</v>
      </c>
      <c r="AW649" s="300">
        <f t="shared" si="167"/>
        <v>190.40543536996893</v>
      </c>
      <c r="AX649" s="300">
        <f t="shared" si="167"/>
        <v>856.82445916485995</v>
      </c>
      <c r="AY649" s="300">
        <f t="shared" si="167"/>
        <v>952.02717684984452</v>
      </c>
      <c r="AZ649" s="300">
        <f t="shared" si="167"/>
        <v>476.01358842492226</v>
      </c>
      <c r="BA649" s="300">
        <f t="shared" si="167"/>
        <v>1237.6353299047978</v>
      </c>
      <c r="BB649" s="300">
        <f t="shared" si="167"/>
        <v>0</v>
      </c>
      <c r="BC649" s="300">
        <f t="shared" si="167"/>
        <v>0</v>
      </c>
      <c r="BD649" s="300">
        <f t="shared" si="161"/>
        <v>1332.8380475897825</v>
      </c>
      <c r="BE649" s="300">
        <f t="shared" si="161"/>
        <v>856.82445916485995</v>
      </c>
      <c r="BF649" s="300">
        <f t="shared" si="161"/>
        <v>666.41902379489125</v>
      </c>
      <c r="BG649" s="300">
        <f t="shared" si="161"/>
        <v>380.81087073993785</v>
      </c>
      <c r="BH649" s="300">
        <f t="shared" si="158"/>
        <v>7235.4065440588183</v>
      </c>
    </row>
    <row r="650" spans="1:60" ht="14.25" x14ac:dyDescent="0.2">
      <c r="A650" s="1706"/>
      <c r="B650" s="2390" t="s">
        <v>295</v>
      </c>
      <c r="C650" s="2210" t="s">
        <v>59</v>
      </c>
      <c r="D650" s="2208" t="s">
        <v>103</v>
      </c>
      <c r="E650" s="2210" t="s">
        <v>25</v>
      </c>
      <c r="F650" s="2209" t="s">
        <v>16</v>
      </c>
      <c r="G650" s="2483">
        <v>17.39</v>
      </c>
      <c r="H650" s="2510">
        <v>1662.5922275105752</v>
      </c>
      <c r="I650" s="2449">
        <v>1662.5922275105752</v>
      </c>
      <c r="J650" s="2449">
        <v>1662.5922275105752</v>
      </c>
      <c r="K650" s="2447">
        <v>13</v>
      </c>
      <c r="L650" s="1760">
        <v>1</v>
      </c>
      <c r="P650" s="1321"/>
      <c r="R650" s="300">
        <f t="shared" si="159"/>
        <v>21613.698957637476</v>
      </c>
      <c r="S650" s="300">
        <f t="shared" si="166"/>
        <v>9559.9053081858056</v>
      </c>
      <c r="T650" s="300">
        <f t="shared" si="166"/>
        <v>133.00737820084603</v>
      </c>
      <c r="U650" s="300">
        <f t="shared" si="166"/>
        <v>7215.6502673958958</v>
      </c>
      <c r="V650" s="300">
        <f t="shared" si="166"/>
        <v>0</v>
      </c>
      <c r="W650" s="300">
        <f t="shared" si="166"/>
        <v>2144.7439734886416</v>
      </c>
      <c r="X650" s="300">
        <f t="shared" si="166"/>
        <v>49.877766825317245</v>
      </c>
      <c r="Y650" s="300">
        <f t="shared" si="166"/>
        <v>33.251844550211509</v>
      </c>
      <c r="Z650" s="300">
        <f t="shared" si="166"/>
        <v>33.251844550211509</v>
      </c>
      <c r="AA650" s="300">
        <f t="shared" si="166"/>
        <v>149.63330047595176</v>
      </c>
      <c r="AB650" s="300">
        <f t="shared" si="166"/>
        <v>166.25922275105751</v>
      </c>
      <c r="AC650" s="300">
        <f t="shared" si="166"/>
        <v>83.129611375528754</v>
      </c>
      <c r="AD650" s="300">
        <f t="shared" si="166"/>
        <v>216.13698957637476</v>
      </c>
      <c r="AE650" s="300">
        <f t="shared" si="166"/>
        <v>0</v>
      </c>
      <c r="AF650" s="300">
        <f t="shared" si="166"/>
        <v>0</v>
      </c>
      <c r="AG650" s="300">
        <f t="shared" ref="AG650:AJ714" si="168">+$R650*VLOOKUP($E650,$P$5:$AJ$7,AG$1+3,FALSE)</f>
        <v>232.76291185148054</v>
      </c>
      <c r="AH650" s="300">
        <f t="shared" si="168"/>
        <v>149.63330047595176</v>
      </c>
      <c r="AI650" s="300">
        <f t="shared" si="168"/>
        <v>116.38145592574027</v>
      </c>
      <c r="AJ650" s="300">
        <f t="shared" si="168"/>
        <v>66.503689100423017</v>
      </c>
      <c r="AK650" s="300">
        <f t="shared" si="157"/>
        <v>1263.5700929080372</v>
      </c>
      <c r="AL650" s="1380" t="s">
        <v>1398</v>
      </c>
      <c r="AM650" s="72" t="s">
        <v>1398</v>
      </c>
      <c r="AN650" s="1380" t="s">
        <v>1398</v>
      </c>
      <c r="AO650" s="300">
        <f t="shared" si="160"/>
        <v>21613.698957637476</v>
      </c>
      <c r="AP650" s="300">
        <f t="shared" si="167"/>
        <v>9559.9053081858056</v>
      </c>
      <c r="AQ650" s="300">
        <f t="shared" si="167"/>
        <v>133.00737820084603</v>
      </c>
      <c r="AR650" s="300">
        <f t="shared" si="167"/>
        <v>7215.6502673958958</v>
      </c>
      <c r="AS650" s="300">
        <f t="shared" si="167"/>
        <v>0</v>
      </c>
      <c r="AT650" s="300">
        <f t="shared" si="167"/>
        <v>2144.7439734886416</v>
      </c>
      <c r="AU650" s="300">
        <f t="shared" si="167"/>
        <v>49.877766825317245</v>
      </c>
      <c r="AV650" s="300">
        <f t="shared" si="167"/>
        <v>33.251844550211509</v>
      </c>
      <c r="AW650" s="300">
        <f t="shared" si="167"/>
        <v>33.251844550211509</v>
      </c>
      <c r="AX650" s="300">
        <f t="shared" si="167"/>
        <v>149.63330047595176</v>
      </c>
      <c r="AY650" s="300">
        <f t="shared" si="167"/>
        <v>166.25922275105751</v>
      </c>
      <c r="AZ650" s="300">
        <f t="shared" si="167"/>
        <v>83.129611375528754</v>
      </c>
      <c r="BA650" s="300">
        <f t="shared" si="167"/>
        <v>216.13698957637476</v>
      </c>
      <c r="BB650" s="300">
        <f t="shared" si="167"/>
        <v>0</v>
      </c>
      <c r="BC650" s="300">
        <f t="shared" si="167"/>
        <v>0</v>
      </c>
      <c r="BD650" s="300">
        <f t="shared" si="161"/>
        <v>232.76291185148054</v>
      </c>
      <c r="BE650" s="300">
        <f t="shared" si="161"/>
        <v>149.63330047595176</v>
      </c>
      <c r="BF650" s="300">
        <f t="shared" si="161"/>
        <v>116.38145592574027</v>
      </c>
      <c r="BG650" s="300">
        <f t="shared" si="161"/>
        <v>66.503689100423017</v>
      </c>
      <c r="BH650" s="300">
        <f t="shared" si="158"/>
        <v>1263.5700929080372</v>
      </c>
    </row>
    <row r="651" spans="1:60" ht="14.25" x14ac:dyDescent="0.2">
      <c r="A651" s="1706"/>
      <c r="B651" s="2390" t="s">
        <v>295</v>
      </c>
      <c r="C651" s="2210" t="s">
        <v>59</v>
      </c>
      <c r="D651" s="2208" t="s">
        <v>211</v>
      </c>
      <c r="E651" s="2210" t="s">
        <v>25</v>
      </c>
      <c r="F651" s="2209" t="s">
        <v>16</v>
      </c>
      <c r="G651" s="2483">
        <v>17.39</v>
      </c>
      <c r="H651" s="2510">
        <v>111.54140653166517</v>
      </c>
      <c r="I651" s="2449">
        <v>111.54140653166517</v>
      </c>
      <c r="J651" s="2449">
        <v>111.54140653166517</v>
      </c>
      <c r="K651" s="2447">
        <v>13</v>
      </c>
      <c r="L651" s="1760">
        <v>1</v>
      </c>
      <c r="P651" s="1321"/>
      <c r="R651" s="300">
        <f t="shared" si="159"/>
        <v>1450.0382849116472</v>
      </c>
      <c r="S651" s="300">
        <f t="shared" si="166"/>
        <v>641.36308755707466</v>
      </c>
      <c r="T651" s="300">
        <f t="shared" si="166"/>
        <v>8.9233125225332142</v>
      </c>
      <c r="U651" s="300">
        <f t="shared" si="166"/>
        <v>484.08970434742685</v>
      </c>
      <c r="V651" s="300">
        <f t="shared" si="166"/>
        <v>0</v>
      </c>
      <c r="W651" s="300">
        <f t="shared" si="166"/>
        <v>143.88841442584805</v>
      </c>
      <c r="X651" s="300">
        <f t="shared" si="166"/>
        <v>3.3462421959499546</v>
      </c>
      <c r="Y651" s="300">
        <f t="shared" si="166"/>
        <v>2.2308281306333035</v>
      </c>
      <c r="Z651" s="300">
        <f t="shared" si="166"/>
        <v>2.2308281306333035</v>
      </c>
      <c r="AA651" s="300">
        <f t="shared" si="166"/>
        <v>10.038726587849865</v>
      </c>
      <c r="AB651" s="300">
        <f t="shared" si="166"/>
        <v>11.154140653166518</v>
      </c>
      <c r="AC651" s="300">
        <f t="shared" si="166"/>
        <v>5.5770703265832591</v>
      </c>
      <c r="AD651" s="300">
        <f t="shared" si="166"/>
        <v>14.500382849116473</v>
      </c>
      <c r="AE651" s="300">
        <f t="shared" si="166"/>
        <v>0</v>
      </c>
      <c r="AF651" s="300">
        <f t="shared" si="166"/>
        <v>0</v>
      </c>
      <c r="AG651" s="300">
        <f t="shared" si="168"/>
        <v>15.615796914433126</v>
      </c>
      <c r="AH651" s="300">
        <f t="shared" si="168"/>
        <v>10.038726587849865</v>
      </c>
      <c r="AI651" s="300">
        <f t="shared" si="168"/>
        <v>7.8078984572165631</v>
      </c>
      <c r="AJ651" s="300">
        <f t="shared" si="168"/>
        <v>4.4616562612666071</v>
      </c>
      <c r="AK651" s="300">
        <f t="shared" si="157"/>
        <v>84.771468964065534</v>
      </c>
      <c r="AL651" s="1380" t="s">
        <v>1398</v>
      </c>
      <c r="AM651" s="72" t="s">
        <v>1398</v>
      </c>
      <c r="AN651" s="1380" t="s">
        <v>1398</v>
      </c>
      <c r="AO651" s="300">
        <f t="shared" si="160"/>
        <v>1450.0382849116472</v>
      </c>
      <c r="AP651" s="300">
        <f t="shared" si="167"/>
        <v>641.36308755707466</v>
      </c>
      <c r="AQ651" s="300">
        <f t="shared" si="167"/>
        <v>8.9233125225332142</v>
      </c>
      <c r="AR651" s="300">
        <f t="shared" si="167"/>
        <v>484.08970434742685</v>
      </c>
      <c r="AS651" s="300">
        <f t="shared" si="167"/>
        <v>0</v>
      </c>
      <c r="AT651" s="300">
        <f t="shared" si="167"/>
        <v>143.88841442584805</v>
      </c>
      <c r="AU651" s="300">
        <f t="shared" si="167"/>
        <v>3.3462421959499546</v>
      </c>
      <c r="AV651" s="300">
        <f t="shared" si="167"/>
        <v>2.2308281306333035</v>
      </c>
      <c r="AW651" s="300">
        <f t="shared" si="167"/>
        <v>2.2308281306333035</v>
      </c>
      <c r="AX651" s="300">
        <f t="shared" si="167"/>
        <v>10.038726587849865</v>
      </c>
      <c r="AY651" s="300">
        <f t="shared" si="167"/>
        <v>11.154140653166518</v>
      </c>
      <c r="AZ651" s="300">
        <f t="shared" si="167"/>
        <v>5.5770703265832591</v>
      </c>
      <c r="BA651" s="300">
        <f t="shared" si="167"/>
        <v>14.500382849116473</v>
      </c>
      <c r="BB651" s="300">
        <f t="shared" si="167"/>
        <v>0</v>
      </c>
      <c r="BC651" s="300">
        <f t="shared" si="167"/>
        <v>0</v>
      </c>
      <c r="BD651" s="300">
        <f t="shared" si="161"/>
        <v>15.615796914433126</v>
      </c>
      <c r="BE651" s="300">
        <f t="shared" si="161"/>
        <v>10.038726587849865</v>
      </c>
      <c r="BF651" s="300">
        <f t="shared" si="161"/>
        <v>7.8078984572165631</v>
      </c>
      <c r="BG651" s="300">
        <f t="shared" si="161"/>
        <v>4.4616562612666071</v>
      </c>
      <c r="BH651" s="300">
        <f t="shared" si="158"/>
        <v>84.771468964065534</v>
      </c>
    </row>
    <row r="652" spans="1:60" ht="14.25" x14ac:dyDescent="0.2">
      <c r="A652" s="1706"/>
      <c r="B652" s="2390" t="s">
        <v>295</v>
      </c>
      <c r="C652" s="2210" t="s">
        <v>59</v>
      </c>
      <c r="D652" s="2208" t="s">
        <v>212</v>
      </c>
      <c r="E652" s="2210" t="s">
        <v>25</v>
      </c>
      <c r="F652" s="2209" t="s">
        <v>16</v>
      </c>
      <c r="G652" s="2483">
        <v>17.39</v>
      </c>
      <c r="H652" s="2510">
        <v>1.3595994134877625</v>
      </c>
      <c r="I652" s="2449">
        <v>1.3595994134877625</v>
      </c>
      <c r="J652" s="2449">
        <v>1.3595994134877625</v>
      </c>
      <c r="K652" s="2447">
        <v>13</v>
      </c>
      <c r="L652" s="1760">
        <v>1</v>
      </c>
      <c r="P652" s="1321"/>
      <c r="R652" s="300">
        <f t="shared" si="159"/>
        <v>17.674792375340914</v>
      </c>
      <c r="S652" s="300">
        <f t="shared" si="166"/>
        <v>7.8176966275546347</v>
      </c>
      <c r="T652" s="300">
        <f t="shared" si="166"/>
        <v>0.10876795307902103</v>
      </c>
      <c r="U652" s="300">
        <f t="shared" si="166"/>
        <v>5.9006614545368894</v>
      </c>
      <c r="V652" s="300">
        <f t="shared" si="166"/>
        <v>0</v>
      </c>
      <c r="W652" s="300">
        <f t="shared" si="166"/>
        <v>1.7538832433992135</v>
      </c>
      <c r="X652" s="300">
        <f t="shared" si="166"/>
        <v>4.0787982404632876E-2</v>
      </c>
      <c r="Y652" s="300">
        <f t="shared" si="166"/>
        <v>2.7191988269755257E-2</v>
      </c>
      <c r="Z652" s="300">
        <f t="shared" si="166"/>
        <v>2.7191988269755257E-2</v>
      </c>
      <c r="AA652" s="300">
        <f t="shared" si="166"/>
        <v>0.12236394721389862</v>
      </c>
      <c r="AB652" s="300">
        <f t="shared" si="166"/>
        <v>0.13595994134877626</v>
      </c>
      <c r="AC652" s="300">
        <f t="shared" si="166"/>
        <v>6.7979970674388129E-2</v>
      </c>
      <c r="AD652" s="300">
        <f t="shared" si="166"/>
        <v>0.17674792375340914</v>
      </c>
      <c r="AE652" s="300">
        <f t="shared" si="166"/>
        <v>0</v>
      </c>
      <c r="AF652" s="300">
        <f t="shared" si="166"/>
        <v>0</v>
      </c>
      <c r="AG652" s="300">
        <f t="shared" si="168"/>
        <v>0.19034391788828678</v>
      </c>
      <c r="AH652" s="300">
        <f t="shared" si="168"/>
        <v>0.12236394721389862</v>
      </c>
      <c r="AI652" s="300">
        <f t="shared" si="168"/>
        <v>9.5171958944143389E-2</v>
      </c>
      <c r="AJ652" s="300">
        <f t="shared" si="168"/>
        <v>5.4383976539510513E-2</v>
      </c>
      <c r="AK652" s="300">
        <f t="shared" si="157"/>
        <v>1.0332955542506996</v>
      </c>
      <c r="AL652" s="1380" t="s">
        <v>1398</v>
      </c>
      <c r="AM652" s="72" t="s">
        <v>1398</v>
      </c>
      <c r="AN652" s="1380" t="s">
        <v>1398</v>
      </c>
      <c r="AO652" s="300">
        <f t="shared" si="160"/>
        <v>17.674792375340914</v>
      </c>
      <c r="AP652" s="300">
        <f t="shared" si="167"/>
        <v>7.8176966275546347</v>
      </c>
      <c r="AQ652" s="300">
        <f t="shared" si="167"/>
        <v>0.10876795307902103</v>
      </c>
      <c r="AR652" s="300">
        <f t="shared" si="167"/>
        <v>5.9006614545368894</v>
      </c>
      <c r="AS652" s="300">
        <f t="shared" si="167"/>
        <v>0</v>
      </c>
      <c r="AT652" s="300">
        <f t="shared" si="167"/>
        <v>1.7538832433992135</v>
      </c>
      <c r="AU652" s="300">
        <f t="shared" si="167"/>
        <v>4.0787982404632876E-2</v>
      </c>
      <c r="AV652" s="300">
        <f t="shared" si="167"/>
        <v>2.7191988269755257E-2</v>
      </c>
      <c r="AW652" s="300">
        <f t="shared" si="167"/>
        <v>2.7191988269755257E-2</v>
      </c>
      <c r="AX652" s="300">
        <f t="shared" si="167"/>
        <v>0.12236394721389862</v>
      </c>
      <c r="AY652" s="300">
        <f t="shared" si="167"/>
        <v>0.13595994134877626</v>
      </c>
      <c r="AZ652" s="300">
        <f t="shared" si="167"/>
        <v>6.7979970674388129E-2</v>
      </c>
      <c r="BA652" s="300">
        <f t="shared" si="167"/>
        <v>0.17674792375340914</v>
      </c>
      <c r="BB652" s="300">
        <f t="shared" si="167"/>
        <v>0</v>
      </c>
      <c r="BC652" s="300">
        <f t="shared" si="167"/>
        <v>0</v>
      </c>
      <c r="BD652" s="300">
        <f t="shared" si="161"/>
        <v>0.19034391788828678</v>
      </c>
      <c r="BE652" s="300">
        <f t="shared" si="161"/>
        <v>0.12236394721389862</v>
      </c>
      <c r="BF652" s="300">
        <f t="shared" si="161"/>
        <v>9.5171958944143389E-2</v>
      </c>
      <c r="BG652" s="300">
        <f t="shared" si="161"/>
        <v>5.4383976539510513E-2</v>
      </c>
      <c r="BH652" s="300">
        <f t="shared" si="158"/>
        <v>1.0332955542506996</v>
      </c>
    </row>
    <row r="653" spans="1:60" ht="14.25" x14ac:dyDescent="0.2">
      <c r="A653" s="1706"/>
      <c r="B653" s="2390" t="s">
        <v>295</v>
      </c>
      <c r="C653" s="2210" t="s">
        <v>59</v>
      </c>
      <c r="D653" s="2208" t="s">
        <v>207</v>
      </c>
      <c r="E653" s="2210" t="s">
        <v>25</v>
      </c>
      <c r="F653" s="2209" t="s">
        <v>16</v>
      </c>
      <c r="G653" s="2483">
        <v>17</v>
      </c>
      <c r="H653" s="2510">
        <v>5781.0525843125524</v>
      </c>
      <c r="I653" s="2448">
        <v>5781.0525843125524</v>
      </c>
      <c r="J653" s="2448">
        <v>5781.0525843125524</v>
      </c>
      <c r="K653" s="2447">
        <v>13</v>
      </c>
      <c r="L653" s="1760">
        <v>1</v>
      </c>
      <c r="P653" s="1321"/>
      <c r="R653" s="300">
        <f t="shared" si="159"/>
        <v>75153.683596063187</v>
      </c>
      <c r="S653" s="300">
        <f t="shared" si="166"/>
        <v>33241.052359797177</v>
      </c>
      <c r="T653" s="300">
        <f t="shared" si="166"/>
        <v>462.48420674500431</v>
      </c>
      <c r="U653" s="300">
        <f t="shared" si="166"/>
        <v>25089.76821591648</v>
      </c>
      <c r="V653" s="300">
        <f t="shared" si="166"/>
        <v>0</v>
      </c>
      <c r="W653" s="300">
        <f t="shared" si="166"/>
        <v>7457.5578337631923</v>
      </c>
      <c r="X653" s="300">
        <f t="shared" si="166"/>
        <v>173.43157752937657</v>
      </c>
      <c r="Y653" s="300">
        <f t="shared" si="166"/>
        <v>115.62105168625108</v>
      </c>
      <c r="Z653" s="300">
        <f t="shared" si="166"/>
        <v>115.62105168625108</v>
      </c>
      <c r="AA653" s="300">
        <f t="shared" si="166"/>
        <v>520.2947325881297</v>
      </c>
      <c r="AB653" s="300">
        <f t="shared" si="166"/>
        <v>578.10525843125527</v>
      </c>
      <c r="AC653" s="300">
        <f t="shared" si="166"/>
        <v>289.05262921562763</v>
      </c>
      <c r="AD653" s="300">
        <f t="shared" si="166"/>
        <v>751.53683596063183</v>
      </c>
      <c r="AE653" s="300">
        <f t="shared" si="166"/>
        <v>0</v>
      </c>
      <c r="AF653" s="300">
        <f t="shared" si="166"/>
        <v>0</v>
      </c>
      <c r="AG653" s="300">
        <f t="shared" si="168"/>
        <v>809.34736180375751</v>
      </c>
      <c r="AH653" s="300">
        <f t="shared" si="168"/>
        <v>520.2947325881297</v>
      </c>
      <c r="AI653" s="300">
        <f t="shared" si="168"/>
        <v>404.67368090187875</v>
      </c>
      <c r="AJ653" s="300">
        <f t="shared" si="168"/>
        <v>231.24210337250216</v>
      </c>
      <c r="AK653" s="300">
        <f t="shared" si="157"/>
        <v>4393.5999640775399</v>
      </c>
      <c r="AL653" s="1380" t="s">
        <v>1398</v>
      </c>
      <c r="AM653" s="72" t="s">
        <v>1398</v>
      </c>
      <c r="AN653" s="1380" t="s">
        <v>1398</v>
      </c>
      <c r="AO653" s="300">
        <f t="shared" si="160"/>
        <v>75153.683596063187</v>
      </c>
      <c r="AP653" s="300">
        <f t="shared" si="167"/>
        <v>33241.052359797177</v>
      </c>
      <c r="AQ653" s="300">
        <f t="shared" si="167"/>
        <v>462.48420674500431</v>
      </c>
      <c r="AR653" s="300">
        <f t="shared" si="167"/>
        <v>25089.76821591648</v>
      </c>
      <c r="AS653" s="300">
        <f t="shared" si="167"/>
        <v>0</v>
      </c>
      <c r="AT653" s="300">
        <f t="shared" si="167"/>
        <v>7457.5578337631923</v>
      </c>
      <c r="AU653" s="300">
        <f t="shared" si="167"/>
        <v>173.43157752937657</v>
      </c>
      <c r="AV653" s="300">
        <f t="shared" si="167"/>
        <v>115.62105168625108</v>
      </c>
      <c r="AW653" s="300">
        <f t="shared" si="167"/>
        <v>115.62105168625108</v>
      </c>
      <c r="AX653" s="300">
        <f t="shared" si="167"/>
        <v>520.2947325881297</v>
      </c>
      <c r="AY653" s="300">
        <f t="shared" si="167"/>
        <v>578.10525843125527</v>
      </c>
      <c r="AZ653" s="300">
        <f t="shared" si="167"/>
        <v>289.05262921562763</v>
      </c>
      <c r="BA653" s="300">
        <f t="shared" si="167"/>
        <v>751.53683596063183</v>
      </c>
      <c r="BB653" s="300">
        <f t="shared" si="167"/>
        <v>0</v>
      </c>
      <c r="BC653" s="300">
        <f t="shared" si="167"/>
        <v>0</v>
      </c>
      <c r="BD653" s="300">
        <f t="shared" si="161"/>
        <v>809.34736180375751</v>
      </c>
      <c r="BE653" s="300">
        <f t="shared" si="161"/>
        <v>520.2947325881297</v>
      </c>
      <c r="BF653" s="300">
        <f t="shared" si="161"/>
        <v>404.67368090187875</v>
      </c>
      <c r="BG653" s="300">
        <f t="shared" si="161"/>
        <v>231.24210337250216</v>
      </c>
      <c r="BH653" s="300">
        <f t="shared" si="158"/>
        <v>4393.5999640775399</v>
      </c>
    </row>
    <row r="654" spans="1:60" ht="14.25" x14ac:dyDescent="0.2">
      <c r="A654" s="1706"/>
      <c r="B654" s="2390" t="s">
        <v>295</v>
      </c>
      <c r="C654" s="2210" t="s">
        <v>59</v>
      </c>
      <c r="D654" s="2208" t="s">
        <v>208</v>
      </c>
      <c r="E654" s="2210" t="s">
        <v>25</v>
      </c>
      <c r="F654" s="2209" t="s">
        <v>16</v>
      </c>
      <c r="G654" s="2483">
        <v>17.07</v>
      </c>
      <c r="H654" s="2510">
        <v>346.13867329506138</v>
      </c>
      <c r="I654" s="2448">
        <v>346.13867329506138</v>
      </c>
      <c r="J654" s="2448">
        <v>346.13867329506138</v>
      </c>
      <c r="K654" s="2447">
        <v>13</v>
      </c>
      <c r="L654" s="1760">
        <v>1</v>
      </c>
      <c r="P654" s="1321"/>
      <c r="R654" s="300">
        <f t="shared" si="159"/>
        <v>4499.8027528357979</v>
      </c>
      <c r="S654" s="300">
        <f t="shared" si="166"/>
        <v>1990.2973714466029</v>
      </c>
      <c r="T654" s="300">
        <f t="shared" si="166"/>
        <v>27.691093863604916</v>
      </c>
      <c r="U654" s="300">
        <f t="shared" si="166"/>
        <v>1502.2418421005664</v>
      </c>
      <c r="V654" s="300">
        <f t="shared" si="166"/>
        <v>0</v>
      </c>
      <c r="W654" s="300">
        <f t="shared" si="166"/>
        <v>446.51888855062913</v>
      </c>
      <c r="X654" s="300">
        <f t="shared" si="166"/>
        <v>10.384160198851841</v>
      </c>
      <c r="Y654" s="300">
        <f t="shared" si="166"/>
        <v>6.922773465901229</v>
      </c>
      <c r="Z654" s="300">
        <f t="shared" si="166"/>
        <v>6.922773465901229</v>
      </c>
      <c r="AA654" s="300">
        <f t="shared" si="166"/>
        <v>31.15248059655552</v>
      </c>
      <c r="AB654" s="300">
        <f t="shared" si="166"/>
        <v>34.613867329506142</v>
      </c>
      <c r="AC654" s="300">
        <f t="shared" si="166"/>
        <v>17.306933664753071</v>
      </c>
      <c r="AD654" s="300">
        <f t="shared" si="166"/>
        <v>44.99802752835798</v>
      </c>
      <c r="AE654" s="300">
        <f t="shared" si="166"/>
        <v>0</v>
      </c>
      <c r="AF654" s="300">
        <f t="shared" si="166"/>
        <v>0</v>
      </c>
      <c r="AG654" s="300">
        <f t="shared" si="168"/>
        <v>48.459414261308602</v>
      </c>
      <c r="AH654" s="300">
        <f t="shared" si="168"/>
        <v>31.15248059655552</v>
      </c>
      <c r="AI654" s="300">
        <f t="shared" si="168"/>
        <v>24.229707130654301</v>
      </c>
      <c r="AJ654" s="300">
        <f t="shared" si="168"/>
        <v>13.845546931802458</v>
      </c>
      <c r="AK654" s="300">
        <f t="shared" ref="AK654:AK718" si="169">+$R654*VLOOKUP($E654,$P$5:$AK$7,AK$1+3,FALSE)</f>
        <v>263.06539170424662</v>
      </c>
      <c r="AL654" s="1380" t="s">
        <v>1398</v>
      </c>
      <c r="AM654" s="72" t="s">
        <v>1398</v>
      </c>
      <c r="AN654" s="1380" t="s">
        <v>1398</v>
      </c>
      <c r="AO654" s="300">
        <f t="shared" si="160"/>
        <v>4499.8027528357979</v>
      </c>
      <c r="AP654" s="300">
        <f t="shared" si="167"/>
        <v>1990.2973714466029</v>
      </c>
      <c r="AQ654" s="300">
        <f t="shared" si="167"/>
        <v>27.691093863604916</v>
      </c>
      <c r="AR654" s="300">
        <f t="shared" si="167"/>
        <v>1502.2418421005664</v>
      </c>
      <c r="AS654" s="300">
        <f t="shared" si="167"/>
        <v>0</v>
      </c>
      <c r="AT654" s="300">
        <f t="shared" si="167"/>
        <v>446.51888855062913</v>
      </c>
      <c r="AU654" s="300">
        <f t="shared" si="167"/>
        <v>10.384160198851841</v>
      </c>
      <c r="AV654" s="300">
        <f t="shared" si="167"/>
        <v>6.922773465901229</v>
      </c>
      <c r="AW654" s="300">
        <f t="shared" si="167"/>
        <v>6.922773465901229</v>
      </c>
      <c r="AX654" s="300">
        <f t="shared" si="167"/>
        <v>31.15248059655552</v>
      </c>
      <c r="AY654" s="300">
        <f t="shared" si="167"/>
        <v>34.613867329506142</v>
      </c>
      <c r="AZ654" s="300">
        <f t="shared" si="167"/>
        <v>17.306933664753071</v>
      </c>
      <c r="BA654" s="300">
        <f t="shared" si="167"/>
        <v>44.99802752835798</v>
      </c>
      <c r="BB654" s="300">
        <f t="shared" si="167"/>
        <v>0</v>
      </c>
      <c r="BC654" s="300">
        <f t="shared" si="167"/>
        <v>0</v>
      </c>
      <c r="BD654" s="300">
        <f t="shared" si="161"/>
        <v>48.459414261308602</v>
      </c>
      <c r="BE654" s="300">
        <f t="shared" si="161"/>
        <v>31.15248059655552</v>
      </c>
      <c r="BF654" s="300">
        <f t="shared" si="161"/>
        <v>24.229707130654301</v>
      </c>
      <c r="BG654" s="300">
        <f t="shared" si="161"/>
        <v>13.845546931802458</v>
      </c>
      <c r="BH654" s="300">
        <f t="shared" ref="BH654:BH718" si="170">+$AO654*VLOOKUP($E654,$AM$5:$BH$7,BH$1+3,FALSE)</f>
        <v>263.06539170424662</v>
      </c>
    </row>
    <row r="655" spans="1:60" ht="14.25" x14ac:dyDescent="0.2">
      <c r="A655" s="1706"/>
      <c r="B655" s="2390" t="s">
        <v>295</v>
      </c>
      <c r="C655" s="2210" t="s">
        <v>59</v>
      </c>
      <c r="D655" s="2208" t="s">
        <v>105</v>
      </c>
      <c r="E655" s="2210" t="s">
        <v>25</v>
      </c>
      <c r="F655" s="2209" t="s">
        <v>16</v>
      </c>
      <c r="G655" s="2483">
        <v>17.39</v>
      </c>
      <c r="H655" s="2510">
        <v>52.409369933208929</v>
      </c>
      <c r="I655" s="2448">
        <v>52.409369933208929</v>
      </c>
      <c r="J655" s="2448">
        <v>52.409369933208929</v>
      </c>
      <c r="K655" s="2447">
        <v>13</v>
      </c>
      <c r="L655" s="1760">
        <v>1</v>
      </c>
      <c r="P655" s="1321"/>
      <c r="R655" s="300">
        <f t="shared" ref="R655:R719" si="171">+I655*VLOOKUP($E655,$P$5:$R$7,3,FALSE)</f>
        <v>681.32180913171612</v>
      </c>
      <c r="S655" s="300">
        <f t="shared" si="166"/>
        <v>301.35387711595138</v>
      </c>
      <c r="T655" s="300">
        <f t="shared" si="166"/>
        <v>4.192749594656715</v>
      </c>
      <c r="U655" s="300">
        <f t="shared" si="166"/>
        <v>227.45666551012675</v>
      </c>
      <c r="V655" s="300">
        <f t="shared" si="166"/>
        <v>0</v>
      </c>
      <c r="W655" s="300">
        <f t="shared" si="166"/>
        <v>67.608087213839511</v>
      </c>
      <c r="X655" s="300">
        <f t="shared" si="166"/>
        <v>1.5722810979962678</v>
      </c>
      <c r="Y655" s="300">
        <f t="shared" si="166"/>
        <v>1.0481873986641788</v>
      </c>
      <c r="Z655" s="300">
        <f t="shared" si="166"/>
        <v>1.0481873986641788</v>
      </c>
      <c r="AA655" s="300">
        <f t="shared" si="166"/>
        <v>4.7168432939888039</v>
      </c>
      <c r="AB655" s="300">
        <f t="shared" si="166"/>
        <v>5.2409369933208936</v>
      </c>
      <c r="AC655" s="300">
        <f t="shared" si="166"/>
        <v>2.6204684966604468</v>
      </c>
      <c r="AD655" s="300">
        <f t="shared" si="166"/>
        <v>6.8132180913171609</v>
      </c>
      <c r="AE655" s="300">
        <f t="shared" si="166"/>
        <v>0</v>
      </c>
      <c r="AF655" s="300">
        <f t="shared" si="166"/>
        <v>0</v>
      </c>
      <c r="AG655" s="300">
        <f t="shared" si="168"/>
        <v>7.3373117906492515</v>
      </c>
      <c r="AH655" s="300">
        <f t="shared" si="168"/>
        <v>4.7168432939888039</v>
      </c>
      <c r="AI655" s="300">
        <f t="shared" si="168"/>
        <v>3.6686558953246258</v>
      </c>
      <c r="AJ655" s="300">
        <f t="shared" si="168"/>
        <v>2.0963747973283575</v>
      </c>
      <c r="AK655" s="300">
        <f t="shared" si="169"/>
        <v>39.83112114923879</v>
      </c>
      <c r="AL655" s="1380" t="s">
        <v>1398</v>
      </c>
      <c r="AM655" s="72" t="s">
        <v>1398</v>
      </c>
      <c r="AN655" s="1380" t="s">
        <v>1398</v>
      </c>
      <c r="AO655" s="300">
        <f t="shared" ref="AO655:AO719" si="172">+J655*K655</f>
        <v>681.32180913171612</v>
      </c>
      <c r="AP655" s="300">
        <f t="shared" si="167"/>
        <v>301.35387711595138</v>
      </c>
      <c r="AQ655" s="300">
        <f t="shared" si="167"/>
        <v>4.192749594656715</v>
      </c>
      <c r="AR655" s="300">
        <f t="shared" si="167"/>
        <v>227.45666551012675</v>
      </c>
      <c r="AS655" s="300">
        <f t="shared" si="167"/>
        <v>0</v>
      </c>
      <c r="AT655" s="300">
        <f t="shared" si="167"/>
        <v>67.608087213839511</v>
      </c>
      <c r="AU655" s="300">
        <f t="shared" si="167"/>
        <v>1.5722810979962678</v>
      </c>
      <c r="AV655" s="300">
        <f t="shared" si="167"/>
        <v>1.0481873986641788</v>
      </c>
      <c r="AW655" s="300">
        <f t="shared" si="167"/>
        <v>1.0481873986641788</v>
      </c>
      <c r="AX655" s="300">
        <f t="shared" si="167"/>
        <v>4.7168432939888039</v>
      </c>
      <c r="AY655" s="300">
        <f t="shared" si="167"/>
        <v>5.2409369933208936</v>
      </c>
      <c r="AZ655" s="300">
        <f t="shared" si="167"/>
        <v>2.6204684966604468</v>
      </c>
      <c r="BA655" s="300">
        <f t="shared" si="167"/>
        <v>6.8132180913171609</v>
      </c>
      <c r="BB655" s="300">
        <f t="shared" si="167"/>
        <v>0</v>
      </c>
      <c r="BC655" s="300">
        <f t="shared" si="167"/>
        <v>0</v>
      </c>
      <c r="BD655" s="300">
        <f t="shared" si="161"/>
        <v>7.3373117906492515</v>
      </c>
      <c r="BE655" s="300">
        <f t="shared" si="161"/>
        <v>4.7168432939888039</v>
      </c>
      <c r="BF655" s="300">
        <f t="shared" si="161"/>
        <v>3.6686558953246258</v>
      </c>
      <c r="BG655" s="300">
        <f t="shared" si="161"/>
        <v>2.0963747973283575</v>
      </c>
      <c r="BH655" s="300">
        <f t="shared" si="170"/>
        <v>39.83112114923879</v>
      </c>
    </row>
    <row r="656" spans="1:60" ht="14.25" x14ac:dyDescent="0.2">
      <c r="A656" s="1706"/>
      <c r="B656" s="2390" t="s">
        <v>295</v>
      </c>
      <c r="C656" s="2210" t="s">
        <v>59</v>
      </c>
      <c r="D656" s="2208" t="s">
        <v>60</v>
      </c>
      <c r="E656" s="2210" t="s">
        <v>25</v>
      </c>
      <c r="F656" s="2209" t="s">
        <v>16</v>
      </c>
      <c r="G656" s="2483">
        <v>17</v>
      </c>
      <c r="H656" s="2510">
        <v>3014.6881043274329</v>
      </c>
      <c r="I656" s="2448">
        <v>3014.6881043274329</v>
      </c>
      <c r="J656" s="2448">
        <v>3014.6881043274329</v>
      </c>
      <c r="K656" s="2447">
        <v>13</v>
      </c>
      <c r="L656" s="1760">
        <v>1</v>
      </c>
      <c r="P656" s="1321"/>
      <c r="R656" s="300">
        <f t="shared" si="171"/>
        <v>39190.945356256627</v>
      </c>
      <c r="S656" s="300">
        <f t="shared" si="166"/>
        <v>17334.456599882738</v>
      </c>
      <c r="T656" s="300">
        <f t="shared" si="166"/>
        <v>241.17504834619467</v>
      </c>
      <c r="U656" s="300">
        <f t="shared" si="166"/>
        <v>13083.746372781059</v>
      </c>
      <c r="V656" s="300">
        <f t="shared" si="166"/>
        <v>0</v>
      </c>
      <c r="W656" s="300">
        <f t="shared" si="166"/>
        <v>3888.9476545823877</v>
      </c>
      <c r="X656" s="300">
        <f t="shared" si="166"/>
        <v>90.440643129822973</v>
      </c>
      <c r="Y656" s="300">
        <f t="shared" si="166"/>
        <v>60.293762086548668</v>
      </c>
      <c r="Z656" s="300">
        <f t="shared" si="166"/>
        <v>60.293762086548668</v>
      </c>
      <c r="AA656" s="300">
        <f t="shared" si="166"/>
        <v>271.32192938946895</v>
      </c>
      <c r="AB656" s="300">
        <f t="shared" si="166"/>
        <v>301.46881043274328</v>
      </c>
      <c r="AC656" s="300">
        <f t="shared" si="166"/>
        <v>150.73440521637164</v>
      </c>
      <c r="AD656" s="300">
        <f t="shared" si="166"/>
        <v>391.90945356256628</v>
      </c>
      <c r="AE656" s="300">
        <f t="shared" si="166"/>
        <v>0</v>
      </c>
      <c r="AF656" s="300">
        <f t="shared" si="166"/>
        <v>0</v>
      </c>
      <c r="AG656" s="300">
        <f t="shared" si="168"/>
        <v>422.05633460584068</v>
      </c>
      <c r="AH656" s="300">
        <f t="shared" si="168"/>
        <v>271.32192938946895</v>
      </c>
      <c r="AI656" s="300">
        <f t="shared" si="168"/>
        <v>211.02816730292034</v>
      </c>
      <c r="AJ656" s="300">
        <f t="shared" si="168"/>
        <v>120.58752417309734</v>
      </c>
      <c r="AK656" s="300">
        <f t="shared" si="169"/>
        <v>2291.1629592888489</v>
      </c>
      <c r="AL656" s="1380" t="s">
        <v>1398</v>
      </c>
      <c r="AM656" s="72" t="s">
        <v>1398</v>
      </c>
      <c r="AN656" s="1380" t="s">
        <v>1398</v>
      </c>
      <c r="AO656" s="300">
        <f t="shared" si="172"/>
        <v>39190.945356256627</v>
      </c>
      <c r="AP656" s="300">
        <f t="shared" si="167"/>
        <v>17334.456599882738</v>
      </c>
      <c r="AQ656" s="300">
        <f t="shared" si="167"/>
        <v>241.17504834619467</v>
      </c>
      <c r="AR656" s="300">
        <f t="shared" si="167"/>
        <v>13083.746372781059</v>
      </c>
      <c r="AS656" s="300">
        <f t="shared" si="167"/>
        <v>0</v>
      </c>
      <c r="AT656" s="300">
        <f t="shared" si="167"/>
        <v>3888.9476545823877</v>
      </c>
      <c r="AU656" s="300">
        <f t="shared" si="167"/>
        <v>90.440643129822973</v>
      </c>
      <c r="AV656" s="300">
        <f t="shared" si="167"/>
        <v>60.293762086548668</v>
      </c>
      <c r="AW656" s="300">
        <f t="shared" si="167"/>
        <v>60.293762086548668</v>
      </c>
      <c r="AX656" s="300">
        <f t="shared" si="167"/>
        <v>271.32192938946895</v>
      </c>
      <c r="AY656" s="300">
        <f t="shared" si="167"/>
        <v>301.46881043274328</v>
      </c>
      <c r="AZ656" s="300">
        <f t="shared" si="167"/>
        <v>150.73440521637164</v>
      </c>
      <c r="BA656" s="300">
        <f t="shared" si="167"/>
        <v>391.90945356256628</v>
      </c>
      <c r="BB656" s="300">
        <f t="shared" si="167"/>
        <v>0</v>
      </c>
      <c r="BC656" s="300">
        <f t="shared" si="167"/>
        <v>0</v>
      </c>
      <c r="BD656" s="300">
        <f t="shared" si="161"/>
        <v>422.05633460584068</v>
      </c>
      <c r="BE656" s="300">
        <f t="shared" si="161"/>
        <v>271.32192938946895</v>
      </c>
      <c r="BF656" s="300">
        <f t="shared" si="161"/>
        <v>211.02816730292034</v>
      </c>
      <c r="BG656" s="300">
        <f t="shared" si="161"/>
        <v>120.58752417309734</v>
      </c>
      <c r="BH656" s="300">
        <f t="shared" si="170"/>
        <v>2291.1629592888489</v>
      </c>
    </row>
    <row r="657" spans="1:60" ht="14.25" x14ac:dyDescent="0.2">
      <c r="A657" s="1706"/>
      <c r="B657" s="2390" t="s">
        <v>295</v>
      </c>
      <c r="C657" s="2210" t="s">
        <v>59</v>
      </c>
      <c r="D657" s="2208" t="s">
        <v>210</v>
      </c>
      <c r="E657" s="2210" t="s">
        <v>25</v>
      </c>
      <c r="F657" s="2209" t="s">
        <v>16</v>
      </c>
      <c r="G657" s="2483">
        <v>17.079999999999998</v>
      </c>
      <c r="H657" s="2510">
        <v>1009.5425158366983</v>
      </c>
      <c r="I657" s="2448">
        <v>1009.5425158366983</v>
      </c>
      <c r="J657" s="2448">
        <v>1009.5425158366983</v>
      </c>
      <c r="K657" s="2447">
        <v>13</v>
      </c>
      <c r="L657" s="1760">
        <v>1</v>
      </c>
      <c r="P657" s="1321"/>
      <c r="R657" s="300">
        <f t="shared" si="171"/>
        <v>13124.052705877077</v>
      </c>
      <c r="S657" s="300">
        <f t="shared" si="166"/>
        <v>5804.8694660610145</v>
      </c>
      <c r="T657" s="300">
        <f t="shared" si="166"/>
        <v>80.763401266935873</v>
      </c>
      <c r="U657" s="300">
        <f t="shared" si="166"/>
        <v>4381.4145187312706</v>
      </c>
      <c r="V657" s="300">
        <f t="shared" si="166"/>
        <v>0</v>
      </c>
      <c r="W657" s="300">
        <f t="shared" si="166"/>
        <v>1302.3098454293406</v>
      </c>
      <c r="X657" s="300">
        <f t="shared" si="166"/>
        <v>30.286275475100943</v>
      </c>
      <c r="Y657" s="300">
        <f t="shared" si="166"/>
        <v>20.190850316733968</v>
      </c>
      <c r="Z657" s="300">
        <f t="shared" si="166"/>
        <v>20.190850316733968</v>
      </c>
      <c r="AA657" s="300">
        <f t="shared" si="166"/>
        <v>90.858826425302837</v>
      </c>
      <c r="AB657" s="300">
        <f t="shared" si="166"/>
        <v>100.95425158366983</v>
      </c>
      <c r="AC657" s="300">
        <f t="shared" si="166"/>
        <v>50.477125791834915</v>
      </c>
      <c r="AD657" s="300">
        <f t="shared" si="166"/>
        <v>131.24052705877077</v>
      </c>
      <c r="AE657" s="300">
        <f t="shared" si="166"/>
        <v>0</v>
      </c>
      <c r="AF657" s="300">
        <f t="shared" si="166"/>
        <v>0</v>
      </c>
      <c r="AG657" s="300">
        <f t="shared" si="168"/>
        <v>141.33595221713776</v>
      </c>
      <c r="AH657" s="300">
        <f t="shared" si="168"/>
        <v>90.858826425302837</v>
      </c>
      <c r="AI657" s="300">
        <f t="shared" si="168"/>
        <v>70.66797610856888</v>
      </c>
      <c r="AJ657" s="300">
        <f t="shared" si="168"/>
        <v>40.381700633467936</v>
      </c>
      <c r="AK657" s="300">
        <f t="shared" si="169"/>
        <v>767.25231203589067</v>
      </c>
      <c r="AL657" s="1380" t="s">
        <v>1398</v>
      </c>
      <c r="AM657" s="72" t="s">
        <v>1398</v>
      </c>
      <c r="AN657" s="1380" t="s">
        <v>1398</v>
      </c>
      <c r="AO657" s="300">
        <f t="shared" si="172"/>
        <v>13124.052705877077</v>
      </c>
      <c r="AP657" s="300">
        <f t="shared" si="167"/>
        <v>5804.8694660610145</v>
      </c>
      <c r="AQ657" s="300">
        <f t="shared" si="167"/>
        <v>80.763401266935873</v>
      </c>
      <c r="AR657" s="300">
        <f t="shared" si="167"/>
        <v>4381.4145187312706</v>
      </c>
      <c r="AS657" s="300">
        <f t="shared" si="167"/>
        <v>0</v>
      </c>
      <c r="AT657" s="300">
        <f t="shared" si="167"/>
        <v>1302.3098454293406</v>
      </c>
      <c r="AU657" s="300">
        <f t="shared" si="167"/>
        <v>30.286275475100943</v>
      </c>
      <c r="AV657" s="300">
        <f t="shared" si="167"/>
        <v>20.190850316733968</v>
      </c>
      <c r="AW657" s="300">
        <f t="shared" si="167"/>
        <v>20.190850316733968</v>
      </c>
      <c r="AX657" s="300">
        <f t="shared" si="167"/>
        <v>90.858826425302837</v>
      </c>
      <c r="AY657" s="300">
        <f t="shared" si="167"/>
        <v>100.95425158366983</v>
      </c>
      <c r="AZ657" s="300">
        <f t="shared" si="167"/>
        <v>50.477125791834915</v>
      </c>
      <c r="BA657" s="300">
        <f t="shared" si="167"/>
        <v>131.24052705877077</v>
      </c>
      <c r="BB657" s="300">
        <f t="shared" si="167"/>
        <v>0</v>
      </c>
      <c r="BC657" s="300">
        <f t="shared" si="167"/>
        <v>0</v>
      </c>
      <c r="BD657" s="300">
        <f t="shared" si="161"/>
        <v>141.33595221713776</v>
      </c>
      <c r="BE657" s="300">
        <f t="shared" si="161"/>
        <v>90.858826425302837</v>
      </c>
      <c r="BF657" s="300">
        <f t="shared" si="161"/>
        <v>70.66797610856888</v>
      </c>
      <c r="BG657" s="300">
        <f t="shared" si="161"/>
        <v>40.381700633467936</v>
      </c>
      <c r="BH657" s="300">
        <f t="shared" si="170"/>
        <v>767.25231203589067</v>
      </c>
    </row>
    <row r="658" spans="1:60" ht="14.25" x14ac:dyDescent="0.2">
      <c r="A658" s="1706"/>
      <c r="B658" s="2390" t="s">
        <v>295</v>
      </c>
      <c r="C658" s="2210" t="s">
        <v>59</v>
      </c>
      <c r="D658" s="2208" t="s">
        <v>247</v>
      </c>
      <c r="E658" s="2210" t="s">
        <v>25</v>
      </c>
      <c r="F658" s="2209" t="s">
        <v>16</v>
      </c>
      <c r="G658" s="2483">
        <v>17.309999999999999</v>
      </c>
      <c r="H658" s="2510">
        <v>2102.137009487853</v>
      </c>
      <c r="I658" s="2448">
        <v>2102.137009487853</v>
      </c>
      <c r="J658" s="2448">
        <v>2102.137009487853</v>
      </c>
      <c r="K658" s="2447">
        <v>13</v>
      </c>
      <c r="L658" s="1760">
        <v>1</v>
      </c>
      <c r="P658" s="1321"/>
      <c r="R658" s="300">
        <f t="shared" si="171"/>
        <v>27327.781123342087</v>
      </c>
      <c r="S658" s="300">
        <f t="shared" si="166"/>
        <v>12087.287804555153</v>
      </c>
      <c r="T658" s="300">
        <f t="shared" si="166"/>
        <v>168.17096075902825</v>
      </c>
      <c r="U658" s="300">
        <f t="shared" si="166"/>
        <v>9123.274621177281</v>
      </c>
      <c r="V658" s="300">
        <f t="shared" si="166"/>
        <v>0</v>
      </c>
      <c r="W658" s="300">
        <f t="shared" si="166"/>
        <v>2711.7567422393299</v>
      </c>
      <c r="X658" s="300">
        <f t="shared" si="166"/>
        <v>63.064110284635582</v>
      </c>
      <c r="Y658" s="300">
        <f t="shared" si="166"/>
        <v>42.042740189757062</v>
      </c>
      <c r="Z658" s="300">
        <f t="shared" si="166"/>
        <v>42.042740189757062</v>
      </c>
      <c r="AA658" s="300">
        <f t="shared" si="166"/>
        <v>189.19233085390672</v>
      </c>
      <c r="AB658" s="300">
        <f t="shared" si="166"/>
        <v>210.21370094878529</v>
      </c>
      <c r="AC658" s="300">
        <f t="shared" si="166"/>
        <v>105.10685047439264</v>
      </c>
      <c r="AD658" s="300">
        <f t="shared" si="166"/>
        <v>273.27781123342089</v>
      </c>
      <c r="AE658" s="300">
        <f t="shared" si="166"/>
        <v>0</v>
      </c>
      <c r="AF658" s="300">
        <f t="shared" si="166"/>
        <v>0</v>
      </c>
      <c r="AG658" s="300">
        <f t="shared" si="168"/>
        <v>294.29918132829943</v>
      </c>
      <c r="AH658" s="300">
        <f t="shared" si="168"/>
        <v>189.19233085390672</v>
      </c>
      <c r="AI658" s="300">
        <f t="shared" si="168"/>
        <v>147.14959066414971</v>
      </c>
      <c r="AJ658" s="300">
        <f t="shared" si="168"/>
        <v>84.085480379514124</v>
      </c>
      <c r="AK658" s="300">
        <f t="shared" si="169"/>
        <v>1597.6241272107682</v>
      </c>
      <c r="AL658" s="1380" t="s">
        <v>1398</v>
      </c>
      <c r="AM658" s="72" t="s">
        <v>1398</v>
      </c>
      <c r="AN658" s="1380" t="s">
        <v>1398</v>
      </c>
      <c r="AO658" s="300">
        <f t="shared" si="172"/>
        <v>27327.781123342087</v>
      </c>
      <c r="AP658" s="300">
        <f t="shared" si="167"/>
        <v>12087.287804555153</v>
      </c>
      <c r="AQ658" s="300">
        <f t="shared" si="167"/>
        <v>168.17096075902825</v>
      </c>
      <c r="AR658" s="300">
        <f t="shared" si="167"/>
        <v>9123.274621177281</v>
      </c>
      <c r="AS658" s="300">
        <f t="shared" si="167"/>
        <v>0</v>
      </c>
      <c r="AT658" s="300">
        <f t="shared" si="167"/>
        <v>2711.7567422393299</v>
      </c>
      <c r="AU658" s="300">
        <f t="shared" si="167"/>
        <v>63.064110284635582</v>
      </c>
      <c r="AV658" s="300">
        <f t="shared" si="167"/>
        <v>42.042740189757062</v>
      </c>
      <c r="AW658" s="300">
        <f t="shared" si="167"/>
        <v>42.042740189757062</v>
      </c>
      <c r="AX658" s="300">
        <f t="shared" si="167"/>
        <v>189.19233085390672</v>
      </c>
      <c r="AY658" s="300">
        <f t="shared" si="167"/>
        <v>210.21370094878529</v>
      </c>
      <c r="AZ658" s="300">
        <f t="shared" si="167"/>
        <v>105.10685047439264</v>
      </c>
      <c r="BA658" s="300">
        <f t="shared" si="167"/>
        <v>273.27781123342089</v>
      </c>
      <c r="BB658" s="300">
        <f t="shared" si="167"/>
        <v>0</v>
      </c>
      <c r="BC658" s="300">
        <f t="shared" si="167"/>
        <v>0</v>
      </c>
      <c r="BD658" s="300">
        <f t="shared" si="161"/>
        <v>294.29918132829943</v>
      </c>
      <c r="BE658" s="300">
        <f t="shared" si="161"/>
        <v>189.19233085390672</v>
      </c>
      <c r="BF658" s="300">
        <f t="shared" si="161"/>
        <v>147.14959066414971</v>
      </c>
      <c r="BG658" s="300">
        <f t="shared" si="161"/>
        <v>84.085480379514124</v>
      </c>
      <c r="BH658" s="300">
        <f t="shared" si="170"/>
        <v>1597.6241272107682</v>
      </c>
    </row>
    <row r="659" spans="1:60" ht="14.25" x14ac:dyDescent="0.2">
      <c r="A659" s="1706"/>
      <c r="B659" s="2390" t="s">
        <v>295</v>
      </c>
      <c r="C659" s="2210" t="s">
        <v>59</v>
      </c>
      <c r="D659" s="2210" t="s">
        <v>104</v>
      </c>
      <c r="E659" s="2210" t="s">
        <v>25</v>
      </c>
      <c r="F659" s="2217" t="s">
        <v>16</v>
      </c>
      <c r="G659" s="2483">
        <v>17.25</v>
      </c>
      <c r="H659" s="2510">
        <v>283.47986879385979</v>
      </c>
      <c r="I659" s="2448">
        <v>283.47986879385979</v>
      </c>
      <c r="J659" s="2448">
        <v>283.47986879385979</v>
      </c>
      <c r="K659" s="2447">
        <v>13</v>
      </c>
      <c r="L659" s="1760">
        <v>1</v>
      </c>
      <c r="O659" s="1706"/>
      <c r="P659" s="1321"/>
      <c r="R659" s="300">
        <f t="shared" si="171"/>
        <v>3685.2382943201774</v>
      </c>
      <c r="S659" s="300">
        <f t="shared" si="166"/>
        <v>1630.0092455646939</v>
      </c>
      <c r="T659" s="300">
        <f t="shared" si="166"/>
        <v>22.678389503508786</v>
      </c>
      <c r="U659" s="300">
        <f t="shared" si="166"/>
        <v>1230.3026305653516</v>
      </c>
      <c r="V659" s="300">
        <f t="shared" si="166"/>
        <v>0</v>
      </c>
      <c r="W659" s="300">
        <f t="shared" si="166"/>
        <v>365.6890307440791</v>
      </c>
      <c r="X659" s="300">
        <f t="shared" si="166"/>
        <v>8.5043960638157934</v>
      </c>
      <c r="Y659" s="300">
        <f t="shared" si="166"/>
        <v>5.6695973758771965</v>
      </c>
      <c r="Z659" s="300">
        <f t="shared" si="166"/>
        <v>5.6695973758771965</v>
      </c>
      <c r="AA659" s="300">
        <f t="shared" si="166"/>
        <v>25.51318819144738</v>
      </c>
      <c r="AB659" s="300">
        <f t="shared" si="166"/>
        <v>28.347986879385981</v>
      </c>
      <c r="AC659" s="300">
        <f t="shared" si="166"/>
        <v>14.173993439692991</v>
      </c>
      <c r="AD659" s="300">
        <f t="shared" si="166"/>
        <v>36.852382943201775</v>
      </c>
      <c r="AE659" s="300">
        <f t="shared" si="166"/>
        <v>0</v>
      </c>
      <c r="AF659" s="300">
        <f t="shared" si="166"/>
        <v>0</v>
      </c>
      <c r="AG659" s="300">
        <f t="shared" si="168"/>
        <v>39.687181631140376</v>
      </c>
      <c r="AH659" s="300">
        <f t="shared" si="168"/>
        <v>25.51318819144738</v>
      </c>
      <c r="AI659" s="300">
        <f t="shared" si="168"/>
        <v>19.843590815570188</v>
      </c>
      <c r="AJ659" s="300">
        <f t="shared" si="168"/>
        <v>11.339194751754393</v>
      </c>
      <c r="AK659" s="300">
        <f t="shared" si="169"/>
        <v>215.44470028333345</v>
      </c>
      <c r="AL659" s="1380" t="s">
        <v>1398</v>
      </c>
      <c r="AM659" s="72" t="s">
        <v>1398</v>
      </c>
      <c r="AN659" s="1380" t="s">
        <v>1398</v>
      </c>
      <c r="AO659" s="300">
        <f t="shared" si="172"/>
        <v>3685.2382943201774</v>
      </c>
      <c r="AP659" s="300">
        <f t="shared" si="167"/>
        <v>1630.0092455646939</v>
      </c>
      <c r="AQ659" s="300">
        <f t="shared" si="167"/>
        <v>22.678389503508786</v>
      </c>
      <c r="AR659" s="300">
        <f t="shared" si="167"/>
        <v>1230.3026305653516</v>
      </c>
      <c r="AS659" s="300">
        <f t="shared" si="167"/>
        <v>0</v>
      </c>
      <c r="AT659" s="300">
        <f t="shared" si="167"/>
        <v>365.6890307440791</v>
      </c>
      <c r="AU659" s="300">
        <f t="shared" si="167"/>
        <v>8.5043960638157934</v>
      </c>
      <c r="AV659" s="300">
        <f t="shared" si="167"/>
        <v>5.6695973758771965</v>
      </c>
      <c r="AW659" s="300">
        <f t="shared" si="167"/>
        <v>5.6695973758771965</v>
      </c>
      <c r="AX659" s="300">
        <f t="shared" si="167"/>
        <v>25.51318819144738</v>
      </c>
      <c r="AY659" s="300">
        <f t="shared" si="167"/>
        <v>28.347986879385981</v>
      </c>
      <c r="AZ659" s="300">
        <f t="shared" si="167"/>
        <v>14.173993439692991</v>
      </c>
      <c r="BA659" s="300">
        <f t="shared" si="167"/>
        <v>36.852382943201775</v>
      </c>
      <c r="BB659" s="300">
        <f t="shared" si="167"/>
        <v>0</v>
      </c>
      <c r="BC659" s="300">
        <f t="shared" si="167"/>
        <v>0</v>
      </c>
      <c r="BD659" s="300">
        <f t="shared" si="161"/>
        <v>39.687181631140376</v>
      </c>
      <c r="BE659" s="300">
        <f t="shared" si="161"/>
        <v>25.51318819144738</v>
      </c>
      <c r="BF659" s="300">
        <f t="shared" si="161"/>
        <v>19.843590815570188</v>
      </c>
      <c r="BG659" s="300">
        <f t="shared" si="161"/>
        <v>11.339194751754393</v>
      </c>
      <c r="BH659" s="300">
        <f t="shared" si="170"/>
        <v>215.44470028333345</v>
      </c>
    </row>
    <row r="660" spans="1:60" ht="14.25" x14ac:dyDescent="0.2">
      <c r="A660" s="1706"/>
      <c r="B660" s="2390" t="s">
        <v>295</v>
      </c>
      <c r="C660" s="2210" t="s">
        <v>108</v>
      </c>
      <c r="D660" s="2210" t="s">
        <v>166</v>
      </c>
      <c r="E660" s="2210" t="s">
        <v>25</v>
      </c>
      <c r="F660" s="2217" t="s">
        <v>16</v>
      </c>
      <c r="G660" s="2483">
        <v>17.38</v>
      </c>
      <c r="H660" s="2510">
        <v>16406.007940512922</v>
      </c>
      <c r="I660" s="2448">
        <v>16406.007940512922</v>
      </c>
      <c r="J660" s="2448">
        <v>16406.007940512922</v>
      </c>
      <c r="K660" s="2447">
        <v>13</v>
      </c>
      <c r="L660" s="1760">
        <v>1</v>
      </c>
      <c r="O660" s="1706"/>
      <c r="P660" s="1321"/>
      <c r="Q660" s="1706"/>
      <c r="R660" s="300">
        <f t="shared" si="171"/>
        <v>213278.10322666797</v>
      </c>
      <c r="S660" s="300">
        <f t="shared" si="166"/>
        <v>94334.545657949289</v>
      </c>
      <c r="T660" s="300">
        <f t="shared" si="166"/>
        <v>1312.4806352410337</v>
      </c>
      <c r="U660" s="300">
        <f t="shared" si="166"/>
        <v>71202.07446182608</v>
      </c>
      <c r="V660" s="300">
        <f t="shared" si="166"/>
        <v>0</v>
      </c>
      <c r="W660" s="300">
        <f t="shared" si="166"/>
        <v>21163.750243261664</v>
      </c>
      <c r="X660" s="300">
        <f t="shared" si="166"/>
        <v>492.18023821538759</v>
      </c>
      <c r="Y660" s="300">
        <f t="shared" si="166"/>
        <v>328.12015881025843</v>
      </c>
      <c r="Z660" s="300">
        <f t="shared" ref="S660:AF678" si="173">+$R660*VLOOKUP($E660,$P$5:$AF$7,Z$1+3,FALSE)</f>
        <v>328.12015881025843</v>
      </c>
      <c r="AA660" s="300">
        <f t="shared" si="173"/>
        <v>1476.5407146461628</v>
      </c>
      <c r="AB660" s="300">
        <f t="shared" si="173"/>
        <v>1640.6007940512923</v>
      </c>
      <c r="AC660" s="300">
        <f t="shared" si="173"/>
        <v>820.30039702564613</v>
      </c>
      <c r="AD660" s="300">
        <f t="shared" si="173"/>
        <v>2132.7810322666796</v>
      </c>
      <c r="AE660" s="300">
        <f t="shared" si="173"/>
        <v>0</v>
      </c>
      <c r="AF660" s="300">
        <f t="shared" si="173"/>
        <v>0</v>
      </c>
      <c r="AG660" s="300">
        <f t="shared" si="168"/>
        <v>2296.8411116718094</v>
      </c>
      <c r="AH660" s="300">
        <f t="shared" si="168"/>
        <v>1476.5407146461628</v>
      </c>
      <c r="AI660" s="300">
        <f t="shared" si="168"/>
        <v>1148.4205558359047</v>
      </c>
      <c r="AJ660" s="300">
        <f t="shared" si="168"/>
        <v>656.24031762051686</v>
      </c>
      <c r="AK660" s="300">
        <f t="shared" si="169"/>
        <v>12468.566034789819</v>
      </c>
      <c r="AL660" s="1380" t="s">
        <v>1398</v>
      </c>
      <c r="AM660" s="72" t="s">
        <v>1398</v>
      </c>
      <c r="AN660" s="1380" t="s">
        <v>1398</v>
      </c>
      <c r="AO660" s="300">
        <f t="shared" si="172"/>
        <v>213278.10322666797</v>
      </c>
      <c r="AP660" s="300">
        <f t="shared" si="167"/>
        <v>94334.545657949289</v>
      </c>
      <c r="AQ660" s="300">
        <f t="shared" si="167"/>
        <v>1312.4806352410337</v>
      </c>
      <c r="AR660" s="300">
        <f t="shared" si="167"/>
        <v>71202.07446182608</v>
      </c>
      <c r="AS660" s="300">
        <f t="shared" si="167"/>
        <v>0</v>
      </c>
      <c r="AT660" s="300">
        <f t="shared" si="167"/>
        <v>21163.750243261664</v>
      </c>
      <c r="AU660" s="300">
        <f t="shared" si="167"/>
        <v>492.18023821538759</v>
      </c>
      <c r="AV660" s="300">
        <f t="shared" si="167"/>
        <v>328.12015881025843</v>
      </c>
      <c r="AW660" s="300">
        <f t="shared" si="167"/>
        <v>328.12015881025843</v>
      </c>
      <c r="AX660" s="300">
        <f t="shared" si="167"/>
        <v>1476.5407146461628</v>
      </c>
      <c r="AY660" s="300">
        <f t="shared" si="167"/>
        <v>1640.6007940512923</v>
      </c>
      <c r="AZ660" s="300">
        <f t="shared" ref="AP660:BC678" si="174">+$AO660*VLOOKUP($E660,$AM$5:$BC$7,AZ$1+3,FALSE)</f>
        <v>820.30039702564613</v>
      </c>
      <c r="BA660" s="300">
        <f t="shared" si="174"/>
        <v>2132.7810322666796</v>
      </c>
      <c r="BB660" s="300">
        <f t="shared" si="174"/>
        <v>0</v>
      </c>
      <c r="BC660" s="300">
        <f t="shared" si="174"/>
        <v>0</v>
      </c>
      <c r="BD660" s="300">
        <f t="shared" si="161"/>
        <v>2296.8411116718094</v>
      </c>
      <c r="BE660" s="300">
        <f t="shared" si="161"/>
        <v>1476.5407146461628</v>
      </c>
      <c r="BF660" s="300">
        <f t="shared" si="161"/>
        <v>1148.4205558359047</v>
      </c>
      <c r="BG660" s="300">
        <f t="shared" si="161"/>
        <v>656.24031762051686</v>
      </c>
      <c r="BH660" s="300">
        <f t="shared" si="170"/>
        <v>12468.566034789819</v>
      </c>
    </row>
    <row r="661" spans="1:60" ht="14.25" x14ac:dyDescent="0.2">
      <c r="A661" s="1706"/>
      <c r="B661" s="2390" t="s">
        <v>295</v>
      </c>
      <c r="C661" s="2210" t="s">
        <v>108</v>
      </c>
      <c r="D661" s="2210" t="s">
        <v>202</v>
      </c>
      <c r="E661" s="2210" t="s">
        <v>25</v>
      </c>
      <c r="F661" s="2217" t="s">
        <v>16</v>
      </c>
      <c r="G661" s="2483">
        <v>17.47</v>
      </c>
      <c r="H661" s="2510">
        <v>838.39364809069093</v>
      </c>
      <c r="I661" s="2448">
        <v>838.39364809069093</v>
      </c>
      <c r="J661" s="2448">
        <v>838.39364809069093</v>
      </c>
      <c r="K661" s="2447">
        <v>13</v>
      </c>
      <c r="L661" s="1760">
        <v>1</v>
      </c>
      <c r="O661" s="1706"/>
      <c r="P661" s="1321"/>
      <c r="Q661" s="1706"/>
      <c r="R661" s="300">
        <f t="shared" si="171"/>
        <v>10899.117425178982</v>
      </c>
      <c r="S661" s="300">
        <f t="shared" si="173"/>
        <v>4820.7634765214725</v>
      </c>
      <c r="T661" s="300">
        <f t="shared" si="173"/>
        <v>67.071491847255288</v>
      </c>
      <c r="U661" s="300">
        <f t="shared" si="173"/>
        <v>3638.6284327135986</v>
      </c>
      <c r="V661" s="300">
        <f t="shared" si="173"/>
        <v>0</v>
      </c>
      <c r="W661" s="300">
        <f t="shared" si="173"/>
        <v>1081.527806036991</v>
      </c>
      <c r="X661" s="300">
        <f t="shared" si="173"/>
        <v>25.151809442720726</v>
      </c>
      <c r="Y661" s="300">
        <f t="shared" si="173"/>
        <v>16.767872961813822</v>
      </c>
      <c r="Z661" s="300">
        <f t="shared" si="173"/>
        <v>16.767872961813822</v>
      </c>
      <c r="AA661" s="300">
        <f t="shared" si="173"/>
        <v>75.455428328162171</v>
      </c>
      <c r="AB661" s="300">
        <f t="shared" si="173"/>
        <v>83.839364809069096</v>
      </c>
      <c r="AC661" s="300">
        <f t="shared" si="173"/>
        <v>41.919682404534548</v>
      </c>
      <c r="AD661" s="300">
        <f t="shared" si="173"/>
        <v>108.99117425178981</v>
      </c>
      <c r="AE661" s="300">
        <f t="shared" si="173"/>
        <v>0</v>
      </c>
      <c r="AF661" s="300">
        <f t="shared" si="173"/>
        <v>0</v>
      </c>
      <c r="AG661" s="300">
        <f t="shared" si="168"/>
        <v>117.37511073269674</v>
      </c>
      <c r="AH661" s="300">
        <f t="shared" si="168"/>
        <v>75.455428328162171</v>
      </c>
      <c r="AI661" s="300">
        <f t="shared" si="168"/>
        <v>58.68755536634837</v>
      </c>
      <c r="AJ661" s="300">
        <f t="shared" si="168"/>
        <v>33.535745923627644</v>
      </c>
      <c r="AK661" s="300">
        <f t="shared" si="169"/>
        <v>637.17917254892507</v>
      </c>
      <c r="AL661" s="1380" t="s">
        <v>1398</v>
      </c>
      <c r="AM661" s="72" t="s">
        <v>1398</v>
      </c>
      <c r="AN661" s="1380" t="s">
        <v>1398</v>
      </c>
      <c r="AO661" s="300">
        <f t="shared" si="172"/>
        <v>10899.117425178982</v>
      </c>
      <c r="AP661" s="300">
        <f t="shared" si="174"/>
        <v>4820.7634765214725</v>
      </c>
      <c r="AQ661" s="300">
        <f t="shared" si="174"/>
        <v>67.071491847255288</v>
      </c>
      <c r="AR661" s="300">
        <f t="shared" si="174"/>
        <v>3638.6284327135986</v>
      </c>
      <c r="AS661" s="300">
        <f t="shared" si="174"/>
        <v>0</v>
      </c>
      <c r="AT661" s="300">
        <f t="shared" si="174"/>
        <v>1081.527806036991</v>
      </c>
      <c r="AU661" s="300">
        <f t="shared" si="174"/>
        <v>25.151809442720726</v>
      </c>
      <c r="AV661" s="300">
        <f t="shared" si="174"/>
        <v>16.767872961813822</v>
      </c>
      <c r="AW661" s="300">
        <f t="shared" si="174"/>
        <v>16.767872961813822</v>
      </c>
      <c r="AX661" s="300">
        <f t="shared" si="174"/>
        <v>75.455428328162171</v>
      </c>
      <c r="AY661" s="300">
        <f t="shared" si="174"/>
        <v>83.839364809069096</v>
      </c>
      <c r="AZ661" s="300">
        <f t="shared" si="174"/>
        <v>41.919682404534548</v>
      </c>
      <c r="BA661" s="300">
        <f t="shared" si="174"/>
        <v>108.99117425178981</v>
      </c>
      <c r="BB661" s="300">
        <f t="shared" si="174"/>
        <v>0</v>
      </c>
      <c r="BC661" s="300">
        <f t="shared" si="174"/>
        <v>0</v>
      </c>
      <c r="BD661" s="300">
        <f t="shared" si="161"/>
        <v>117.37511073269674</v>
      </c>
      <c r="BE661" s="300">
        <f t="shared" si="161"/>
        <v>75.455428328162171</v>
      </c>
      <c r="BF661" s="300">
        <f t="shared" si="161"/>
        <v>58.68755536634837</v>
      </c>
      <c r="BG661" s="300">
        <f t="shared" si="161"/>
        <v>33.535745923627644</v>
      </c>
      <c r="BH661" s="300">
        <f t="shared" si="170"/>
        <v>637.17917254892507</v>
      </c>
    </row>
    <row r="662" spans="1:60" ht="14.25" x14ac:dyDescent="0.2">
      <c r="A662" s="1706"/>
      <c r="B662" s="2390" t="s">
        <v>295</v>
      </c>
      <c r="C662" s="2210" t="s">
        <v>108</v>
      </c>
      <c r="D662" s="2210" t="s">
        <v>101</v>
      </c>
      <c r="E662" s="2210" t="s">
        <v>25</v>
      </c>
      <c r="F662" s="2217" t="s">
        <v>16</v>
      </c>
      <c r="G662" s="2483">
        <v>17.47</v>
      </c>
      <c r="H662" s="2510">
        <v>1256.4027691023027</v>
      </c>
      <c r="I662" s="2448">
        <v>1256.4027691023027</v>
      </c>
      <c r="J662" s="2448">
        <v>1256.4027691023027</v>
      </c>
      <c r="K662" s="2447">
        <v>13</v>
      </c>
      <c r="L662" s="1760">
        <v>1</v>
      </c>
      <c r="O662" s="1706"/>
      <c r="P662" s="1321"/>
      <c r="Q662" s="1706"/>
      <c r="R662" s="300">
        <f t="shared" si="171"/>
        <v>16333.235998329936</v>
      </c>
      <c r="S662" s="300">
        <f t="shared" si="173"/>
        <v>7224.3159223382409</v>
      </c>
      <c r="T662" s="300">
        <f t="shared" si="173"/>
        <v>100.51222152818423</v>
      </c>
      <c r="U662" s="300">
        <f t="shared" si="173"/>
        <v>5452.7880179039939</v>
      </c>
      <c r="V662" s="300">
        <f t="shared" si="173"/>
        <v>0</v>
      </c>
      <c r="W662" s="300">
        <f t="shared" si="173"/>
        <v>1620.7595721419705</v>
      </c>
      <c r="X662" s="300">
        <f t="shared" si="173"/>
        <v>37.692083073069078</v>
      </c>
      <c r="Y662" s="300">
        <f t="shared" si="173"/>
        <v>25.128055382046057</v>
      </c>
      <c r="Z662" s="300">
        <f t="shared" si="173"/>
        <v>25.128055382046057</v>
      </c>
      <c r="AA662" s="300">
        <f t="shared" si="173"/>
        <v>113.07624921920724</v>
      </c>
      <c r="AB662" s="300">
        <f t="shared" si="173"/>
        <v>125.64027691023028</v>
      </c>
      <c r="AC662" s="300">
        <f t="shared" si="173"/>
        <v>62.820138455115142</v>
      </c>
      <c r="AD662" s="300">
        <f t="shared" si="173"/>
        <v>163.33235998329937</v>
      </c>
      <c r="AE662" s="300">
        <f t="shared" si="173"/>
        <v>0</v>
      </c>
      <c r="AF662" s="300">
        <f t="shared" si="173"/>
        <v>0</v>
      </c>
      <c r="AG662" s="300">
        <f t="shared" si="168"/>
        <v>175.8963876743224</v>
      </c>
      <c r="AH662" s="300">
        <f t="shared" si="168"/>
        <v>113.07624921920724</v>
      </c>
      <c r="AI662" s="300">
        <f t="shared" si="168"/>
        <v>87.948193837161199</v>
      </c>
      <c r="AJ662" s="300">
        <f t="shared" si="168"/>
        <v>50.256110764092114</v>
      </c>
      <c r="AK662" s="300">
        <f t="shared" si="169"/>
        <v>954.86610451775005</v>
      </c>
      <c r="AL662" s="1380" t="s">
        <v>1398</v>
      </c>
      <c r="AM662" s="72" t="s">
        <v>1398</v>
      </c>
      <c r="AN662" s="1380" t="s">
        <v>1398</v>
      </c>
      <c r="AO662" s="300">
        <f t="shared" si="172"/>
        <v>16333.235998329936</v>
      </c>
      <c r="AP662" s="300">
        <f t="shared" si="174"/>
        <v>7224.3159223382409</v>
      </c>
      <c r="AQ662" s="300">
        <f t="shared" si="174"/>
        <v>100.51222152818423</v>
      </c>
      <c r="AR662" s="300">
        <f t="shared" si="174"/>
        <v>5452.7880179039939</v>
      </c>
      <c r="AS662" s="300">
        <f t="shared" si="174"/>
        <v>0</v>
      </c>
      <c r="AT662" s="300">
        <f t="shared" si="174"/>
        <v>1620.7595721419705</v>
      </c>
      <c r="AU662" s="300">
        <f t="shared" si="174"/>
        <v>37.692083073069078</v>
      </c>
      <c r="AV662" s="300">
        <f t="shared" si="174"/>
        <v>25.128055382046057</v>
      </c>
      <c r="AW662" s="300">
        <f t="shared" si="174"/>
        <v>25.128055382046057</v>
      </c>
      <c r="AX662" s="300">
        <f t="shared" si="174"/>
        <v>113.07624921920724</v>
      </c>
      <c r="AY662" s="300">
        <f t="shared" si="174"/>
        <v>125.64027691023028</v>
      </c>
      <c r="AZ662" s="300">
        <f t="shared" si="174"/>
        <v>62.820138455115142</v>
      </c>
      <c r="BA662" s="300">
        <f t="shared" si="174"/>
        <v>163.33235998329937</v>
      </c>
      <c r="BB662" s="300">
        <f t="shared" si="174"/>
        <v>0</v>
      </c>
      <c r="BC662" s="300">
        <f t="shared" si="174"/>
        <v>0</v>
      </c>
      <c r="BD662" s="300">
        <f t="shared" si="161"/>
        <v>175.8963876743224</v>
      </c>
      <c r="BE662" s="300">
        <f t="shared" si="161"/>
        <v>113.07624921920724</v>
      </c>
      <c r="BF662" s="300">
        <f t="shared" si="161"/>
        <v>87.948193837161199</v>
      </c>
      <c r="BG662" s="300">
        <f t="shared" si="161"/>
        <v>50.256110764092114</v>
      </c>
      <c r="BH662" s="300">
        <f t="shared" si="170"/>
        <v>954.86610451775005</v>
      </c>
    </row>
    <row r="663" spans="1:60" ht="14.25" x14ac:dyDescent="0.2">
      <c r="A663" s="1706"/>
      <c r="B663" s="2390" t="s">
        <v>295</v>
      </c>
      <c r="C663" s="2210" t="s">
        <v>108</v>
      </c>
      <c r="D663" s="2210" t="s">
        <v>110</v>
      </c>
      <c r="E663" s="2210" t="s">
        <v>25</v>
      </c>
      <c r="F663" s="2217" t="s">
        <v>16</v>
      </c>
      <c r="G663" s="2483">
        <v>17.38</v>
      </c>
      <c r="H663" s="2510">
        <v>3097.4392964968761</v>
      </c>
      <c r="I663" s="2448">
        <v>3097.4392964968761</v>
      </c>
      <c r="J663" s="2448">
        <v>3097.4392964968761</v>
      </c>
      <c r="K663" s="2447">
        <v>13</v>
      </c>
      <c r="L663" s="1760">
        <v>1</v>
      </c>
      <c r="O663" s="1706"/>
      <c r="P663" s="1321"/>
      <c r="Q663" s="1706"/>
      <c r="R663" s="300">
        <f t="shared" si="171"/>
        <v>40266.710854459387</v>
      </c>
      <c r="S663" s="300">
        <f t="shared" si="173"/>
        <v>17810.275954857036</v>
      </c>
      <c r="T663" s="300">
        <f t="shared" si="173"/>
        <v>247.79514371975011</v>
      </c>
      <c r="U663" s="300">
        <f t="shared" si="173"/>
        <v>13442.886546796441</v>
      </c>
      <c r="V663" s="300">
        <f t="shared" si="173"/>
        <v>0</v>
      </c>
      <c r="W663" s="300">
        <f t="shared" si="173"/>
        <v>3995.6966924809694</v>
      </c>
      <c r="X663" s="300">
        <f t="shared" si="173"/>
        <v>92.923178894906272</v>
      </c>
      <c r="Y663" s="300">
        <f t="shared" si="173"/>
        <v>61.948785929937529</v>
      </c>
      <c r="Z663" s="300">
        <f t="shared" si="173"/>
        <v>61.948785929937529</v>
      </c>
      <c r="AA663" s="300">
        <f t="shared" si="173"/>
        <v>278.76953668471879</v>
      </c>
      <c r="AB663" s="300">
        <f t="shared" si="173"/>
        <v>309.74392964968763</v>
      </c>
      <c r="AC663" s="300">
        <f t="shared" si="173"/>
        <v>154.87196482484381</v>
      </c>
      <c r="AD663" s="300">
        <f t="shared" si="173"/>
        <v>402.66710854459387</v>
      </c>
      <c r="AE663" s="300">
        <f t="shared" si="173"/>
        <v>0</v>
      </c>
      <c r="AF663" s="300">
        <f t="shared" si="173"/>
        <v>0</v>
      </c>
      <c r="AG663" s="300">
        <f t="shared" si="168"/>
        <v>433.64150150956266</v>
      </c>
      <c r="AH663" s="300">
        <f t="shared" si="168"/>
        <v>278.76953668471879</v>
      </c>
      <c r="AI663" s="300">
        <f t="shared" si="168"/>
        <v>216.82075075478133</v>
      </c>
      <c r="AJ663" s="300">
        <f t="shared" si="168"/>
        <v>123.89757185987506</v>
      </c>
      <c r="AK663" s="300">
        <f t="shared" si="169"/>
        <v>2354.0538653376257</v>
      </c>
      <c r="AL663" s="1380" t="s">
        <v>1398</v>
      </c>
      <c r="AM663" s="72" t="s">
        <v>1398</v>
      </c>
      <c r="AN663" s="1380" t="s">
        <v>1398</v>
      </c>
      <c r="AO663" s="300">
        <f t="shared" si="172"/>
        <v>40266.710854459387</v>
      </c>
      <c r="AP663" s="300">
        <f t="shared" si="174"/>
        <v>17810.275954857036</v>
      </c>
      <c r="AQ663" s="300">
        <f t="shared" si="174"/>
        <v>247.79514371975011</v>
      </c>
      <c r="AR663" s="300">
        <f t="shared" si="174"/>
        <v>13442.886546796441</v>
      </c>
      <c r="AS663" s="300">
        <f t="shared" si="174"/>
        <v>0</v>
      </c>
      <c r="AT663" s="300">
        <f t="shared" si="174"/>
        <v>3995.6966924809694</v>
      </c>
      <c r="AU663" s="300">
        <f t="shared" si="174"/>
        <v>92.923178894906272</v>
      </c>
      <c r="AV663" s="300">
        <f t="shared" si="174"/>
        <v>61.948785929937529</v>
      </c>
      <c r="AW663" s="300">
        <f t="shared" si="174"/>
        <v>61.948785929937529</v>
      </c>
      <c r="AX663" s="300">
        <f t="shared" si="174"/>
        <v>278.76953668471879</v>
      </c>
      <c r="AY663" s="300">
        <f t="shared" si="174"/>
        <v>309.74392964968763</v>
      </c>
      <c r="AZ663" s="300">
        <f t="shared" si="174"/>
        <v>154.87196482484381</v>
      </c>
      <c r="BA663" s="300">
        <f t="shared" si="174"/>
        <v>402.66710854459387</v>
      </c>
      <c r="BB663" s="300">
        <f t="shared" si="174"/>
        <v>0</v>
      </c>
      <c r="BC663" s="300">
        <f t="shared" si="174"/>
        <v>0</v>
      </c>
      <c r="BD663" s="300">
        <f t="shared" si="161"/>
        <v>433.64150150956266</v>
      </c>
      <c r="BE663" s="300">
        <f t="shared" si="161"/>
        <v>278.76953668471879</v>
      </c>
      <c r="BF663" s="300">
        <f t="shared" si="161"/>
        <v>216.82075075478133</v>
      </c>
      <c r="BG663" s="300">
        <f t="shared" si="161"/>
        <v>123.89757185987506</v>
      </c>
      <c r="BH663" s="300">
        <f t="shared" si="170"/>
        <v>2354.0538653376257</v>
      </c>
    </row>
    <row r="664" spans="1:60" ht="14.25" x14ac:dyDescent="0.2">
      <c r="A664" s="1706"/>
      <c r="B664" s="2390" t="s">
        <v>295</v>
      </c>
      <c r="C664" s="2210" t="s">
        <v>108</v>
      </c>
      <c r="D664" s="2210" t="s">
        <v>203</v>
      </c>
      <c r="E664" s="2210" t="s">
        <v>25</v>
      </c>
      <c r="F664" s="2217" t="s">
        <v>16</v>
      </c>
      <c r="G664" s="2483">
        <v>17.47</v>
      </c>
      <c r="H664" s="2510">
        <v>284.87686743685356</v>
      </c>
      <c r="I664" s="2448">
        <v>284.87686743685356</v>
      </c>
      <c r="J664" s="2448">
        <v>284.87686743685356</v>
      </c>
      <c r="K664" s="2447">
        <v>13</v>
      </c>
      <c r="L664" s="1760">
        <v>1</v>
      </c>
      <c r="O664" s="1706"/>
      <c r="P664" s="1321"/>
      <c r="Q664" s="1706"/>
      <c r="R664" s="300">
        <f t="shared" si="171"/>
        <v>3703.3992766790961</v>
      </c>
      <c r="S664" s="300">
        <f t="shared" si="173"/>
        <v>1638.0419877619079</v>
      </c>
      <c r="T664" s="300">
        <f t="shared" si="173"/>
        <v>22.790149394948287</v>
      </c>
      <c r="U664" s="300">
        <f t="shared" si="173"/>
        <v>1236.3656046759445</v>
      </c>
      <c r="V664" s="300">
        <f t="shared" si="173"/>
        <v>0</v>
      </c>
      <c r="W664" s="300">
        <f t="shared" si="173"/>
        <v>367.49115899354103</v>
      </c>
      <c r="X664" s="300">
        <f t="shared" si="173"/>
        <v>8.5463060231056058</v>
      </c>
      <c r="Y664" s="300">
        <f t="shared" si="173"/>
        <v>5.6975373487370717</v>
      </c>
      <c r="Z664" s="300">
        <f t="shared" si="173"/>
        <v>5.6975373487370717</v>
      </c>
      <c r="AA664" s="300">
        <f t="shared" si="173"/>
        <v>25.638918069316816</v>
      </c>
      <c r="AB664" s="300">
        <f t="shared" si="173"/>
        <v>28.487686743685355</v>
      </c>
      <c r="AC664" s="300">
        <f t="shared" si="173"/>
        <v>14.243843371842678</v>
      </c>
      <c r="AD664" s="300">
        <f t="shared" si="173"/>
        <v>37.033992766790959</v>
      </c>
      <c r="AE664" s="300">
        <f t="shared" si="173"/>
        <v>0</v>
      </c>
      <c r="AF664" s="300">
        <f t="shared" si="173"/>
        <v>0</v>
      </c>
      <c r="AG664" s="300">
        <f t="shared" si="168"/>
        <v>39.882761441159502</v>
      </c>
      <c r="AH664" s="300">
        <f t="shared" si="168"/>
        <v>25.638918069316816</v>
      </c>
      <c r="AI664" s="300">
        <f t="shared" si="168"/>
        <v>19.941380720579751</v>
      </c>
      <c r="AJ664" s="300">
        <f t="shared" si="168"/>
        <v>11.395074697474143</v>
      </c>
      <c r="AK664" s="300">
        <f t="shared" si="169"/>
        <v>216.5064192520087</v>
      </c>
      <c r="AL664" s="1380" t="s">
        <v>1398</v>
      </c>
      <c r="AM664" s="72" t="s">
        <v>1398</v>
      </c>
      <c r="AN664" s="1380" t="s">
        <v>1398</v>
      </c>
      <c r="AO664" s="300">
        <f t="shared" si="172"/>
        <v>3703.3992766790961</v>
      </c>
      <c r="AP664" s="300">
        <f t="shared" si="174"/>
        <v>1638.0419877619079</v>
      </c>
      <c r="AQ664" s="300">
        <f t="shared" si="174"/>
        <v>22.790149394948287</v>
      </c>
      <c r="AR664" s="300">
        <f t="shared" si="174"/>
        <v>1236.3656046759445</v>
      </c>
      <c r="AS664" s="300">
        <f t="shared" si="174"/>
        <v>0</v>
      </c>
      <c r="AT664" s="300">
        <f t="shared" si="174"/>
        <v>367.49115899354103</v>
      </c>
      <c r="AU664" s="300">
        <f t="shared" si="174"/>
        <v>8.5463060231056058</v>
      </c>
      <c r="AV664" s="300">
        <f t="shared" si="174"/>
        <v>5.6975373487370717</v>
      </c>
      <c r="AW664" s="300">
        <f t="shared" si="174"/>
        <v>5.6975373487370717</v>
      </c>
      <c r="AX664" s="300">
        <f t="shared" si="174"/>
        <v>25.638918069316816</v>
      </c>
      <c r="AY664" s="300">
        <f t="shared" si="174"/>
        <v>28.487686743685355</v>
      </c>
      <c r="AZ664" s="300">
        <f t="shared" si="174"/>
        <v>14.243843371842678</v>
      </c>
      <c r="BA664" s="300">
        <f t="shared" si="174"/>
        <v>37.033992766790959</v>
      </c>
      <c r="BB664" s="300">
        <f t="shared" si="174"/>
        <v>0</v>
      </c>
      <c r="BC664" s="300">
        <f t="shared" si="174"/>
        <v>0</v>
      </c>
      <c r="BD664" s="300">
        <f t="shared" si="161"/>
        <v>39.882761441159502</v>
      </c>
      <c r="BE664" s="300">
        <f t="shared" si="161"/>
        <v>25.638918069316816</v>
      </c>
      <c r="BF664" s="300">
        <f t="shared" si="161"/>
        <v>19.941380720579751</v>
      </c>
      <c r="BG664" s="300">
        <f t="shared" si="161"/>
        <v>11.395074697474143</v>
      </c>
      <c r="BH664" s="300">
        <f t="shared" si="170"/>
        <v>216.5064192520087</v>
      </c>
    </row>
    <row r="665" spans="1:60" ht="14.25" x14ac:dyDescent="0.2">
      <c r="A665" s="1706"/>
      <c r="B665" s="2390" t="s">
        <v>295</v>
      </c>
      <c r="C665" s="2210" t="s">
        <v>108</v>
      </c>
      <c r="D665" s="2210" t="s">
        <v>204</v>
      </c>
      <c r="E665" s="2210" t="s">
        <v>25</v>
      </c>
      <c r="F665" s="2217" t="s">
        <v>16</v>
      </c>
      <c r="G665" s="2483">
        <v>17.47</v>
      </c>
      <c r="H665" s="2510">
        <v>206.94154506127552</v>
      </c>
      <c r="I665" s="2448">
        <v>206.94154506127552</v>
      </c>
      <c r="J665" s="2448">
        <v>206.94154506127552</v>
      </c>
      <c r="K665" s="2447">
        <v>13</v>
      </c>
      <c r="L665" s="1760">
        <v>1</v>
      </c>
      <c r="O665" s="1706"/>
      <c r="P665" s="1321"/>
      <c r="Q665" s="1706"/>
      <c r="R665" s="300">
        <f t="shared" si="171"/>
        <v>2690.2400857965818</v>
      </c>
      <c r="S665" s="300">
        <f t="shared" si="173"/>
        <v>1189.9138841023341</v>
      </c>
      <c r="T665" s="300">
        <f t="shared" si="173"/>
        <v>16.555323604902043</v>
      </c>
      <c r="U665" s="300">
        <f t="shared" si="173"/>
        <v>898.12630556593581</v>
      </c>
      <c r="V665" s="300">
        <f t="shared" si="173"/>
        <v>0</v>
      </c>
      <c r="W665" s="300">
        <f t="shared" si="173"/>
        <v>266.95459312904541</v>
      </c>
      <c r="X665" s="300">
        <f t="shared" si="173"/>
        <v>6.2082463518382651</v>
      </c>
      <c r="Y665" s="300">
        <f t="shared" si="173"/>
        <v>4.1388309012255107</v>
      </c>
      <c r="Z665" s="300">
        <f t="shared" si="173"/>
        <v>4.1388309012255107</v>
      </c>
      <c r="AA665" s="300">
        <f t="shared" si="173"/>
        <v>18.624739055514794</v>
      </c>
      <c r="AB665" s="300">
        <f t="shared" si="173"/>
        <v>20.694154506127553</v>
      </c>
      <c r="AC665" s="300">
        <f t="shared" si="173"/>
        <v>10.347077253063777</v>
      </c>
      <c r="AD665" s="300">
        <f t="shared" si="173"/>
        <v>26.902400857965819</v>
      </c>
      <c r="AE665" s="300">
        <f t="shared" si="173"/>
        <v>0</v>
      </c>
      <c r="AF665" s="300">
        <f t="shared" si="173"/>
        <v>0</v>
      </c>
      <c r="AG665" s="300">
        <f t="shared" si="168"/>
        <v>28.971816308578575</v>
      </c>
      <c r="AH665" s="300">
        <f t="shared" si="168"/>
        <v>18.624739055514794</v>
      </c>
      <c r="AI665" s="300">
        <f t="shared" si="168"/>
        <v>14.485908154289287</v>
      </c>
      <c r="AJ665" s="300">
        <f t="shared" si="168"/>
        <v>8.2776618024510213</v>
      </c>
      <c r="AK665" s="300">
        <f t="shared" si="169"/>
        <v>157.27557424656939</v>
      </c>
      <c r="AL665" s="1380" t="s">
        <v>1398</v>
      </c>
      <c r="AM665" s="72" t="s">
        <v>1398</v>
      </c>
      <c r="AN665" s="1380" t="s">
        <v>1398</v>
      </c>
      <c r="AO665" s="300">
        <f t="shared" si="172"/>
        <v>2690.2400857965818</v>
      </c>
      <c r="AP665" s="300">
        <f t="shared" si="174"/>
        <v>1189.9138841023341</v>
      </c>
      <c r="AQ665" s="300">
        <f t="shared" si="174"/>
        <v>16.555323604902043</v>
      </c>
      <c r="AR665" s="300">
        <f t="shared" si="174"/>
        <v>898.12630556593581</v>
      </c>
      <c r="AS665" s="300">
        <f t="shared" si="174"/>
        <v>0</v>
      </c>
      <c r="AT665" s="300">
        <f t="shared" si="174"/>
        <v>266.95459312904541</v>
      </c>
      <c r="AU665" s="300">
        <f t="shared" si="174"/>
        <v>6.2082463518382651</v>
      </c>
      <c r="AV665" s="300">
        <f t="shared" si="174"/>
        <v>4.1388309012255107</v>
      </c>
      <c r="AW665" s="300">
        <f t="shared" si="174"/>
        <v>4.1388309012255107</v>
      </c>
      <c r="AX665" s="300">
        <f t="shared" si="174"/>
        <v>18.624739055514794</v>
      </c>
      <c r="AY665" s="300">
        <f t="shared" si="174"/>
        <v>20.694154506127553</v>
      </c>
      <c r="AZ665" s="300">
        <f t="shared" si="174"/>
        <v>10.347077253063777</v>
      </c>
      <c r="BA665" s="300">
        <f t="shared" si="174"/>
        <v>26.902400857965819</v>
      </c>
      <c r="BB665" s="300">
        <f t="shared" si="174"/>
        <v>0</v>
      </c>
      <c r="BC665" s="300">
        <f t="shared" si="174"/>
        <v>0</v>
      </c>
      <c r="BD665" s="300">
        <f t="shared" si="161"/>
        <v>28.971816308578575</v>
      </c>
      <c r="BE665" s="300">
        <f t="shared" si="161"/>
        <v>18.624739055514794</v>
      </c>
      <c r="BF665" s="300">
        <f t="shared" si="161"/>
        <v>14.485908154289287</v>
      </c>
      <c r="BG665" s="300">
        <f t="shared" si="161"/>
        <v>8.2776618024510213</v>
      </c>
      <c r="BH665" s="300">
        <f t="shared" si="170"/>
        <v>157.27557424656939</v>
      </c>
    </row>
    <row r="666" spans="1:60" ht="14.25" x14ac:dyDescent="0.2">
      <c r="A666" s="1706"/>
      <c r="B666" s="2390" t="s">
        <v>295</v>
      </c>
      <c r="C666" s="2210" t="s">
        <v>108</v>
      </c>
      <c r="D666" s="2210" t="s">
        <v>205</v>
      </c>
      <c r="E666" s="2240" t="s">
        <v>25</v>
      </c>
      <c r="F666" s="2217" t="s">
        <v>16</v>
      </c>
      <c r="G666" s="2483">
        <v>17.38</v>
      </c>
      <c r="H666" s="2510">
        <v>721.93180410127604</v>
      </c>
      <c r="I666" s="2448">
        <v>721.93180410127604</v>
      </c>
      <c r="J666" s="2448">
        <v>721.93180410127604</v>
      </c>
      <c r="K666" s="2447">
        <v>13</v>
      </c>
      <c r="L666" s="1760">
        <v>1</v>
      </c>
      <c r="O666" s="1706"/>
      <c r="P666" s="1321"/>
      <c r="Q666" s="1706"/>
      <c r="R666" s="300">
        <f t="shared" si="171"/>
        <v>9385.1134533165878</v>
      </c>
      <c r="S666" s="300">
        <f t="shared" si="173"/>
        <v>4151.1078735823367</v>
      </c>
      <c r="T666" s="300">
        <f t="shared" si="173"/>
        <v>57.754544328102085</v>
      </c>
      <c r="U666" s="300">
        <f t="shared" si="173"/>
        <v>3133.1840297995377</v>
      </c>
      <c r="V666" s="300">
        <f t="shared" si="173"/>
        <v>0</v>
      </c>
      <c r="W666" s="300">
        <f t="shared" si="173"/>
        <v>931.29202729064593</v>
      </c>
      <c r="X666" s="300">
        <f t="shared" si="173"/>
        <v>21.657954123038277</v>
      </c>
      <c r="Y666" s="300">
        <f t="shared" si="173"/>
        <v>14.438636082025521</v>
      </c>
      <c r="Z666" s="300">
        <f t="shared" si="173"/>
        <v>14.438636082025521</v>
      </c>
      <c r="AA666" s="300">
        <f t="shared" si="173"/>
        <v>64.973862369114826</v>
      </c>
      <c r="AB666" s="300">
        <f t="shared" si="173"/>
        <v>72.193180410127596</v>
      </c>
      <c r="AC666" s="300">
        <f t="shared" si="173"/>
        <v>36.096590205063798</v>
      </c>
      <c r="AD666" s="300">
        <f t="shared" si="173"/>
        <v>93.851134533165876</v>
      </c>
      <c r="AE666" s="300">
        <f t="shared" si="173"/>
        <v>0</v>
      </c>
      <c r="AF666" s="300">
        <f t="shared" si="173"/>
        <v>0</v>
      </c>
      <c r="AG666" s="300">
        <f t="shared" si="168"/>
        <v>101.07045257417865</v>
      </c>
      <c r="AH666" s="300">
        <f t="shared" si="168"/>
        <v>64.973862369114826</v>
      </c>
      <c r="AI666" s="300">
        <f t="shared" si="168"/>
        <v>50.535226287089323</v>
      </c>
      <c r="AJ666" s="300">
        <f t="shared" si="168"/>
        <v>28.877272164051043</v>
      </c>
      <c r="AK666" s="300">
        <f t="shared" si="169"/>
        <v>548.66817111696969</v>
      </c>
      <c r="AL666" s="1380" t="s">
        <v>1398</v>
      </c>
      <c r="AM666" s="72" t="s">
        <v>1398</v>
      </c>
      <c r="AN666" s="1380" t="s">
        <v>1398</v>
      </c>
      <c r="AO666" s="300">
        <f t="shared" si="172"/>
        <v>9385.1134533165878</v>
      </c>
      <c r="AP666" s="300">
        <f t="shared" si="174"/>
        <v>4151.1078735823367</v>
      </c>
      <c r="AQ666" s="300">
        <f t="shared" si="174"/>
        <v>57.754544328102085</v>
      </c>
      <c r="AR666" s="300">
        <f t="shared" si="174"/>
        <v>3133.1840297995377</v>
      </c>
      <c r="AS666" s="300">
        <f t="shared" si="174"/>
        <v>0</v>
      </c>
      <c r="AT666" s="300">
        <f t="shared" si="174"/>
        <v>931.29202729064593</v>
      </c>
      <c r="AU666" s="300">
        <f t="shared" si="174"/>
        <v>21.657954123038277</v>
      </c>
      <c r="AV666" s="300">
        <f t="shared" si="174"/>
        <v>14.438636082025521</v>
      </c>
      <c r="AW666" s="300">
        <f t="shared" si="174"/>
        <v>14.438636082025521</v>
      </c>
      <c r="AX666" s="300">
        <f t="shared" si="174"/>
        <v>64.973862369114826</v>
      </c>
      <c r="AY666" s="300">
        <f t="shared" si="174"/>
        <v>72.193180410127596</v>
      </c>
      <c r="AZ666" s="300">
        <f t="shared" si="174"/>
        <v>36.096590205063798</v>
      </c>
      <c r="BA666" s="300">
        <f t="shared" si="174"/>
        <v>93.851134533165876</v>
      </c>
      <c r="BB666" s="300">
        <f t="shared" si="174"/>
        <v>0</v>
      </c>
      <c r="BC666" s="300">
        <f t="shared" si="174"/>
        <v>0</v>
      </c>
      <c r="BD666" s="300">
        <f t="shared" si="161"/>
        <v>101.07045257417865</v>
      </c>
      <c r="BE666" s="300">
        <f t="shared" si="161"/>
        <v>64.973862369114826</v>
      </c>
      <c r="BF666" s="300">
        <f t="shared" si="161"/>
        <v>50.535226287089323</v>
      </c>
      <c r="BG666" s="300">
        <f t="shared" si="161"/>
        <v>28.877272164051043</v>
      </c>
      <c r="BH666" s="300">
        <f t="shared" si="170"/>
        <v>548.66817111696969</v>
      </c>
    </row>
    <row r="667" spans="1:60" s="1706" customFormat="1" ht="14.25" x14ac:dyDescent="0.2">
      <c r="B667" s="2390" t="s">
        <v>295</v>
      </c>
      <c r="C667" s="2210" t="s">
        <v>194</v>
      </c>
      <c r="D667" s="2210" t="s">
        <v>195</v>
      </c>
      <c r="E667" s="2208" t="s">
        <v>15</v>
      </c>
      <c r="F667" s="2217" t="s">
        <v>16</v>
      </c>
      <c r="G667" s="2483">
        <v>17</v>
      </c>
      <c r="H667" s="2510">
        <v>3930.64146966</v>
      </c>
      <c r="I667" s="2448">
        <v>3930.64146966</v>
      </c>
      <c r="J667" s="2448">
        <v>3930.64146966</v>
      </c>
      <c r="K667" s="2480">
        <v>15.79</v>
      </c>
      <c r="L667" s="1760">
        <v>1</v>
      </c>
      <c r="M667" s="300"/>
      <c r="N667" s="300"/>
      <c r="P667" s="1321"/>
      <c r="R667" s="300">
        <f t="shared" si="171"/>
        <v>62064.8288059314</v>
      </c>
      <c r="S667" s="300">
        <f t="shared" si="173"/>
        <v>22601.188450544993</v>
      </c>
      <c r="T667" s="300">
        <f t="shared" si="173"/>
        <v>314.45131757280006</v>
      </c>
      <c r="U667" s="300">
        <f t="shared" si="173"/>
        <v>17058.983978324399</v>
      </c>
      <c r="V667" s="300">
        <f t="shared" si="173"/>
        <v>0</v>
      </c>
      <c r="W667" s="300">
        <f t="shared" si="173"/>
        <v>16037.017196212801</v>
      </c>
      <c r="X667" s="300">
        <f t="shared" si="173"/>
        <v>117.91924408979999</v>
      </c>
      <c r="Y667" s="300">
        <f t="shared" si="173"/>
        <v>78.612829393200016</v>
      </c>
      <c r="Z667" s="300">
        <f t="shared" si="173"/>
        <v>78.612829393200016</v>
      </c>
      <c r="AA667" s="300">
        <f t="shared" si="173"/>
        <v>353.75773226939998</v>
      </c>
      <c r="AB667" s="300">
        <f t="shared" si="173"/>
        <v>393.06414696600001</v>
      </c>
      <c r="AC667" s="300">
        <f t="shared" si="173"/>
        <v>196.532073483</v>
      </c>
      <c r="AD667" s="300">
        <f t="shared" si="173"/>
        <v>510.98339105580004</v>
      </c>
      <c r="AE667" s="300">
        <f t="shared" si="173"/>
        <v>0</v>
      </c>
      <c r="AF667" s="300">
        <f t="shared" si="173"/>
        <v>0</v>
      </c>
      <c r="AG667" s="300">
        <f t="shared" si="168"/>
        <v>550.28980575240007</v>
      </c>
      <c r="AH667" s="300">
        <f t="shared" si="168"/>
        <v>353.75773226939998</v>
      </c>
      <c r="AI667" s="300">
        <f t="shared" si="168"/>
        <v>275.14490287620004</v>
      </c>
      <c r="AJ667" s="300">
        <f t="shared" si="168"/>
        <v>157.22565878640003</v>
      </c>
      <c r="AK667" s="300">
        <f t="shared" si="169"/>
        <v>2987.2875169416002</v>
      </c>
      <c r="AL667" s="1380" t="s">
        <v>1398</v>
      </c>
      <c r="AM667" s="72" t="s">
        <v>1398</v>
      </c>
      <c r="AN667" s="1380" t="s">
        <v>1398</v>
      </c>
      <c r="AO667" s="300">
        <f t="shared" si="172"/>
        <v>62064.8288059314</v>
      </c>
      <c r="AP667" s="300">
        <f t="shared" si="174"/>
        <v>22601.188450544993</v>
      </c>
      <c r="AQ667" s="300">
        <f t="shared" si="174"/>
        <v>314.45131757280006</v>
      </c>
      <c r="AR667" s="300">
        <f t="shared" si="174"/>
        <v>17058.983978324399</v>
      </c>
      <c r="AS667" s="300">
        <f t="shared" si="174"/>
        <v>0</v>
      </c>
      <c r="AT667" s="300">
        <f t="shared" si="174"/>
        <v>16037.017196212801</v>
      </c>
      <c r="AU667" s="300">
        <f t="shared" si="174"/>
        <v>117.91924408979999</v>
      </c>
      <c r="AV667" s="300">
        <f t="shared" si="174"/>
        <v>78.612829393200016</v>
      </c>
      <c r="AW667" s="300">
        <f t="shared" si="174"/>
        <v>78.612829393200016</v>
      </c>
      <c r="AX667" s="300">
        <f t="shared" si="174"/>
        <v>353.75773226939998</v>
      </c>
      <c r="AY667" s="300">
        <f t="shared" si="174"/>
        <v>393.06414696600001</v>
      </c>
      <c r="AZ667" s="300">
        <f t="shared" si="174"/>
        <v>196.532073483</v>
      </c>
      <c r="BA667" s="300">
        <f t="shared" si="174"/>
        <v>510.98339105580004</v>
      </c>
      <c r="BB667" s="300">
        <f t="shared" si="174"/>
        <v>0</v>
      </c>
      <c r="BC667" s="300">
        <f t="shared" si="174"/>
        <v>0</v>
      </c>
      <c r="BD667" s="300">
        <f t="shared" si="161"/>
        <v>550.28980575240007</v>
      </c>
      <c r="BE667" s="300">
        <f t="shared" si="161"/>
        <v>353.75773226939998</v>
      </c>
      <c r="BF667" s="300">
        <f t="shared" si="161"/>
        <v>275.14490287620004</v>
      </c>
      <c r="BG667" s="300">
        <f t="shared" si="161"/>
        <v>157.22565878640003</v>
      </c>
      <c r="BH667" s="300">
        <f t="shared" si="170"/>
        <v>2987.2875169416002</v>
      </c>
    </row>
    <row r="668" spans="1:60" s="1706" customFormat="1" ht="14.25" x14ac:dyDescent="0.2">
      <c r="B668" s="2390" t="s">
        <v>295</v>
      </c>
      <c r="C668" s="2210" t="s">
        <v>194</v>
      </c>
      <c r="D668" s="2210" t="s">
        <v>36</v>
      </c>
      <c r="E668" s="2208" t="s">
        <v>15</v>
      </c>
      <c r="F668" s="2217" t="s">
        <v>16</v>
      </c>
      <c r="G668" s="2483">
        <v>17</v>
      </c>
      <c r="H668" s="2510">
        <v>2098.3703999999998</v>
      </c>
      <c r="I668" s="2448">
        <v>2098.3703999999998</v>
      </c>
      <c r="J668" s="2448">
        <v>2098.3703999999998</v>
      </c>
      <c r="K668" s="2480">
        <v>15.79</v>
      </c>
      <c r="L668" s="1760">
        <v>1</v>
      </c>
      <c r="M668" s="300"/>
      <c r="N668" s="300"/>
      <c r="P668" s="1321"/>
      <c r="R668" s="300">
        <f t="shared" si="171"/>
        <v>33133.268615999994</v>
      </c>
      <c r="S668" s="300">
        <f t="shared" si="173"/>
        <v>12065.629799999993</v>
      </c>
      <c r="T668" s="300">
        <f t="shared" si="173"/>
        <v>167.869632</v>
      </c>
      <c r="U668" s="300">
        <f t="shared" si="173"/>
        <v>9106.9275359999974</v>
      </c>
      <c r="V668" s="300">
        <f t="shared" si="173"/>
        <v>0</v>
      </c>
      <c r="W668" s="300">
        <f t="shared" si="173"/>
        <v>8561.3512319999991</v>
      </c>
      <c r="X668" s="300">
        <f t="shared" si="173"/>
        <v>62.951111999999981</v>
      </c>
      <c r="Y668" s="300">
        <f t="shared" si="173"/>
        <v>41.967407999999999</v>
      </c>
      <c r="Z668" s="300">
        <f t="shared" si="173"/>
        <v>41.967407999999999</v>
      </c>
      <c r="AA668" s="300">
        <f t="shared" si="173"/>
        <v>188.85333599999996</v>
      </c>
      <c r="AB668" s="300">
        <f t="shared" si="173"/>
        <v>209.83703999999997</v>
      </c>
      <c r="AC668" s="300">
        <f t="shared" si="173"/>
        <v>104.91851999999999</v>
      </c>
      <c r="AD668" s="300">
        <f t="shared" si="173"/>
        <v>272.78815199999997</v>
      </c>
      <c r="AE668" s="300">
        <f t="shared" si="173"/>
        <v>0</v>
      </c>
      <c r="AF668" s="300">
        <f t="shared" si="173"/>
        <v>0</v>
      </c>
      <c r="AG668" s="300">
        <f t="shared" si="168"/>
        <v>293.77185599999996</v>
      </c>
      <c r="AH668" s="300">
        <f t="shared" si="168"/>
        <v>188.85333599999996</v>
      </c>
      <c r="AI668" s="300">
        <f t="shared" si="168"/>
        <v>146.88592799999998</v>
      </c>
      <c r="AJ668" s="300">
        <f t="shared" si="168"/>
        <v>83.934815999999998</v>
      </c>
      <c r="AK668" s="300">
        <f t="shared" si="169"/>
        <v>1594.7615039999998</v>
      </c>
      <c r="AL668" s="1380" t="s">
        <v>1398</v>
      </c>
      <c r="AM668" s="72" t="s">
        <v>1398</v>
      </c>
      <c r="AN668" s="1380" t="s">
        <v>1398</v>
      </c>
      <c r="AO668" s="300">
        <f t="shared" si="172"/>
        <v>33133.268615999994</v>
      </c>
      <c r="AP668" s="300">
        <f t="shared" si="174"/>
        <v>12065.629799999993</v>
      </c>
      <c r="AQ668" s="300">
        <f t="shared" si="174"/>
        <v>167.869632</v>
      </c>
      <c r="AR668" s="300">
        <f t="shared" si="174"/>
        <v>9106.9275359999974</v>
      </c>
      <c r="AS668" s="300">
        <f t="shared" si="174"/>
        <v>0</v>
      </c>
      <c r="AT668" s="300">
        <f t="shared" si="174"/>
        <v>8561.3512319999991</v>
      </c>
      <c r="AU668" s="300">
        <f t="shared" si="174"/>
        <v>62.951111999999981</v>
      </c>
      <c r="AV668" s="300">
        <f t="shared" si="174"/>
        <v>41.967407999999999</v>
      </c>
      <c r="AW668" s="300">
        <f t="shared" si="174"/>
        <v>41.967407999999999</v>
      </c>
      <c r="AX668" s="300">
        <f t="shared" si="174"/>
        <v>188.85333599999996</v>
      </c>
      <c r="AY668" s="300">
        <f t="shared" si="174"/>
        <v>209.83703999999997</v>
      </c>
      <c r="AZ668" s="300">
        <f t="shared" si="174"/>
        <v>104.91851999999999</v>
      </c>
      <c r="BA668" s="300">
        <f t="shared" si="174"/>
        <v>272.78815199999997</v>
      </c>
      <c r="BB668" s="300">
        <f t="shared" si="174"/>
        <v>0</v>
      </c>
      <c r="BC668" s="300">
        <f t="shared" si="174"/>
        <v>0</v>
      </c>
      <c r="BD668" s="300">
        <f t="shared" ref="BD668:BG732" si="175">+$AO668*VLOOKUP($E668,$AM$5:$BG$7,BD$1+3,FALSE)</f>
        <v>293.77185599999996</v>
      </c>
      <c r="BE668" s="300">
        <f t="shared" si="175"/>
        <v>188.85333599999996</v>
      </c>
      <c r="BF668" s="300">
        <f t="shared" si="175"/>
        <v>146.88592799999998</v>
      </c>
      <c r="BG668" s="300">
        <f t="shared" si="175"/>
        <v>83.934815999999998</v>
      </c>
      <c r="BH668" s="300">
        <f t="shared" si="170"/>
        <v>1594.7615039999998</v>
      </c>
    </row>
    <row r="669" spans="1:60" s="1706" customFormat="1" ht="14.25" x14ac:dyDescent="0.2">
      <c r="B669" s="2390" t="s">
        <v>295</v>
      </c>
      <c r="C669" s="2210" t="s">
        <v>194</v>
      </c>
      <c r="D669" s="2210" t="s">
        <v>23</v>
      </c>
      <c r="E669" s="2208" t="s">
        <v>15</v>
      </c>
      <c r="F669" s="2217" t="s">
        <v>16</v>
      </c>
      <c r="G669" s="2483">
        <v>17</v>
      </c>
      <c r="H669" s="2510">
        <v>175.84166692579319</v>
      </c>
      <c r="I669" s="2448">
        <v>175.84166692579319</v>
      </c>
      <c r="J669" s="2448">
        <v>175.84166692579319</v>
      </c>
      <c r="K669" s="2480">
        <v>15.79</v>
      </c>
      <c r="L669" s="1760">
        <v>1</v>
      </c>
      <c r="M669" s="300"/>
      <c r="N669" s="300"/>
      <c r="O669"/>
      <c r="P669" s="1321"/>
      <c r="R669" s="300">
        <f t="shared" si="171"/>
        <v>2776.5399207582745</v>
      </c>
      <c r="S669" s="300">
        <f t="shared" si="173"/>
        <v>1011.0895848233106</v>
      </c>
      <c r="T669" s="300">
        <f t="shared" si="173"/>
        <v>14.067333354063459</v>
      </c>
      <c r="U669" s="300">
        <f t="shared" si="173"/>
        <v>763.15283445794239</v>
      </c>
      <c r="V669" s="300">
        <f t="shared" si="173"/>
        <v>0</v>
      </c>
      <c r="W669" s="300">
        <f t="shared" si="173"/>
        <v>717.43400105723629</v>
      </c>
      <c r="X669" s="300">
        <f t="shared" si="173"/>
        <v>5.2752500077737947</v>
      </c>
      <c r="Y669" s="300">
        <f t="shared" si="173"/>
        <v>3.5168333385158648</v>
      </c>
      <c r="Z669" s="300">
        <f t="shared" si="173"/>
        <v>3.5168333385158648</v>
      </c>
      <c r="AA669" s="300">
        <f t="shared" si="173"/>
        <v>15.825750023321387</v>
      </c>
      <c r="AB669" s="300">
        <f t="shared" si="173"/>
        <v>17.58416669257932</v>
      </c>
      <c r="AC669" s="300">
        <f t="shared" si="173"/>
        <v>8.7920833462896599</v>
      </c>
      <c r="AD669" s="300">
        <f t="shared" si="173"/>
        <v>22.859416700353119</v>
      </c>
      <c r="AE669" s="300">
        <f t="shared" si="173"/>
        <v>0</v>
      </c>
      <c r="AF669" s="300">
        <f t="shared" si="173"/>
        <v>0</v>
      </c>
      <c r="AG669" s="300">
        <f t="shared" si="168"/>
        <v>24.617833369611049</v>
      </c>
      <c r="AH669" s="300">
        <f t="shared" si="168"/>
        <v>15.825750023321387</v>
      </c>
      <c r="AI669" s="300">
        <f t="shared" si="168"/>
        <v>12.308916684805524</v>
      </c>
      <c r="AJ669" s="300">
        <f t="shared" si="168"/>
        <v>7.0336666770317295</v>
      </c>
      <c r="AK669" s="300">
        <f t="shared" si="169"/>
        <v>133.63966686360283</v>
      </c>
      <c r="AL669" s="1380" t="s">
        <v>1398</v>
      </c>
      <c r="AM669" s="72" t="s">
        <v>1398</v>
      </c>
      <c r="AN669" s="1380" t="s">
        <v>1398</v>
      </c>
      <c r="AO669" s="300">
        <f t="shared" si="172"/>
        <v>2776.5399207582745</v>
      </c>
      <c r="AP669" s="300">
        <f t="shared" si="174"/>
        <v>1011.0895848233106</v>
      </c>
      <c r="AQ669" s="300">
        <f t="shared" si="174"/>
        <v>14.067333354063459</v>
      </c>
      <c r="AR669" s="300">
        <f t="shared" si="174"/>
        <v>763.15283445794239</v>
      </c>
      <c r="AS669" s="300">
        <f t="shared" si="174"/>
        <v>0</v>
      </c>
      <c r="AT669" s="300">
        <f t="shared" si="174"/>
        <v>717.43400105723629</v>
      </c>
      <c r="AU669" s="300">
        <f t="shared" si="174"/>
        <v>5.2752500077737947</v>
      </c>
      <c r="AV669" s="300">
        <f t="shared" si="174"/>
        <v>3.5168333385158648</v>
      </c>
      <c r="AW669" s="300">
        <f t="shared" si="174"/>
        <v>3.5168333385158648</v>
      </c>
      <c r="AX669" s="300">
        <f t="shared" si="174"/>
        <v>15.825750023321387</v>
      </c>
      <c r="AY669" s="300">
        <f t="shared" si="174"/>
        <v>17.58416669257932</v>
      </c>
      <c r="AZ669" s="300">
        <f t="shared" si="174"/>
        <v>8.7920833462896599</v>
      </c>
      <c r="BA669" s="300">
        <f t="shared" si="174"/>
        <v>22.859416700353119</v>
      </c>
      <c r="BB669" s="300">
        <f t="shared" si="174"/>
        <v>0</v>
      </c>
      <c r="BC669" s="300">
        <f t="shared" si="174"/>
        <v>0</v>
      </c>
      <c r="BD669" s="300">
        <f t="shared" si="175"/>
        <v>24.617833369611049</v>
      </c>
      <c r="BE669" s="300">
        <f t="shared" si="175"/>
        <v>15.825750023321387</v>
      </c>
      <c r="BF669" s="300">
        <f t="shared" si="175"/>
        <v>12.308916684805524</v>
      </c>
      <c r="BG669" s="300">
        <f t="shared" si="175"/>
        <v>7.0336666770317295</v>
      </c>
      <c r="BH669" s="300">
        <f t="shared" si="170"/>
        <v>133.63966686360283</v>
      </c>
    </row>
    <row r="670" spans="1:60" s="1706" customFormat="1" ht="14.25" x14ac:dyDescent="0.2">
      <c r="B670" s="2390" t="s">
        <v>295</v>
      </c>
      <c r="C670" s="2210" t="s">
        <v>35</v>
      </c>
      <c r="D670" s="2210" t="s">
        <v>36</v>
      </c>
      <c r="E670" s="2208" t="s">
        <v>15</v>
      </c>
      <c r="F670" s="2217" t="s">
        <v>16</v>
      </c>
      <c r="G670" s="2483">
        <v>17</v>
      </c>
      <c r="H670" s="2510">
        <v>16946.691933137696</v>
      </c>
      <c r="I670" s="2448">
        <v>16946.691933137696</v>
      </c>
      <c r="J670" s="2448">
        <v>16946.691933137696</v>
      </c>
      <c r="K670" s="2480">
        <v>15.79</v>
      </c>
      <c r="L670" s="1760">
        <v>1</v>
      </c>
      <c r="M670" s="300"/>
      <c r="N670" s="300"/>
      <c r="P670" s="1321"/>
      <c r="R670" s="300">
        <f t="shared" si="171"/>
        <v>267588.26562424417</v>
      </c>
      <c r="S670" s="300">
        <f t="shared" si="173"/>
        <v>97443.47861554171</v>
      </c>
      <c r="T670" s="300">
        <f t="shared" si="173"/>
        <v>1355.7353546510158</v>
      </c>
      <c r="U670" s="300">
        <f t="shared" si="173"/>
        <v>73548.642989817585</v>
      </c>
      <c r="V670" s="300">
        <f t="shared" si="173"/>
        <v>0</v>
      </c>
      <c r="W670" s="300">
        <f t="shared" si="173"/>
        <v>69142.503087201796</v>
      </c>
      <c r="X670" s="300">
        <f t="shared" si="173"/>
        <v>508.40075799413069</v>
      </c>
      <c r="Y670" s="300">
        <f t="shared" si="173"/>
        <v>338.93383866275394</v>
      </c>
      <c r="Z670" s="300">
        <f t="shared" si="173"/>
        <v>338.93383866275394</v>
      </c>
      <c r="AA670" s="300">
        <f t="shared" si="173"/>
        <v>1525.2022739823924</v>
      </c>
      <c r="AB670" s="300">
        <f t="shared" si="173"/>
        <v>1694.6691933137695</v>
      </c>
      <c r="AC670" s="300">
        <f t="shared" si="173"/>
        <v>847.33459665688474</v>
      </c>
      <c r="AD670" s="300">
        <f t="shared" si="173"/>
        <v>2203.0699513079003</v>
      </c>
      <c r="AE670" s="300">
        <f t="shared" si="173"/>
        <v>0</v>
      </c>
      <c r="AF670" s="300">
        <f t="shared" si="173"/>
        <v>0</v>
      </c>
      <c r="AG670" s="300">
        <f t="shared" si="168"/>
        <v>2372.5368706392774</v>
      </c>
      <c r="AH670" s="300">
        <f t="shared" si="168"/>
        <v>1525.2022739823924</v>
      </c>
      <c r="AI670" s="300">
        <f t="shared" si="168"/>
        <v>1186.2684353196387</v>
      </c>
      <c r="AJ670" s="300">
        <f t="shared" si="168"/>
        <v>677.86767732550788</v>
      </c>
      <c r="AK670" s="300">
        <f t="shared" si="169"/>
        <v>12879.485869184648</v>
      </c>
      <c r="AL670" s="1380" t="s">
        <v>1398</v>
      </c>
      <c r="AM670" s="72" t="s">
        <v>1398</v>
      </c>
      <c r="AN670" s="1380" t="s">
        <v>1398</v>
      </c>
      <c r="AO670" s="300">
        <f t="shared" si="172"/>
        <v>267588.26562424417</v>
      </c>
      <c r="AP670" s="300">
        <f t="shared" si="174"/>
        <v>97443.47861554171</v>
      </c>
      <c r="AQ670" s="300">
        <f t="shared" si="174"/>
        <v>1355.7353546510158</v>
      </c>
      <c r="AR670" s="300">
        <f t="shared" si="174"/>
        <v>73548.642989817585</v>
      </c>
      <c r="AS670" s="300">
        <f t="shared" si="174"/>
        <v>0</v>
      </c>
      <c r="AT670" s="300">
        <f t="shared" si="174"/>
        <v>69142.503087201796</v>
      </c>
      <c r="AU670" s="300">
        <f t="shared" si="174"/>
        <v>508.40075799413069</v>
      </c>
      <c r="AV670" s="300">
        <f t="shared" si="174"/>
        <v>338.93383866275394</v>
      </c>
      <c r="AW670" s="300">
        <f t="shared" si="174"/>
        <v>338.93383866275394</v>
      </c>
      <c r="AX670" s="300">
        <f t="shared" si="174"/>
        <v>1525.2022739823924</v>
      </c>
      <c r="AY670" s="300">
        <f t="shared" si="174"/>
        <v>1694.6691933137695</v>
      </c>
      <c r="AZ670" s="300">
        <f t="shared" si="174"/>
        <v>847.33459665688474</v>
      </c>
      <c r="BA670" s="300">
        <f t="shared" si="174"/>
        <v>2203.0699513079003</v>
      </c>
      <c r="BB670" s="300">
        <f t="shared" si="174"/>
        <v>0</v>
      </c>
      <c r="BC670" s="300">
        <f t="shared" si="174"/>
        <v>0</v>
      </c>
      <c r="BD670" s="300">
        <f t="shared" si="175"/>
        <v>2372.5368706392774</v>
      </c>
      <c r="BE670" s="300">
        <f t="shared" si="175"/>
        <v>1525.2022739823924</v>
      </c>
      <c r="BF670" s="300">
        <f t="shared" si="175"/>
        <v>1186.2684353196387</v>
      </c>
      <c r="BG670" s="300">
        <f t="shared" si="175"/>
        <v>677.86767732550788</v>
      </c>
      <c r="BH670" s="300">
        <f t="shared" si="170"/>
        <v>12879.485869184648</v>
      </c>
    </row>
    <row r="671" spans="1:60" s="1706" customFormat="1" ht="14.25" x14ac:dyDescent="0.2">
      <c r="B671" s="2390" t="s">
        <v>295</v>
      </c>
      <c r="C671" s="2210" t="s">
        <v>35</v>
      </c>
      <c r="D671" s="2210" t="s">
        <v>23</v>
      </c>
      <c r="E671" s="2208" t="s">
        <v>15</v>
      </c>
      <c r="F671" s="2217" t="s">
        <v>16</v>
      </c>
      <c r="G671" s="2483">
        <v>17</v>
      </c>
      <c r="H671" s="2510">
        <v>6099.2547694099385</v>
      </c>
      <c r="I671" s="2448">
        <v>6099.2547694099385</v>
      </c>
      <c r="J671" s="2448">
        <v>6099.2547694099385</v>
      </c>
      <c r="K671" s="2480">
        <v>15.79</v>
      </c>
      <c r="L671" s="1760">
        <v>1</v>
      </c>
      <c r="M671" s="300"/>
      <c r="N671" s="300"/>
      <c r="P671" s="1321"/>
      <c r="R671" s="300">
        <f t="shared" si="171"/>
        <v>96307.232808982924</v>
      </c>
      <c r="S671" s="300">
        <f t="shared" si="173"/>
        <v>35070.714924107131</v>
      </c>
      <c r="T671" s="300">
        <f t="shared" si="173"/>
        <v>487.94038155279515</v>
      </c>
      <c r="U671" s="300">
        <f t="shared" si="173"/>
        <v>26470.765699239131</v>
      </c>
      <c r="V671" s="300">
        <f t="shared" si="173"/>
        <v>0</v>
      </c>
      <c r="W671" s="300">
        <f t="shared" si="173"/>
        <v>24884.959459192549</v>
      </c>
      <c r="X671" s="300">
        <f t="shared" si="173"/>
        <v>182.97764308229813</v>
      </c>
      <c r="Y671" s="300">
        <f t="shared" si="173"/>
        <v>121.98509538819879</v>
      </c>
      <c r="Z671" s="300">
        <f t="shared" si="173"/>
        <v>121.98509538819879</v>
      </c>
      <c r="AA671" s="300">
        <f t="shared" si="173"/>
        <v>548.93292924689445</v>
      </c>
      <c r="AB671" s="300">
        <f t="shared" si="173"/>
        <v>609.9254769409938</v>
      </c>
      <c r="AC671" s="300">
        <f t="shared" si="173"/>
        <v>304.9627384704969</v>
      </c>
      <c r="AD671" s="300">
        <f t="shared" si="173"/>
        <v>792.9031200232921</v>
      </c>
      <c r="AE671" s="300">
        <f t="shared" si="173"/>
        <v>0</v>
      </c>
      <c r="AF671" s="300">
        <f t="shared" si="173"/>
        <v>0</v>
      </c>
      <c r="AG671" s="300">
        <f t="shared" si="168"/>
        <v>853.89566771739146</v>
      </c>
      <c r="AH671" s="300">
        <f t="shared" si="168"/>
        <v>548.93292924689445</v>
      </c>
      <c r="AI671" s="300">
        <f t="shared" si="168"/>
        <v>426.94783385869573</v>
      </c>
      <c r="AJ671" s="300">
        <f t="shared" si="168"/>
        <v>243.97019077639757</v>
      </c>
      <c r="AK671" s="300">
        <f t="shared" si="169"/>
        <v>4635.433624751553</v>
      </c>
      <c r="AL671" s="1380" t="s">
        <v>1398</v>
      </c>
      <c r="AM671" s="72" t="s">
        <v>1398</v>
      </c>
      <c r="AN671" s="1380" t="s">
        <v>1398</v>
      </c>
      <c r="AO671" s="300">
        <f t="shared" si="172"/>
        <v>96307.232808982924</v>
      </c>
      <c r="AP671" s="300">
        <f t="shared" si="174"/>
        <v>35070.714924107131</v>
      </c>
      <c r="AQ671" s="300">
        <f t="shared" si="174"/>
        <v>487.94038155279515</v>
      </c>
      <c r="AR671" s="300">
        <f t="shared" si="174"/>
        <v>26470.765699239131</v>
      </c>
      <c r="AS671" s="300">
        <f t="shared" si="174"/>
        <v>0</v>
      </c>
      <c r="AT671" s="300">
        <f t="shared" si="174"/>
        <v>24884.959459192549</v>
      </c>
      <c r="AU671" s="300">
        <f t="shared" si="174"/>
        <v>182.97764308229813</v>
      </c>
      <c r="AV671" s="300">
        <f t="shared" si="174"/>
        <v>121.98509538819879</v>
      </c>
      <c r="AW671" s="300">
        <f t="shared" si="174"/>
        <v>121.98509538819879</v>
      </c>
      <c r="AX671" s="300">
        <f t="shared" si="174"/>
        <v>548.93292924689445</v>
      </c>
      <c r="AY671" s="300">
        <f t="shared" si="174"/>
        <v>609.9254769409938</v>
      </c>
      <c r="AZ671" s="300">
        <f t="shared" si="174"/>
        <v>304.9627384704969</v>
      </c>
      <c r="BA671" s="300">
        <f t="shared" si="174"/>
        <v>792.9031200232921</v>
      </c>
      <c r="BB671" s="300">
        <f t="shared" si="174"/>
        <v>0</v>
      </c>
      <c r="BC671" s="300">
        <f t="shared" si="174"/>
        <v>0</v>
      </c>
      <c r="BD671" s="300">
        <f t="shared" si="175"/>
        <v>853.89566771739146</v>
      </c>
      <c r="BE671" s="300">
        <f t="shared" si="175"/>
        <v>548.93292924689445</v>
      </c>
      <c r="BF671" s="300">
        <f t="shared" si="175"/>
        <v>426.94783385869573</v>
      </c>
      <c r="BG671" s="300">
        <f t="shared" si="175"/>
        <v>243.97019077639757</v>
      </c>
      <c r="BH671" s="300">
        <f t="shared" si="170"/>
        <v>4635.433624751553</v>
      </c>
    </row>
    <row r="672" spans="1:60" s="1706" customFormat="1" ht="14.25" x14ac:dyDescent="0.2">
      <c r="B672" s="2390" t="s">
        <v>295</v>
      </c>
      <c r="C672" s="2210" t="s">
        <v>35</v>
      </c>
      <c r="D672" s="2210" t="s">
        <v>37</v>
      </c>
      <c r="E672" s="2208" t="s">
        <v>15</v>
      </c>
      <c r="F672" s="2217" t="s">
        <v>16</v>
      </c>
      <c r="G672" s="2483">
        <v>17.25</v>
      </c>
      <c r="H672" s="2510">
        <v>673.01496747845988</v>
      </c>
      <c r="I672" s="2448">
        <v>673.01496747845988</v>
      </c>
      <c r="J672" s="2448">
        <v>673.01496747845988</v>
      </c>
      <c r="K672" s="2480">
        <v>15.79</v>
      </c>
      <c r="L672" s="1760">
        <v>1</v>
      </c>
      <c r="M672" s="300"/>
      <c r="N672" s="300"/>
      <c r="P672" s="1321"/>
      <c r="R672" s="300">
        <f t="shared" si="171"/>
        <v>10626.906336484881</v>
      </c>
      <c r="S672" s="300">
        <f t="shared" si="173"/>
        <v>3869.836063001143</v>
      </c>
      <c r="T672" s="300">
        <f t="shared" si="173"/>
        <v>53.841197398276798</v>
      </c>
      <c r="U672" s="300">
        <f t="shared" si="173"/>
        <v>2920.8849588565154</v>
      </c>
      <c r="V672" s="300">
        <f t="shared" si="173"/>
        <v>0</v>
      </c>
      <c r="W672" s="300">
        <f t="shared" si="173"/>
        <v>2745.9010673121165</v>
      </c>
      <c r="X672" s="300">
        <f t="shared" si="173"/>
        <v>20.190449024353793</v>
      </c>
      <c r="Y672" s="300">
        <f t="shared" si="173"/>
        <v>13.460299349569199</v>
      </c>
      <c r="Z672" s="300">
        <f t="shared" si="173"/>
        <v>13.460299349569199</v>
      </c>
      <c r="AA672" s="300">
        <f t="shared" si="173"/>
        <v>60.571347073061382</v>
      </c>
      <c r="AB672" s="300">
        <f t="shared" si="173"/>
        <v>67.301496747845988</v>
      </c>
      <c r="AC672" s="300">
        <f t="shared" si="173"/>
        <v>33.650748373922994</v>
      </c>
      <c r="AD672" s="300">
        <f t="shared" si="173"/>
        <v>87.491945772199784</v>
      </c>
      <c r="AE672" s="300">
        <f t="shared" si="173"/>
        <v>0</v>
      </c>
      <c r="AF672" s="300">
        <f t="shared" si="173"/>
        <v>0</v>
      </c>
      <c r="AG672" s="300">
        <f t="shared" si="168"/>
        <v>94.222095446984383</v>
      </c>
      <c r="AH672" s="300">
        <f t="shared" si="168"/>
        <v>60.571347073061382</v>
      </c>
      <c r="AI672" s="300">
        <f t="shared" si="168"/>
        <v>47.111047723492192</v>
      </c>
      <c r="AJ672" s="300">
        <f t="shared" si="168"/>
        <v>26.920598699138399</v>
      </c>
      <c r="AK672" s="300">
        <f t="shared" si="169"/>
        <v>511.49137528362951</v>
      </c>
      <c r="AL672" s="1380" t="s">
        <v>1398</v>
      </c>
      <c r="AM672" s="72" t="s">
        <v>1398</v>
      </c>
      <c r="AN672" s="1380" t="s">
        <v>1398</v>
      </c>
      <c r="AO672" s="300">
        <f t="shared" si="172"/>
        <v>10626.906336484881</v>
      </c>
      <c r="AP672" s="300">
        <f t="shared" si="174"/>
        <v>3869.836063001143</v>
      </c>
      <c r="AQ672" s="300">
        <f t="shared" si="174"/>
        <v>53.841197398276798</v>
      </c>
      <c r="AR672" s="300">
        <f t="shared" si="174"/>
        <v>2920.8849588565154</v>
      </c>
      <c r="AS672" s="300">
        <f t="shared" si="174"/>
        <v>0</v>
      </c>
      <c r="AT672" s="300">
        <f t="shared" si="174"/>
        <v>2745.9010673121165</v>
      </c>
      <c r="AU672" s="300">
        <f t="shared" si="174"/>
        <v>20.190449024353793</v>
      </c>
      <c r="AV672" s="300">
        <f t="shared" si="174"/>
        <v>13.460299349569199</v>
      </c>
      <c r="AW672" s="300">
        <f t="shared" si="174"/>
        <v>13.460299349569199</v>
      </c>
      <c r="AX672" s="300">
        <f t="shared" si="174"/>
        <v>60.571347073061382</v>
      </c>
      <c r="AY672" s="300">
        <f t="shared" si="174"/>
        <v>67.301496747845988</v>
      </c>
      <c r="AZ672" s="300">
        <f t="shared" si="174"/>
        <v>33.650748373922994</v>
      </c>
      <c r="BA672" s="300">
        <f t="shared" si="174"/>
        <v>87.491945772199784</v>
      </c>
      <c r="BB672" s="300">
        <f t="shared" si="174"/>
        <v>0</v>
      </c>
      <c r="BC672" s="300">
        <f t="shared" si="174"/>
        <v>0</v>
      </c>
      <c r="BD672" s="300">
        <f t="shared" si="175"/>
        <v>94.222095446984383</v>
      </c>
      <c r="BE672" s="300">
        <f t="shared" si="175"/>
        <v>60.571347073061382</v>
      </c>
      <c r="BF672" s="300">
        <f t="shared" si="175"/>
        <v>47.111047723492192</v>
      </c>
      <c r="BG672" s="300">
        <f t="shared" si="175"/>
        <v>26.920598699138399</v>
      </c>
      <c r="BH672" s="300">
        <f t="shared" si="170"/>
        <v>511.49137528362951</v>
      </c>
    </row>
    <row r="673" spans="2:60" s="1706" customFormat="1" ht="14.25" x14ac:dyDescent="0.2">
      <c r="B673" s="2390" t="s">
        <v>295</v>
      </c>
      <c r="C673" s="2210" t="s">
        <v>35</v>
      </c>
      <c r="D673" s="2210" t="s">
        <v>38</v>
      </c>
      <c r="E673" s="2208" t="s">
        <v>15</v>
      </c>
      <c r="F673" s="2217" t="s">
        <v>16</v>
      </c>
      <c r="G673" s="2483">
        <v>17</v>
      </c>
      <c r="H673" s="2510">
        <v>4098.9585092450725</v>
      </c>
      <c r="I673" s="2448">
        <v>4098.9585092450725</v>
      </c>
      <c r="J673" s="2448">
        <v>4098.9585092450725</v>
      </c>
      <c r="K673" s="2480">
        <v>15.79</v>
      </c>
      <c r="L673" s="1760">
        <v>1</v>
      </c>
      <c r="M673" s="300"/>
      <c r="N673" s="300"/>
      <c r="P673" s="1321"/>
      <c r="R673" s="300">
        <f t="shared" si="171"/>
        <v>64722.55486097969</v>
      </c>
      <c r="S673" s="300">
        <f t="shared" si="173"/>
        <v>23569.011428159156</v>
      </c>
      <c r="T673" s="300">
        <f t="shared" si="173"/>
        <v>327.91668073960585</v>
      </c>
      <c r="U673" s="300">
        <f t="shared" si="173"/>
        <v>17789.479930123613</v>
      </c>
      <c r="V673" s="300">
        <f t="shared" si="173"/>
        <v>0</v>
      </c>
      <c r="W673" s="300">
        <f t="shared" si="173"/>
        <v>16723.750717719897</v>
      </c>
      <c r="X673" s="300">
        <f t="shared" si="173"/>
        <v>122.96875527735214</v>
      </c>
      <c r="Y673" s="300">
        <f t="shared" si="173"/>
        <v>81.979170184901463</v>
      </c>
      <c r="Z673" s="300">
        <f t="shared" si="173"/>
        <v>81.979170184901463</v>
      </c>
      <c r="AA673" s="300">
        <f t="shared" si="173"/>
        <v>368.90626583205648</v>
      </c>
      <c r="AB673" s="300">
        <f t="shared" si="173"/>
        <v>409.89585092450722</v>
      </c>
      <c r="AC673" s="300">
        <f t="shared" si="173"/>
        <v>204.94792546225361</v>
      </c>
      <c r="AD673" s="300">
        <f t="shared" si="173"/>
        <v>532.86460620185949</v>
      </c>
      <c r="AE673" s="300">
        <f t="shared" si="173"/>
        <v>0</v>
      </c>
      <c r="AF673" s="300">
        <f t="shared" si="173"/>
        <v>0</v>
      </c>
      <c r="AG673" s="300">
        <f t="shared" si="168"/>
        <v>573.85419129431011</v>
      </c>
      <c r="AH673" s="300">
        <f t="shared" si="168"/>
        <v>368.90626583205648</v>
      </c>
      <c r="AI673" s="300">
        <f t="shared" si="168"/>
        <v>286.92709564715506</v>
      </c>
      <c r="AJ673" s="300">
        <f t="shared" si="168"/>
        <v>163.95834036980293</v>
      </c>
      <c r="AK673" s="300">
        <f t="shared" si="169"/>
        <v>3115.2084670262552</v>
      </c>
      <c r="AL673" s="1380" t="s">
        <v>1398</v>
      </c>
      <c r="AM673" s="72" t="s">
        <v>1398</v>
      </c>
      <c r="AN673" s="1380" t="s">
        <v>1398</v>
      </c>
      <c r="AO673" s="300">
        <f t="shared" si="172"/>
        <v>64722.55486097969</v>
      </c>
      <c r="AP673" s="300">
        <f t="shared" si="174"/>
        <v>23569.011428159156</v>
      </c>
      <c r="AQ673" s="300">
        <f t="shared" si="174"/>
        <v>327.91668073960585</v>
      </c>
      <c r="AR673" s="300">
        <f t="shared" si="174"/>
        <v>17789.479930123613</v>
      </c>
      <c r="AS673" s="300">
        <f t="shared" si="174"/>
        <v>0</v>
      </c>
      <c r="AT673" s="300">
        <f t="shared" si="174"/>
        <v>16723.750717719897</v>
      </c>
      <c r="AU673" s="300">
        <f t="shared" si="174"/>
        <v>122.96875527735214</v>
      </c>
      <c r="AV673" s="300">
        <f t="shared" si="174"/>
        <v>81.979170184901463</v>
      </c>
      <c r="AW673" s="300">
        <f t="shared" si="174"/>
        <v>81.979170184901463</v>
      </c>
      <c r="AX673" s="300">
        <f t="shared" si="174"/>
        <v>368.90626583205648</v>
      </c>
      <c r="AY673" s="300">
        <f t="shared" si="174"/>
        <v>409.89585092450722</v>
      </c>
      <c r="AZ673" s="300">
        <f t="shared" si="174"/>
        <v>204.94792546225361</v>
      </c>
      <c r="BA673" s="300">
        <f t="shared" si="174"/>
        <v>532.86460620185949</v>
      </c>
      <c r="BB673" s="300">
        <f t="shared" si="174"/>
        <v>0</v>
      </c>
      <c r="BC673" s="300">
        <f t="shared" si="174"/>
        <v>0</v>
      </c>
      <c r="BD673" s="300">
        <f t="shared" si="175"/>
        <v>573.85419129431011</v>
      </c>
      <c r="BE673" s="300">
        <f t="shared" si="175"/>
        <v>368.90626583205648</v>
      </c>
      <c r="BF673" s="300">
        <f t="shared" si="175"/>
        <v>286.92709564715506</v>
      </c>
      <c r="BG673" s="300">
        <f t="shared" si="175"/>
        <v>163.95834036980293</v>
      </c>
      <c r="BH673" s="300">
        <f t="shared" si="170"/>
        <v>3115.2084670262552</v>
      </c>
    </row>
    <row r="674" spans="2:60" s="1706" customFormat="1" ht="14.25" x14ac:dyDescent="0.2">
      <c r="B674" s="2390" t="s">
        <v>295</v>
      </c>
      <c r="C674" s="2210" t="s">
        <v>35</v>
      </c>
      <c r="D674" s="2210" t="s">
        <v>1931</v>
      </c>
      <c r="E674" s="2208" t="s">
        <v>15</v>
      </c>
      <c r="F674" s="2217" t="s">
        <v>16</v>
      </c>
      <c r="G674" s="2483">
        <v>17</v>
      </c>
      <c r="H674" s="2510">
        <v>2182.0868207288363</v>
      </c>
      <c r="I674" s="2448">
        <v>2182.0868207288363</v>
      </c>
      <c r="J674" s="2448">
        <v>2182.0868207288363</v>
      </c>
      <c r="K674" s="2480">
        <v>15.79</v>
      </c>
      <c r="L674" s="1760">
        <v>1</v>
      </c>
      <c r="M674" s="300"/>
      <c r="N674" s="300"/>
      <c r="P674" s="1321"/>
      <c r="R674" s="300">
        <f t="shared" si="171"/>
        <v>34455.150899308326</v>
      </c>
      <c r="S674" s="300">
        <f t="shared" si="173"/>
        <v>12546.999219190804</v>
      </c>
      <c r="T674" s="300">
        <f t="shared" si="173"/>
        <v>174.56694565830693</v>
      </c>
      <c r="U674" s="300">
        <f t="shared" si="173"/>
        <v>9470.256801963149</v>
      </c>
      <c r="V674" s="300">
        <f t="shared" si="173"/>
        <v>0</v>
      </c>
      <c r="W674" s="300">
        <f t="shared" si="173"/>
        <v>8902.9142285736525</v>
      </c>
      <c r="X674" s="300">
        <f t="shared" si="173"/>
        <v>65.462604621865083</v>
      </c>
      <c r="Y674" s="300">
        <f t="shared" si="173"/>
        <v>43.641736414576734</v>
      </c>
      <c r="Z674" s="300">
        <f t="shared" si="173"/>
        <v>43.641736414576734</v>
      </c>
      <c r="AA674" s="300">
        <f t="shared" si="173"/>
        <v>196.38781386559526</v>
      </c>
      <c r="AB674" s="300">
        <f t="shared" si="173"/>
        <v>218.20868207288365</v>
      </c>
      <c r="AC674" s="300">
        <f t="shared" si="173"/>
        <v>109.10434103644182</v>
      </c>
      <c r="AD674" s="300">
        <f t="shared" si="173"/>
        <v>283.67128669474874</v>
      </c>
      <c r="AE674" s="300">
        <f t="shared" si="173"/>
        <v>0</v>
      </c>
      <c r="AF674" s="300">
        <f t="shared" si="173"/>
        <v>0</v>
      </c>
      <c r="AG674" s="300">
        <f t="shared" si="168"/>
        <v>305.4921549020371</v>
      </c>
      <c r="AH674" s="300">
        <f t="shared" si="168"/>
        <v>196.38781386559526</v>
      </c>
      <c r="AI674" s="300">
        <f t="shared" si="168"/>
        <v>152.74607745101855</v>
      </c>
      <c r="AJ674" s="300">
        <f t="shared" si="168"/>
        <v>87.283472829153467</v>
      </c>
      <c r="AK674" s="300">
        <f t="shared" si="169"/>
        <v>1658.3859837539158</v>
      </c>
      <c r="AL674" s="1380" t="s">
        <v>1398</v>
      </c>
      <c r="AM674" s="72" t="s">
        <v>1398</v>
      </c>
      <c r="AN674" s="1380" t="s">
        <v>1398</v>
      </c>
      <c r="AO674" s="300">
        <f t="shared" si="172"/>
        <v>34455.150899308326</v>
      </c>
      <c r="AP674" s="300">
        <f t="shared" si="174"/>
        <v>12546.999219190804</v>
      </c>
      <c r="AQ674" s="300">
        <f t="shared" si="174"/>
        <v>174.56694565830693</v>
      </c>
      <c r="AR674" s="300">
        <f t="shared" si="174"/>
        <v>9470.256801963149</v>
      </c>
      <c r="AS674" s="300">
        <f t="shared" si="174"/>
        <v>0</v>
      </c>
      <c r="AT674" s="300">
        <f t="shared" si="174"/>
        <v>8902.9142285736525</v>
      </c>
      <c r="AU674" s="300">
        <f t="shared" si="174"/>
        <v>65.462604621865083</v>
      </c>
      <c r="AV674" s="300">
        <f t="shared" si="174"/>
        <v>43.641736414576734</v>
      </c>
      <c r="AW674" s="300">
        <f t="shared" si="174"/>
        <v>43.641736414576734</v>
      </c>
      <c r="AX674" s="300">
        <f t="shared" si="174"/>
        <v>196.38781386559526</v>
      </c>
      <c r="AY674" s="300">
        <f t="shared" si="174"/>
        <v>218.20868207288365</v>
      </c>
      <c r="AZ674" s="300">
        <f t="shared" si="174"/>
        <v>109.10434103644182</v>
      </c>
      <c r="BA674" s="300">
        <f t="shared" si="174"/>
        <v>283.67128669474874</v>
      </c>
      <c r="BB674" s="300">
        <f t="shared" si="174"/>
        <v>0</v>
      </c>
      <c r="BC674" s="300">
        <f t="shared" si="174"/>
        <v>0</v>
      </c>
      <c r="BD674" s="300">
        <f t="shared" si="175"/>
        <v>305.4921549020371</v>
      </c>
      <c r="BE674" s="300">
        <f t="shared" si="175"/>
        <v>196.38781386559526</v>
      </c>
      <c r="BF674" s="300">
        <f t="shared" si="175"/>
        <v>152.74607745101855</v>
      </c>
      <c r="BG674" s="300">
        <f t="shared" si="175"/>
        <v>87.283472829153467</v>
      </c>
      <c r="BH674" s="300">
        <f t="shared" si="170"/>
        <v>1658.3859837539158</v>
      </c>
    </row>
    <row r="675" spans="2:60" s="1706" customFormat="1" ht="14.25" x14ac:dyDescent="0.2">
      <c r="B675" s="2390" t="s">
        <v>295</v>
      </c>
      <c r="C675" s="2210" t="s">
        <v>59</v>
      </c>
      <c r="D675" s="2210" t="s">
        <v>60</v>
      </c>
      <c r="E675" s="2208" t="s">
        <v>15</v>
      </c>
      <c r="F675" s="2217" t="s">
        <v>16</v>
      </c>
      <c r="G675" s="2483">
        <v>17</v>
      </c>
      <c r="H675" s="2510">
        <v>464.06235648448813</v>
      </c>
      <c r="I675" s="2448">
        <v>464.06235648448813</v>
      </c>
      <c r="J675" s="2448">
        <v>464.06235648448813</v>
      </c>
      <c r="K675" s="2480">
        <v>15.79</v>
      </c>
      <c r="L675" s="1760">
        <v>1</v>
      </c>
      <c r="M675" s="300"/>
      <c r="N675" s="300"/>
      <c r="P675" s="1321"/>
      <c r="R675" s="300">
        <f t="shared" si="171"/>
        <v>7327.5446088900671</v>
      </c>
      <c r="S675" s="300">
        <f t="shared" si="173"/>
        <v>2668.3585497858057</v>
      </c>
      <c r="T675" s="300">
        <f t="shared" si="173"/>
        <v>37.124988518759054</v>
      </c>
      <c r="U675" s="300">
        <f t="shared" si="173"/>
        <v>2014.0306271426782</v>
      </c>
      <c r="V675" s="300">
        <f t="shared" si="173"/>
        <v>0</v>
      </c>
      <c r="W675" s="300">
        <f t="shared" si="173"/>
        <v>1893.3744144567117</v>
      </c>
      <c r="X675" s="300">
        <f t="shared" si="173"/>
        <v>13.921870694534642</v>
      </c>
      <c r="Y675" s="300">
        <f t="shared" si="173"/>
        <v>9.2812471296897634</v>
      </c>
      <c r="Z675" s="300">
        <f t="shared" si="173"/>
        <v>9.2812471296897634</v>
      </c>
      <c r="AA675" s="300">
        <f t="shared" si="173"/>
        <v>41.765612083603926</v>
      </c>
      <c r="AB675" s="300">
        <f t="shared" si="173"/>
        <v>46.406235648448813</v>
      </c>
      <c r="AC675" s="300">
        <f t="shared" si="173"/>
        <v>23.203117824224407</v>
      </c>
      <c r="AD675" s="300">
        <f t="shared" si="173"/>
        <v>60.32810634298346</v>
      </c>
      <c r="AE675" s="300">
        <f t="shared" si="173"/>
        <v>0</v>
      </c>
      <c r="AF675" s="300">
        <f t="shared" si="173"/>
        <v>0</v>
      </c>
      <c r="AG675" s="300">
        <f t="shared" si="168"/>
        <v>64.968729907828333</v>
      </c>
      <c r="AH675" s="300">
        <f t="shared" si="168"/>
        <v>41.765612083603926</v>
      </c>
      <c r="AI675" s="300">
        <f t="shared" si="168"/>
        <v>32.484364953914167</v>
      </c>
      <c r="AJ675" s="300">
        <f t="shared" si="168"/>
        <v>18.562494259379527</v>
      </c>
      <c r="AK675" s="300">
        <f t="shared" si="169"/>
        <v>352.68739092821096</v>
      </c>
      <c r="AL675" s="1380" t="s">
        <v>1398</v>
      </c>
      <c r="AM675" s="72" t="s">
        <v>1398</v>
      </c>
      <c r="AN675" s="1380" t="s">
        <v>1398</v>
      </c>
      <c r="AO675" s="300">
        <f t="shared" si="172"/>
        <v>7327.5446088900671</v>
      </c>
      <c r="AP675" s="300">
        <f t="shared" si="174"/>
        <v>2668.3585497858057</v>
      </c>
      <c r="AQ675" s="300">
        <f t="shared" si="174"/>
        <v>37.124988518759054</v>
      </c>
      <c r="AR675" s="300">
        <f t="shared" si="174"/>
        <v>2014.0306271426782</v>
      </c>
      <c r="AS675" s="300">
        <f t="shared" si="174"/>
        <v>0</v>
      </c>
      <c r="AT675" s="300">
        <f t="shared" si="174"/>
        <v>1893.3744144567117</v>
      </c>
      <c r="AU675" s="300">
        <f t="shared" si="174"/>
        <v>13.921870694534642</v>
      </c>
      <c r="AV675" s="300">
        <f t="shared" si="174"/>
        <v>9.2812471296897634</v>
      </c>
      <c r="AW675" s="300">
        <f t="shared" si="174"/>
        <v>9.2812471296897634</v>
      </c>
      <c r="AX675" s="300">
        <f t="shared" si="174"/>
        <v>41.765612083603926</v>
      </c>
      <c r="AY675" s="300">
        <f t="shared" si="174"/>
        <v>46.406235648448813</v>
      </c>
      <c r="AZ675" s="300">
        <f t="shared" si="174"/>
        <v>23.203117824224407</v>
      </c>
      <c r="BA675" s="300">
        <f t="shared" si="174"/>
        <v>60.32810634298346</v>
      </c>
      <c r="BB675" s="300">
        <f t="shared" si="174"/>
        <v>0</v>
      </c>
      <c r="BC675" s="300">
        <f t="shared" si="174"/>
        <v>0</v>
      </c>
      <c r="BD675" s="300">
        <f t="shared" si="175"/>
        <v>64.968729907828333</v>
      </c>
      <c r="BE675" s="300">
        <f t="shared" si="175"/>
        <v>41.765612083603926</v>
      </c>
      <c r="BF675" s="300">
        <f t="shared" si="175"/>
        <v>32.484364953914167</v>
      </c>
      <c r="BG675" s="300">
        <f t="shared" si="175"/>
        <v>18.562494259379527</v>
      </c>
      <c r="BH675" s="300">
        <f t="shared" si="170"/>
        <v>352.68739092821096</v>
      </c>
    </row>
    <row r="676" spans="2:60" s="1706" customFormat="1" ht="14.25" x14ac:dyDescent="0.2">
      <c r="B676" s="2390" t="s">
        <v>295</v>
      </c>
      <c r="C676" s="2210" t="s">
        <v>59</v>
      </c>
      <c r="D676" s="2210" t="s">
        <v>102</v>
      </c>
      <c r="E676" s="2208" t="s">
        <v>15</v>
      </c>
      <c r="F676" s="2217" t="s">
        <v>16</v>
      </c>
      <c r="G676" s="2483">
        <v>17.07</v>
      </c>
      <c r="H676" s="2510">
        <v>2035.9376435155116</v>
      </c>
      <c r="I676" s="2448">
        <v>2035.9376435155116</v>
      </c>
      <c r="J676" s="2448">
        <v>2035.9376435155116</v>
      </c>
      <c r="K676" s="2480">
        <v>15.79</v>
      </c>
      <c r="L676" s="1760">
        <v>1</v>
      </c>
      <c r="M676" s="300"/>
      <c r="N676" s="300"/>
      <c r="P676" s="1321"/>
      <c r="R676" s="300">
        <f t="shared" si="171"/>
        <v>32147.455391109925</v>
      </c>
      <c r="S676" s="300">
        <f t="shared" si="173"/>
        <v>11706.641450214187</v>
      </c>
      <c r="T676" s="300">
        <f t="shared" si="173"/>
        <v>162.87501148124093</v>
      </c>
      <c r="U676" s="300">
        <f t="shared" si="173"/>
        <v>8835.9693728573184</v>
      </c>
      <c r="V676" s="300">
        <f t="shared" si="173"/>
        <v>0</v>
      </c>
      <c r="W676" s="300">
        <f t="shared" si="173"/>
        <v>8306.6255855432864</v>
      </c>
      <c r="X676" s="300">
        <f t="shared" si="173"/>
        <v>61.078129305465332</v>
      </c>
      <c r="Y676" s="300">
        <f t="shared" si="173"/>
        <v>40.718752870310233</v>
      </c>
      <c r="Z676" s="300">
        <f t="shared" si="173"/>
        <v>40.718752870310233</v>
      </c>
      <c r="AA676" s="300">
        <f t="shared" si="173"/>
        <v>183.234387916396</v>
      </c>
      <c r="AB676" s="300">
        <f t="shared" si="173"/>
        <v>203.59376435155116</v>
      </c>
      <c r="AC676" s="300">
        <f t="shared" si="173"/>
        <v>101.79688217577558</v>
      </c>
      <c r="AD676" s="300">
        <f t="shared" si="173"/>
        <v>264.67189365701654</v>
      </c>
      <c r="AE676" s="300">
        <f t="shared" si="173"/>
        <v>0</v>
      </c>
      <c r="AF676" s="300">
        <f t="shared" si="173"/>
        <v>0</v>
      </c>
      <c r="AG676" s="300">
        <f t="shared" si="168"/>
        <v>285.03127009217161</v>
      </c>
      <c r="AH676" s="300">
        <f t="shared" si="168"/>
        <v>183.234387916396</v>
      </c>
      <c r="AI676" s="300">
        <f t="shared" si="168"/>
        <v>142.51563504608581</v>
      </c>
      <c r="AJ676" s="300">
        <f t="shared" si="168"/>
        <v>81.437505740620466</v>
      </c>
      <c r="AK676" s="300">
        <f t="shared" si="169"/>
        <v>1547.3126090717888</v>
      </c>
      <c r="AL676" s="1380" t="s">
        <v>1398</v>
      </c>
      <c r="AM676" s="72" t="s">
        <v>1398</v>
      </c>
      <c r="AN676" s="1380" t="s">
        <v>1398</v>
      </c>
      <c r="AO676" s="300">
        <f t="shared" si="172"/>
        <v>32147.455391109925</v>
      </c>
      <c r="AP676" s="300">
        <f t="shared" si="174"/>
        <v>11706.641450214187</v>
      </c>
      <c r="AQ676" s="300">
        <f t="shared" si="174"/>
        <v>162.87501148124093</v>
      </c>
      <c r="AR676" s="300">
        <f t="shared" si="174"/>
        <v>8835.9693728573184</v>
      </c>
      <c r="AS676" s="300">
        <f t="shared" si="174"/>
        <v>0</v>
      </c>
      <c r="AT676" s="300">
        <f t="shared" si="174"/>
        <v>8306.6255855432864</v>
      </c>
      <c r="AU676" s="300">
        <f t="shared" si="174"/>
        <v>61.078129305465332</v>
      </c>
      <c r="AV676" s="300">
        <f t="shared" si="174"/>
        <v>40.718752870310233</v>
      </c>
      <c r="AW676" s="300">
        <f t="shared" si="174"/>
        <v>40.718752870310233</v>
      </c>
      <c r="AX676" s="300">
        <f t="shared" si="174"/>
        <v>183.234387916396</v>
      </c>
      <c r="AY676" s="300">
        <f t="shared" si="174"/>
        <v>203.59376435155116</v>
      </c>
      <c r="AZ676" s="300">
        <f t="shared" si="174"/>
        <v>101.79688217577558</v>
      </c>
      <c r="BA676" s="300">
        <f t="shared" si="174"/>
        <v>264.67189365701654</v>
      </c>
      <c r="BB676" s="300">
        <f t="shared" si="174"/>
        <v>0</v>
      </c>
      <c r="BC676" s="300">
        <f t="shared" si="174"/>
        <v>0</v>
      </c>
      <c r="BD676" s="300">
        <f t="shared" si="175"/>
        <v>285.03127009217161</v>
      </c>
      <c r="BE676" s="300">
        <f t="shared" si="175"/>
        <v>183.234387916396</v>
      </c>
      <c r="BF676" s="300">
        <f t="shared" si="175"/>
        <v>142.51563504608581</v>
      </c>
      <c r="BG676" s="300">
        <f t="shared" si="175"/>
        <v>81.437505740620466</v>
      </c>
      <c r="BH676" s="300">
        <f t="shared" si="170"/>
        <v>1547.3126090717888</v>
      </c>
    </row>
    <row r="677" spans="2:60" s="1706" customFormat="1" ht="14.25" x14ac:dyDescent="0.2">
      <c r="B677" s="2390" t="s">
        <v>295</v>
      </c>
      <c r="C677" s="2210" t="s">
        <v>1946</v>
      </c>
      <c r="D677" s="2210" t="s">
        <v>1945</v>
      </c>
      <c r="E677" s="2208" t="s">
        <v>15</v>
      </c>
      <c r="F677" s="2217" t="s">
        <v>16</v>
      </c>
      <c r="G677" s="2483">
        <v>17.61</v>
      </c>
      <c r="H677" s="2510">
        <v>581.91609412841797</v>
      </c>
      <c r="I677" s="2448">
        <v>561.80352783203125</v>
      </c>
      <c r="J677" s="2448">
        <v>561.80352783203125</v>
      </c>
      <c r="K677" s="2480">
        <v>15.79</v>
      </c>
      <c r="L677" s="1760">
        <v>1</v>
      </c>
      <c r="M677" s="300"/>
      <c r="N677" s="300"/>
      <c r="P677" s="1321"/>
      <c r="R677" s="300">
        <f t="shared" si="171"/>
        <v>8870.8777044677736</v>
      </c>
      <c r="S677" s="300">
        <f t="shared" si="173"/>
        <v>3230.3702850341788</v>
      </c>
      <c r="T677" s="300">
        <f t="shared" si="173"/>
        <v>44.944282226562507</v>
      </c>
      <c r="U677" s="300">
        <f t="shared" si="173"/>
        <v>2438.2273107910155</v>
      </c>
      <c r="V677" s="300">
        <f t="shared" si="173"/>
        <v>0</v>
      </c>
      <c r="W677" s="300">
        <f t="shared" si="173"/>
        <v>2292.1583935546878</v>
      </c>
      <c r="X677" s="300">
        <f t="shared" si="173"/>
        <v>16.854105834960937</v>
      </c>
      <c r="Y677" s="300">
        <f t="shared" si="173"/>
        <v>11.236070556640627</v>
      </c>
      <c r="Z677" s="300">
        <f t="shared" si="173"/>
        <v>11.236070556640627</v>
      </c>
      <c r="AA677" s="300">
        <f t="shared" si="173"/>
        <v>50.562317504882813</v>
      </c>
      <c r="AB677" s="300">
        <f t="shared" si="173"/>
        <v>56.180352783203126</v>
      </c>
      <c r="AC677" s="300">
        <f t="shared" si="173"/>
        <v>28.090176391601563</v>
      </c>
      <c r="AD677" s="300">
        <f t="shared" si="173"/>
        <v>73.034458618164066</v>
      </c>
      <c r="AE677" s="300">
        <f t="shared" si="173"/>
        <v>0</v>
      </c>
      <c r="AF677" s="300">
        <f t="shared" si="173"/>
        <v>0</v>
      </c>
      <c r="AG677" s="300">
        <f t="shared" si="168"/>
        <v>78.652493896484387</v>
      </c>
      <c r="AH677" s="300">
        <f t="shared" si="168"/>
        <v>50.562317504882813</v>
      </c>
      <c r="AI677" s="300">
        <f t="shared" si="168"/>
        <v>39.326246948242193</v>
      </c>
      <c r="AJ677" s="300">
        <f t="shared" si="168"/>
        <v>22.472141113281253</v>
      </c>
      <c r="AK677" s="300">
        <f t="shared" si="169"/>
        <v>426.97068115234379</v>
      </c>
      <c r="AL677" s="1380" t="s">
        <v>1398</v>
      </c>
      <c r="AM677" s="72" t="s">
        <v>1398</v>
      </c>
      <c r="AN677" s="1380" t="s">
        <v>1398</v>
      </c>
      <c r="AO677" s="300">
        <f t="shared" si="172"/>
        <v>8870.8777044677736</v>
      </c>
      <c r="AP677" s="300">
        <f t="shared" si="174"/>
        <v>3230.3702850341788</v>
      </c>
      <c r="AQ677" s="300">
        <f t="shared" si="174"/>
        <v>44.944282226562507</v>
      </c>
      <c r="AR677" s="300">
        <f t="shared" si="174"/>
        <v>2438.2273107910155</v>
      </c>
      <c r="AS677" s="300">
        <f t="shared" si="174"/>
        <v>0</v>
      </c>
      <c r="AT677" s="300">
        <f t="shared" si="174"/>
        <v>2292.1583935546878</v>
      </c>
      <c r="AU677" s="300">
        <f t="shared" si="174"/>
        <v>16.854105834960937</v>
      </c>
      <c r="AV677" s="300">
        <f t="shared" si="174"/>
        <v>11.236070556640627</v>
      </c>
      <c r="AW677" s="300">
        <f t="shared" si="174"/>
        <v>11.236070556640627</v>
      </c>
      <c r="AX677" s="300">
        <f t="shared" si="174"/>
        <v>50.562317504882813</v>
      </c>
      <c r="AY677" s="300">
        <f t="shared" si="174"/>
        <v>56.180352783203126</v>
      </c>
      <c r="AZ677" s="300">
        <f t="shared" si="174"/>
        <v>28.090176391601563</v>
      </c>
      <c r="BA677" s="300">
        <f t="shared" si="174"/>
        <v>73.034458618164066</v>
      </c>
      <c r="BB677" s="300">
        <f t="shared" si="174"/>
        <v>0</v>
      </c>
      <c r="BC677" s="300">
        <f t="shared" si="174"/>
        <v>0</v>
      </c>
      <c r="BD677" s="300">
        <f t="shared" si="175"/>
        <v>78.652493896484387</v>
      </c>
      <c r="BE677" s="300">
        <f t="shared" si="175"/>
        <v>50.562317504882813</v>
      </c>
      <c r="BF677" s="300">
        <f t="shared" si="175"/>
        <v>39.326246948242193</v>
      </c>
      <c r="BG677" s="300">
        <f t="shared" si="175"/>
        <v>22.472141113281253</v>
      </c>
      <c r="BH677" s="300">
        <f t="shared" si="170"/>
        <v>426.97068115234379</v>
      </c>
    </row>
    <row r="678" spans="2:60" s="1706" customFormat="1" ht="14.25" x14ac:dyDescent="0.2">
      <c r="B678" s="2390" t="s">
        <v>295</v>
      </c>
      <c r="C678" s="2210" t="s">
        <v>111</v>
      </c>
      <c r="D678" s="2210" t="s">
        <v>124</v>
      </c>
      <c r="E678" s="2208" t="s">
        <v>25</v>
      </c>
      <c r="F678" s="2217" t="s">
        <v>16</v>
      </c>
      <c r="G678" s="2483">
        <v>17</v>
      </c>
      <c r="H678" s="2510">
        <v>723.39141706633563</v>
      </c>
      <c r="I678" s="2448">
        <v>723.39141706633563</v>
      </c>
      <c r="J678" s="2448">
        <v>723.39141706633563</v>
      </c>
      <c r="K678" s="2480">
        <v>13</v>
      </c>
      <c r="L678" s="1760">
        <v>1</v>
      </c>
      <c r="M678" s="300"/>
      <c r="N678" s="300"/>
      <c r="P678" s="1321"/>
      <c r="R678" s="300">
        <f t="shared" si="171"/>
        <v>9404.0884218623632</v>
      </c>
      <c r="S678" s="300">
        <f t="shared" si="173"/>
        <v>4159.5006481314294</v>
      </c>
      <c r="T678" s="300">
        <f t="shared" si="173"/>
        <v>57.871313365306861</v>
      </c>
      <c r="U678" s="300">
        <f t="shared" si="173"/>
        <v>3139.5187500678967</v>
      </c>
      <c r="V678" s="300">
        <f t="shared" si="173"/>
        <v>0</v>
      </c>
      <c r="W678" s="300">
        <f t="shared" si="173"/>
        <v>933.17492801557285</v>
      </c>
      <c r="X678" s="300">
        <f t="shared" si="173"/>
        <v>21.701742511990066</v>
      </c>
      <c r="Y678" s="300">
        <f t="shared" si="173"/>
        <v>14.467828341326715</v>
      </c>
      <c r="Z678" s="300">
        <f t="shared" si="173"/>
        <v>14.467828341326715</v>
      </c>
      <c r="AA678" s="300">
        <f t="shared" si="173"/>
        <v>65.105227535970201</v>
      </c>
      <c r="AB678" s="300">
        <f t="shared" si="173"/>
        <v>72.339141706633569</v>
      </c>
      <c r="AC678" s="300">
        <f t="shared" ref="S678:AF696" si="176">+$R678*VLOOKUP($E678,$P$5:$AF$7,AC$1+3,FALSE)</f>
        <v>36.169570853316785</v>
      </c>
      <c r="AD678" s="300">
        <f t="shared" si="176"/>
        <v>94.040884218623631</v>
      </c>
      <c r="AE678" s="300">
        <f t="shared" si="176"/>
        <v>0</v>
      </c>
      <c r="AF678" s="300">
        <f t="shared" si="176"/>
        <v>0</v>
      </c>
      <c r="AG678" s="300">
        <f t="shared" si="168"/>
        <v>101.274798389287</v>
      </c>
      <c r="AH678" s="300">
        <f t="shared" si="168"/>
        <v>65.105227535970201</v>
      </c>
      <c r="AI678" s="300">
        <f t="shared" si="168"/>
        <v>50.6373991946435</v>
      </c>
      <c r="AJ678" s="300">
        <f t="shared" si="168"/>
        <v>28.93565668265343</v>
      </c>
      <c r="AK678" s="300">
        <f t="shared" si="169"/>
        <v>549.77747697041502</v>
      </c>
      <c r="AL678" s="1380" t="s">
        <v>1398</v>
      </c>
      <c r="AM678" s="72" t="s">
        <v>1398</v>
      </c>
      <c r="AN678" s="1380" t="s">
        <v>1398</v>
      </c>
      <c r="AO678" s="300">
        <f t="shared" si="172"/>
        <v>9404.0884218623632</v>
      </c>
      <c r="AP678" s="300">
        <f t="shared" si="174"/>
        <v>4159.5006481314294</v>
      </c>
      <c r="AQ678" s="300">
        <f t="shared" si="174"/>
        <v>57.871313365306861</v>
      </c>
      <c r="AR678" s="300">
        <f t="shared" si="174"/>
        <v>3139.5187500678967</v>
      </c>
      <c r="AS678" s="300">
        <f t="shared" si="174"/>
        <v>0</v>
      </c>
      <c r="AT678" s="300">
        <f t="shared" si="174"/>
        <v>933.17492801557285</v>
      </c>
      <c r="AU678" s="300">
        <f t="shared" si="174"/>
        <v>21.701742511990066</v>
      </c>
      <c r="AV678" s="300">
        <f t="shared" si="174"/>
        <v>14.467828341326715</v>
      </c>
      <c r="AW678" s="300">
        <f t="shared" si="174"/>
        <v>14.467828341326715</v>
      </c>
      <c r="AX678" s="300">
        <f t="shared" si="174"/>
        <v>65.105227535970201</v>
      </c>
      <c r="AY678" s="300">
        <f t="shared" si="174"/>
        <v>72.339141706633569</v>
      </c>
      <c r="AZ678" s="300">
        <f t="shared" si="174"/>
        <v>36.169570853316785</v>
      </c>
      <c r="BA678" s="300">
        <f t="shared" si="174"/>
        <v>94.040884218623631</v>
      </c>
      <c r="BB678" s="300">
        <f t="shared" si="174"/>
        <v>0</v>
      </c>
      <c r="BC678" s="300">
        <f t="shared" ref="AP678:BC697" si="177">+$AO678*VLOOKUP($E678,$AM$5:$BC$7,BC$1+3,FALSE)</f>
        <v>0</v>
      </c>
      <c r="BD678" s="300">
        <f t="shared" si="175"/>
        <v>101.274798389287</v>
      </c>
      <c r="BE678" s="300">
        <f t="shared" si="175"/>
        <v>65.105227535970201</v>
      </c>
      <c r="BF678" s="300">
        <f t="shared" si="175"/>
        <v>50.6373991946435</v>
      </c>
      <c r="BG678" s="300">
        <f t="shared" si="175"/>
        <v>28.93565668265343</v>
      </c>
      <c r="BH678" s="300">
        <f t="shared" si="170"/>
        <v>549.77747697041502</v>
      </c>
    </row>
    <row r="679" spans="2:60" s="1706" customFormat="1" ht="14.25" x14ac:dyDescent="0.2">
      <c r="B679" s="2390" t="s">
        <v>295</v>
      </c>
      <c r="C679" s="2210" t="s">
        <v>111</v>
      </c>
      <c r="D679" s="2210" t="s">
        <v>122</v>
      </c>
      <c r="E679" s="2208" t="s">
        <v>25</v>
      </c>
      <c r="F679" s="2217" t="s">
        <v>16</v>
      </c>
      <c r="G679" s="2483">
        <v>17</v>
      </c>
      <c r="H679" s="2510">
        <v>993.22357615912642</v>
      </c>
      <c r="I679" s="2448">
        <v>993.22357615912642</v>
      </c>
      <c r="J679" s="2448">
        <v>993.22357615912642</v>
      </c>
      <c r="K679" s="2480">
        <v>13</v>
      </c>
      <c r="L679" s="1760">
        <v>1</v>
      </c>
      <c r="M679" s="300"/>
      <c r="N679" s="300"/>
      <c r="P679" s="1321"/>
      <c r="R679" s="300">
        <f t="shared" si="171"/>
        <v>12911.906490068643</v>
      </c>
      <c r="S679" s="300">
        <f t="shared" si="176"/>
        <v>5711.0355629149763</v>
      </c>
      <c r="T679" s="300">
        <f t="shared" si="176"/>
        <v>79.457886092730121</v>
      </c>
      <c r="U679" s="300">
        <f t="shared" si="176"/>
        <v>4310.5903205306086</v>
      </c>
      <c r="V679" s="300">
        <f t="shared" si="176"/>
        <v>0</v>
      </c>
      <c r="W679" s="300">
        <f t="shared" si="176"/>
        <v>1281.2584132452728</v>
      </c>
      <c r="X679" s="300">
        <f t="shared" si="176"/>
        <v>29.796707284773788</v>
      </c>
      <c r="Y679" s="300">
        <f t="shared" si="176"/>
        <v>19.86447152318253</v>
      </c>
      <c r="Z679" s="300">
        <f t="shared" si="176"/>
        <v>19.86447152318253</v>
      </c>
      <c r="AA679" s="300">
        <f t="shared" si="176"/>
        <v>89.390121854321364</v>
      </c>
      <c r="AB679" s="300">
        <f t="shared" si="176"/>
        <v>99.322357615912637</v>
      </c>
      <c r="AC679" s="300">
        <f t="shared" si="176"/>
        <v>49.661178807956318</v>
      </c>
      <c r="AD679" s="300">
        <f t="shared" si="176"/>
        <v>129.11906490068642</v>
      </c>
      <c r="AE679" s="300">
        <f t="shared" si="176"/>
        <v>0</v>
      </c>
      <c r="AF679" s="300">
        <f t="shared" si="176"/>
        <v>0</v>
      </c>
      <c r="AG679" s="300">
        <f t="shared" si="168"/>
        <v>139.0513006622777</v>
      </c>
      <c r="AH679" s="300">
        <f t="shared" si="168"/>
        <v>89.390121854321364</v>
      </c>
      <c r="AI679" s="300">
        <f t="shared" si="168"/>
        <v>69.525650331138849</v>
      </c>
      <c r="AJ679" s="300">
        <f t="shared" si="168"/>
        <v>39.72894304636506</v>
      </c>
      <c r="AK679" s="300">
        <f t="shared" si="169"/>
        <v>754.849917880936</v>
      </c>
      <c r="AL679" s="1380" t="s">
        <v>1398</v>
      </c>
      <c r="AM679" s="72" t="s">
        <v>1398</v>
      </c>
      <c r="AN679" s="1380" t="s">
        <v>1398</v>
      </c>
      <c r="AO679" s="300">
        <f t="shared" si="172"/>
        <v>12911.906490068643</v>
      </c>
      <c r="AP679" s="300">
        <f t="shared" si="177"/>
        <v>5711.0355629149763</v>
      </c>
      <c r="AQ679" s="300">
        <f t="shared" si="177"/>
        <v>79.457886092730121</v>
      </c>
      <c r="AR679" s="300">
        <f t="shared" si="177"/>
        <v>4310.5903205306086</v>
      </c>
      <c r="AS679" s="300">
        <f t="shared" si="177"/>
        <v>0</v>
      </c>
      <c r="AT679" s="300">
        <f t="shared" si="177"/>
        <v>1281.2584132452728</v>
      </c>
      <c r="AU679" s="300">
        <f t="shared" si="177"/>
        <v>29.796707284773788</v>
      </c>
      <c r="AV679" s="300">
        <f t="shared" si="177"/>
        <v>19.86447152318253</v>
      </c>
      <c r="AW679" s="300">
        <f t="shared" si="177"/>
        <v>19.86447152318253</v>
      </c>
      <c r="AX679" s="300">
        <f t="shared" si="177"/>
        <v>89.390121854321364</v>
      </c>
      <c r="AY679" s="300">
        <f t="shared" si="177"/>
        <v>99.322357615912637</v>
      </c>
      <c r="AZ679" s="300">
        <f t="shared" si="177"/>
        <v>49.661178807956318</v>
      </c>
      <c r="BA679" s="300">
        <f t="shared" si="177"/>
        <v>129.11906490068642</v>
      </c>
      <c r="BB679" s="300">
        <f t="shared" si="177"/>
        <v>0</v>
      </c>
      <c r="BC679" s="300">
        <f t="shared" si="177"/>
        <v>0</v>
      </c>
      <c r="BD679" s="300">
        <f t="shared" si="175"/>
        <v>139.0513006622777</v>
      </c>
      <c r="BE679" s="300">
        <f t="shared" si="175"/>
        <v>89.390121854321364</v>
      </c>
      <c r="BF679" s="300">
        <f t="shared" si="175"/>
        <v>69.525650331138849</v>
      </c>
      <c r="BG679" s="300">
        <f t="shared" si="175"/>
        <v>39.72894304636506</v>
      </c>
      <c r="BH679" s="300">
        <f t="shared" si="170"/>
        <v>754.849917880936</v>
      </c>
    </row>
    <row r="680" spans="2:60" s="1706" customFormat="1" ht="14.25" x14ac:dyDescent="0.2">
      <c r="B680" s="2390" t="s">
        <v>295</v>
      </c>
      <c r="C680" s="2210" t="s">
        <v>111</v>
      </c>
      <c r="D680" s="2210" t="s">
        <v>115</v>
      </c>
      <c r="E680" s="2208" t="s">
        <v>25</v>
      </c>
      <c r="F680" s="2217" t="s">
        <v>16</v>
      </c>
      <c r="G680" s="2483">
        <v>17.420000000000002</v>
      </c>
      <c r="H680" s="2510">
        <v>597.19132362402979</v>
      </c>
      <c r="I680" s="2448">
        <v>597.19132362402979</v>
      </c>
      <c r="J680" s="2448">
        <v>597.19132362402979</v>
      </c>
      <c r="K680" s="2480">
        <v>13</v>
      </c>
      <c r="L680" s="1760">
        <v>1</v>
      </c>
      <c r="M680" s="300"/>
      <c r="N680" s="300"/>
      <c r="P680" s="1321"/>
      <c r="R680" s="300">
        <f t="shared" si="171"/>
        <v>7763.4872071123873</v>
      </c>
      <c r="S680" s="300">
        <f t="shared" si="176"/>
        <v>3433.8501108381711</v>
      </c>
      <c r="T680" s="300">
        <f t="shared" si="176"/>
        <v>47.775305889922393</v>
      </c>
      <c r="U680" s="300">
        <f t="shared" si="176"/>
        <v>2591.8103445282895</v>
      </c>
      <c r="V680" s="300">
        <f t="shared" si="176"/>
        <v>0</v>
      </c>
      <c r="W680" s="300">
        <f t="shared" si="176"/>
        <v>770.37680747499837</v>
      </c>
      <c r="X680" s="300">
        <f t="shared" si="176"/>
        <v>17.915739708720892</v>
      </c>
      <c r="Y680" s="300">
        <f t="shared" si="176"/>
        <v>11.943826472480598</v>
      </c>
      <c r="Z680" s="300">
        <f t="shared" si="176"/>
        <v>11.943826472480598</v>
      </c>
      <c r="AA680" s="300">
        <f t="shared" si="176"/>
        <v>53.747219126162676</v>
      </c>
      <c r="AB680" s="300">
        <f t="shared" si="176"/>
        <v>59.719132362402981</v>
      </c>
      <c r="AC680" s="300">
        <f t="shared" si="176"/>
        <v>29.85956618120149</v>
      </c>
      <c r="AD680" s="300">
        <f t="shared" si="176"/>
        <v>77.63487207112388</v>
      </c>
      <c r="AE680" s="300">
        <f t="shared" si="176"/>
        <v>0</v>
      </c>
      <c r="AF680" s="300">
        <f t="shared" si="176"/>
        <v>0</v>
      </c>
      <c r="AG680" s="300">
        <f t="shared" si="168"/>
        <v>83.606785307364177</v>
      </c>
      <c r="AH680" s="300">
        <f t="shared" si="168"/>
        <v>53.747219126162676</v>
      </c>
      <c r="AI680" s="300">
        <f t="shared" si="168"/>
        <v>41.803392653682089</v>
      </c>
      <c r="AJ680" s="300">
        <f t="shared" si="168"/>
        <v>23.887652944961197</v>
      </c>
      <c r="AK680" s="300">
        <f t="shared" si="169"/>
        <v>453.86540595426266</v>
      </c>
      <c r="AL680" s="1380" t="s">
        <v>1398</v>
      </c>
      <c r="AM680" s="72" t="s">
        <v>1398</v>
      </c>
      <c r="AN680" s="1380" t="s">
        <v>1398</v>
      </c>
      <c r="AO680" s="300">
        <f t="shared" si="172"/>
        <v>7763.4872071123873</v>
      </c>
      <c r="AP680" s="300">
        <f t="shared" si="177"/>
        <v>3433.8501108381711</v>
      </c>
      <c r="AQ680" s="300">
        <f t="shared" si="177"/>
        <v>47.775305889922393</v>
      </c>
      <c r="AR680" s="300">
        <f t="shared" si="177"/>
        <v>2591.8103445282895</v>
      </c>
      <c r="AS680" s="300">
        <f t="shared" si="177"/>
        <v>0</v>
      </c>
      <c r="AT680" s="300">
        <f t="shared" si="177"/>
        <v>770.37680747499837</v>
      </c>
      <c r="AU680" s="300">
        <f t="shared" si="177"/>
        <v>17.915739708720892</v>
      </c>
      <c r="AV680" s="300">
        <f t="shared" si="177"/>
        <v>11.943826472480598</v>
      </c>
      <c r="AW680" s="300">
        <f t="shared" si="177"/>
        <v>11.943826472480598</v>
      </c>
      <c r="AX680" s="300">
        <f t="shared" si="177"/>
        <v>53.747219126162676</v>
      </c>
      <c r="AY680" s="300">
        <f t="shared" si="177"/>
        <v>59.719132362402981</v>
      </c>
      <c r="AZ680" s="300">
        <f t="shared" si="177"/>
        <v>29.85956618120149</v>
      </c>
      <c r="BA680" s="300">
        <f t="shared" si="177"/>
        <v>77.63487207112388</v>
      </c>
      <c r="BB680" s="300">
        <f t="shared" si="177"/>
        <v>0</v>
      </c>
      <c r="BC680" s="300">
        <f t="shared" si="177"/>
        <v>0</v>
      </c>
      <c r="BD680" s="300">
        <f t="shared" si="175"/>
        <v>83.606785307364177</v>
      </c>
      <c r="BE680" s="300">
        <f t="shared" si="175"/>
        <v>53.747219126162676</v>
      </c>
      <c r="BF680" s="300">
        <f t="shared" si="175"/>
        <v>41.803392653682089</v>
      </c>
      <c r="BG680" s="300">
        <f t="shared" si="175"/>
        <v>23.887652944961197</v>
      </c>
      <c r="BH680" s="300">
        <f t="shared" si="170"/>
        <v>453.86540595426266</v>
      </c>
    </row>
    <row r="681" spans="2:60" s="1706" customFormat="1" ht="14.25" x14ac:dyDescent="0.2">
      <c r="B681" s="2390" t="s">
        <v>295</v>
      </c>
      <c r="C681" s="2210" t="s">
        <v>111</v>
      </c>
      <c r="D681" s="2210" t="s">
        <v>114</v>
      </c>
      <c r="E681" s="2208" t="s">
        <v>25</v>
      </c>
      <c r="F681" s="2217" t="s">
        <v>16</v>
      </c>
      <c r="G681" s="2483">
        <v>17.420000000000002</v>
      </c>
      <c r="H681" s="2510">
        <v>1348.4575647483393</v>
      </c>
      <c r="I681" s="2448">
        <v>1348.4575647483393</v>
      </c>
      <c r="J681" s="2448">
        <v>1348.4575647483393</v>
      </c>
      <c r="K681" s="2480">
        <v>13</v>
      </c>
      <c r="L681" s="1760">
        <v>1</v>
      </c>
      <c r="M681" s="300"/>
      <c r="N681" s="300"/>
      <c r="P681" s="1321"/>
      <c r="R681" s="300">
        <f t="shared" si="171"/>
        <v>17529.94834172841</v>
      </c>
      <c r="S681" s="300">
        <f t="shared" si="176"/>
        <v>7753.6309973029502</v>
      </c>
      <c r="T681" s="300">
        <f t="shared" si="176"/>
        <v>107.87660517986716</v>
      </c>
      <c r="U681" s="300">
        <f t="shared" si="176"/>
        <v>5852.3058310077922</v>
      </c>
      <c r="V681" s="300">
        <f t="shared" si="176"/>
        <v>0</v>
      </c>
      <c r="W681" s="300">
        <f t="shared" si="176"/>
        <v>1739.5102585253574</v>
      </c>
      <c r="X681" s="300">
        <f t="shared" si="176"/>
        <v>40.453726942450174</v>
      </c>
      <c r="Y681" s="300">
        <f t="shared" si="176"/>
        <v>26.969151294966789</v>
      </c>
      <c r="Z681" s="300">
        <f t="shared" si="176"/>
        <v>26.969151294966789</v>
      </c>
      <c r="AA681" s="300">
        <f t="shared" si="176"/>
        <v>121.36118082735052</v>
      </c>
      <c r="AB681" s="300">
        <f t="shared" si="176"/>
        <v>134.84575647483393</v>
      </c>
      <c r="AC681" s="300">
        <f t="shared" si="176"/>
        <v>67.422878237416967</v>
      </c>
      <c r="AD681" s="300">
        <f t="shared" si="176"/>
        <v>175.29948341728411</v>
      </c>
      <c r="AE681" s="300">
        <f t="shared" si="176"/>
        <v>0</v>
      </c>
      <c r="AF681" s="300">
        <f t="shared" si="176"/>
        <v>0</v>
      </c>
      <c r="AG681" s="300">
        <f t="shared" si="168"/>
        <v>188.78405906476752</v>
      </c>
      <c r="AH681" s="300">
        <f t="shared" si="168"/>
        <v>121.36118082735052</v>
      </c>
      <c r="AI681" s="300">
        <f t="shared" si="168"/>
        <v>94.392029532383759</v>
      </c>
      <c r="AJ681" s="300">
        <f t="shared" si="168"/>
        <v>53.938302589933578</v>
      </c>
      <c r="AK681" s="300">
        <f t="shared" si="169"/>
        <v>1024.8277492087377</v>
      </c>
      <c r="AL681" s="1380" t="s">
        <v>1398</v>
      </c>
      <c r="AM681" s="72" t="s">
        <v>1398</v>
      </c>
      <c r="AN681" s="1380" t="s">
        <v>1398</v>
      </c>
      <c r="AO681" s="300">
        <f t="shared" si="172"/>
        <v>17529.94834172841</v>
      </c>
      <c r="AP681" s="300">
        <f t="shared" si="177"/>
        <v>7753.6309973029502</v>
      </c>
      <c r="AQ681" s="300">
        <f t="shared" si="177"/>
        <v>107.87660517986716</v>
      </c>
      <c r="AR681" s="300">
        <f t="shared" si="177"/>
        <v>5852.3058310077922</v>
      </c>
      <c r="AS681" s="300">
        <f t="shared" si="177"/>
        <v>0</v>
      </c>
      <c r="AT681" s="300">
        <f t="shared" si="177"/>
        <v>1739.5102585253574</v>
      </c>
      <c r="AU681" s="300">
        <f t="shared" si="177"/>
        <v>40.453726942450174</v>
      </c>
      <c r="AV681" s="300">
        <f t="shared" si="177"/>
        <v>26.969151294966789</v>
      </c>
      <c r="AW681" s="300">
        <f t="shared" si="177"/>
        <v>26.969151294966789</v>
      </c>
      <c r="AX681" s="300">
        <f t="shared" si="177"/>
        <v>121.36118082735052</v>
      </c>
      <c r="AY681" s="300">
        <f t="shared" si="177"/>
        <v>134.84575647483393</v>
      </c>
      <c r="AZ681" s="300">
        <f t="shared" si="177"/>
        <v>67.422878237416967</v>
      </c>
      <c r="BA681" s="300">
        <f t="shared" si="177"/>
        <v>175.29948341728411</v>
      </c>
      <c r="BB681" s="300">
        <f t="shared" si="177"/>
        <v>0</v>
      </c>
      <c r="BC681" s="300">
        <f t="shared" si="177"/>
        <v>0</v>
      </c>
      <c r="BD681" s="300">
        <f t="shared" si="175"/>
        <v>188.78405906476752</v>
      </c>
      <c r="BE681" s="300">
        <f t="shared" si="175"/>
        <v>121.36118082735052</v>
      </c>
      <c r="BF681" s="300">
        <f t="shared" si="175"/>
        <v>94.392029532383759</v>
      </c>
      <c r="BG681" s="300">
        <f t="shared" si="175"/>
        <v>53.938302589933578</v>
      </c>
      <c r="BH681" s="300">
        <f t="shared" si="170"/>
        <v>1024.8277492087377</v>
      </c>
    </row>
    <row r="682" spans="2:60" s="1706" customFormat="1" ht="14.25" x14ac:dyDescent="0.2">
      <c r="B682" s="2390" t="s">
        <v>295</v>
      </c>
      <c r="C682" s="2210" t="s">
        <v>111</v>
      </c>
      <c r="D682" s="2210" t="s">
        <v>117</v>
      </c>
      <c r="E682" s="2208" t="s">
        <v>25</v>
      </c>
      <c r="F682" s="2217" t="s">
        <v>16</v>
      </c>
      <c r="G682" s="2483">
        <v>17.420000000000002</v>
      </c>
      <c r="H682" s="2510">
        <v>148.40347810598195</v>
      </c>
      <c r="I682" s="2448">
        <v>148.40347810598195</v>
      </c>
      <c r="J682" s="2448">
        <v>148.40347810598195</v>
      </c>
      <c r="K682" s="2480">
        <v>13</v>
      </c>
      <c r="L682" s="1760">
        <v>1</v>
      </c>
      <c r="M682" s="300"/>
      <c r="N682" s="300"/>
      <c r="P682" s="1321"/>
      <c r="R682" s="300">
        <f t="shared" si="171"/>
        <v>1929.2452153777654</v>
      </c>
      <c r="S682" s="300">
        <f t="shared" si="176"/>
        <v>853.31999910939624</v>
      </c>
      <c r="T682" s="300">
        <f t="shared" si="176"/>
        <v>11.872278248478558</v>
      </c>
      <c r="U682" s="300">
        <f t="shared" si="176"/>
        <v>644.07109497996169</v>
      </c>
      <c r="V682" s="300">
        <f t="shared" si="176"/>
        <v>0</v>
      </c>
      <c r="W682" s="300">
        <f t="shared" si="176"/>
        <v>191.44048675671669</v>
      </c>
      <c r="X682" s="300">
        <f t="shared" si="176"/>
        <v>4.4521043431794585</v>
      </c>
      <c r="Y682" s="300">
        <f t="shared" si="176"/>
        <v>2.9680695621196396</v>
      </c>
      <c r="Z682" s="300">
        <f t="shared" si="176"/>
        <v>2.9680695621196396</v>
      </c>
      <c r="AA682" s="300">
        <f t="shared" si="176"/>
        <v>13.356313029538374</v>
      </c>
      <c r="AB682" s="300">
        <f t="shared" si="176"/>
        <v>14.840347810598196</v>
      </c>
      <c r="AC682" s="300">
        <f t="shared" si="176"/>
        <v>7.420173905299098</v>
      </c>
      <c r="AD682" s="300">
        <f t="shared" si="176"/>
        <v>19.292452153777653</v>
      </c>
      <c r="AE682" s="300">
        <f t="shared" si="176"/>
        <v>0</v>
      </c>
      <c r="AF682" s="300">
        <f t="shared" si="176"/>
        <v>0</v>
      </c>
      <c r="AG682" s="300">
        <f t="shared" si="168"/>
        <v>20.776486934837475</v>
      </c>
      <c r="AH682" s="300">
        <f t="shared" si="168"/>
        <v>13.356313029538374</v>
      </c>
      <c r="AI682" s="300">
        <f t="shared" si="168"/>
        <v>10.388243467418738</v>
      </c>
      <c r="AJ682" s="300">
        <f t="shared" si="168"/>
        <v>5.9361391242392791</v>
      </c>
      <c r="AK682" s="300">
        <f t="shared" si="169"/>
        <v>112.78664336054628</v>
      </c>
      <c r="AL682" s="1380" t="s">
        <v>1398</v>
      </c>
      <c r="AM682" s="72" t="s">
        <v>1398</v>
      </c>
      <c r="AN682" s="1380" t="s">
        <v>1398</v>
      </c>
      <c r="AO682" s="300">
        <f t="shared" si="172"/>
        <v>1929.2452153777654</v>
      </c>
      <c r="AP682" s="300">
        <f t="shared" si="177"/>
        <v>853.31999910939624</v>
      </c>
      <c r="AQ682" s="300">
        <f t="shared" si="177"/>
        <v>11.872278248478558</v>
      </c>
      <c r="AR682" s="300">
        <f t="shared" si="177"/>
        <v>644.07109497996169</v>
      </c>
      <c r="AS682" s="300">
        <f t="shared" si="177"/>
        <v>0</v>
      </c>
      <c r="AT682" s="300">
        <f t="shared" si="177"/>
        <v>191.44048675671669</v>
      </c>
      <c r="AU682" s="300">
        <f t="shared" si="177"/>
        <v>4.4521043431794585</v>
      </c>
      <c r="AV682" s="300">
        <f t="shared" si="177"/>
        <v>2.9680695621196396</v>
      </c>
      <c r="AW682" s="300">
        <f t="shared" si="177"/>
        <v>2.9680695621196396</v>
      </c>
      <c r="AX682" s="300">
        <f t="shared" si="177"/>
        <v>13.356313029538374</v>
      </c>
      <c r="AY682" s="300">
        <f t="shared" si="177"/>
        <v>14.840347810598196</v>
      </c>
      <c r="AZ682" s="300">
        <f t="shared" si="177"/>
        <v>7.420173905299098</v>
      </c>
      <c r="BA682" s="300">
        <f t="shared" si="177"/>
        <v>19.292452153777653</v>
      </c>
      <c r="BB682" s="300">
        <f t="shared" si="177"/>
        <v>0</v>
      </c>
      <c r="BC682" s="300">
        <f t="shared" si="177"/>
        <v>0</v>
      </c>
      <c r="BD682" s="300">
        <f t="shared" si="175"/>
        <v>20.776486934837475</v>
      </c>
      <c r="BE682" s="300">
        <f t="shared" si="175"/>
        <v>13.356313029538374</v>
      </c>
      <c r="BF682" s="300">
        <f t="shared" si="175"/>
        <v>10.388243467418738</v>
      </c>
      <c r="BG682" s="300">
        <f t="shared" si="175"/>
        <v>5.9361391242392791</v>
      </c>
      <c r="BH682" s="300">
        <f t="shared" si="170"/>
        <v>112.78664336054628</v>
      </c>
    </row>
    <row r="683" spans="2:60" s="1706" customFormat="1" ht="14.25" x14ac:dyDescent="0.2">
      <c r="B683" s="2390" t="s">
        <v>295</v>
      </c>
      <c r="C683" s="2210" t="s">
        <v>111</v>
      </c>
      <c r="D683" s="2210" t="s">
        <v>116</v>
      </c>
      <c r="E683" s="2208" t="s">
        <v>25</v>
      </c>
      <c r="F683" s="2217" t="s">
        <v>16</v>
      </c>
      <c r="G683" s="2483">
        <v>17.420000000000002</v>
      </c>
      <c r="H683" s="2510">
        <v>760.02496543832183</v>
      </c>
      <c r="I683" s="2448">
        <v>760.02496543832183</v>
      </c>
      <c r="J683" s="2448">
        <v>760.02496543832183</v>
      </c>
      <c r="K683" s="2480">
        <v>13</v>
      </c>
      <c r="L683" s="1760">
        <v>1</v>
      </c>
      <c r="M683" s="300"/>
      <c r="N683" s="300"/>
      <c r="P683" s="1321"/>
      <c r="R683" s="300">
        <f t="shared" si="171"/>
        <v>9880.3245506981839</v>
      </c>
      <c r="S683" s="300">
        <f t="shared" si="176"/>
        <v>4370.1435512703501</v>
      </c>
      <c r="T683" s="300">
        <f t="shared" si="176"/>
        <v>60.801997235065755</v>
      </c>
      <c r="U683" s="300">
        <f t="shared" si="176"/>
        <v>3298.508350002317</v>
      </c>
      <c r="V683" s="300">
        <f t="shared" si="176"/>
        <v>0</v>
      </c>
      <c r="W683" s="300">
        <f t="shared" si="176"/>
        <v>980.43220541543508</v>
      </c>
      <c r="X683" s="300">
        <f t="shared" si="176"/>
        <v>22.800748963149655</v>
      </c>
      <c r="Y683" s="300">
        <f t="shared" si="176"/>
        <v>15.200499308766439</v>
      </c>
      <c r="Z683" s="300">
        <f t="shared" si="176"/>
        <v>15.200499308766439</v>
      </c>
      <c r="AA683" s="300">
        <f t="shared" si="176"/>
        <v>68.402246889448961</v>
      </c>
      <c r="AB683" s="300">
        <f t="shared" si="176"/>
        <v>76.002496543832194</v>
      </c>
      <c r="AC683" s="300">
        <f t="shared" si="176"/>
        <v>38.001248271916097</v>
      </c>
      <c r="AD683" s="300">
        <f t="shared" si="176"/>
        <v>98.803245506981838</v>
      </c>
      <c r="AE683" s="300">
        <f t="shared" si="176"/>
        <v>0</v>
      </c>
      <c r="AF683" s="300">
        <f t="shared" si="176"/>
        <v>0</v>
      </c>
      <c r="AG683" s="300">
        <f t="shared" si="168"/>
        <v>106.40349516136507</v>
      </c>
      <c r="AH683" s="300">
        <f t="shared" si="168"/>
        <v>68.402246889448961</v>
      </c>
      <c r="AI683" s="300">
        <f t="shared" si="168"/>
        <v>53.201747580682536</v>
      </c>
      <c r="AJ683" s="300">
        <f t="shared" si="168"/>
        <v>30.400998617532878</v>
      </c>
      <c r="AK683" s="300">
        <f t="shared" si="169"/>
        <v>577.61897373312456</v>
      </c>
      <c r="AL683" s="1380" t="s">
        <v>1398</v>
      </c>
      <c r="AM683" s="72" t="s">
        <v>1398</v>
      </c>
      <c r="AN683" s="1380" t="s">
        <v>1398</v>
      </c>
      <c r="AO683" s="300">
        <f t="shared" si="172"/>
        <v>9880.3245506981839</v>
      </c>
      <c r="AP683" s="300">
        <f t="shared" si="177"/>
        <v>4370.1435512703501</v>
      </c>
      <c r="AQ683" s="300">
        <f t="shared" si="177"/>
        <v>60.801997235065755</v>
      </c>
      <c r="AR683" s="300">
        <f t="shared" si="177"/>
        <v>3298.508350002317</v>
      </c>
      <c r="AS683" s="300">
        <f t="shared" si="177"/>
        <v>0</v>
      </c>
      <c r="AT683" s="300">
        <f t="shared" si="177"/>
        <v>980.43220541543508</v>
      </c>
      <c r="AU683" s="300">
        <f t="shared" si="177"/>
        <v>22.800748963149655</v>
      </c>
      <c r="AV683" s="300">
        <f t="shared" si="177"/>
        <v>15.200499308766439</v>
      </c>
      <c r="AW683" s="300">
        <f t="shared" si="177"/>
        <v>15.200499308766439</v>
      </c>
      <c r="AX683" s="300">
        <f t="shared" si="177"/>
        <v>68.402246889448961</v>
      </c>
      <c r="AY683" s="300">
        <f t="shared" si="177"/>
        <v>76.002496543832194</v>
      </c>
      <c r="AZ683" s="300">
        <f t="shared" si="177"/>
        <v>38.001248271916097</v>
      </c>
      <c r="BA683" s="300">
        <f t="shared" si="177"/>
        <v>98.803245506981838</v>
      </c>
      <c r="BB683" s="300">
        <f t="shared" si="177"/>
        <v>0</v>
      </c>
      <c r="BC683" s="300">
        <f t="shared" si="177"/>
        <v>0</v>
      </c>
      <c r="BD683" s="300">
        <f t="shared" si="175"/>
        <v>106.40349516136507</v>
      </c>
      <c r="BE683" s="300">
        <f t="shared" si="175"/>
        <v>68.402246889448961</v>
      </c>
      <c r="BF683" s="300">
        <f t="shared" si="175"/>
        <v>53.201747580682536</v>
      </c>
      <c r="BG683" s="300">
        <f t="shared" si="175"/>
        <v>30.400998617532878</v>
      </c>
      <c r="BH683" s="300">
        <f t="shared" si="170"/>
        <v>577.61897373312456</v>
      </c>
    </row>
    <row r="684" spans="2:60" s="1706" customFormat="1" ht="14.25" x14ac:dyDescent="0.2">
      <c r="B684" s="2390" t="s">
        <v>295</v>
      </c>
      <c r="C684" s="2210" t="s">
        <v>111</v>
      </c>
      <c r="D684" s="2210" t="s">
        <v>120</v>
      </c>
      <c r="E684" s="2208" t="s">
        <v>25</v>
      </c>
      <c r="F684" s="2217" t="s">
        <v>16</v>
      </c>
      <c r="G684" s="2483">
        <v>17</v>
      </c>
      <c r="H684" s="2510">
        <v>609.47699504774982</v>
      </c>
      <c r="I684" s="2448">
        <v>609.47699504774982</v>
      </c>
      <c r="J684" s="2448">
        <v>609.47699504774982</v>
      </c>
      <c r="K684" s="2480">
        <v>13</v>
      </c>
      <c r="L684" s="1760">
        <v>1</v>
      </c>
      <c r="M684" s="300"/>
      <c r="N684" s="300"/>
      <c r="P684" s="1321"/>
      <c r="R684" s="300">
        <f t="shared" si="171"/>
        <v>7923.2009356207473</v>
      </c>
      <c r="S684" s="300">
        <f t="shared" si="176"/>
        <v>3504.4927215245611</v>
      </c>
      <c r="T684" s="300">
        <f t="shared" si="176"/>
        <v>48.75815960381999</v>
      </c>
      <c r="U684" s="300">
        <f t="shared" si="176"/>
        <v>2645.1301585072342</v>
      </c>
      <c r="V684" s="300">
        <f t="shared" si="176"/>
        <v>0</v>
      </c>
      <c r="W684" s="300">
        <f t="shared" si="176"/>
        <v>786.2253236115971</v>
      </c>
      <c r="X684" s="300">
        <f t="shared" si="176"/>
        <v>18.284309851432493</v>
      </c>
      <c r="Y684" s="300">
        <f t="shared" si="176"/>
        <v>12.189539900954998</v>
      </c>
      <c r="Z684" s="300">
        <f t="shared" si="176"/>
        <v>12.189539900954998</v>
      </c>
      <c r="AA684" s="300">
        <f t="shared" si="176"/>
        <v>54.852929554297475</v>
      </c>
      <c r="AB684" s="300">
        <f t="shared" si="176"/>
        <v>60.947699504774981</v>
      </c>
      <c r="AC684" s="300">
        <f t="shared" si="176"/>
        <v>30.47384975238749</v>
      </c>
      <c r="AD684" s="300">
        <f t="shared" si="176"/>
        <v>79.23200935620747</v>
      </c>
      <c r="AE684" s="300">
        <f t="shared" si="176"/>
        <v>0</v>
      </c>
      <c r="AF684" s="300">
        <f t="shared" si="176"/>
        <v>0</v>
      </c>
      <c r="AG684" s="300">
        <f t="shared" si="168"/>
        <v>85.326779306684983</v>
      </c>
      <c r="AH684" s="300">
        <f t="shared" si="168"/>
        <v>54.852929554297475</v>
      </c>
      <c r="AI684" s="300">
        <f t="shared" si="168"/>
        <v>42.663389653342492</v>
      </c>
      <c r="AJ684" s="300">
        <f t="shared" si="168"/>
        <v>24.379079801909995</v>
      </c>
      <c r="AK684" s="300">
        <f t="shared" si="169"/>
        <v>463.20251623628985</v>
      </c>
      <c r="AL684" s="1380" t="s">
        <v>1398</v>
      </c>
      <c r="AM684" s="72" t="s">
        <v>1398</v>
      </c>
      <c r="AN684" s="1380" t="s">
        <v>1398</v>
      </c>
      <c r="AO684" s="300">
        <f t="shared" si="172"/>
        <v>7923.2009356207473</v>
      </c>
      <c r="AP684" s="300">
        <f t="shared" si="177"/>
        <v>3504.4927215245611</v>
      </c>
      <c r="AQ684" s="300">
        <f t="shared" si="177"/>
        <v>48.75815960381999</v>
      </c>
      <c r="AR684" s="300">
        <f t="shared" si="177"/>
        <v>2645.1301585072342</v>
      </c>
      <c r="AS684" s="300">
        <f t="shared" si="177"/>
        <v>0</v>
      </c>
      <c r="AT684" s="300">
        <f t="shared" si="177"/>
        <v>786.2253236115971</v>
      </c>
      <c r="AU684" s="300">
        <f t="shared" si="177"/>
        <v>18.284309851432493</v>
      </c>
      <c r="AV684" s="300">
        <f t="shared" si="177"/>
        <v>12.189539900954998</v>
      </c>
      <c r="AW684" s="300">
        <f t="shared" si="177"/>
        <v>12.189539900954998</v>
      </c>
      <c r="AX684" s="300">
        <f t="shared" si="177"/>
        <v>54.852929554297475</v>
      </c>
      <c r="AY684" s="300">
        <f t="shared" si="177"/>
        <v>60.947699504774981</v>
      </c>
      <c r="AZ684" s="300">
        <f t="shared" si="177"/>
        <v>30.47384975238749</v>
      </c>
      <c r="BA684" s="300">
        <f t="shared" si="177"/>
        <v>79.23200935620747</v>
      </c>
      <c r="BB684" s="300">
        <f t="shared" si="177"/>
        <v>0</v>
      </c>
      <c r="BC684" s="300">
        <f t="shared" si="177"/>
        <v>0</v>
      </c>
      <c r="BD684" s="300">
        <f t="shared" si="175"/>
        <v>85.326779306684983</v>
      </c>
      <c r="BE684" s="300">
        <f t="shared" si="175"/>
        <v>54.852929554297475</v>
      </c>
      <c r="BF684" s="300">
        <f t="shared" si="175"/>
        <v>42.663389653342492</v>
      </c>
      <c r="BG684" s="300">
        <f t="shared" si="175"/>
        <v>24.379079801909995</v>
      </c>
      <c r="BH684" s="300">
        <f t="shared" si="170"/>
        <v>463.20251623628985</v>
      </c>
    </row>
    <row r="685" spans="2:60" s="1706" customFormat="1" ht="14.25" x14ac:dyDescent="0.2">
      <c r="B685" s="2390" t="s">
        <v>295</v>
      </c>
      <c r="C685" s="2210" t="s">
        <v>111</v>
      </c>
      <c r="D685" s="2210" t="s">
        <v>121</v>
      </c>
      <c r="E685" s="2208" t="s">
        <v>25</v>
      </c>
      <c r="F685" s="2217" t="s">
        <v>16</v>
      </c>
      <c r="G685" s="2483">
        <v>17.420000000000002</v>
      </c>
      <c r="H685" s="2510">
        <v>1191.7980238396281</v>
      </c>
      <c r="I685" s="2448">
        <v>1191.7980238396281</v>
      </c>
      <c r="J685" s="2448">
        <v>1191.7980238396281</v>
      </c>
      <c r="K685" s="2480">
        <v>13</v>
      </c>
      <c r="L685" s="1760">
        <v>1</v>
      </c>
      <c r="M685" s="300"/>
      <c r="N685" s="300"/>
      <c r="P685" s="1321"/>
      <c r="R685" s="300">
        <f t="shared" si="171"/>
        <v>15493.374309915165</v>
      </c>
      <c r="S685" s="300">
        <f t="shared" si="176"/>
        <v>6852.8386370778617</v>
      </c>
      <c r="T685" s="300">
        <f t="shared" si="176"/>
        <v>95.343841907170258</v>
      </c>
      <c r="U685" s="300">
        <f t="shared" si="176"/>
        <v>5172.4034234639857</v>
      </c>
      <c r="V685" s="300">
        <f t="shared" si="176"/>
        <v>0</v>
      </c>
      <c r="W685" s="300">
        <f t="shared" si="176"/>
        <v>1537.4194507531201</v>
      </c>
      <c r="X685" s="300">
        <f t="shared" si="176"/>
        <v>35.75394071518884</v>
      </c>
      <c r="Y685" s="300">
        <f t="shared" si="176"/>
        <v>23.835960476792565</v>
      </c>
      <c r="Z685" s="300">
        <f t="shared" si="176"/>
        <v>23.835960476792565</v>
      </c>
      <c r="AA685" s="300">
        <f t="shared" si="176"/>
        <v>107.26182214556651</v>
      </c>
      <c r="AB685" s="300">
        <f t="shared" si="176"/>
        <v>119.17980238396282</v>
      </c>
      <c r="AC685" s="300">
        <f t="shared" si="176"/>
        <v>59.589901191981411</v>
      </c>
      <c r="AD685" s="300">
        <f t="shared" si="176"/>
        <v>154.93374309915166</v>
      </c>
      <c r="AE685" s="300">
        <f t="shared" si="176"/>
        <v>0</v>
      </c>
      <c r="AF685" s="300">
        <f t="shared" si="176"/>
        <v>0</v>
      </c>
      <c r="AG685" s="300">
        <f t="shared" si="168"/>
        <v>166.85172333754795</v>
      </c>
      <c r="AH685" s="300">
        <f t="shared" si="168"/>
        <v>107.26182214556651</v>
      </c>
      <c r="AI685" s="300">
        <f t="shared" si="168"/>
        <v>83.425861668773976</v>
      </c>
      <c r="AJ685" s="300">
        <f t="shared" si="168"/>
        <v>47.671920953585129</v>
      </c>
      <c r="AK685" s="300">
        <f t="shared" si="169"/>
        <v>905.76649811811728</v>
      </c>
      <c r="AL685" s="1380" t="s">
        <v>1398</v>
      </c>
      <c r="AM685" s="72" t="s">
        <v>1398</v>
      </c>
      <c r="AN685" s="1380" t="s">
        <v>1398</v>
      </c>
      <c r="AO685" s="300">
        <f t="shared" si="172"/>
        <v>15493.374309915165</v>
      </c>
      <c r="AP685" s="300">
        <f t="shared" si="177"/>
        <v>6852.8386370778617</v>
      </c>
      <c r="AQ685" s="300">
        <f t="shared" si="177"/>
        <v>95.343841907170258</v>
      </c>
      <c r="AR685" s="300">
        <f t="shared" si="177"/>
        <v>5172.4034234639857</v>
      </c>
      <c r="AS685" s="300">
        <f t="shared" si="177"/>
        <v>0</v>
      </c>
      <c r="AT685" s="300">
        <f t="shared" si="177"/>
        <v>1537.4194507531201</v>
      </c>
      <c r="AU685" s="300">
        <f t="shared" si="177"/>
        <v>35.75394071518884</v>
      </c>
      <c r="AV685" s="300">
        <f t="shared" si="177"/>
        <v>23.835960476792565</v>
      </c>
      <c r="AW685" s="300">
        <f t="shared" si="177"/>
        <v>23.835960476792565</v>
      </c>
      <c r="AX685" s="300">
        <f t="shared" si="177"/>
        <v>107.26182214556651</v>
      </c>
      <c r="AY685" s="300">
        <f t="shared" si="177"/>
        <v>119.17980238396282</v>
      </c>
      <c r="AZ685" s="300">
        <f t="shared" si="177"/>
        <v>59.589901191981411</v>
      </c>
      <c r="BA685" s="300">
        <f t="shared" si="177"/>
        <v>154.93374309915166</v>
      </c>
      <c r="BB685" s="300">
        <f t="shared" si="177"/>
        <v>0</v>
      </c>
      <c r="BC685" s="300">
        <f t="shared" si="177"/>
        <v>0</v>
      </c>
      <c r="BD685" s="300">
        <f t="shared" si="175"/>
        <v>166.85172333754795</v>
      </c>
      <c r="BE685" s="300">
        <f t="shared" si="175"/>
        <v>107.26182214556651</v>
      </c>
      <c r="BF685" s="300">
        <f t="shared" si="175"/>
        <v>83.425861668773976</v>
      </c>
      <c r="BG685" s="300">
        <f t="shared" si="175"/>
        <v>47.671920953585129</v>
      </c>
      <c r="BH685" s="300">
        <f t="shared" si="170"/>
        <v>905.76649811811728</v>
      </c>
    </row>
    <row r="686" spans="2:60" s="1706" customFormat="1" ht="14.25" x14ac:dyDescent="0.2">
      <c r="B686" s="2390" t="s">
        <v>295</v>
      </c>
      <c r="C686" s="2210" t="s">
        <v>243</v>
      </c>
      <c r="D686" s="2210" t="s">
        <v>248</v>
      </c>
      <c r="E686" s="2208" t="s">
        <v>25</v>
      </c>
      <c r="F686" s="2217" t="s">
        <v>16</v>
      </c>
      <c r="G686" s="2483">
        <v>17.41</v>
      </c>
      <c r="H686" s="2510">
        <v>6455.2655876178515</v>
      </c>
      <c r="I686" s="2448">
        <v>6455.2655876178515</v>
      </c>
      <c r="J686" s="2448">
        <v>6455.2655876178515</v>
      </c>
      <c r="K686" s="2480">
        <v>13</v>
      </c>
      <c r="L686" s="1760">
        <v>1</v>
      </c>
      <c r="M686" s="300"/>
      <c r="N686" s="300"/>
      <c r="P686" s="1321"/>
      <c r="R686" s="300">
        <f t="shared" si="171"/>
        <v>83918.452639032068</v>
      </c>
      <c r="S686" s="300">
        <f t="shared" si="176"/>
        <v>37117.777128802642</v>
      </c>
      <c r="T686" s="300">
        <f t="shared" si="176"/>
        <v>516.42124700942816</v>
      </c>
      <c r="U686" s="300">
        <f t="shared" si="176"/>
        <v>28015.852650261477</v>
      </c>
      <c r="V686" s="300">
        <f t="shared" si="176"/>
        <v>0</v>
      </c>
      <c r="W686" s="300">
        <f t="shared" si="176"/>
        <v>8327.2926080270281</v>
      </c>
      <c r="X686" s="300">
        <f t="shared" si="176"/>
        <v>193.65796762853552</v>
      </c>
      <c r="Y686" s="300">
        <f t="shared" si="176"/>
        <v>129.10531175235704</v>
      </c>
      <c r="Z686" s="300">
        <f t="shared" si="176"/>
        <v>129.10531175235704</v>
      </c>
      <c r="AA686" s="300">
        <f t="shared" si="176"/>
        <v>580.97390288560655</v>
      </c>
      <c r="AB686" s="300">
        <f t="shared" si="176"/>
        <v>645.52655876178517</v>
      </c>
      <c r="AC686" s="300">
        <f t="shared" si="176"/>
        <v>322.76327938089258</v>
      </c>
      <c r="AD686" s="300">
        <f t="shared" si="176"/>
        <v>839.18452639032068</v>
      </c>
      <c r="AE686" s="300">
        <f t="shared" si="176"/>
        <v>0</v>
      </c>
      <c r="AF686" s="300">
        <f t="shared" si="176"/>
        <v>0</v>
      </c>
      <c r="AG686" s="300">
        <f t="shared" si="168"/>
        <v>903.7371822664993</v>
      </c>
      <c r="AH686" s="300">
        <f t="shared" si="168"/>
        <v>580.97390288560655</v>
      </c>
      <c r="AI686" s="300">
        <f t="shared" si="168"/>
        <v>451.86859113324965</v>
      </c>
      <c r="AJ686" s="300">
        <f t="shared" si="168"/>
        <v>258.21062350471408</v>
      </c>
      <c r="AK686" s="300">
        <f t="shared" si="169"/>
        <v>4906.0018465895673</v>
      </c>
      <c r="AL686" s="1380" t="s">
        <v>1398</v>
      </c>
      <c r="AM686" s="72" t="s">
        <v>1398</v>
      </c>
      <c r="AN686" s="1380" t="s">
        <v>1398</v>
      </c>
      <c r="AO686" s="300">
        <f t="shared" si="172"/>
        <v>83918.452639032068</v>
      </c>
      <c r="AP686" s="300">
        <f t="shared" si="177"/>
        <v>37117.777128802642</v>
      </c>
      <c r="AQ686" s="300">
        <f t="shared" si="177"/>
        <v>516.42124700942816</v>
      </c>
      <c r="AR686" s="300">
        <f t="shared" si="177"/>
        <v>28015.852650261477</v>
      </c>
      <c r="AS686" s="300">
        <f t="shared" si="177"/>
        <v>0</v>
      </c>
      <c r="AT686" s="300">
        <f t="shared" si="177"/>
        <v>8327.2926080270281</v>
      </c>
      <c r="AU686" s="300">
        <f t="shared" si="177"/>
        <v>193.65796762853552</v>
      </c>
      <c r="AV686" s="300">
        <f t="shared" si="177"/>
        <v>129.10531175235704</v>
      </c>
      <c r="AW686" s="300">
        <f t="shared" si="177"/>
        <v>129.10531175235704</v>
      </c>
      <c r="AX686" s="300">
        <f t="shared" si="177"/>
        <v>580.97390288560655</v>
      </c>
      <c r="AY686" s="300">
        <f t="shared" si="177"/>
        <v>645.52655876178517</v>
      </c>
      <c r="AZ686" s="300">
        <f t="shared" si="177"/>
        <v>322.76327938089258</v>
      </c>
      <c r="BA686" s="300">
        <f t="shared" si="177"/>
        <v>839.18452639032068</v>
      </c>
      <c r="BB686" s="300">
        <f t="shared" si="177"/>
        <v>0</v>
      </c>
      <c r="BC686" s="300">
        <f t="shared" si="177"/>
        <v>0</v>
      </c>
      <c r="BD686" s="300">
        <f t="shared" si="175"/>
        <v>903.7371822664993</v>
      </c>
      <c r="BE686" s="300">
        <f t="shared" si="175"/>
        <v>580.97390288560655</v>
      </c>
      <c r="BF686" s="300">
        <f t="shared" si="175"/>
        <v>451.86859113324965</v>
      </c>
      <c r="BG686" s="300">
        <f t="shared" si="175"/>
        <v>258.21062350471408</v>
      </c>
      <c r="BH686" s="300">
        <f t="shared" si="170"/>
        <v>4906.0018465895673</v>
      </c>
    </row>
    <row r="687" spans="2:60" s="1706" customFormat="1" ht="14.25" x14ac:dyDescent="0.2">
      <c r="B687" s="2390" t="s">
        <v>295</v>
      </c>
      <c r="C687" s="2210" t="s">
        <v>243</v>
      </c>
      <c r="D687" s="2210" t="s">
        <v>249</v>
      </c>
      <c r="E687" s="2208" t="s">
        <v>25</v>
      </c>
      <c r="F687" s="2217" t="s">
        <v>16</v>
      </c>
      <c r="G687" s="2483">
        <v>17</v>
      </c>
      <c r="H687" s="2510">
        <v>926.44595161644463</v>
      </c>
      <c r="I687" s="2448">
        <v>926.44595161644463</v>
      </c>
      <c r="J687" s="2448">
        <v>926.44595161644463</v>
      </c>
      <c r="K687" s="2480">
        <v>13</v>
      </c>
      <c r="L687" s="1760">
        <v>1</v>
      </c>
      <c r="M687" s="300"/>
      <c r="N687" s="300"/>
      <c r="P687" s="1321"/>
      <c r="R687" s="300">
        <f t="shared" si="171"/>
        <v>12043.797371013779</v>
      </c>
      <c r="S687" s="300">
        <f t="shared" si="176"/>
        <v>5327.064221794556</v>
      </c>
      <c r="T687" s="300">
        <f t="shared" si="176"/>
        <v>74.115676129315574</v>
      </c>
      <c r="U687" s="300">
        <f t="shared" si="176"/>
        <v>4020.7754300153692</v>
      </c>
      <c r="V687" s="300">
        <f t="shared" si="176"/>
        <v>0</v>
      </c>
      <c r="W687" s="300">
        <f t="shared" si="176"/>
        <v>1195.1152775852133</v>
      </c>
      <c r="X687" s="300">
        <f t="shared" si="176"/>
        <v>27.793378548493333</v>
      </c>
      <c r="Y687" s="300">
        <f t="shared" si="176"/>
        <v>18.528919032328893</v>
      </c>
      <c r="Z687" s="300">
        <f t="shared" si="176"/>
        <v>18.528919032328893</v>
      </c>
      <c r="AA687" s="300">
        <f t="shared" si="176"/>
        <v>83.38013564548001</v>
      </c>
      <c r="AB687" s="300">
        <f t="shared" si="176"/>
        <v>92.64459516164446</v>
      </c>
      <c r="AC687" s="300">
        <f t="shared" si="176"/>
        <v>46.32229758082223</v>
      </c>
      <c r="AD687" s="300">
        <f t="shared" si="176"/>
        <v>120.4379737101378</v>
      </c>
      <c r="AE687" s="300">
        <f t="shared" si="176"/>
        <v>0</v>
      </c>
      <c r="AF687" s="300">
        <f t="shared" si="176"/>
        <v>0</v>
      </c>
      <c r="AG687" s="300">
        <f t="shared" si="168"/>
        <v>129.70243322630225</v>
      </c>
      <c r="AH687" s="300">
        <f t="shared" si="168"/>
        <v>83.38013564548001</v>
      </c>
      <c r="AI687" s="300">
        <f t="shared" si="168"/>
        <v>64.851216613151124</v>
      </c>
      <c r="AJ687" s="300">
        <f t="shared" si="168"/>
        <v>37.057838064657787</v>
      </c>
      <c r="AK687" s="300">
        <f t="shared" si="169"/>
        <v>704.09892322849782</v>
      </c>
      <c r="AL687" s="1380" t="s">
        <v>1398</v>
      </c>
      <c r="AM687" s="72" t="s">
        <v>1398</v>
      </c>
      <c r="AN687" s="1380" t="s">
        <v>1398</v>
      </c>
      <c r="AO687" s="300">
        <f t="shared" si="172"/>
        <v>12043.797371013779</v>
      </c>
      <c r="AP687" s="300">
        <f t="shared" si="177"/>
        <v>5327.064221794556</v>
      </c>
      <c r="AQ687" s="300">
        <f t="shared" si="177"/>
        <v>74.115676129315574</v>
      </c>
      <c r="AR687" s="300">
        <f t="shared" si="177"/>
        <v>4020.7754300153692</v>
      </c>
      <c r="AS687" s="300">
        <f t="shared" si="177"/>
        <v>0</v>
      </c>
      <c r="AT687" s="300">
        <f t="shared" si="177"/>
        <v>1195.1152775852133</v>
      </c>
      <c r="AU687" s="300">
        <f t="shared" si="177"/>
        <v>27.793378548493333</v>
      </c>
      <c r="AV687" s="300">
        <f t="shared" si="177"/>
        <v>18.528919032328893</v>
      </c>
      <c r="AW687" s="300">
        <f t="shared" si="177"/>
        <v>18.528919032328893</v>
      </c>
      <c r="AX687" s="300">
        <f t="shared" si="177"/>
        <v>83.38013564548001</v>
      </c>
      <c r="AY687" s="300">
        <f t="shared" si="177"/>
        <v>92.64459516164446</v>
      </c>
      <c r="AZ687" s="300">
        <f t="shared" si="177"/>
        <v>46.32229758082223</v>
      </c>
      <c r="BA687" s="300">
        <f t="shared" si="177"/>
        <v>120.4379737101378</v>
      </c>
      <c r="BB687" s="300">
        <f t="shared" si="177"/>
        <v>0</v>
      </c>
      <c r="BC687" s="300">
        <f t="shared" si="177"/>
        <v>0</v>
      </c>
      <c r="BD687" s="300">
        <f t="shared" si="175"/>
        <v>129.70243322630225</v>
      </c>
      <c r="BE687" s="300">
        <f t="shared" si="175"/>
        <v>83.38013564548001</v>
      </c>
      <c r="BF687" s="300">
        <f t="shared" si="175"/>
        <v>64.851216613151124</v>
      </c>
      <c r="BG687" s="300">
        <f t="shared" si="175"/>
        <v>37.057838064657787</v>
      </c>
      <c r="BH687" s="300">
        <f t="shared" si="170"/>
        <v>704.09892322849782</v>
      </c>
    </row>
    <row r="688" spans="2:60" s="1706" customFormat="1" ht="14.25" x14ac:dyDescent="0.2">
      <c r="B688" s="2391" t="s">
        <v>295</v>
      </c>
      <c r="C688" s="2211" t="s">
        <v>274</v>
      </c>
      <c r="D688" s="2211" t="s">
        <v>21</v>
      </c>
      <c r="E688" s="2212" t="s">
        <v>15</v>
      </c>
      <c r="F688" s="2219" t="s">
        <v>16</v>
      </c>
      <c r="G688" s="2484">
        <v>17</v>
      </c>
      <c r="H688" s="2511">
        <v>1479.5800906250001</v>
      </c>
      <c r="I688" s="2491">
        <v>1401.6484375</v>
      </c>
      <c r="J688" s="2491">
        <v>1401.6484375</v>
      </c>
      <c r="K688" s="2512">
        <v>13</v>
      </c>
      <c r="L688" s="1760">
        <v>1</v>
      </c>
      <c r="M688" s="300"/>
      <c r="N688" s="300"/>
      <c r="P688" s="1321"/>
      <c r="R688" s="300">
        <f t="shared" si="171"/>
        <v>22132.028828125</v>
      </c>
      <c r="S688" s="300">
        <f t="shared" si="176"/>
        <v>8059.4785156249973</v>
      </c>
      <c r="T688" s="300">
        <f t="shared" si="176"/>
        <v>112.13187500000002</v>
      </c>
      <c r="U688" s="300">
        <f t="shared" si="176"/>
        <v>6083.1542187499999</v>
      </c>
      <c r="V688" s="300">
        <f t="shared" si="176"/>
        <v>0</v>
      </c>
      <c r="W688" s="300">
        <f t="shared" si="176"/>
        <v>5718.725625</v>
      </c>
      <c r="X688" s="300">
        <f t="shared" si="176"/>
        <v>42.049453124999992</v>
      </c>
      <c r="Y688" s="300">
        <f t="shared" si="176"/>
        <v>28.032968750000006</v>
      </c>
      <c r="Z688" s="300">
        <f t="shared" si="176"/>
        <v>28.032968750000006</v>
      </c>
      <c r="AA688" s="300">
        <f t="shared" si="176"/>
        <v>126.148359375</v>
      </c>
      <c r="AB688" s="300">
        <f t="shared" si="176"/>
        <v>140.16484375000002</v>
      </c>
      <c r="AC688" s="300">
        <f t="shared" si="176"/>
        <v>70.082421875000009</v>
      </c>
      <c r="AD688" s="300">
        <f t="shared" si="176"/>
        <v>182.21429687500003</v>
      </c>
      <c r="AE688" s="300">
        <f t="shared" si="176"/>
        <v>0</v>
      </c>
      <c r="AF688" s="300">
        <f t="shared" si="176"/>
        <v>0</v>
      </c>
      <c r="AG688" s="300">
        <f t="shared" si="168"/>
        <v>196.23078125000001</v>
      </c>
      <c r="AH688" s="300">
        <f t="shared" si="168"/>
        <v>126.148359375</v>
      </c>
      <c r="AI688" s="300">
        <f t="shared" si="168"/>
        <v>98.115390625000003</v>
      </c>
      <c r="AJ688" s="300">
        <f t="shared" si="168"/>
        <v>56.065937500000011</v>
      </c>
      <c r="AK688" s="300">
        <f t="shared" si="169"/>
        <v>1065.2528125000001</v>
      </c>
      <c r="AL688" s="1380" t="s">
        <v>1398</v>
      </c>
      <c r="AM688" s="72" t="s">
        <v>1398</v>
      </c>
      <c r="AN688" s="1380" t="s">
        <v>1398</v>
      </c>
      <c r="AO688" s="300">
        <f t="shared" si="172"/>
        <v>18221.4296875</v>
      </c>
      <c r="AP688" s="300">
        <f t="shared" si="177"/>
        <v>6635.4161306602255</v>
      </c>
      <c r="AQ688" s="300">
        <f t="shared" si="177"/>
        <v>92.318833122229279</v>
      </c>
      <c r="AR688" s="300">
        <f t="shared" si="177"/>
        <v>5008.2966968809369</v>
      </c>
      <c r="AS688" s="300">
        <f t="shared" si="177"/>
        <v>0</v>
      </c>
      <c r="AT688" s="300">
        <f t="shared" si="177"/>
        <v>4708.2604892336931</v>
      </c>
      <c r="AU688" s="300">
        <f t="shared" si="177"/>
        <v>34.619562420835969</v>
      </c>
      <c r="AV688" s="300">
        <f t="shared" si="177"/>
        <v>23.07970828055732</v>
      </c>
      <c r="AW688" s="300">
        <f t="shared" si="177"/>
        <v>23.07970828055732</v>
      </c>
      <c r="AX688" s="300">
        <f t="shared" si="177"/>
        <v>103.85868726250791</v>
      </c>
      <c r="AY688" s="300">
        <f t="shared" si="177"/>
        <v>115.39854140278658</v>
      </c>
      <c r="AZ688" s="300">
        <f t="shared" si="177"/>
        <v>57.699270701393289</v>
      </c>
      <c r="BA688" s="300">
        <f t="shared" si="177"/>
        <v>150.01810382362257</v>
      </c>
      <c r="BB688" s="300">
        <f t="shared" si="177"/>
        <v>0</v>
      </c>
      <c r="BC688" s="300">
        <f t="shared" si="177"/>
        <v>0</v>
      </c>
      <c r="BD688" s="300">
        <f t="shared" si="175"/>
        <v>161.55795796390123</v>
      </c>
      <c r="BE688" s="300">
        <f t="shared" si="175"/>
        <v>103.85868726250791</v>
      </c>
      <c r="BF688" s="300">
        <f t="shared" si="175"/>
        <v>80.778978981950615</v>
      </c>
      <c r="BG688" s="300">
        <f t="shared" si="175"/>
        <v>46.159416561114639</v>
      </c>
      <c r="BH688" s="300">
        <f t="shared" si="170"/>
        <v>877.02891466117808</v>
      </c>
    </row>
    <row r="689" spans="1:60" ht="14.25" x14ac:dyDescent="0.2">
      <c r="A689" s="1706"/>
      <c r="B689" s="2207" t="s">
        <v>251</v>
      </c>
      <c r="C689" s="2207" t="s">
        <v>252</v>
      </c>
      <c r="D689" s="2225" t="s">
        <v>253</v>
      </c>
      <c r="E689" s="2226" t="s">
        <v>15</v>
      </c>
      <c r="F689" s="2217" t="s">
        <v>16</v>
      </c>
      <c r="G689" s="2444">
        <v>17</v>
      </c>
      <c r="H689" s="2463">
        <v>1270.1782986300002</v>
      </c>
      <c r="I689" s="2459">
        <v>1270.1782986300002</v>
      </c>
      <c r="J689" s="2459">
        <v>1270.1782986300002</v>
      </c>
      <c r="K689" s="2447">
        <v>15.79</v>
      </c>
      <c r="L689" s="1760">
        <v>1</v>
      </c>
      <c r="R689" s="300">
        <f t="shared" si="171"/>
        <v>20056.115335367704</v>
      </c>
      <c r="S689" s="300">
        <f t="shared" si="176"/>
        <v>7303.5252171224993</v>
      </c>
      <c r="T689" s="300">
        <f t="shared" si="176"/>
        <v>101.61426389040004</v>
      </c>
      <c r="U689" s="300">
        <f t="shared" si="176"/>
        <v>5512.5738160542005</v>
      </c>
      <c r="V689" s="300">
        <f t="shared" si="176"/>
        <v>0</v>
      </c>
      <c r="W689" s="300">
        <f t="shared" si="176"/>
        <v>5182.3274584104011</v>
      </c>
      <c r="X689" s="300">
        <f t="shared" si="176"/>
        <v>38.105348958900002</v>
      </c>
      <c r="Y689" s="300">
        <f t="shared" si="176"/>
        <v>25.40356597260001</v>
      </c>
      <c r="Z689" s="300">
        <f t="shared" si="176"/>
        <v>25.40356597260001</v>
      </c>
      <c r="AA689" s="300">
        <f t="shared" si="176"/>
        <v>114.31604687670001</v>
      </c>
      <c r="AB689" s="300">
        <f t="shared" si="176"/>
        <v>127.01782986300003</v>
      </c>
      <c r="AC689" s="300">
        <f t="shared" si="176"/>
        <v>63.508914931500016</v>
      </c>
      <c r="AD689" s="300">
        <f t="shared" si="176"/>
        <v>165.12317882190004</v>
      </c>
      <c r="AE689" s="300">
        <f t="shared" si="176"/>
        <v>0</v>
      </c>
      <c r="AF689" s="300">
        <f t="shared" si="176"/>
        <v>0</v>
      </c>
      <c r="AG689" s="300">
        <f t="shared" si="168"/>
        <v>177.82496180820004</v>
      </c>
      <c r="AH689" s="300">
        <f t="shared" si="168"/>
        <v>114.31604687670001</v>
      </c>
      <c r="AI689" s="300">
        <f t="shared" si="168"/>
        <v>88.912480904100022</v>
      </c>
      <c r="AJ689" s="300">
        <f t="shared" si="168"/>
        <v>50.80713194520002</v>
      </c>
      <c r="AK689" s="300">
        <f t="shared" si="169"/>
        <v>965.33550695880024</v>
      </c>
      <c r="AL689" s="1380" t="s">
        <v>1398</v>
      </c>
      <c r="AM689" s="72" t="s">
        <v>1398</v>
      </c>
      <c r="AN689" s="1380" t="s">
        <v>1398</v>
      </c>
      <c r="AO689" s="300">
        <f t="shared" si="172"/>
        <v>20056.115335367704</v>
      </c>
      <c r="AP689" s="300">
        <f t="shared" si="177"/>
        <v>7303.5252171224993</v>
      </c>
      <c r="AQ689" s="300">
        <f t="shared" si="177"/>
        <v>101.61426389040004</v>
      </c>
      <c r="AR689" s="300">
        <f t="shared" si="177"/>
        <v>5512.5738160542005</v>
      </c>
      <c r="AS689" s="300">
        <f t="shared" si="177"/>
        <v>0</v>
      </c>
      <c r="AT689" s="300">
        <f t="shared" si="177"/>
        <v>5182.3274584104011</v>
      </c>
      <c r="AU689" s="300">
        <f t="shared" si="177"/>
        <v>38.105348958900002</v>
      </c>
      <c r="AV689" s="300">
        <f t="shared" si="177"/>
        <v>25.40356597260001</v>
      </c>
      <c r="AW689" s="300">
        <f t="shared" si="177"/>
        <v>25.40356597260001</v>
      </c>
      <c r="AX689" s="300">
        <f t="shared" si="177"/>
        <v>114.31604687670001</v>
      </c>
      <c r="AY689" s="300">
        <f t="shared" si="177"/>
        <v>127.01782986300003</v>
      </c>
      <c r="AZ689" s="300">
        <f t="shared" si="177"/>
        <v>63.508914931500016</v>
      </c>
      <c r="BA689" s="300">
        <f t="shared" si="177"/>
        <v>165.12317882190004</v>
      </c>
      <c r="BB689" s="300">
        <f t="shared" si="177"/>
        <v>0</v>
      </c>
      <c r="BC689" s="300">
        <f t="shared" si="177"/>
        <v>0</v>
      </c>
      <c r="BD689" s="300">
        <f t="shared" si="175"/>
        <v>177.82496180820004</v>
      </c>
      <c r="BE689" s="300">
        <f t="shared" si="175"/>
        <v>114.31604687670001</v>
      </c>
      <c r="BF689" s="300">
        <f t="shared" si="175"/>
        <v>88.912480904100022</v>
      </c>
      <c r="BG689" s="300">
        <f t="shared" si="175"/>
        <v>50.80713194520002</v>
      </c>
      <c r="BH689" s="300">
        <f t="shared" si="170"/>
        <v>965.33550695880024</v>
      </c>
    </row>
    <row r="690" spans="1:60" ht="14.25" x14ac:dyDescent="0.2">
      <c r="A690" s="1706"/>
      <c r="B690" s="2382" t="s">
        <v>251</v>
      </c>
      <c r="C690" s="2207" t="s">
        <v>254</v>
      </c>
      <c r="D690" s="2225" t="s">
        <v>255</v>
      </c>
      <c r="E690" s="2226" t="s">
        <v>15</v>
      </c>
      <c r="F690" s="2217" t="s">
        <v>16</v>
      </c>
      <c r="G690" s="2444">
        <v>17.32</v>
      </c>
      <c r="H690" s="2463">
        <v>1233.6000000000001</v>
      </c>
      <c r="I690" s="2459">
        <v>1233.6000000000001</v>
      </c>
      <c r="J690" s="2459">
        <v>1233.6000000000001</v>
      </c>
      <c r="K690" s="2447">
        <v>15.79</v>
      </c>
      <c r="L690" s="1760">
        <v>1</v>
      </c>
      <c r="R690" s="300">
        <f t="shared" si="171"/>
        <v>19478.544000000002</v>
      </c>
      <c r="S690" s="300">
        <f t="shared" si="176"/>
        <v>7093.199999999998</v>
      </c>
      <c r="T690" s="300">
        <f t="shared" si="176"/>
        <v>98.688000000000031</v>
      </c>
      <c r="U690" s="300">
        <f t="shared" si="176"/>
        <v>5353.8240000000005</v>
      </c>
      <c r="V690" s="300">
        <f t="shared" si="176"/>
        <v>0</v>
      </c>
      <c r="W690" s="300">
        <f t="shared" si="176"/>
        <v>5033.0880000000006</v>
      </c>
      <c r="X690" s="300">
        <f t="shared" si="176"/>
        <v>37.007999999999996</v>
      </c>
      <c r="Y690" s="300">
        <f t="shared" si="176"/>
        <v>24.672000000000008</v>
      </c>
      <c r="Z690" s="300">
        <f t="shared" si="176"/>
        <v>24.672000000000008</v>
      </c>
      <c r="AA690" s="300">
        <f t="shared" si="176"/>
        <v>111.024</v>
      </c>
      <c r="AB690" s="300">
        <f t="shared" si="176"/>
        <v>123.36000000000001</v>
      </c>
      <c r="AC690" s="300">
        <f t="shared" si="176"/>
        <v>61.680000000000007</v>
      </c>
      <c r="AD690" s="300">
        <f t="shared" si="176"/>
        <v>160.36800000000002</v>
      </c>
      <c r="AE690" s="300">
        <f t="shared" si="176"/>
        <v>0</v>
      </c>
      <c r="AF690" s="300">
        <f t="shared" si="176"/>
        <v>0</v>
      </c>
      <c r="AG690" s="300">
        <f t="shared" si="168"/>
        <v>172.70400000000004</v>
      </c>
      <c r="AH690" s="300">
        <f t="shared" si="168"/>
        <v>111.024</v>
      </c>
      <c r="AI690" s="300">
        <f t="shared" si="168"/>
        <v>86.352000000000018</v>
      </c>
      <c r="AJ690" s="300">
        <f t="shared" si="168"/>
        <v>49.344000000000015</v>
      </c>
      <c r="AK690" s="300">
        <f t="shared" si="169"/>
        <v>937.53600000000017</v>
      </c>
      <c r="AL690" s="1380" t="s">
        <v>1398</v>
      </c>
      <c r="AM690" s="72" t="s">
        <v>1398</v>
      </c>
      <c r="AN690" s="1380" t="s">
        <v>1398</v>
      </c>
      <c r="AO690" s="300">
        <f t="shared" si="172"/>
        <v>19478.544000000002</v>
      </c>
      <c r="AP690" s="300">
        <f t="shared" si="177"/>
        <v>7093.199999999998</v>
      </c>
      <c r="AQ690" s="300">
        <f t="shared" si="177"/>
        <v>98.688000000000031</v>
      </c>
      <c r="AR690" s="300">
        <f t="shared" si="177"/>
        <v>5353.8240000000005</v>
      </c>
      <c r="AS690" s="300">
        <f t="shared" si="177"/>
        <v>0</v>
      </c>
      <c r="AT690" s="300">
        <f t="shared" si="177"/>
        <v>5033.0880000000006</v>
      </c>
      <c r="AU690" s="300">
        <f t="shared" si="177"/>
        <v>37.007999999999996</v>
      </c>
      <c r="AV690" s="300">
        <f t="shared" si="177"/>
        <v>24.672000000000008</v>
      </c>
      <c r="AW690" s="300">
        <f t="shared" si="177"/>
        <v>24.672000000000008</v>
      </c>
      <c r="AX690" s="300">
        <f t="shared" si="177"/>
        <v>111.024</v>
      </c>
      <c r="AY690" s="300">
        <f t="shared" si="177"/>
        <v>123.36000000000001</v>
      </c>
      <c r="AZ690" s="300">
        <f t="shared" si="177"/>
        <v>61.680000000000007</v>
      </c>
      <c r="BA690" s="300">
        <f t="shared" si="177"/>
        <v>160.36800000000002</v>
      </c>
      <c r="BB690" s="300">
        <f t="shared" si="177"/>
        <v>0</v>
      </c>
      <c r="BC690" s="300">
        <f t="shared" si="177"/>
        <v>0</v>
      </c>
      <c r="BD690" s="300">
        <f t="shared" si="175"/>
        <v>172.70400000000004</v>
      </c>
      <c r="BE690" s="300">
        <f t="shared" si="175"/>
        <v>111.024</v>
      </c>
      <c r="BF690" s="300">
        <f t="shared" si="175"/>
        <v>86.352000000000018</v>
      </c>
      <c r="BG690" s="300">
        <f t="shared" si="175"/>
        <v>49.344000000000015</v>
      </c>
      <c r="BH690" s="300">
        <f t="shared" si="170"/>
        <v>937.53600000000017</v>
      </c>
    </row>
    <row r="691" spans="1:60" ht="14.25" x14ac:dyDescent="0.2">
      <c r="A691" s="1706"/>
      <c r="B691" s="2382" t="s">
        <v>251</v>
      </c>
      <c r="C691" s="2207" t="s">
        <v>256</v>
      </c>
      <c r="D691" s="2210" t="s">
        <v>257</v>
      </c>
      <c r="E691" s="2241" t="s">
        <v>15</v>
      </c>
      <c r="F691" s="2217" t="s">
        <v>16</v>
      </c>
      <c r="G691" s="2444">
        <v>17.32</v>
      </c>
      <c r="H691" s="2463">
        <v>3295.6521739999998</v>
      </c>
      <c r="I691" s="2459">
        <v>3295.6521739999998</v>
      </c>
      <c r="J691" s="2459">
        <v>3295.6521739999998</v>
      </c>
      <c r="K691" s="2447">
        <v>15.79</v>
      </c>
      <c r="L691" s="1760">
        <v>1</v>
      </c>
      <c r="R691" s="300">
        <f t="shared" si="171"/>
        <v>52038.347827459991</v>
      </c>
      <c r="S691" s="300">
        <f t="shared" si="176"/>
        <v>18950.000000499989</v>
      </c>
      <c r="T691" s="300">
        <f t="shared" si="176"/>
        <v>263.65217392</v>
      </c>
      <c r="U691" s="300">
        <f t="shared" si="176"/>
        <v>14303.130435159997</v>
      </c>
      <c r="V691" s="300">
        <f t="shared" si="176"/>
        <v>0</v>
      </c>
      <c r="W691" s="300">
        <f t="shared" si="176"/>
        <v>13446.260869919999</v>
      </c>
      <c r="X691" s="300">
        <f t="shared" si="176"/>
        <v>98.86956521999997</v>
      </c>
      <c r="Y691" s="300">
        <f t="shared" si="176"/>
        <v>65.913043479999999</v>
      </c>
      <c r="Z691" s="300">
        <f t="shared" si="176"/>
        <v>65.913043479999999</v>
      </c>
      <c r="AA691" s="300">
        <f t="shared" si="176"/>
        <v>296.60869565999991</v>
      </c>
      <c r="AB691" s="300">
        <f t="shared" si="176"/>
        <v>329.56521739999994</v>
      </c>
      <c r="AC691" s="300">
        <f t="shared" si="176"/>
        <v>164.78260869999997</v>
      </c>
      <c r="AD691" s="300">
        <f t="shared" si="176"/>
        <v>428.43478261999996</v>
      </c>
      <c r="AE691" s="300">
        <f t="shared" si="176"/>
        <v>0</v>
      </c>
      <c r="AF691" s="300">
        <f t="shared" si="176"/>
        <v>0</v>
      </c>
      <c r="AG691" s="300">
        <f t="shared" si="168"/>
        <v>461.39130435999994</v>
      </c>
      <c r="AH691" s="300">
        <f t="shared" si="168"/>
        <v>296.60869565999991</v>
      </c>
      <c r="AI691" s="300">
        <f t="shared" si="168"/>
        <v>230.69565217999997</v>
      </c>
      <c r="AJ691" s="300">
        <f t="shared" si="168"/>
        <v>131.82608696</v>
      </c>
      <c r="AK691" s="300">
        <f t="shared" si="169"/>
        <v>2504.6956522399996</v>
      </c>
      <c r="AL691" s="1380" t="s">
        <v>1398</v>
      </c>
      <c r="AM691" s="72" t="s">
        <v>1398</v>
      </c>
      <c r="AN691" s="1380" t="s">
        <v>1398</v>
      </c>
      <c r="AO691" s="300">
        <f t="shared" si="172"/>
        <v>52038.347827459991</v>
      </c>
      <c r="AP691" s="300">
        <f t="shared" si="177"/>
        <v>18950.000000499989</v>
      </c>
      <c r="AQ691" s="300">
        <f t="shared" si="177"/>
        <v>263.65217392</v>
      </c>
      <c r="AR691" s="300">
        <f t="shared" si="177"/>
        <v>14303.130435159997</v>
      </c>
      <c r="AS691" s="300">
        <f t="shared" si="177"/>
        <v>0</v>
      </c>
      <c r="AT691" s="300">
        <f t="shared" si="177"/>
        <v>13446.260869919999</v>
      </c>
      <c r="AU691" s="300">
        <f t="shared" si="177"/>
        <v>98.86956521999997</v>
      </c>
      <c r="AV691" s="300">
        <f t="shared" si="177"/>
        <v>65.913043479999999</v>
      </c>
      <c r="AW691" s="300">
        <f t="shared" si="177"/>
        <v>65.913043479999999</v>
      </c>
      <c r="AX691" s="300">
        <f t="shared" si="177"/>
        <v>296.60869565999991</v>
      </c>
      <c r="AY691" s="300">
        <f t="shared" si="177"/>
        <v>329.56521739999994</v>
      </c>
      <c r="AZ691" s="300">
        <f t="shared" si="177"/>
        <v>164.78260869999997</v>
      </c>
      <c r="BA691" s="300">
        <f t="shared" si="177"/>
        <v>428.43478261999996</v>
      </c>
      <c r="BB691" s="300">
        <f t="shared" si="177"/>
        <v>0</v>
      </c>
      <c r="BC691" s="300">
        <f t="shared" si="177"/>
        <v>0</v>
      </c>
      <c r="BD691" s="300">
        <f t="shared" si="175"/>
        <v>461.39130435999994</v>
      </c>
      <c r="BE691" s="300">
        <f t="shared" si="175"/>
        <v>296.60869565999991</v>
      </c>
      <c r="BF691" s="300">
        <f t="shared" si="175"/>
        <v>230.69565217999997</v>
      </c>
      <c r="BG691" s="300">
        <f t="shared" si="175"/>
        <v>131.82608696</v>
      </c>
      <c r="BH691" s="300">
        <f t="shared" si="170"/>
        <v>2504.6956522399996</v>
      </c>
    </row>
    <row r="692" spans="1:60" ht="14.25" x14ac:dyDescent="0.2">
      <c r="A692" s="1706"/>
      <c r="B692" s="2382" t="s">
        <v>251</v>
      </c>
      <c r="C692" s="2207" t="s">
        <v>258</v>
      </c>
      <c r="D692" s="2210" t="s">
        <v>259</v>
      </c>
      <c r="E692" s="2241" t="s">
        <v>15</v>
      </c>
      <c r="F692" s="2217" t="s">
        <v>16</v>
      </c>
      <c r="G692" s="2468">
        <v>17.420000000000002</v>
      </c>
      <c r="H692" s="2469">
        <v>734.08518248423252</v>
      </c>
      <c r="I692" s="2459">
        <v>734.08518248423252</v>
      </c>
      <c r="J692" s="2459">
        <v>734.08518248423252</v>
      </c>
      <c r="K692" s="2447">
        <v>15.79</v>
      </c>
      <c r="L692" s="1760">
        <v>1</v>
      </c>
      <c r="R692" s="300">
        <f t="shared" si="171"/>
        <v>11591.20503142603</v>
      </c>
      <c r="S692" s="300">
        <f t="shared" si="176"/>
        <v>4220.9897992843353</v>
      </c>
      <c r="T692" s="300">
        <f t="shared" si="176"/>
        <v>58.726814598738606</v>
      </c>
      <c r="U692" s="300">
        <f t="shared" si="176"/>
        <v>3185.9296919815688</v>
      </c>
      <c r="V692" s="300">
        <f t="shared" si="176"/>
        <v>0</v>
      </c>
      <c r="W692" s="300">
        <f t="shared" si="176"/>
        <v>2995.0675445356687</v>
      </c>
      <c r="X692" s="300">
        <f t="shared" si="176"/>
        <v>22.022555474526971</v>
      </c>
      <c r="Y692" s="300">
        <f t="shared" si="176"/>
        <v>14.681703649684652</v>
      </c>
      <c r="Z692" s="300">
        <f t="shared" si="176"/>
        <v>14.681703649684652</v>
      </c>
      <c r="AA692" s="300">
        <f t="shared" si="176"/>
        <v>66.067666423580917</v>
      </c>
      <c r="AB692" s="300">
        <f t="shared" si="176"/>
        <v>73.408518248423249</v>
      </c>
      <c r="AC692" s="300">
        <f t="shared" si="176"/>
        <v>36.704259124211625</v>
      </c>
      <c r="AD692" s="300">
        <f t="shared" si="176"/>
        <v>95.431073722950231</v>
      </c>
      <c r="AE692" s="300">
        <f t="shared" si="176"/>
        <v>0</v>
      </c>
      <c r="AF692" s="300">
        <f t="shared" si="176"/>
        <v>0</v>
      </c>
      <c r="AG692" s="300">
        <f t="shared" si="168"/>
        <v>102.77192554779255</v>
      </c>
      <c r="AH692" s="300">
        <f t="shared" si="168"/>
        <v>66.067666423580917</v>
      </c>
      <c r="AI692" s="300">
        <f t="shared" si="168"/>
        <v>51.385962773896274</v>
      </c>
      <c r="AJ692" s="300">
        <f t="shared" si="168"/>
        <v>29.363407299369303</v>
      </c>
      <c r="AK692" s="300">
        <f t="shared" si="169"/>
        <v>557.90473868801666</v>
      </c>
      <c r="AL692" s="1380" t="s">
        <v>1398</v>
      </c>
      <c r="AM692" s="72" t="s">
        <v>1398</v>
      </c>
      <c r="AN692" s="1380" t="s">
        <v>1398</v>
      </c>
      <c r="AO692" s="300">
        <f t="shared" si="172"/>
        <v>11591.20503142603</v>
      </c>
      <c r="AP692" s="300">
        <f t="shared" si="177"/>
        <v>4220.9897992843353</v>
      </c>
      <c r="AQ692" s="300">
        <f t="shared" si="177"/>
        <v>58.726814598738606</v>
      </c>
      <c r="AR692" s="300">
        <f t="shared" si="177"/>
        <v>3185.9296919815688</v>
      </c>
      <c r="AS692" s="300">
        <f t="shared" si="177"/>
        <v>0</v>
      </c>
      <c r="AT692" s="300">
        <f t="shared" si="177"/>
        <v>2995.0675445356687</v>
      </c>
      <c r="AU692" s="300">
        <f t="shared" si="177"/>
        <v>22.022555474526971</v>
      </c>
      <c r="AV692" s="300">
        <f t="shared" si="177"/>
        <v>14.681703649684652</v>
      </c>
      <c r="AW692" s="300">
        <f t="shared" si="177"/>
        <v>14.681703649684652</v>
      </c>
      <c r="AX692" s="300">
        <f t="shared" si="177"/>
        <v>66.067666423580917</v>
      </c>
      <c r="AY692" s="300">
        <f t="shared" si="177"/>
        <v>73.408518248423249</v>
      </c>
      <c r="AZ692" s="300">
        <f t="shared" si="177"/>
        <v>36.704259124211625</v>
      </c>
      <c r="BA692" s="300">
        <f t="shared" si="177"/>
        <v>95.431073722950231</v>
      </c>
      <c r="BB692" s="300">
        <f t="shared" si="177"/>
        <v>0</v>
      </c>
      <c r="BC692" s="300">
        <f t="shared" si="177"/>
        <v>0</v>
      </c>
      <c r="BD692" s="300">
        <f t="shared" si="175"/>
        <v>102.77192554779255</v>
      </c>
      <c r="BE692" s="300">
        <f t="shared" si="175"/>
        <v>66.067666423580917</v>
      </c>
      <c r="BF692" s="300">
        <f t="shared" si="175"/>
        <v>51.385962773896274</v>
      </c>
      <c r="BG692" s="300">
        <f t="shared" si="175"/>
        <v>29.363407299369303</v>
      </c>
      <c r="BH692" s="300">
        <f t="shared" si="170"/>
        <v>557.90473868801666</v>
      </c>
    </row>
    <row r="693" spans="1:60" ht="14.25" x14ac:dyDescent="0.2">
      <c r="A693" s="1706"/>
      <c r="B693" s="2382" t="s">
        <v>251</v>
      </c>
      <c r="C693" s="2207" t="s">
        <v>260</v>
      </c>
      <c r="D693" s="2210" t="s">
        <v>124</v>
      </c>
      <c r="E693" s="2241" t="s">
        <v>15</v>
      </c>
      <c r="F693" s="2217" t="s">
        <v>16</v>
      </c>
      <c r="G693" s="2468">
        <v>0</v>
      </c>
      <c r="H693" s="2469">
        <v>0</v>
      </c>
      <c r="I693" s="2459">
        <v>0</v>
      </c>
      <c r="J693" s="2459">
        <v>0</v>
      </c>
      <c r="K693" s="2447">
        <v>0</v>
      </c>
      <c r="L693" s="1760">
        <v>1</v>
      </c>
      <c r="R693" s="300">
        <f t="shared" si="171"/>
        <v>0</v>
      </c>
      <c r="S693" s="300">
        <f t="shared" si="176"/>
        <v>0</v>
      </c>
      <c r="T693" s="300">
        <f t="shared" si="176"/>
        <v>0</v>
      </c>
      <c r="U693" s="300">
        <f t="shared" si="176"/>
        <v>0</v>
      </c>
      <c r="V693" s="300">
        <f t="shared" si="176"/>
        <v>0</v>
      </c>
      <c r="W693" s="300">
        <f t="shared" si="176"/>
        <v>0</v>
      </c>
      <c r="X693" s="300">
        <f t="shared" si="176"/>
        <v>0</v>
      </c>
      <c r="Y693" s="300">
        <f t="shared" si="176"/>
        <v>0</v>
      </c>
      <c r="Z693" s="300">
        <f t="shared" si="176"/>
        <v>0</v>
      </c>
      <c r="AA693" s="300">
        <f t="shared" si="176"/>
        <v>0</v>
      </c>
      <c r="AB693" s="300">
        <f t="shared" si="176"/>
        <v>0</v>
      </c>
      <c r="AC693" s="300">
        <f t="shared" si="176"/>
        <v>0</v>
      </c>
      <c r="AD693" s="300">
        <f t="shared" si="176"/>
        <v>0</v>
      </c>
      <c r="AE693" s="300">
        <f t="shared" si="176"/>
        <v>0</v>
      </c>
      <c r="AF693" s="300">
        <f t="shared" si="176"/>
        <v>0</v>
      </c>
      <c r="AG693" s="300">
        <f t="shared" si="168"/>
        <v>0</v>
      </c>
      <c r="AH693" s="300">
        <f t="shared" si="168"/>
        <v>0</v>
      </c>
      <c r="AI693" s="300">
        <f t="shared" si="168"/>
        <v>0</v>
      </c>
      <c r="AJ693" s="300">
        <f t="shared" si="168"/>
        <v>0</v>
      </c>
      <c r="AK693" s="300">
        <f t="shared" si="169"/>
        <v>0</v>
      </c>
      <c r="AL693" s="1380" t="s">
        <v>1398</v>
      </c>
      <c r="AM693" s="72" t="s">
        <v>1398</v>
      </c>
      <c r="AN693" s="1380" t="s">
        <v>1398</v>
      </c>
      <c r="AO693" s="300">
        <f t="shared" si="172"/>
        <v>0</v>
      </c>
      <c r="AP693" s="300">
        <f t="shared" si="177"/>
        <v>0</v>
      </c>
      <c r="AQ693" s="300">
        <f t="shared" si="177"/>
        <v>0</v>
      </c>
      <c r="AR693" s="300">
        <f t="shared" si="177"/>
        <v>0</v>
      </c>
      <c r="AS693" s="300">
        <f t="shared" si="177"/>
        <v>0</v>
      </c>
      <c r="AT693" s="300">
        <f t="shared" si="177"/>
        <v>0</v>
      </c>
      <c r="AU693" s="300">
        <f t="shared" si="177"/>
        <v>0</v>
      </c>
      <c r="AV693" s="300">
        <f t="shared" si="177"/>
        <v>0</v>
      </c>
      <c r="AW693" s="300">
        <f t="shared" si="177"/>
        <v>0</v>
      </c>
      <c r="AX693" s="300">
        <f t="shared" si="177"/>
        <v>0</v>
      </c>
      <c r="AY693" s="300">
        <f t="shared" si="177"/>
        <v>0</v>
      </c>
      <c r="AZ693" s="300">
        <f t="shared" si="177"/>
        <v>0</v>
      </c>
      <c r="BA693" s="300">
        <f t="shared" si="177"/>
        <v>0</v>
      </c>
      <c r="BB693" s="300">
        <f t="shared" si="177"/>
        <v>0</v>
      </c>
      <c r="BC693" s="300">
        <f t="shared" si="177"/>
        <v>0</v>
      </c>
      <c r="BD693" s="300">
        <f t="shared" si="175"/>
        <v>0</v>
      </c>
      <c r="BE693" s="300">
        <f t="shared" si="175"/>
        <v>0</v>
      </c>
      <c r="BF693" s="300">
        <f t="shared" si="175"/>
        <v>0</v>
      </c>
      <c r="BG693" s="300">
        <f t="shared" si="175"/>
        <v>0</v>
      </c>
      <c r="BH693" s="300">
        <f t="shared" si="170"/>
        <v>0</v>
      </c>
    </row>
    <row r="694" spans="1:60" ht="14.25" x14ac:dyDescent="0.2">
      <c r="A694" s="1706"/>
      <c r="B694" s="2382" t="s">
        <v>251</v>
      </c>
      <c r="C694" s="2207" t="s">
        <v>261</v>
      </c>
      <c r="D694" s="2210" t="s">
        <v>218</v>
      </c>
      <c r="E694" s="2241" t="s">
        <v>15</v>
      </c>
      <c r="F694" s="2217" t="s">
        <v>16</v>
      </c>
      <c r="G694" s="2468">
        <v>17.32</v>
      </c>
      <c r="H694" s="2469">
        <v>1282.8450674285714</v>
      </c>
      <c r="I694" s="2459">
        <v>1282.8450674285714</v>
      </c>
      <c r="J694" s="2459">
        <v>1282.8450674285714</v>
      </c>
      <c r="K694" s="2447">
        <v>15.79</v>
      </c>
      <c r="L694" s="1760">
        <v>1</v>
      </c>
      <c r="R694" s="300">
        <f t="shared" si="171"/>
        <v>20256.123614697142</v>
      </c>
      <c r="S694" s="300">
        <f t="shared" si="176"/>
        <v>7376.359137714283</v>
      </c>
      <c r="T694" s="300">
        <f t="shared" si="176"/>
        <v>102.62760539428574</v>
      </c>
      <c r="U694" s="300">
        <f t="shared" si="176"/>
        <v>5567.5475926399995</v>
      </c>
      <c r="V694" s="300">
        <f t="shared" si="176"/>
        <v>0</v>
      </c>
      <c r="W694" s="300">
        <f t="shared" si="176"/>
        <v>5234.0078751085721</v>
      </c>
      <c r="X694" s="300">
        <f t="shared" si="176"/>
        <v>38.485352022857136</v>
      </c>
      <c r="Y694" s="300">
        <f t="shared" si="176"/>
        <v>25.656901348571434</v>
      </c>
      <c r="Z694" s="300">
        <f t="shared" si="176"/>
        <v>25.656901348571434</v>
      </c>
      <c r="AA694" s="300">
        <f t="shared" si="176"/>
        <v>115.45605606857143</v>
      </c>
      <c r="AB694" s="300">
        <f t="shared" si="176"/>
        <v>128.28450674285713</v>
      </c>
      <c r="AC694" s="300">
        <f t="shared" si="176"/>
        <v>64.142253371428566</v>
      </c>
      <c r="AD694" s="300">
        <f t="shared" si="176"/>
        <v>166.7698587657143</v>
      </c>
      <c r="AE694" s="300">
        <f t="shared" si="176"/>
        <v>0</v>
      </c>
      <c r="AF694" s="300">
        <f t="shared" si="176"/>
        <v>0</v>
      </c>
      <c r="AG694" s="300">
        <f t="shared" si="168"/>
        <v>179.59830944000001</v>
      </c>
      <c r="AH694" s="300">
        <f t="shared" si="168"/>
        <v>115.45605606857143</v>
      </c>
      <c r="AI694" s="300">
        <f t="shared" si="168"/>
        <v>89.799154720000004</v>
      </c>
      <c r="AJ694" s="300">
        <f t="shared" si="168"/>
        <v>51.313802697142869</v>
      </c>
      <c r="AK694" s="300">
        <f t="shared" si="169"/>
        <v>974.96225124571436</v>
      </c>
      <c r="AL694" s="1380" t="s">
        <v>1398</v>
      </c>
      <c r="AM694" s="72" t="s">
        <v>1398</v>
      </c>
      <c r="AN694" s="1380" t="s">
        <v>1398</v>
      </c>
      <c r="AO694" s="300">
        <f t="shared" si="172"/>
        <v>20256.123614697142</v>
      </c>
      <c r="AP694" s="300">
        <f t="shared" si="177"/>
        <v>7376.359137714283</v>
      </c>
      <c r="AQ694" s="300">
        <f t="shared" si="177"/>
        <v>102.62760539428574</v>
      </c>
      <c r="AR694" s="300">
        <f t="shared" si="177"/>
        <v>5567.5475926399995</v>
      </c>
      <c r="AS694" s="300">
        <f t="shared" si="177"/>
        <v>0</v>
      </c>
      <c r="AT694" s="300">
        <f t="shared" si="177"/>
        <v>5234.0078751085721</v>
      </c>
      <c r="AU694" s="300">
        <f t="shared" si="177"/>
        <v>38.485352022857136</v>
      </c>
      <c r="AV694" s="300">
        <f t="shared" si="177"/>
        <v>25.656901348571434</v>
      </c>
      <c r="AW694" s="300">
        <f t="shared" si="177"/>
        <v>25.656901348571434</v>
      </c>
      <c r="AX694" s="300">
        <f t="shared" si="177"/>
        <v>115.45605606857143</v>
      </c>
      <c r="AY694" s="300">
        <f t="shared" si="177"/>
        <v>128.28450674285713</v>
      </c>
      <c r="AZ694" s="300">
        <f t="shared" si="177"/>
        <v>64.142253371428566</v>
      </c>
      <c r="BA694" s="300">
        <f t="shared" si="177"/>
        <v>166.7698587657143</v>
      </c>
      <c r="BB694" s="300">
        <f t="shared" si="177"/>
        <v>0</v>
      </c>
      <c r="BC694" s="300">
        <f t="shared" si="177"/>
        <v>0</v>
      </c>
      <c r="BD694" s="300">
        <f t="shared" si="175"/>
        <v>179.59830944000001</v>
      </c>
      <c r="BE694" s="300">
        <f t="shared" si="175"/>
        <v>115.45605606857143</v>
      </c>
      <c r="BF694" s="300">
        <f t="shared" si="175"/>
        <v>89.799154720000004</v>
      </c>
      <c r="BG694" s="300">
        <f t="shared" si="175"/>
        <v>51.313802697142869</v>
      </c>
      <c r="BH694" s="300">
        <f t="shared" si="170"/>
        <v>974.96225124571436</v>
      </c>
    </row>
    <row r="695" spans="1:60" ht="14.25" x14ac:dyDescent="0.2">
      <c r="A695" s="1706"/>
      <c r="B695" s="2382" t="s">
        <v>251</v>
      </c>
      <c r="C695" s="2207" t="s">
        <v>24</v>
      </c>
      <c r="D695" s="2210" t="s">
        <v>23</v>
      </c>
      <c r="E695" s="2241" t="s">
        <v>25</v>
      </c>
      <c r="F695" s="2217" t="s">
        <v>26</v>
      </c>
      <c r="G695" s="2468">
        <v>17</v>
      </c>
      <c r="H695" s="2469">
        <v>786.94591570211685</v>
      </c>
      <c r="I695" s="2445">
        <v>786.94591570211685</v>
      </c>
      <c r="J695" s="2445">
        <v>786.94591570211685</v>
      </c>
      <c r="K695" s="2462">
        <v>13</v>
      </c>
      <c r="L695" s="1760">
        <v>1</v>
      </c>
      <c r="R695" s="300">
        <f t="shared" si="171"/>
        <v>10230.296904127519</v>
      </c>
      <c r="S695" s="300">
        <f t="shared" si="176"/>
        <v>4524.939015287172</v>
      </c>
      <c r="T695" s="300">
        <f t="shared" si="176"/>
        <v>62.955673256169355</v>
      </c>
      <c r="U695" s="300">
        <f t="shared" si="176"/>
        <v>3415.3452741471874</v>
      </c>
      <c r="V695" s="300">
        <f t="shared" si="176"/>
        <v>0</v>
      </c>
      <c r="W695" s="300">
        <f t="shared" si="176"/>
        <v>1015.1602312557307</v>
      </c>
      <c r="X695" s="300">
        <f t="shared" si="176"/>
        <v>23.608377471063502</v>
      </c>
      <c r="Y695" s="300">
        <f t="shared" si="176"/>
        <v>15.738918314042339</v>
      </c>
      <c r="Z695" s="300">
        <f t="shared" si="176"/>
        <v>15.738918314042339</v>
      </c>
      <c r="AA695" s="300">
        <f t="shared" si="176"/>
        <v>70.825132413190516</v>
      </c>
      <c r="AB695" s="300">
        <f t="shared" si="176"/>
        <v>78.694591570211685</v>
      </c>
      <c r="AC695" s="300">
        <f t="shared" si="176"/>
        <v>39.347295785105842</v>
      </c>
      <c r="AD695" s="300">
        <f t="shared" si="176"/>
        <v>102.30296904127519</v>
      </c>
      <c r="AE695" s="300">
        <f t="shared" si="176"/>
        <v>0</v>
      </c>
      <c r="AF695" s="300">
        <f t="shared" si="176"/>
        <v>0</v>
      </c>
      <c r="AG695" s="300">
        <f t="shared" si="168"/>
        <v>110.17242819829637</v>
      </c>
      <c r="AH695" s="300">
        <f t="shared" si="168"/>
        <v>70.825132413190516</v>
      </c>
      <c r="AI695" s="300">
        <f t="shared" si="168"/>
        <v>55.086214099148187</v>
      </c>
      <c r="AJ695" s="300">
        <f t="shared" si="168"/>
        <v>31.477836628084678</v>
      </c>
      <c r="AK695" s="300">
        <f t="shared" si="169"/>
        <v>598.07889593360881</v>
      </c>
      <c r="AL695" s="1380" t="s">
        <v>1398</v>
      </c>
      <c r="AM695" s="72" t="s">
        <v>1398</v>
      </c>
      <c r="AN695" s="1380" t="s">
        <v>1398</v>
      </c>
      <c r="AO695" s="300">
        <f t="shared" si="172"/>
        <v>10230.296904127519</v>
      </c>
      <c r="AP695" s="300">
        <f t="shared" si="177"/>
        <v>4524.939015287172</v>
      </c>
      <c r="AQ695" s="300">
        <f t="shared" si="177"/>
        <v>62.955673256169355</v>
      </c>
      <c r="AR695" s="300">
        <f t="shared" si="177"/>
        <v>3415.3452741471874</v>
      </c>
      <c r="AS695" s="300">
        <f t="shared" si="177"/>
        <v>0</v>
      </c>
      <c r="AT695" s="300">
        <f t="shared" si="177"/>
        <v>1015.1602312557307</v>
      </c>
      <c r="AU695" s="300">
        <f t="shared" si="177"/>
        <v>23.608377471063502</v>
      </c>
      <c r="AV695" s="300">
        <f t="shared" si="177"/>
        <v>15.738918314042339</v>
      </c>
      <c r="AW695" s="300">
        <f t="shared" si="177"/>
        <v>15.738918314042339</v>
      </c>
      <c r="AX695" s="300">
        <f t="shared" si="177"/>
        <v>70.825132413190516</v>
      </c>
      <c r="AY695" s="300">
        <f t="shared" si="177"/>
        <v>78.694591570211685</v>
      </c>
      <c r="AZ695" s="300">
        <f t="shared" si="177"/>
        <v>39.347295785105842</v>
      </c>
      <c r="BA695" s="300">
        <f t="shared" si="177"/>
        <v>102.30296904127519</v>
      </c>
      <c r="BB695" s="300">
        <f t="shared" si="177"/>
        <v>0</v>
      </c>
      <c r="BC695" s="300">
        <f t="shared" si="177"/>
        <v>0</v>
      </c>
      <c r="BD695" s="300">
        <f t="shared" si="175"/>
        <v>110.17242819829637</v>
      </c>
      <c r="BE695" s="300">
        <f t="shared" si="175"/>
        <v>70.825132413190516</v>
      </c>
      <c r="BF695" s="300">
        <f t="shared" si="175"/>
        <v>55.086214099148187</v>
      </c>
      <c r="BG695" s="300">
        <f t="shared" si="175"/>
        <v>31.477836628084678</v>
      </c>
      <c r="BH695" s="300">
        <f t="shared" si="170"/>
        <v>598.07889593360881</v>
      </c>
    </row>
    <row r="696" spans="1:60" ht="14.25" x14ac:dyDescent="0.2">
      <c r="A696" s="1706"/>
      <c r="B696" s="2382" t="s">
        <v>251</v>
      </c>
      <c r="C696" s="2207" t="s">
        <v>24</v>
      </c>
      <c r="D696" s="2210" t="s">
        <v>27</v>
      </c>
      <c r="E696" s="2241" t="s">
        <v>25</v>
      </c>
      <c r="F696" s="2217" t="s">
        <v>26</v>
      </c>
      <c r="G696" s="2468">
        <v>17</v>
      </c>
      <c r="H696" s="2469">
        <v>2398.2193348412547</v>
      </c>
      <c r="I696" s="2445">
        <v>2398.2193348412547</v>
      </c>
      <c r="J696" s="2445">
        <v>2398.2193348412547</v>
      </c>
      <c r="K696" s="2462">
        <v>13</v>
      </c>
      <c r="L696" s="1760">
        <v>1</v>
      </c>
      <c r="R696" s="300">
        <f t="shared" si="171"/>
        <v>31176.851352936312</v>
      </c>
      <c r="S696" s="300">
        <f t="shared" si="176"/>
        <v>13789.761175337215</v>
      </c>
      <c r="T696" s="300">
        <f t="shared" si="176"/>
        <v>191.85754678730041</v>
      </c>
      <c r="U696" s="300">
        <f t="shared" si="176"/>
        <v>10408.271913211045</v>
      </c>
      <c r="V696" s="300">
        <f t="shared" si="176"/>
        <v>0</v>
      </c>
      <c r="W696" s="300">
        <f t="shared" si="176"/>
        <v>3093.7029419452183</v>
      </c>
      <c r="X696" s="300">
        <f t="shared" si="176"/>
        <v>71.946580045237639</v>
      </c>
      <c r="Y696" s="300">
        <f t="shared" si="176"/>
        <v>47.964386696825102</v>
      </c>
      <c r="Z696" s="300">
        <f t="shared" si="176"/>
        <v>47.964386696825102</v>
      </c>
      <c r="AA696" s="300">
        <f t="shared" si="176"/>
        <v>215.8397401357129</v>
      </c>
      <c r="AB696" s="300">
        <f t="shared" si="176"/>
        <v>239.82193348412548</v>
      </c>
      <c r="AC696" s="300">
        <f t="shared" si="176"/>
        <v>119.91096674206274</v>
      </c>
      <c r="AD696" s="300">
        <f t="shared" si="176"/>
        <v>311.76851352936313</v>
      </c>
      <c r="AE696" s="300">
        <f t="shared" si="176"/>
        <v>0</v>
      </c>
      <c r="AF696" s="300">
        <f t="shared" ref="S696:AF716" si="178">+$R696*VLOOKUP($E696,$P$5:$AF$7,AF$1+3,FALSE)</f>
        <v>0</v>
      </c>
      <c r="AG696" s="300">
        <f t="shared" si="168"/>
        <v>335.75070687777571</v>
      </c>
      <c r="AH696" s="300">
        <f t="shared" si="168"/>
        <v>215.8397401357129</v>
      </c>
      <c r="AI696" s="300">
        <f t="shared" si="168"/>
        <v>167.87535343888786</v>
      </c>
      <c r="AJ696" s="300">
        <f t="shared" si="168"/>
        <v>95.928773393650204</v>
      </c>
      <c r="AK696" s="300">
        <f t="shared" si="169"/>
        <v>1822.6466944793535</v>
      </c>
      <c r="AL696" s="1380" t="s">
        <v>1398</v>
      </c>
      <c r="AM696" s="72" t="s">
        <v>1398</v>
      </c>
      <c r="AN696" s="1380" t="s">
        <v>1398</v>
      </c>
      <c r="AO696" s="300">
        <f t="shared" si="172"/>
        <v>31176.851352936312</v>
      </c>
      <c r="AP696" s="300">
        <f t="shared" si="177"/>
        <v>13789.761175337215</v>
      </c>
      <c r="AQ696" s="300">
        <f t="shared" si="177"/>
        <v>191.85754678730041</v>
      </c>
      <c r="AR696" s="300">
        <f t="shared" si="177"/>
        <v>10408.271913211045</v>
      </c>
      <c r="AS696" s="300">
        <f t="shared" si="177"/>
        <v>0</v>
      </c>
      <c r="AT696" s="300">
        <f t="shared" si="177"/>
        <v>3093.7029419452183</v>
      </c>
      <c r="AU696" s="300">
        <f t="shared" si="177"/>
        <v>71.946580045237639</v>
      </c>
      <c r="AV696" s="300">
        <f t="shared" si="177"/>
        <v>47.964386696825102</v>
      </c>
      <c r="AW696" s="300">
        <f t="shared" si="177"/>
        <v>47.964386696825102</v>
      </c>
      <c r="AX696" s="300">
        <f t="shared" si="177"/>
        <v>215.8397401357129</v>
      </c>
      <c r="AY696" s="300">
        <f t="shared" si="177"/>
        <v>239.82193348412548</v>
      </c>
      <c r="AZ696" s="300">
        <f t="shared" si="177"/>
        <v>119.91096674206274</v>
      </c>
      <c r="BA696" s="300">
        <f t="shared" si="177"/>
        <v>311.76851352936313</v>
      </c>
      <c r="BB696" s="300">
        <f t="shared" si="177"/>
        <v>0</v>
      </c>
      <c r="BC696" s="300">
        <f t="shared" si="177"/>
        <v>0</v>
      </c>
      <c r="BD696" s="300">
        <f t="shared" si="175"/>
        <v>335.75070687777571</v>
      </c>
      <c r="BE696" s="300">
        <f t="shared" si="175"/>
        <v>215.8397401357129</v>
      </c>
      <c r="BF696" s="300">
        <f t="shared" si="175"/>
        <v>167.87535343888786</v>
      </c>
      <c r="BG696" s="300">
        <f t="shared" si="175"/>
        <v>95.928773393650204</v>
      </c>
      <c r="BH696" s="300">
        <f t="shared" si="170"/>
        <v>1822.6466944793535</v>
      </c>
    </row>
    <row r="697" spans="1:60" ht="14.25" x14ac:dyDescent="0.2">
      <c r="A697" s="1706"/>
      <c r="B697" s="2382" t="s">
        <v>251</v>
      </c>
      <c r="C697" s="2207" t="s">
        <v>24</v>
      </c>
      <c r="D697" s="2210" t="s">
        <v>28</v>
      </c>
      <c r="E697" s="2241" t="s">
        <v>25</v>
      </c>
      <c r="F697" s="2217" t="s">
        <v>26</v>
      </c>
      <c r="G697" s="2468">
        <v>17</v>
      </c>
      <c r="H697" s="2469">
        <v>292.70898899977601</v>
      </c>
      <c r="I697" s="2445">
        <v>292.70898899977601</v>
      </c>
      <c r="J697" s="2445">
        <v>292.70898899977601</v>
      </c>
      <c r="K697" s="2462">
        <v>13</v>
      </c>
      <c r="L697" s="1760">
        <v>1</v>
      </c>
      <c r="R697" s="300">
        <f t="shared" si="171"/>
        <v>3805.2168569970881</v>
      </c>
      <c r="S697" s="300">
        <f t="shared" si="178"/>
        <v>1683.0766867487121</v>
      </c>
      <c r="T697" s="300">
        <f t="shared" si="178"/>
        <v>23.416719119982083</v>
      </c>
      <c r="U697" s="300">
        <f t="shared" si="178"/>
        <v>1270.3570122590279</v>
      </c>
      <c r="V697" s="300">
        <f t="shared" si="178"/>
        <v>0</v>
      </c>
      <c r="W697" s="300">
        <f t="shared" si="178"/>
        <v>377.594595809711</v>
      </c>
      <c r="X697" s="300">
        <f t="shared" si="178"/>
        <v>8.7812696699932786</v>
      </c>
      <c r="Y697" s="300">
        <f t="shared" si="178"/>
        <v>5.8541797799955209</v>
      </c>
      <c r="Z697" s="300">
        <f t="shared" si="178"/>
        <v>5.8541797799955209</v>
      </c>
      <c r="AA697" s="300">
        <f t="shared" si="178"/>
        <v>26.343809009979839</v>
      </c>
      <c r="AB697" s="300">
        <f t="shared" si="178"/>
        <v>29.270898899977603</v>
      </c>
      <c r="AC697" s="300">
        <f t="shared" si="178"/>
        <v>14.635449449988801</v>
      </c>
      <c r="AD697" s="300">
        <f t="shared" si="178"/>
        <v>38.052168569970881</v>
      </c>
      <c r="AE697" s="300">
        <f t="shared" si="178"/>
        <v>0</v>
      </c>
      <c r="AF697" s="300">
        <f t="shared" si="178"/>
        <v>0</v>
      </c>
      <c r="AG697" s="300">
        <f t="shared" si="168"/>
        <v>40.979258459968648</v>
      </c>
      <c r="AH697" s="300">
        <f t="shared" si="168"/>
        <v>26.343809009979839</v>
      </c>
      <c r="AI697" s="300">
        <f t="shared" si="168"/>
        <v>20.489629229984324</v>
      </c>
      <c r="AJ697" s="300">
        <f t="shared" si="168"/>
        <v>11.708359559991042</v>
      </c>
      <c r="AK697" s="300">
        <f t="shared" si="169"/>
        <v>222.45883163982975</v>
      </c>
      <c r="AL697" s="1380" t="s">
        <v>1398</v>
      </c>
      <c r="AM697" s="72" t="s">
        <v>1398</v>
      </c>
      <c r="AN697" s="1380" t="s">
        <v>1398</v>
      </c>
      <c r="AO697" s="300">
        <f t="shared" si="172"/>
        <v>3805.2168569970881</v>
      </c>
      <c r="AP697" s="300">
        <f t="shared" si="177"/>
        <v>1683.0766867487121</v>
      </c>
      <c r="AQ697" s="300">
        <f t="shared" si="177"/>
        <v>23.416719119982083</v>
      </c>
      <c r="AR697" s="300">
        <f t="shared" ref="AP697:BC716" si="179">+$AO697*VLOOKUP($E697,$AM$5:$BC$7,AR$1+3,FALSE)</f>
        <v>1270.3570122590279</v>
      </c>
      <c r="AS697" s="300">
        <f t="shared" si="179"/>
        <v>0</v>
      </c>
      <c r="AT697" s="300">
        <f t="shared" si="179"/>
        <v>377.594595809711</v>
      </c>
      <c r="AU697" s="300">
        <f t="shared" si="179"/>
        <v>8.7812696699932786</v>
      </c>
      <c r="AV697" s="300">
        <f t="shared" si="179"/>
        <v>5.8541797799955209</v>
      </c>
      <c r="AW697" s="300">
        <f t="shared" si="179"/>
        <v>5.8541797799955209</v>
      </c>
      <c r="AX697" s="300">
        <f t="shared" si="179"/>
        <v>26.343809009979839</v>
      </c>
      <c r="AY697" s="300">
        <f t="shared" si="179"/>
        <v>29.270898899977603</v>
      </c>
      <c r="AZ697" s="300">
        <f t="shared" si="179"/>
        <v>14.635449449988801</v>
      </c>
      <c r="BA697" s="300">
        <f t="shared" si="179"/>
        <v>38.052168569970881</v>
      </c>
      <c r="BB697" s="300">
        <f t="shared" si="179"/>
        <v>0</v>
      </c>
      <c r="BC697" s="300">
        <f t="shared" si="179"/>
        <v>0</v>
      </c>
      <c r="BD697" s="300">
        <f t="shared" si="175"/>
        <v>40.979258459968648</v>
      </c>
      <c r="BE697" s="300">
        <f t="shared" si="175"/>
        <v>26.343809009979839</v>
      </c>
      <c r="BF697" s="300">
        <f t="shared" si="175"/>
        <v>20.489629229984324</v>
      </c>
      <c r="BG697" s="300">
        <f t="shared" si="175"/>
        <v>11.708359559991042</v>
      </c>
      <c r="BH697" s="300">
        <f t="shared" si="170"/>
        <v>222.45883163982975</v>
      </c>
    </row>
    <row r="698" spans="1:60" ht="14.25" x14ac:dyDescent="0.2">
      <c r="A698" s="1706"/>
      <c r="B698" s="2382" t="s">
        <v>251</v>
      </c>
      <c r="C698" s="2207" t="s">
        <v>24</v>
      </c>
      <c r="D698" s="2210" t="s">
        <v>29</v>
      </c>
      <c r="E698" s="2241" t="s">
        <v>25</v>
      </c>
      <c r="F698" s="2217" t="s">
        <v>26</v>
      </c>
      <c r="G698" s="2468">
        <v>17.329999999999998</v>
      </c>
      <c r="H698" s="2469">
        <v>0</v>
      </c>
      <c r="I698" s="2445">
        <v>0</v>
      </c>
      <c r="J698" s="2445">
        <v>0</v>
      </c>
      <c r="K698" s="2462">
        <v>13</v>
      </c>
      <c r="L698" s="1760">
        <v>1</v>
      </c>
      <c r="R698" s="300">
        <f t="shared" si="171"/>
        <v>0</v>
      </c>
      <c r="S698" s="300">
        <f t="shared" si="178"/>
        <v>0</v>
      </c>
      <c r="T698" s="300">
        <f t="shared" si="178"/>
        <v>0</v>
      </c>
      <c r="U698" s="300">
        <f t="shared" si="178"/>
        <v>0</v>
      </c>
      <c r="V698" s="300">
        <f t="shared" si="178"/>
        <v>0</v>
      </c>
      <c r="W698" s="300">
        <f t="shared" si="178"/>
        <v>0</v>
      </c>
      <c r="X698" s="300">
        <f t="shared" si="178"/>
        <v>0</v>
      </c>
      <c r="Y698" s="300">
        <f t="shared" si="178"/>
        <v>0</v>
      </c>
      <c r="Z698" s="300">
        <f t="shared" si="178"/>
        <v>0</v>
      </c>
      <c r="AA698" s="300">
        <f t="shared" si="178"/>
        <v>0</v>
      </c>
      <c r="AB698" s="300">
        <f t="shared" si="178"/>
        <v>0</v>
      </c>
      <c r="AC698" s="300">
        <f t="shared" si="178"/>
        <v>0</v>
      </c>
      <c r="AD698" s="300">
        <f t="shared" si="178"/>
        <v>0</v>
      </c>
      <c r="AE698" s="300">
        <f t="shared" si="178"/>
        <v>0</v>
      </c>
      <c r="AF698" s="300">
        <f t="shared" si="178"/>
        <v>0</v>
      </c>
      <c r="AG698" s="300">
        <f t="shared" si="168"/>
        <v>0</v>
      </c>
      <c r="AH698" s="300">
        <f t="shared" si="168"/>
        <v>0</v>
      </c>
      <c r="AI698" s="300">
        <f t="shared" si="168"/>
        <v>0</v>
      </c>
      <c r="AJ698" s="300">
        <f t="shared" si="168"/>
        <v>0</v>
      </c>
      <c r="AK698" s="300">
        <f t="shared" si="169"/>
        <v>0</v>
      </c>
      <c r="AL698" s="1380" t="s">
        <v>1398</v>
      </c>
      <c r="AM698" s="72" t="s">
        <v>1398</v>
      </c>
      <c r="AN698" s="1380" t="s">
        <v>1398</v>
      </c>
      <c r="AO698" s="300">
        <f t="shared" si="172"/>
        <v>0</v>
      </c>
      <c r="AP698" s="300">
        <f t="shared" si="179"/>
        <v>0</v>
      </c>
      <c r="AQ698" s="300">
        <f t="shared" si="179"/>
        <v>0</v>
      </c>
      <c r="AR698" s="300">
        <f t="shared" si="179"/>
        <v>0</v>
      </c>
      <c r="AS698" s="300">
        <f t="shared" si="179"/>
        <v>0</v>
      </c>
      <c r="AT698" s="300">
        <f t="shared" si="179"/>
        <v>0</v>
      </c>
      <c r="AU698" s="300">
        <f t="shared" si="179"/>
        <v>0</v>
      </c>
      <c r="AV698" s="300">
        <f t="shared" si="179"/>
        <v>0</v>
      </c>
      <c r="AW698" s="300">
        <f t="shared" si="179"/>
        <v>0</v>
      </c>
      <c r="AX698" s="300">
        <f t="shared" si="179"/>
        <v>0</v>
      </c>
      <c r="AY698" s="300">
        <f t="shared" si="179"/>
        <v>0</v>
      </c>
      <c r="AZ698" s="300">
        <f t="shared" si="179"/>
        <v>0</v>
      </c>
      <c r="BA698" s="300">
        <f t="shared" si="179"/>
        <v>0</v>
      </c>
      <c r="BB698" s="300">
        <f t="shared" si="179"/>
        <v>0</v>
      </c>
      <c r="BC698" s="300">
        <f t="shared" si="179"/>
        <v>0</v>
      </c>
      <c r="BD698" s="300">
        <f t="shared" si="175"/>
        <v>0</v>
      </c>
      <c r="BE698" s="300">
        <f t="shared" si="175"/>
        <v>0</v>
      </c>
      <c r="BF698" s="300">
        <f t="shared" si="175"/>
        <v>0</v>
      </c>
      <c r="BG698" s="300">
        <f t="shared" si="175"/>
        <v>0</v>
      </c>
      <c r="BH698" s="300">
        <f t="shared" si="170"/>
        <v>0</v>
      </c>
    </row>
    <row r="699" spans="1:60" ht="14.25" x14ac:dyDescent="0.2">
      <c r="A699" s="1706"/>
      <c r="B699" s="2382" t="s">
        <v>251</v>
      </c>
      <c r="C699" s="2207" t="s">
        <v>24</v>
      </c>
      <c r="D699" s="2210" t="s">
        <v>30</v>
      </c>
      <c r="E699" s="2241" t="s">
        <v>25</v>
      </c>
      <c r="F699" s="2217" t="s">
        <v>26</v>
      </c>
      <c r="G699" s="2468">
        <v>17.329999999999998</v>
      </c>
      <c r="H699" s="2469">
        <v>53.82218572808987</v>
      </c>
      <c r="I699" s="2445">
        <v>53.82218572808987</v>
      </c>
      <c r="J699" s="2445">
        <v>53.82218572808987</v>
      </c>
      <c r="K699" s="2462">
        <v>13</v>
      </c>
      <c r="L699" s="1760">
        <v>1</v>
      </c>
      <c r="R699" s="300">
        <f t="shared" si="171"/>
        <v>699.68841446516831</v>
      </c>
      <c r="S699" s="300">
        <f t="shared" si="178"/>
        <v>309.47756793651672</v>
      </c>
      <c r="T699" s="300">
        <f t="shared" si="178"/>
        <v>4.3057748582471902</v>
      </c>
      <c r="U699" s="300">
        <f t="shared" si="178"/>
        <v>233.58828605991005</v>
      </c>
      <c r="V699" s="300">
        <f t="shared" si="178"/>
        <v>0</v>
      </c>
      <c r="W699" s="300">
        <f t="shared" si="178"/>
        <v>69.430619589235931</v>
      </c>
      <c r="X699" s="300">
        <f t="shared" si="178"/>
        <v>1.6146655718426959</v>
      </c>
      <c r="Y699" s="300">
        <f t="shared" si="178"/>
        <v>1.0764437145617975</v>
      </c>
      <c r="Z699" s="300">
        <f t="shared" si="178"/>
        <v>1.0764437145617975</v>
      </c>
      <c r="AA699" s="300">
        <f t="shared" si="178"/>
        <v>4.8439967155280881</v>
      </c>
      <c r="AB699" s="300">
        <f t="shared" si="178"/>
        <v>5.3822185728089869</v>
      </c>
      <c r="AC699" s="300">
        <f t="shared" si="178"/>
        <v>2.6911092864044934</v>
      </c>
      <c r="AD699" s="300">
        <f t="shared" si="178"/>
        <v>6.9968841446516832</v>
      </c>
      <c r="AE699" s="300">
        <f t="shared" si="178"/>
        <v>0</v>
      </c>
      <c r="AF699" s="300">
        <f t="shared" si="178"/>
        <v>0</v>
      </c>
      <c r="AG699" s="300">
        <f t="shared" si="168"/>
        <v>7.5351060019325828</v>
      </c>
      <c r="AH699" s="300">
        <f t="shared" si="168"/>
        <v>4.8439967155280881</v>
      </c>
      <c r="AI699" s="300">
        <f t="shared" si="168"/>
        <v>3.7675530009662914</v>
      </c>
      <c r="AJ699" s="300">
        <f t="shared" si="168"/>
        <v>2.1528874291235951</v>
      </c>
      <c r="AK699" s="300">
        <f t="shared" si="169"/>
        <v>40.9048611533483</v>
      </c>
      <c r="AL699" s="1380" t="s">
        <v>1398</v>
      </c>
      <c r="AM699" s="72" t="s">
        <v>1398</v>
      </c>
      <c r="AN699" s="1380" t="s">
        <v>1398</v>
      </c>
      <c r="AO699" s="300">
        <f t="shared" si="172"/>
        <v>699.68841446516831</v>
      </c>
      <c r="AP699" s="300">
        <f t="shared" si="179"/>
        <v>309.47756793651672</v>
      </c>
      <c r="AQ699" s="300">
        <f t="shared" si="179"/>
        <v>4.3057748582471902</v>
      </c>
      <c r="AR699" s="300">
        <f t="shared" si="179"/>
        <v>233.58828605991005</v>
      </c>
      <c r="AS699" s="300">
        <f t="shared" si="179"/>
        <v>0</v>
      </c>
      <c r="AT699" s="300">
        <f t="shared" si="179"/>
        <v>69.430619589235931</v>
      </c>
      <c r="AU699" s="300">
        <f t="shared" si="179"/>
        <v>1.6146655718426959</v>
      </c>
      <c r="AV699" s="300">
        <f t="shared" si="179"/>
        <v>1.0764437145617975</v>
      </c>
      <c r="AW699" s="300">
        <f t="shared" si="179"/>
        <v>1.0764437145617975</v>
      </c>
      <c r="AX699" s="300">
        <f t="shared" si="179"/>
        <v>4.8439967155280881</v>
      </c>
      <c r="AY699" s="300">
        <f t="shared" si="179"/>
        <v>5.3822185728089869</v>
      </c>
      <c r="AZ699" s="300">
        <f t="shared" si="179"/>
        <v>2.6911092864044934</v>
      </c>
      <c r="BA699" s="300">
        <f t="shared" si="179"/>
        <v>6.9968841446516832</v>
      </c>
      <c r="BB699" s="300">
        <f t="shared" si="179"/>
        <v>0</v>
      </c>
      <c r="BC699" s="300">
        <f t="shared" si="179"/>
        <v>0</v>
      </c>
      <c r="BD699" s="300">
        <f t="shared" si="175"/>
        <v>7.5351060019325828</v>
      </c>
      <c r="BE699" s="300">
        <f t="shared" si="175"/>
        <v>4.8439967155280881</v>
      </c>
      <c r="BF699" s="300">
        <f t="shared" si="175"/>
        <v>3.7675530009662914</v>
      </c>
      <c r="BG699" s="300">
        <f t="shared" si="175"/>
        <v>2.1528874291235951</v>
      </c>
      <c r="BH699" s="300">
        <f t="shared" si="170"/>
        <v>40.9048611533483</v>
      </c>
    </row>
    <row r="700" spans="1:60" ht="14.25" x14ac:dyDescent="0.2">
      <c r="A700" s="1706"/>
      <c r="B700" s="2382" t="s">
        <v>251</v>
      </c>
      <c r="C700" s="2207" t="s">
        <v>24</v>
      </c>
      <c r="D700" s="2210" t="s">
        <v>31</v>
      </c>
      <c r="E700" s="2241" t="s">
        <v>25</v>
      </c>
      <c r="F700" s="2217" t="s">
        <v>26</v>
      </c>
      <c r="G700" s="2468">
        <v>17.329999999999998</v>
      </c>
      <c r="H700" s="2469">
        <v>134.80425632221846</v>
      </c>
      <c r="I700" s="2445">
        <v>134.80425632221846</v>
      </c>
      <c r="J700" s="2445">
        <v>134.80425632221846</v>
      </c>
      <c r="K700" s="2462">
        <v>13</v>
      </c>
      <c r="L700" s="1760">
        <v>1</v>
      </c>
      <c r="R700" s="300">
        <f t="shared" si="171"/>
        <v>1752.45533218884</v>
      </c>
      <c r="S700" s="300">
        <f t="shared" si="178"/>
        <v>775.12447385275607</v>
      </c>
      <c r="T700" s="300">
        <f t="shared" si="178"/>
        <v>10.784340505777479</v>
      </c>
      <c r="U700" s="300">
        <f t="shared" si="178"/>
        <v>585.05047243842807</v>
      </c>
      <c r="V700" s="300">
        <f t="shared" si="178"/>
        <v>0</v>
      </c>
      <c r="W700" s="300">
        <f t="shared" si="178"/>
        <v>173.89749065566178</v>
      </c>
      <c r="X700" s="300">
        <f t="shared" si="178"/>
        <v>4.0441276896665537</v>
      </c>
      <c r="Y700" s="300">
        <f t="shared" si="178"/>
        <v>2.6960851264443697</v>
      </c>
      <c r="Z700" s="300">
        <f t="shared" si="178"/>
        <v>2.6960851264443697</v>
      </c>
      <c r="AA700" s="300">
        <f t="shared" si="178"/>
        <v>12.13238306899966</v>
      </c>
      <c r="AB700" s="300">
        <f t="shared" si="178"/>
        <v>13.480425632221847</v>
      </c>
      <c r="AC700" s="300">
        <f t="shared" si="178"/>
        <v>6.7402128161109234</v>
      </c>
      <c r="AD700" s="300">
        <f t="shared" si="178"/>
        <v>17.524553321888401</v>
      </c>
      <c r="AE700" s="300">
        <f t="shared" si="178"/>
        <v>0</v>
      </c>
      <c r="AF700" s="300">
        <f t="shared" si="178"/>
        <v>0</v>
      </c>
      <c r="AG700" s="300">
        <f t="shared" si="168"/>
        <v>18.872595885110588</v>
      </c>
      <c r="AH700" s="300">
        <f t="shared" si="168"/>
        <v>12.13238306899966</v>
      </c>
      <c r="AI700" s="300">
        <f t="shared" si="168"/>
        <v>9.436297942555294</v>
      </c>
      <c r="AJ700" s="300">
        <f t="shared" si="168"/>
        <v>5.3921702528887394</v>
      </c>
      <c r="AK700" s="300">
        <f t="shared" si="169"/>
        <v>102.45123480488603</v>
      </c>
      <c r="AL700" s="1380" t="s">
        <v>1398</v>
      </c>
      <c r="AM700" s="72" t="s">
        <v>1398</v>
      </c>
      <c r="AN700" s="1380" t="s">
        <v>1398</v>
      </c>
      <c r="AO700" s="300">
        <f t="shared" si="172"/>
        <v>1752.45533218884</v>
      </c>
      <c r="AP700" s="300">
        <f t="shared" si="179"/>
        <v>775.12447385275607</v>
      </c>
      <c r="AQ700" s="300">
        <f t="shared" si="179"/>
        <v>10.784340505777479</v>
      </c>
      <c r="AR700" s="300">
        <f t="shared" si="179"/>
        <v>585.05047243842807</v>
      </c>
      <c r="AS700" s="300">
        <f t="shared" si="179"/>
        <v>0</v>
      </c>
      <c r="AT700" s="300">
        <f t="shared" si="179"/>
        <v>173.89749065566178</v>
      </c>
      <c r="AU700" s="300">
        <f t="shared" si="179"/>
        <v>4.0441276896665537</v>
      </c>
      <c r="AV700" s="300">
        <f t="shared" si="179"/>
        <v>2.6960851264443697</v>
      </c>
      <c r="AW700" s="300">
        <f t="shared" si="179"/>
        <v>2.6960851264443697</v>
      </c>
      <c r="AX700" s="300">
        <f t="shared" si="179"/>
        <v>12.13238306899966</v>
      </c>
      <c r="AY700" s="300">
        <f t="shared" si="179"/>
        <v>13.480425632221847</v>
      </c>
      <c r="AZ700" s="300">
        <f t="shared" si="179"/>
        <v>6.7402128161109234</v>
      </c>
      <c r="BA700" s="300">
        <f t="shared" si="179"/>
        <v>17.524553321888401</v>
      </c>
      <c r="BB700" s="300">
        <f t="shared" si="179"/>
        <v>0</v>
      </c>
      <c r="BC700" s="300">
        <f t="shared" si="179"/>
        <v>0</v>
      </c>
      <c r="BD700" s="300">
        <f t="shared" si="175"/>
        <v>18.872595885110588</v>
      </c>
      <c r="BE700" s="300">
        <f t="shared" si="175"/>
        <v>12.13238306899966</v>
      </c>
      <c r="BF700" s="300">
        <f t="shared" si="175"/>
        <v>9.436297942555294</v>
      </c>
      <c r="BG700" s="300">
        <f t="shared" si="175"/>
        <v>5.3921702528887394</v>
      </c>
      <c r="BH700" s="300">
        <f t="shared" si="170"/>
        <v>102.45123480488603</v>
      </c>
    </row>
    <row r="701" spans="1:60" ht="14.25" x14ac:dyDescent="0.2">
      <c r="A701" s="1706"/>
      <c r="B701" s="2382" t="s">
        <v>251</v>
      </c>
      <c r="C701" s="2207" t="s">
        <v>24</v>
      </c>
      <c r="D701" s="2210" t="s">
        <v>32</v>
      </c>
      <c r="E701" s="2241" t="s">
        <v>25</v>
      </c>
      <c r="F701" s="2217" t="s">
        <v>26</v>
      </c>
      <c r="G701" s="2468">
        <v>17.329999999999998</v>
      </c>
      <c r="H701" s="2469">
        <v>210.15229464355545</v>
      </c>
      <c r="I701" s="2445">
        <v>210.15229464355545</v>
      </c>
      <c r="J701" s="2445">
        <v>210.15229464355545</v>
      </c>
      <c r="K701" s="2462">
        <v>13</v>
      </c>
      <c r="L701" s="1760">
        <v>1</v>
      </c>
      <c r="R701" s="300">
        <f t="shared" si="171"/>
        <v>2731.979830366221</v>
      </c>
      <c r="S701" s="300">
        <f t="shared" si="178"/>
        <v>1208.3756942004438</v>
      </c>
      <c r="T701" s="300">
        <f t="shared" si="178"/>
        <v>16.812183571484439</v>
      </c>
      <c r="U701" s="300">
        <f t="shared" si="178"/>
        <v>912.06095875303072</v>
      </c>
      <c r="V701" s="300">
        <f t="shared" si="178"/>
        <v>0</v>
      </c>
      <c r="W701" s="300">
        <f t="shared" si="178"/>
        <v>271.0964600901865</v>
      </c>
      <c r="X701" s="300">
        <f t="shared" si="178"/>
        <v>6.304568839306663</v>
      </c>
      <c r="Y701" s="300">
        <f t="shared" si="178"/>
        <v>4.2030458928711099</v>
      </c>
      <c r="Z701" s="300">
        <f t="shared" si="178"/>
        <v>4.2030458928711099</v>
      </c>
      <c r="AA701" s="300">
        <f t="shared" si="178"/>
        <v>18.913706517919991</v>
      </c>
      <c r="AB701" s="300">
        <f t="shared" si="178"/>
        <v>21.015229464355546</v>
      </c>
      <c r="AC701" s="300">
        <f t="shared" si="178"/>
        <v>10.507614732177773</v>
      </c>
      <c r="AD701" s="300">
        <f t="shared" si="178"/>
        <v>27.319798303662211</v>
      </c>
      <c r="AE701" s="300">
        <f t="shared" si="178"/>
        <v>0</v>
      </c>
      <c r="AF701" s="300">
        <f t="shared" si="178"/>
        <v>0</v>
      </c>
      <c r="AG701" s="300">
        <f t="shared" si="168"/>
        <v>29.421321250097769</v>
      </c>
      <c r="AH701" s="300">
        <f t="shared" si="168"/>
        <v>18.913706517919991</v>
      </c>
      <c r="AI701" s="300">
        <f t="shared" si="168"/>
        <v>14.710660625048884</v>
      </c>
      <c r="AJ701" s="300">
        <f t="shared" si="168"/>
        <v>8.4060917857422197</v>
      </c>
      <c r="AK701" s="300">
        <f t="shared" si="169"/>
        <v>159.71574392910216</v>
      </c>
      <c r="AL701" s="1380" t="s">
        <v>1398</v>
      </c>
      <c r="AM701" s="72" t="s">
        <v>1398</v>
      </c>
      <c r="AN701" s="1380" t="s">
        <v>1398</v>
      </c>
      <c r="AO701" s="300">
        <f t="shared" si="172"/>
        <v>2731.979830366221</v>
      </c>
      <c r="AP701" s="300">
        <f t="shared" si="179"/>
        <v>1208.3756942004438</v>
      </c>
      <c r="AQ701" s="300">
        <f t="shared" si="179"/>
        <v>16.812183571484439</v>
      </c>
      <c r="AR701" s="300">
        <f t="shared" si="179"/>
        <v>912.06095875303072</v>
      </c>
      <c r="AS701" s="300">
        <f t="shared" si="179"/>
        <v>0</v>
      </c>
      <c r="AT701" s="300">
        <f t="shared" si="179"/>
        <v>271.0964600901865</v>
      </c>
      <c r="AU701" s="300">
        <f t="shared" si="179"/>
        <v>6.304568839306663</v>
      </c>
      <c r="AV701" s="300">
        <f t="shared" si="179"/>
        <v>4.2030458928711099</v>
      </c>
      <c r="AW701" s="300">
        <f t="shared" si="179"/>
        <v>4.2030458928711099</v>
      </c>
      <c r="AX701" s="300">
        <f t="shared" si="179"/>
        <v>18.913706517919991</v>
      </c>
      <c r="AY701" s="300">
        <f t="shared" si="179"/>
        <v>21.015229464355546</v>
      </c>
      <c r="AZ701" s="300">
        <f t="shared" si="179"/>
        <v>10.507614732177773</v>
      </c>
      <c r="BA701" s="300">
        <f t="shared" si="179"/>
        <v>27.319798303662211</v>
      </c>
      <c r="BB701" s="300">
        <f t="shared" si="179"/>
        <v>0</v>
      </c>
      <c r="BC701" s="300">
        <f t="shared" si="179"/>
        <v>0</v>
      </c>
      <c r="BD701" s="300">
        <f t="shared" si="175"/>
        <v>29.421321250097769</v>
      </c>
      <c r="BE701" s="300">
        <f t="shared" si="175"/>
        <v>18.913706517919991</v>
      </c>
      <c r="BF701" s="300">
        <f t="shared" si="175"/>
        <v>14.710660625048884</v>
      </c>
      <c r="BG701" s="300">
        <f t="shared" si="175"/>
        <v>8.4060917857422197</v>
      </c>
      <c r="BH701" s="300">
        <f t="shared" si="170"/>
        <v>159.71574392910216</v>
      </c>
    </row>
    <row r="702" spans="1:60" ht="14.25" x14ac:dyDescent="0.2">
      <c r="A702" s="1706"/>
      <c r="B702" s="2382" t="s">
        <v>251</v>
      </c>
      <c r="C702" s="2207" t="s">
        <v>24</v>
      </c>
      <c r="D702" s="2210" t="s">
        <v>33</v>
      </c>
      <c r="E702" s="2241" t="s">
        <v>25</v>
      </c>
      <c r="F702" s="2217" t="s">
        <v>26</v>
      </c>
      <c r="G702" s="2468">
        <v>17.329999999999998</v>
      </c>
      <c r="H702" s="2469">
        <v>144.73214800153954</v>
      </c>
      <c r="I702" s="2445">
        <v>144.73214800153954</v>
      </c>
      <c r="J702" s="2445">
        <v>144.73214800153954</v>
      </c>
      <c r="K702" s="2462">
        <v>13</v>
      </c>
      <c r="L702" s="1760">
        <v>1</v>
      </c>
      <c r="R702" s="300">
        <f t="shared" si="171"/>
        <v>1881.5179240200141</v>
      </c>
      <c r="S702" s="300">
        <f t="shared" si="178"/>
        <v>832.20985100885241</v>
      </c>
      <c r="T702" s="300">
        <f t="shared" si="178"/>
        <v>11.578571840123166</v>
      </c>
      <c r="U702" s="300">
        <f t="shared" si="178"/>
        <v>628.13752232668162</v>
      </c>
      <c r="V702" s="300">
        <f t="shared" si="178"/>
        <v>0</v>
      </c>
      <c r="W702" s="300">
        <f t="shared" si="178"/>
        <v>186.704470921986</v>
      </c>
      <c r="X702" s="300">
        <f t="shared" si="178"/>
        <v>4.3419644400461861</v>
      </c>
      <c r="Y702" s="300">
        <f t="shared" si="178"/>
        <v>2.8946429600307915</v>
      </c>
      <c r="Z702" s="300">
        <f t="shared" si="178"/>
        <v>2.8946429600307915</v>
      </c>
      <c r="AA702" s="300">
        <f t="shared" si="178"/>
        <v>13.025893320138557</v>
      </c>
      <c r="AB702" s="300">
        <f t="shared" si="178"/>
        <v>14.473214800153956</v>
      </c>
      <c r="AC702" s="300">
        <f t="shared" si="178"/>
        <v>7.236607400076978</v>
      </c>
      <c r="AD702" s="300">
        <f t="shared" si="178"/>
        <v>18.815179240200141</v>
      </c>
      <c r="AE702" s="300">
        <f t="shared" si="178"/>
        <v>0</v>
      </c>
      <c r="AF702" s="300">
        <f t="shared" si="178"/>
        <v>0</v>
      </c>
      <c r="AG702" s="300">
        <f t="shared" si="168"/>
        <v>20.262500720215538</v>
      </c>
      <c r="AH702" s="300">
        <f t="shared" si="168"/>
        <v>13.025893320138557</v>
      </c>
      <c r="AI702" s="300">
        <f t="shared" si="168"/>
        <v>10.131250360107769</v>
      </c>
      <c r="AJ702" s="300">
        <f t="shared" si="168"/>
        <v>5.7892859200615829</v>
      </c>
      <c r="AK702" s="300">
        <f t="shared" si="169"/>
        <v>109.99643248117006</v>
      </c>
      <c r="AL702" s="1380" t="s">
        <v>1398</v>
      </c>
      <c r="AM702" s="72" t="s">
        <v>1398</v>
      </c>
      <c r="AN702" s="1380" t="s">
        <v>1398</v>
      </c>
      <c r="AO702" s="300">
        <f t="shared" si="172"/>
        <v>1881.5179240200141</v>
      </c>
      <c r="AP702" s="300">
        <f t="shared" si="179"/>
        <v>832.20985100885241</v>
      </c>
      <c r="AQ702" s="300">
        <f t="shared" si="179"/>
        <v>11.578571840123166</v>
      </c>
      <c r="AR702" s="300">
        <f t="shared" si="179"/>
        <v>628.13752232668162</v>
      </c>
      <c r="AS702" s="300">
        <f t="shared" si="179"/>
        <v>0</v>
      </c>
      <c r="AT702" s="300">
        <f t="shared" si="179"/>
        <v>186.704470921986</v>
      </c>
      <c r="AU702" s="300">
        <f t="shared" si="179"/>
        <v>4.3419644400461861</v>
      </c>
      <c r="AV702" s="300">
        <f t="shared" si="179"/>
        <v>2.8946429600307915</v>
      </c>
      <c r="AW702" s="300">
        <f t="shared" si="179"/>
        <v>2.8946429600307915</v>
      </c>
      <c r="AX702" s="300">
        <f t="shared" si="179"/>
        <v>13.025893320138557</v>
      </c>
      <c r="AY702" s="300">
        <f t="shared" si="179"/>
        <v>14.473214800153956</v>
      </c>
      <c r="AZ702" s="300">
        <f t="shared" si="179"/>
        <v>7.236607400076978</v>
      </c>
      <c r="BA702" s="300">
        <f t="shared" si="179"/>
        <v>18.815179240200141</v>
      </c>
      <c r="BB702" s="300">
        <f t="shared" si="179"/>
        <v>0</v>
      </c>
      <c r="BC702" s="300">
        <f t="shared" si="179"/>
        <v>0</v>
      </c>
      <c r="BD702" s="300">
        <f t="shared" si="175"/>
        <v>20.262500720215538</v>
      </c>
      <c r="BE702" s="300">
        <f t="shared" si="175"/>
        <v>13.025893320138557</v>
      </c>
      <c r="BF702" s="300">
        <f t="shared" si="175"/>
        <v>10.131250360107769</v>
      </c>
      <c r="BG702" s="300">
        <f t="shared" si="175"/>
        <v>5.7892859200615829</v>
      </c>
      <c r="BH702" s="300">
        <f t="shared" si="170"/>
        <v>109.99643248117006</v>
      </c>
    </row>
    <row r="703" spans="1:60" ht="14.25" x14ac:dyDescent="0.2">
      <c r="A703" s="1706"/>
      <c r="B703" s="2382" t="s">
        <v>251</v>
      </c>
      <c r="C703" s="2207" t="s">
        <v>24</v>
      </c>
      <c r="D703" s="2210" t="s">
        <v>34</v>
      </c>
      <c r="E703" s="2241" t="s">
        <v>25</v>
      </c>
      <c r="F703" s="2217" t="s">
        <v>26</v>
      </c>
      <c r="G703" s="2468">
        <v>17.45</v>
      </c>
      <c r="H703" s="2469">
        <v>1.6099458124060069</v>
      </c>
      <c r="I703" s="2445">
        <v>1.6099458124060069</v>
      </c>
      <c r="J703" s="2445">
        <v>1.6099458124060069</v>
      </c>
      <c r="K703" s="2462">
        <v>13</v>
      </c>
      <c r="L703" s="1760">
        <v>1</v>
      </c>
      <c r="O703" s="1706"/>
      <c r="P703" s="1706"/>
      <c r="R703" s="300">
        <f t="shared" si="171"/>
        <v>20.929295561278089</v>
      </c>
      <c r="S703" s="300">
        <f t="shared" si="178"/>
        <v>9.2571884213345381</v>
      </c>
      <c r="T703" s="300">
        <f t="shared" si="178"/>
        <v>0.12879566499248057</v>
      </c>
      <c r="U703" s="300">
        <f t="shared" si="178"/>
        <v>6.9871648258420693</v>
      </c>
      <c r="V703" s="300">
        <f t="shared" si="178"/>
        <v>0</v>
      </c>
      <c r="W703" s="300">
        <f t="shared" si="178"/>
        <v>2.0768300980037484</v>
      </c>
      <c r="X703" s="300">
        <f t="shared" si="178"/>
        <v>4.8298374372180201E-2</v>
      </c>
      <c r="Y703" s="300">
        <f t="shared" si="178"/>
        <v>3.2198916248120144E-2</v>
      </c>
      <c r="Z703" s="300">
        <f t="shared" si="178"/>
        <v>3.2198916248120144E-2</v>
      </c>
      <c r="AA703" s="300">
        <f t="shared" si="178"/>
        <v>0.1448951231165406</v>
      </c>
      <c r="AB703" s="300">
        <f t="shared" si="178"/>
        <v>0.1609945812406007</v>
      </c>
      <c r="AC703" s="300">
        <f t="shared" si="178"/>
        <v>8.0497290620300352E-2</v>
      </c>
      <c r="AD703" s="300">
        <f t="shared" si="178"/>
        <v>0.20929295561278088</v>
      </c>
      <c r="AE703" s="300">
        <f t="shared" si="178"/>
        <v>0</v>
      </c>
      <c r="AF703" s="300">
        <f t="shared" si="178"/>
        <v>0</v>
      </c>
      <c r="AG703" s="300">
        <f t="shared" si="168"/>
        <v>0.22539241373684099</v>
      </c>
      <c r="AH703" s="300">
        <f t="shared" si="168"/>
        <v>0.1448951231165406</v>
      </c>
      <c r="AI703" s="300">
        <f t="shared" si="168"/>
        <v>0.1126962068684205</v>
      </c>
      <c r="AJ703" s="300">
        <f t="shared" si="168"/>
        <v>6.4397832496240287E-2</v>
      </c>
      <c r="AK703" s="300">
        <f t="shared" si="169"/>
        <v>1.2235588174285652</v>
      </c>
      <c r="AL703" s="1380" t="s">
        <v>1398</v>
      </c>
      <c r="AM703" s="72" t="s">
        <v>1398</v>
      </c>
      <c r="AN703" s="1380" t="s">
        <v>1398</v>
      </c>
      <c r="AO703" s="300">
        <f t="shared" si="172"/>
        <v>20.929295561278089</v>
      </c>
      <c r="AP703" s="300">
        <f t="shared" si="179"/>
        <v>9.2571884213345381</v>
      </c>
      <c r="AQ703" s="300">
        <f t="shared" si="179"/>
        <v>0.12879566499248057</v>
      </c>
      <c r="AR703" s="300">
        <f t="shared" si="179"/>
        <v>6.9871648258420693</v>
      </c>
      <c r="AS703" s="300">
        <f t="shared" si="179"/>
        <v>0</v>
      </c>
      <c r="AT703" s="300">
        <f t="shared" si="179"/>
        <v>2.0768300980037484</v>
      </c>
      <c r="AU703" s="300">
        <f t="shared" si="179"/>
        <v>4.8298374372180201E-2</v>
      </c>
      <c r="AV703" s="300">
        <f t="shared" si="179"/>
        <v>3.2198916248120144E-2</v>
      </c>
      <c r="AW703" s="300">
        <f t="shared" si="179"/>
        <v>3.2198916248120144E-2</v>
      </c>
      <c r="AX703" s="300">
        <f t="shared" si="179"/>
        <v>0.1448951231165406</v>
      </c>
      <c r="AY703" s="300">
        <f t="shared" si="179"/>
        <v>0.1609945812406007</v>
      </c>
      <c r="AZ703" s="300">
        <f t="shared" si="179"/>
        <v>8.0497290620300352E-2</v>
      </c>
      <c r="BA703" s="300">
        <f t="shared" si="179"/>
        <v>0.20929295561278088</v>
      </c>
      <c r="BB703" s="300">
        <f t="shared" si="179"/>
        <v>0</v>
      </c>
      <c r="BC703" s="300">
        <f t="shared" si="179"/>
        <v>0</v>
      </c>
      <c r="BD703" s="300">
        <f t="shared" si="175"/>
        <v>0.22539241373684099</v>
      </c>
      <c r="BE703" s="300">
        <f t="shared" si="175"/>
        <v>0.1448951231165406</v>
      </c>
      <c r="BF703" s="300">
        <f t="shared" si="175"/>
        <v>0.1126962068684205</v>
      </c>
      <c r="BG703" s="300">
        <f t="shared" si="175"/>
        <v>6.4397832496240287E-2</v>
      </c>
      <c r="BH703" s="300">
        <f t="shared" si="170"/>
        <v>1.2235588174285652</v>
      </c>
    </row>
    <row r="704" spans="1:60" s="1706" customFormat="1" ht="14.25" x14ac:dyDescent="0.2">
      <c r="B704" s="2383" t="s">
        <v>251</v>
      </c>
      <c r="C704" s="2213" t="s">
        <v>292</v>
      </c>
      <c r="D704" s="2211" t="s">
        <v>90</v>
      </c>
      <c r="E704" s="2242" t="s">
        <v>25</v>
      </c>
      <c r="F704" s="2219" t="s">
        <v>26</v>
      </c>
      <c r="G704" s="2470">
        <v>17</v>
      </c>
      <c r="H704" s="2471">
        <v>61.571489524446598</v>
      </c>
      <c r="I704" s="2466">
        <v>61.571489524446598</v>
      </c>
      <c r="J704" s="2466">
        <v>61.571489524446598</v>
      </c>
      <c r="K704" s="2467">
        <v>13</v>
      </c>
      <c r="L704" s="1760">
        <v>1</v>
      </c>
      <c r="M704" s="300"/>
      <c r="N704" s="300"/>
      <c r="O704"/>
      <c r="P704"/>
      <c r="R704" s="300">
        <f t="shared" si="171"/>
        <v>800.42936381780578</v>
      </c>
      <c r="S704" s="300">
        <f t="shared" si="178"/>
        <v>354.03606476556791</v>
      </c>
      <c r="T704" s="300">
        <f t="shared" si="178"/>
        <v>4.9257191619557288</v>
      </c>
      <c r="U704" s="300">
        <f t="shared" si="178"/>
        <v>267.22026453609823</v>
      </c>
      <c r="V704" s="300">
        <f t="shared" si="178"/>
        <v>0</v>
      </c>
      <c r="W704" s="300">
        <f t="shared" si="178"/>
        <v>79.427221486536098</v>
      </c>
      <c r="X704" s="300">
        <f t="shared" si="178"/>
        <v>1.8471446857333977</v>
      </c>
      <c r="Y704" s="300">
        <f t="shared" si="178"/>
        <v>1.2314297904889322</v>
      </c>
      <c r="Z704" s="300">
        <f t="shared" si="178"/>
        <v>1.2314297904889322</v>
      </c>
      <c r="AA704" s="300">
        <f t="shared" si="178"/>
        <v>5.5414340572001937</v>
      </c>
      <c r="AB704" s="300">
        <f t="shared" si="178"/>
        <v>6.1571489524446603</v>
      </c>
      <c r="AC704" s="300">
        <f t="shared" si="178"/>
        <v>3.0785744762223302</v>
      </c>
      <c r="AD704" s="300">
        <f t="shared" si="178"/>
        <v>8.0042936381780585</v>
      </c>
      <c r="AE704" s="300">
        <f t="shared" si="178"/>
        <v>0</v>
      </c>
      <c r="AF704" s="300">
        <f t="shared" si="178"/>
        <v>0</v>
      </c>
      <c r="AG704" s="300">
        <f t="shared" si="168"/>
        <v>8.6200085334225243</v>
      </c>
      <c r="AH704" s="300">
        <f t="shared" si="168"/>
        <v>5.5414340572001937</v>
      </c>
      <c r="AI704" s="300">
        <f t="shared" si="168"/>
        <v>4.3100042667112621</v>
      </c>
      <c r="AJ704" s="300">
        <f t="shared" si="168"/>
        <v>2.4628595809778644</v>
      </c>
      <c r="AK704" s="300">
        <f t="shared" si="169"/>
        <v>46.794332038579412</v>
      </c>
      <c r="AL704" s="1380" t="s">
        <v>1398</v>
      </c>
      <c r="AM704" s="72" t="s">
        <v>1398</v>
      </c>
      <c r="AN704" s="1380" t="s">
        <v>1398</v>
      </c>
      <c r="AO704" s="300">
        <f t="shared" si="172"/>
        <v>800.42936381780578</v>
      </c>
      <c r="AP704" s="300">
        <f t="shared" si="179"/>
        <v>354.03606476556791</v>
      </c>
      <c r="AQ704" s="300">
        <f t="shared" si="179"/>
        <v>4.9257191619557288</v>
      </c>
      <c r="AR704" s="300">
        <f t="shared" si="179"/>
        <v>267.22026453609823</v>
      </c>
      <c r="AS704" s="300">
        <f t="shared" si="179"/>
        <v>0</v>
      </c>
      <c r="AT704" s="300">
        <f t="shared" si="179"/>
        <v>79.427221486536098</v>
      </c>
      <c r="AU704" s="300">
        <f t="shared" si="179"/>
        <v>1.8471446857333977</v>
      </c>
      <c r="AV704" s="300">
        <f t="shared" si="179"/>
        <v>1.2314297904889322</v>
      </c>
      <c r="AW704" s="300">
        <f t="shared" si="179"/>
        <v>1.2314297904889322</v>
      </c>
      <c r="AX704" s="300">
        <f t="shared" si="179"/>
        <v>5.5414340572001937</v>
      </c>
      <c r="AY704" s="300">
        <f t="shared" si="179"/>
        <v>6.1571489524446603</v>
      </c>
      <c r="AZ704" s="300">
        <f t="shared" si="179"/>
        <v>3.0785744762223302</v>
      </c>
      <c r="BA704" s="300">
        <f t="shared" si="179"/>
        <v>8.0042936381780585</v>
      </c>
      <c r="BB704" s="300">
        <f t="shared" si="179"/>
        <v>0</v>
      </c>
      <c r="BC704" s="300">
        <f t="shared" si="179"/>
        <v>0</v>
      </c>
      <c r="BD704" s="300">
        <f t="shared" si="175"/>
        <v>8.6200085334225243</v>
      </c>
      <c r="BE704" s="300">
        <f t="shared" si="175"/>
        <v>5.5414340572001937</v>
      </c>
      <c r="BF704" s="300">
        <f t="shared" si="175"/>
        <v>4.3100042667112621</v>
      </c>
      <c r="BG704" s="300">
        <f t="shared" si="175"/>
        <v>2.4628595809778644</v>
      </c>
      <c r="BH704" s="300">
        <f t="shared" si="170"/>
        <v>46.794332038579412</v>
      </c>
    </row>
    <row r="705" spans="1:60" ht="14.25" x14ac:dyDescent="0.2">
      <c r="A705" s="1706"/>
      <c r="B705" s="2207" t="s">
        <v>262</v>
      </c>
      <c r="C705" s="2207" t="s">
        <v>263</v>
      </c>
      <c r="D705" s="2210" t="s">
        <v>23</v>
      </c>
      <c r="E705" s="2241" t="s">
        <v>15</v>
      </c>
      <c r="F705" s="2217" t="s">
        <v>16</v>
      </c>
      <c r="G705" s="2513">
        <v>17</v>
      </c>
      <c r="H705" s="2469">
        <v>1817</v>
      </c>
      <c r="I705" s="2448">
        <v>1817</v>
      </c>
      <c r="J705" s="2448">
        <v>1817</v>
      </c>
      <c r="K705" s="2514">
        <v>15.79</v>
      </c>
      <c r="L705" s="1760">
        <v>1</v>
      </c>
      <c r="R705" s="300">
        <f t="shared" si="171"/>
        <v>28690.429999999997</v>
      </c>
      <c r="S705" s="300">
        <f t="shared" si="178"/>
        <v>10447.749999999995</v>
      </c>
      <c r="T705" s="300">
        <f t="shared" si="178"/>
        <v>145.36000000000001</v>
      </c>
      <c r="U705" s="300">
        <f t="shared" si="178"/>
        <v>7885.7799999999988</v>
      </c>
      <c r="V705" s="300">
        <f t="shared" si="178"/>
        <v>0</v>
      </c>
      <c r="W705" s="300">
        <f t="shared" si="178"/>
        <v>7413.36</v>
      </c>
      <c r="X705" s="300">
        <f t="shared" si="178"/>
        <v>54.509999999999984</v>
      </c>
      <c r="Y705" s="300">
        <f t="shared" si="178"/>
        <v>36.340000000000003</v>
      </c>
      <c r="Z705" s="300">
        <f t="shared" si="178"/>
        <v>36.340000000000003</v>
      </c>
      <c r="AA705" s="300">
        <f t="shared" si="178"/>
        <v>163.52999999999997</v>
      </c>
      <c r="AB705" s="300">
        <f t="shared" si="178"/>
        <v>181.7</v>
      </c>
      <c r="AC705" s="300">
        <f t="shared" si="178"/>
        <v>90.85</v>
      </c>
      <c r="AD705" s="300">
        <f t="shared" si="178"/>
        <v>236.21</v>
      </c>
      <c r="AE705" s="300">
        <f t="shared" si="178"/>
        <v>0</v>
      </c>
      <c r="AF705" s="300">
        <f t="shared" si="178"/>
        <v>0</v>
      </c>
      <c r="AG705" s="300">
        <f t="shared" si="168"/>
        <v>254.38</v>
      </c>
      <c r="AH705" s="300">
        <f t="shared" si="168"/>
        <v>163.52999999999997</v>
      </c>
      <c r="AI705" s="300">
        <f t="shared" si="168"/>
        <v>127.19</v>
      </c>
      <c r="AJ705" s="300">
        <f t="shared" si="168"/>
        <v>72.680000000000007</v>
      </c>
      <c r="AK705" s="300">
        <f t="shared" si="169"/>
        <v>1380.9199999999998</v>
      </c>
      <c r="AL705" s="1380" t="s">
        <v>1398</v>
      </c>
      <c r="AM705" s="72" t="s">
        <v>1398</v>
      </c>
      <c r="AN705" s="1380" t="s">
        <v>1398</v>
      </c>
      <c r="AO705" s="300">
        <f t="shared" si="172"/>
        <v>28690.429999999997</v>
      </c>
      <c r="AP705" s="300">
        <f t="shared" si="179"/>
        <v>10447.749999999995</v>
      </c>
      <c r="AQ705" s="300">
        <f t="shared" si="179"/>
        <v>145.36000000000001</v>
      </c>
      <c r="AR705" s="300">
        <f t="shared" si="179"/>
        <v>7885.7799999999988</v>
      </c>
      <c r="AS705" s="300">
        <f t="shared" si="179"/>
        <v>0</v>
      </c>
      <c r="AT705" s="300">
        <f t="shared" si="179"/>
        <v>7413.36</v>
      </c>
      <c r="AU705" s="300">
        <f t="shared" si="179"/>
        <v>54.509999999999984</v>
      </c>
      <c r="AV705" s="300">
        <f t="shared" si="179"/>
        <v>36.340000000000003</v>
      </c>
      <c r="AW705" s="300">
        <f t="shared" si="179"/>
        <v>36.340000000000003</v>
      </c>
      <c r="AX705" s="300">
        <f t="shared" si="179"/>
        <v>163.52999999999997</v>
      </c>
      <c r="AY705" s="300">
        <f t="shared" si="179"/>
        <v>181.7</v>
      </c>
      <c r="AZ705" s="300">
        <f t="shared" si="179"/>
        <v>90.85</v>
      </c>
      <c r="BA705" s="300">
        <f t="shared" si="179"/>
        <v>236.21</v>
      </c>
      <c r="BB705" s="300">
        <f t="shared" si="179"/>
        <v>0</v>
      </c>
      <c r="BC705" s="300">
        <f t="shared" si="179"/>
        <v>0</v>
      </c>
      <c r="BD705" s="300">
        <f t="shared" si="175"/>
        <v>254.38</v>
      </c>
      <c r="BE705" s="300">
        <f t="shared" si="175"/>
        <v>163.52999999999997</v>
      </c>
      <c r="BF705" s="300">
        <f t="shared" si="175"/>
        <v>127.19</v>
      </c>
      <c r="BG705" s="300">
        <f t="shared" si="175"/>
        <v>72.680000000000007</v>
      </c>
      <c r="BH705" s="300">
        <f t="shared" si="170"/>
        <v>1380.9199999999998</v>
      </c>
    </row>
    <row r="706" spans="1:60" ht="14.25" x14ac:dyDescent="0.2">
      <c r="A706" s="1706"/>
      <c r="B706" s="2382" t="s">
        <v>262</v>
      </c>
      <c r="C706" s="2210" t="s">
        <v>264</v>
      </c>
      <c r="D706" s="2208" t="s">
        <v>23</v>
      </c>
      <c r="E706" s="2220" t="s">
        <v>15</v>
      </c>
      <c r="F706" s="2217" t="s">
        <v>16</v>
      </c>
      <c r="G706" s="2513">
        <v>17</v>
      </c>
      <c r="H706" s="2469">
        <v>4648.7705172479991</v>
      </c>
      <c r="I706" s="2448">
        <v>4648.7705172479991</v>
      </c>
      <c r="J706" s="2448">
        <v>4648.7705172479991</v>
      </c>
      <c r="K706" s="2514">
        <v>15.79</v>
      </c>
      <c r="L706" s="1760">
        <v>1</v>
      </c>
      <c r="R706" s="300">
        <f t="shared" si="171"/>
        <v>73404.0864673459</v>
      </c>
      <c r="S706" s="300">
        <f t="shared" si="178"/>
        <v>26730.430474175984</v>
      </c>
      <c r="T706" s="300">
        <f t="shared" si="178"/>
        <v>371.90164137983999</v>
      </c>
      <c r="U706" s="300">
        <f t="shared" si="178"/>
        <v>20175.664044856312</v>
      </c>
      <c r="V706" s="300">
        <f t="shared" si="178"/>
        <v>0</v>
      </c>
      <c r="W706" s="300">
        <f t="shared" si="178"/>
        <v>18966.983710371838</v>
      </c>
      <c r="X706" s="300">
        <f t="shared" si="178"/>
        <v>139.46311551743995</v>
      </c>
      <c r="Y706" s="300">
        <f t="shared" si="178"/>
        <v>92.975410344959997</v>
      </c>
      <c r="Z706" s="300">
        <f t="shared" si="178"/>
        <v>92.975410344959997</v>
      </c>
      <c r="AA706" s="300">
        <f t="shared" si="178"/>
        <v>418.38934655231986</v>
      </c>
      <c r="AB706" s="300">
        <f t="shared" si="178"/>
        <v>464.87705172479991</v>
      </c>
      <c r="AC706" s="300">
        <f t="shared" si="178"/>
        <v>232.43852586239996</v>
      </c>
      <c r="AD706" s="300">
        <f t="shared" si="178"/>
        <v>604.34016724223989</v>
      </c>
      <c r="AE706" s="300">
        <f t="shared" si="178"/>
        <v>0</v>
      </c>
      <c r="AF706" s="300">
        <f t="shared" si="178"/>
        <v>0</v>
      </c>
      <c r="AG706" s="300">
        <f t="shared" si="168"/>
        <v>650.82787241471988</v>
      </c>
      <c r="AH706" s="300">
        <f t="shared" si="168"/>
        <v>418.38934655231986</v>
      </c>
      <c r="AI706" s="300">
        <f t="shared" si="168"/>
        <v>325.41393620735994</v>
      </c>
      <c r="AJ706" s="300">
        <f t="shared" si="168"/>
        <v>185.95082068991999</v>
      </c>
      <c r="AK706" s="300">
        <f t="shared" si="169"/>
        <v>3533.0655931084793</v>
      </c>
      <c r="AL706" s="1380" t="s">
        <v>1398</v>
      </c>
      <c r="AM706" s="72" t="s">
        <v>1398</v>
      </c>
      <c r="AN706" s="1380" t="s">
        <v>1398</v>
      </c>
      <c r="AO706" s="300">
        <f t="shared" si="172"/>
        <v>73404.0864673459</v>
      </c>
      <c r="AP706" s="300">
        <f t="shared" si="179"/>
        <v>26730.430474175984</v>
      </c>
      <c r="AQ706" s="300">
        <f t="shared" si="179"/>
        <v>371.90164137983999</v>
      </c>
      <c r="AR706" s="300">
        <f t="shared" si="179"/>
        <v>20175.664044856312</v>
      </c>
      <c r="AS706" s="300">
        <f t="shared" si="179"/>
        <v>0</v>
      </c>
      <c r="AT706" s="300">
        <f t="shared" si="179"/>
        <v>18966.983710371838</v>
      </c>
      <c r="AU706" s="300">
        <f t="shared" si="179"/>
        <v>139.46311551743995</v>
      </c>
      <c r="AV706" s="300">
        <f t="shared" si="179"/>
        <v>92.975410344959997</v>
      </c>
      <c r="AW706" s="300">
        <f t="shared" si="179"/>
        <v>92.975410344959997</v>
      </c>
      <c r="AX706" s="300">
        <f t="shared" si="179"/>
        <v>418.38934655231986</v>
      </c>
      <c r="AY706" s="300">
        <f t="shared" si="179"/>
        <v>464.87705172479991</v>
      </c>
      <c r="AZ706" s="300">
        <f t="shared" si="179"/>
        <v>232.43852586239996</v>
      </c>
      <c r="BA706" s="300">
        <f t="shared" si="179"/>
        <v>604.34016724223989</v>
      </c>
      <c r="BB706" s="300">
        <f t="shared" si="179"/>
        <v>0</v>
      </c>
      <c r="BC706" s="300">
        <f t="shared" si="179"/>
        <v>0</v>
      </c>
      <c r="BD706" s="300">
        <f t="shared" si="175"/>
        <v>650.82787241471988</v>
      </c>
      <c r="BE706" s="300">
        <f t="shared" si="175"/>
        <v>418.38934655231986</v>
      </c>
      <c r="BF706" s="300">
        <f t="shared" si="175"/>
        <v>325.41393620735994</v>
      </c>
      <c r="BG706" s="300">
        <f t="shared" si="175"/>
        <v>185.95082068991999</v>
      </c>
      <c r="BH706" s="300">
        <f t="shared" si="170"/>
        <v>3533.0655931084793</v>
      </c>
    </row>
    <row r="707" spans="1:60" ht="14.25" x14ac:dyDescent="0.2">
      <c r="A707" s="1706"/>
      <c r="B707" s="2382" t="s">
        <v>262</v>
      </c>
      <c r="C707" s="2210" t="s">
        <v>265</v>
      </c>
      <c r="D707" s="2208" t="s">
        <v>23</v>
      </c>
      <c r="E707" s="2220" t="s">
        <v>19</v>
      </c>
      <c r="F707" s="2217" t="s">
        <v>16</v>
      </c>
      <c r="G707" s="2513">
        <v>17</v>
      </c>
      <c r="H707" s="2469">
        <v>300</v>
      </c>
      <c r="I707" s="2448">
        <v>300</v>
      </c>
      <c r="J707" s="2448">
        <v>300</v>
      </c>
      <c r="K707" s="2447">
        <v>20.6</v>
      </c>
      <c r="L707" s="1760">
        <v>1</v>
      </c>
      <c r="R707" s="300">
        <f t="shared" si="171"/>
        <v>6180</v>
      </c>
      <c r="S707" s="300">
        <f t="shared" si="178"/>
        <v>1725</v>
      </c>
      <c r="T707" s="300">
        <f t="shared" si="178"/>
        <v>24</v>
      </c>
      <c r="U707" s="300">
        <f t="shared" si="178"/>
        <v>1301.9999999999998</v>
      </c>
      <c r="V707" s="300">
        <f t="shared" si="178"/>
        <v>0</v>
      </c>
      <c r="W707" s="300">
        <f t="shared" si="178"/>
        <v>2667.0000000000005</v>
      </c>
      <c r="X707" s="300">
        <f t="shared" si="178"/>
        <v>8.9999999999999982</v>
      </c>
      <c r="Y707" s="300">
        <f t="shared" si="178"/>
        <v>6</v>
      </c>
      <c r="Z707" s="300">
        <f t="shared" si="178"/>
        <v>6</v>
      </c>
      <c r="AA707" s="300">
        <f t="shared" si="178"/>
        <v>26.999999999999996</v>
      </c>
      <c r="AB707" s="300">
        <f t="shared" si="178"/>
        <v>29.999999999999996</v>
      </c>
      <c r="AC707" s="300">
        <f t="shared" si="178"/>
        <v>14.999999999999998</v>
      </c>
      <c r="AD707" s="300">
        <f t="shared" si="178"/>
        <v>39</v>
      </c>
      <c r="AE707" s="300">
        <f t="shared" si="178"/>
        <v>0</v>
      </c>
      <c r="AF707" s="300">
        <f t="shared" si="178"/>
        <v>0</v>
      </c>
      <c r="AG707" s="300">
        <f t="shared" si="168"/>
        <v>42</v>
      </c>
      <c r="AH707" s="300">
        <f t="shared" si="168"/>
        <v>26.999999999999996</v>
      </c>
      <c r="AI707" s="300">
        <f t="shared" si="168"/>
        <v>21</v>
      </c>
      <c r="AJ707" s="300">
        <f t="shared" si="168"/>
        <v>12</v>
      </c>
      <c r="AK707" s="300">
        <f t="shared" si="169"/>
        <v>228</v>
      </c>
      <c r="AL707" s="1380" t="s">
        <v>1398</v>
      </c>
      <c r="AM707" s="72" t="s">
        <v>1398</v>
      </c>
      <c r="AN707" s="1380" t="s">
        <v>1398</v>
      </c>
      <c r="AO707" s="300">
        <f t="shared" si="172"/>
        <v>6180</v>
      </c>
      <c r="AP707" s="300">
        <f t="shared" si="179"/>
        <v>1725</v>
      </c>
      <c r="AQ707" s="300">
        <f t="shared" si="179"/>
        <v>24</v>
      </c>
      <c r="AR707" s="300">
        <f t="shared" si="179"/>
        <v>1301.9999999999998</v>
      </c>
      <c r="AS707" s="300">
        <f t="shared" si="179"/>
        <v>0</v>
      </c>
      <c r="AT707" s="300">
        <f t="shared" si="179"/>
        <v>2667.0000000000005</v>
      </c>
      <c r="AU707" s="300">
        <f t="shared" si="179"/>
        <v>8.9999999999999982</v>
      </c>
      <c r="AV707" s="300">
        <f t="shared" si="179"/>
        <v>6</v>
      </c>
      <c r="AW707" s="300">
        <f t="shared" si="179"/>
        <v>6</v>
      </c>
      <c r="AX707" s="300">
        <f t="shared" si="179"/>
        <v>26.999999999999996</v>
      </c>
      <c r="AY707" s="300">
        <f t="shared" si="179"/>
        <v>29.999999999999996</v>
      </c>
      <c r="AZ707" s="300">
        <f t="shared" si="179"/>
        <v>14.999999999999998</v>
      </c>
      <c r="BA707" s="300">
        <f t="shared" si="179"/>
        <v>39</v>
      </c>
      <c r="BB707" s="300">
        <f t="shared" si="179"/>
        <v>0</v>
      </c>
      <c r="BC707" s="300">
        <f t="shared" si="179"/>
        <v>0</v>
      </c>
      <c r="BD707" s="300">
        <f t="shared" si="175"/>
        <v>42</v>
      </c>
      <c r="BE707" s="300">
        <f t="shared" si="175"/>
        <v>26.999999999999996</v>
      </c>
      <c r="BF707" s="300">
        <f t="shared" si="175"/>
        <v>21</v>
      </c>
      <c r="BG707" s="300">
        <f t="shared" si="175"/>
        <v>12</v>
      </c>
      <c r="BH707" s="300">
        <f t="shared" si="170"/>
        <v>228</v>
      </c>
    </row>
    <row r="708" spans="1:60" ht="14.25" x14ac:dyDescent="0.2">
      <c r="A708" s="1706"/>
      <c r="B708" s="2382" t="s">
        <v>262</v>
      </c>
      <c r="C708" s="2210" t="s">
        <v>266</v>
      </c>
      <c r="D708" s="2208" t="s">
        <v>124</v>
      </c>
      <c r="E708" s="2220" t="s">
        <v>15</v>
      </c>
      <c r="F708" s="2217" t="s">
        <v>16</v>
      </c>
      <c r="G708" s="2513">
        <v>17</v>
      </c>
      <c r="H708" s="2469">
        <v>5550</v>
      </c>
      <c r="I708" s="2448">
        <v>5550</v>
      </c>
      <c r="J708" s="2448">
        <v>5550</v>
      </c>
      <c r="K708" s="2514">
        <v>15.79</v>
      </c>
      <c r="L708" s="1760">
        <v>1</v>
      </c>
      <c r="R708" s="300">
        <f t="shared" si="171"/>
        <v>87634.5</v>
      </c>
      <c r="S708" s="300">
        <f t="shared" si="178"/>
        <v>31912.499999999989</v>
      </c>
      <c r="T708" s="300">
        <f t="shared" si="178"/>
        <v>444.00000000000006</v>
      </c>
      <c r="U708" s="300">
        <f t="shared" si="178"/>
        <v>24087</v>
      </c>
      <c r="V708" s="300">
        <f t="shared" si="178"/>
        <v>0</v>
      </c>
      <c r="W708" s="300">
        <f t="shared" si="178"/>
        <v>22644.000000000004</v>
      </c>
      <c r="X708" s="300">
        <f t="shared" si="178"/>
        <v>166.49999999999997</v>
      </c>
      <c r="Y708" s="300">
        <f t="shared" si="178"/>
        <v>111.00000000000001</v>
      </c>
      <c r="Z708" s="300">
        <f t="shared" si="178"/>
        <v>111.00000000000001</v>
      </c>
      <c r="AA708" s="300">
        <f t="shared" si="178"/>
        <v>499.5</v>
      </c>
      <c r="AB708" s="300">
        <f t="shared" si="178"/>
        <v>555</v>
      </c>
      <c r="AC708" s="300">
        <f t="shared" si="178"/>
        <v>277.5</v>
      </c>
      <c r="AD708" s="300">
        <f t="shared" si="178"/>
        <v>721.50000000000011</v>
      </c>
      <c r="AE708" s="300">
        <f t="shared" si="178"/>
        <v>0</v>
      </c>
      <c r="AF708" s="300">
        <f t="shared" si="178"/>
        <v>0</v>
      </c>
      <c r="AG708" s="300">
        <f t="shared" si="168"/>
        <v>777.00000000000011</v>
      </c>
      <c r="AH708" s="300">
        <f t="shared" si="168"/>
        <v>499.5</v>
      </c>
      <c r="AI708" s="300">
        <f t="shared" si="168"/>
        <v>388.50000000000006</v>
      </c>
      <c r="AJ708" s="300">
        <f t="shared" si="168"/>
        <v>222.00000000000003</v>
      </c>
      <c r="AK708" s="300">
        <f t="shared" si="169"/>
        <v>4218</v>
      </c>
      <c r="AL708" s="1380" t="s">
        <v>1398</v>
      </c>
      <c r="AM708" s="72" t="s">
        <v>1398</v>
      </c>
      <c r="AN708" s="1380" t="s">
        <v>1398</v>
      </c>
      <c r="AO708" s="300">
        <f t="shared" si="172"/>
        <v>87634.5</v>
      </c>
      <c r="AP708" s="300">
        <f t="shared" si="179"/>
        <v>31912.499999999989</v>
      </c>
      <c r="AQ708" s="300">
        <f t="shared" si="179"/>
        <v>444.00000000000006</v>
      </c>
      <c r="AR708" s="300">
        <f t="shared" si="179"/>
        <v>24087</v>
      </c>
      <c r="AS708" s="300">
        <f t="shared" si="179"/>
        <v>0</v>
      </c>
      <c r="AT708" s="300">
        <f t="shared" si="179"/>
        <v>22644.000000000004</v>
      </c>
      <c r="AU708" s="300">
        <f t="shared" si="179"/>
        <v>166.49999999999997</v>
      </c>
      <c r="AV708" s="300">
        <f t="shared" si="179"/>
        <v>111.00000000000001</v>
      </c>
      <c r="AW708" s="300">
        <f t="shared" si="179"/>
        <v>111.00000000000001</v>
      </c>
      <c r="AX708" s="300">
        <f t="shared" si="179"/>
        <v>499.5</v>
      </c>
      <c r="AY708" s="300">
        <f t="shared" si="179"/>
        <v>555</v>
      </c>
      <c r="AZ708" s="300">
        <f t="shared" si="179"/>
        <v>277.5</v>
      </c>
      <c r="BA708" s="300">
        <f t="shared" si="179"/>
        <v>721.50000000000011</v>
      </c>
      <c r="BB708" s="300">
        <f t="shared" si="179"/>
        <v>0</v>
      </c>
      <c r="BC708" s="300">
        <f t="shared" si="179"/>
        <v>0</v>
      </c>
      <c r="BD708" s="300">
        <f t="shared" si="175"/>
        <v>777.00000000000011</v>
      </c>
      <c r="BE708" s="300">
        <f t="shared" si="175"/>
        <v>499.5</v>
      </c>
      <c r="BF708" s="300">
        <f t="shared" si="175"/>
        <v>388.50000000000006</v>
      </c>
      <c r="BG708" s="300">
        <f t="shared" si="175"/>
        <v>222.00000000000003</v>
      </c>
      <c r="BH708" s="300">
        <f t="shared" si="170"/>
        <v>4218</v>
      </c>
    </row>
    <row r="709" spans="1:60" ht="14.25" x14ac:dyDescent="0.2">
      <c r="A709" s="1706"/>
      <c r="B709" s="2382" t="s">
        <v>262</v>
      </c>
      <c r="C709" s="2210" t="s">
        <v>264</v>
      </c>
      <c r="D709" s="2208" t="s">
        <v>54</v>
      </c>
      <c r="E709" s="2220" t="s">
        <v>19</v>
      </c>
      <c r="F709" s="2217" t="s">
        <v>16</v>
      </c>
      <c r="G709" s="2513">
        <v>17</v>
      </c>
      <c r="H709" s="2469">
        <v>0</v>
      </c>
      <c r="I709" s="2448">
        <v>0</v>
      </c>
      <c r="J709" s="2448">
        <v>0</v>
      </c>
      <c r="K709" s="2447">
        <v>20.6</v>
      </c>
      <c r="L709" s="1760">
        <v>1</v>
      </c>
      <c r="R709" s="300">
        <f t="shared" si="171"/>
        <v>0</v>
      </c>
      <c r="S709" s="300">
        <f t="shared" si="178"/>
        <v>0</v>
      </c>
      <c r="T709" s="300">
        <f t="shared" si="178"/>
        <v>0</v>
      </c>
      <c r="U709" s="300">
        <f t="shared" si="178"/>
        <v>0</v>
      </c>
      <c r="V709" s="300">
        <f t="shared" si="178"/>
        <v>0</v>
      </c>
      <c r="W709" s="300">
        <f t="shared" si="178"/>
        <v>0</v>
      </c>
      <c r="X709" s="300">
        <f t="shared" si="178"/>
        <v>0</v>
      </c>
      <c r="Y709" s="300">
        <f t="shared" si="178"/>
        <v>0</v>
      </c>
      <c r="Z709" s="300">
        <f t="shared" si="178"/>
        <v>0</v>
      </c>
      <c r="AA709" s="300">
        <f t="shared" si="178"/>
        <v>0</v>
      </c>
      <c r="AB709" s="300">
        <f t="shared" si="178"/>
        <v>0</v>
      </c>
      <c r="AC709" s="300">
        <f t="shared" si="178"/>
        <v>0</v>
      </c>
      <c r="AD709" s="300">
        <f t="shared" si="178"/>
        <v>0</v>
      </c>
      <c r="AE709" s="300">
        <f t="shared" si="178"/>
        <v>0</v>
      </c>
      <c r="AF709" s="300">
        <f t="shared" si="178"/>
        <v>0</v>
      </c>
      <c r="AG709" s="300">
        <f t="shared" si="168"/>
        <v>0</v>
      </c>
      <c r="AH709" s="300">
        <f t="shared" si="168"/>
        <v>0</v>
      </c>
      <c r="AI709" s="300">
        <f t="shared" si="168"/>
        <v>0</v>
      </c>
      <c r="AJ709" s="300">
        <f t="shared" si="168"/>
        <v>0</v>
      </c>
      <c r="AK709" s="300">
        <f t="shared" si="169"/>
        <v>0</v>
      </c>
      <c r="AL709" s="1380" t="s">
        <v>1398</v>
      </c>
      <c r="AM709" s="72" t="s">
        <v>1398</v>
      </c>
      <c r="AN709" s="1380" t="s">
        <v>1398</v>
      </c>
      <c r="AO709" s="300">
        <f t="shared" si="172"/>
        <v>0</v>
      </c>
      <c r="AP709" s="300">
        <f t="shared" si="179"/>
        <v>0</v>
      </c>
      <c r="AQ709" s="300">
        <f t="shared" si="179"/>
        <v>0</v>
      </c>
      <c r="AR709" s="300">
        <f t="shared" si="179"/>
        <v>0</v>
      </c>
      <c r="AS709" s="300">
        <f t="shared" si="179"/>
        <v>0</v>
      </c>
      <c r="AT709" s="300">
        <f t="shared" si="179"/>
        <v>0</v>
      </c>
      <c r="AU709" s="300">
        <f t="shared" si="179"/>
        <v>0</v>
      </c>
      <c r="AV709" s="300">
        <f t="shared" si="179"/>
        <v>0</v>
      </c>
      <c r="AW709" s="300">
        <f t="shared" si="179"/>
        <v>0</v>
      </c>
      <c r="AX709" s="300">
        <f t="shared" si="179"/>
        <v>0</v>
      </c>
      <c r="AY709" s="300">
        <f t="shared" si="179"/>
        <v>0</v>
      </c>
      <c r="AZ709" s="300">
        <f t="shared" si="179"/>
        <v>0</v>
      </c>
      <c r="BA709" s="300">
        <f t="shared" si="179"/>
        <v>0</v>
      </c>
      <c r="BB709" s="300">
        <f t="shared" si="179"/>
        <v>0</v>
      </c>
      <c r="BC709" s="300">
        <f t="shared" si="179"/>
        <v>0</v>
      </c>
      <c r="BD709" s="300">
        <f t="shared" si="175"/>
        <v>0</v>
      </c>
      <c r="BE709" s="300">
        <f t="shared" si="175"/>
        <v>0</v>
      </c>
      <c r="BF709" s="300">
        <f t="shared" si="175"/>
        <v>0</v>
      </c>
      <c r="BG709" s="300">
        <f t="shared" si="175"/>
        <v>0</v>
      </c>
      <c r="BH709" s="300">
        <f t="shared" si="170"/>
        <v>0</v>
      </c>
    </row>
    <row r="710" spans="1:60" ht="14.25" x14ac:dyDescent="0.2">
      <c r="A710" s="1706"/>
      <c r="B710" s="2382" t="s">
        <v>262</v>
      </c>
      <c r="C710" s="2210" t="s">
        <v>267</v>
      </c>
      <c r="D710" s="2208" t="s">
        <v>268</v>
      </c>
      <c r="E710" s="2220" t="s">
        <v>15</v>
      </c>
      <c r="F710" s="2217" t="s">
        <v>16</v>
      </c>
      <c r="G710" s="2513">
        <v>17</v>
      </c>
      <c r="H710" s="2469">
        <v>3114</v>
      </c>
      <c r="I710" s="2448">
        <v>3114</v>
      </c>
      <c r="J710" s="2448">
        <v>3114</v>
      </c>
      <c r="K710" s="2514">
        <v>15.79</v>
      </c>
      <c r="L710" s="1760">
        <v>1</v>
      </c>
      <c r="R710" s="300">
        <f t="shared" si="171"/>
        <v>49170.06</v>
      </c>
      <c r="S710" s="300">
        <f t="shared" si="178"/>
        <v>17905.499999999993</v>
      </c>
      <c r="T710" s="300">
        <f t="shared" si="178"/>
        <v>249.12000000000003</v>
      </c>
      <c r="U710" s="300">
        <f t="shared" si="178"/>
        <v>13514.759999999998</v>
      </c>
      <c r="V710" s="300">
        <f t="shared" si="178"/>
        <v>0</v>
      </c>
      <c r="W710" s="300">
        <f t="shared" si="178"/>
        <v>12705.12</v>
      </c>
      <c r="X710" s="300">
        <f t="shared" si="178"/>
        <v>93.419999999999987</v>
      </c>
      <c r="Y710" s="300">
        <f t="shared" si="178"/>
        <v>62.280000000000008</v>
      </c>
      <c r="Z710" s="300">
        <f t="shared" si="178"/>
        <v>62.280000000000008</v>
      </c>
      <c r="AA710" s="300">
        <f t="shared" si="178"/>
        <v>280.26</v>
      </c>
      <c r="AB710" s="300">
        <f t="shared" si="178"/>
        <v>311.39999999999998</v>
      </c>
      <c r="AC710" s="300">
        <f t="shared" si="178"/>
        <v>155.69999999999999</v>
      </c>
      <c r="AD710" s="300">
        <f t="shared" si="178"/>
        <v>404.82000000000005</v>
      </c>
      <c r="AE710" s="300">
        <f t="shared" si="178"/>
        <v>0</v>
      </c>
      <c r="AF710" s="300">
        <f t="shared" si="178"/>
        <v>0</v>
      </c>
      <c r="AG710" s="300">
        <f t="shared" si="168"/>
        <v>435.96000000000004</v>
      </c>
      <c r="AH710" s="300">
        <f t="shared" si="168"/>
        <v>280.26</v>
      </c>
      <c r="AI710" s="300">
        <f t="shared" si="168"/>
        <v>217.98000000000002</v>
      </c>
      <c r="AJ710" s="300">
        <f t="shared" si="168"/>
        <v>124.56000000000002</v>
      </c>
      <c r="AK710" s="300">
        <f t="shared" si="169"/>
        <v>2366.64</v>
      </c>
      <c r="AL710" s="1380" t="s">
        <v>1398</v>
      </c>
      <c r="AM710" s="72" t="s">
        <v>1398</v>
      </c>
      <c r="AN710" s="1380" t="s">
        <v>1398</v>
      </c>
      <c r="AO710" s="300">
        <f t="shared" si="172"/>
        <v>49170.06</v>
      </c>
      <c r="AP710" s="300">
        <f t="shared" si="179"/>
        <v>17905.499999999993</v>
      </c>
      <c r="AQ710" s="300">
        <f t="shared" si="179"/>
        <v>249.12000000000003</v>
      </c>
      <c r="AR710" s="300">
        <f t="shared" si="179"/>
        <v>13514.759999999998</v>
      </c>
      <c r="AS710" s="300">
        <f t="shared" si="179"/>
        <v>0</v>
      </c>
      <c r="AT710" s="300">
        <f t="shared" si="179"/>
        <v>12705.12</v>
      </c>
      <c r="AU710" s="300">
        <f t="shared" si="179"/>
        <v>93.419999999999987</v>
      </c>
      <c r="AV710" s="300">
        <f t="shared" si="179"/>
        <v>62.280000000000008</v>
      </c>
      <c r="AW710" s="300">
        <f t="shared" si="179"/>
        <v>62.280000000000008</v>
      </c>
      <c r="AX710" s="300">
        <f t="shared" si="179"/>
        <v>280.26</v>
      </c>
      <c r="AY710" s="300">
        <f t="shared" si="179"/>
        <v>311.39999999999998</v>
      </c>
      <c r="AZ710" s="300">
        <f t="shared" si="179"/>
        <v>155.69999999999999</v>
      </c>
      <c r="BA710" s="300">
        <f t="shared" si="179"/>
        <v>404.82000000000005</v>
      </c>
      <c r="BB710" s="300">
        <f t="shared" si="179"/>
        <v>0</v>
      </c>
      <c r="BC710" s="300">
        <f t="shared" si="179"/>
        <v>0</v>
      </c>
      <c r="BD710" s="300">
        <f t="shared" si="175"/>
        <v>435.96000000000004</v>
      </c>
      <c r="BE710" s="300">
        <f t="shared" si="175"/>
        <v>280.26</v>
      </c>
      <c r="BF710" s="300">
        <f t="shared" si="175"/>
        <v>217.98000000000002</v>
      </c>
      <c r="BG710" s="300">
        <f t="shared" si="175"/>
        <v>124.56000000000002</v>
      </c>
      <c r="BH710" s="300">
        <f t="shared" si="170"/>
        <v>2366.64</v>
      </c>
    </row>
    <row r="711" spans="1:60" ht="14.25" x14ac:dyDescent="0.2">
      <c r="A711" s="1706"/>
      <c r="B711" s="2382" t="s">
        <v>262</v>
      </c>
      <c r="C711" s="2210" t="s">
        <v>269</v>
      </c>
      <c r="D711" s="2208" t="s">
        <v>28</v>
      </c>
      <c r="E711" s="2220" t="s">
        <v>19</v>
      </c>
      <c r="F711" s="2217" t="s">
        <v>16</v>
      </c>
      <c r="G711" s="2513">
        <v>17</v>
      </c>
      <c r="H711" s="2469">
        <v>8914</v>
      </c>
      <c r="I711" s="2448">
        <v>8914</v>
      </c>
      <c r="J711" s="2448">
        <v>8914</v>
      </c>
      <c r="K711" s="2447">
        <v>20.6</v>
      </c>
      <c r="L711" s="1760">
        <v>1</v>
      </c>
      <c r="R711" s="300">
        <f t="shared" si="171"/>
        <v>183628.40000000002</v>
      </c>
      <c r="S711" s="300">
        <f t="shared" si="178"/>
        <v>51255.500000000007</v>
      </c>
      <c r="T711" s="300">
        <f t="shared" si="178"/>
        <v>713.12000000000012</v>
      </c>
      <c r="U711" s="300">
        <f t="shared" si="178"/>
        <v>38686.76</v>
      </c>
      <c r="V711" s="300">
        <f t="shared" si="178"/>
        <v>0</v>
      </c>
      <c r="W711" s="300">
        <f t="shared" si="178"/>
        <v>79245.460000000021</v>
      </c>
      <c r="X711" s="300">
        <f t="shared" si="178"/>
        <v>267.41999999999996</v>
      </c>
      <c r="Y711" s="300">
        <f t="shared" si="178"/>
        <v>178.28000000000003</v>
      </c>
      <c r="Z711" s="300">
        <f t="shared" si="178"/>
        <v>178.28000000000003</v>
      </c>
      <c r="AA711" s="300">
        <f t="shared" si="178"/>
        <v>802.26</v>
      </c>
      <c r="AB711" s="300">
        <f t="shared" si="178"/>
        <v>891.40000000000009</v>
      </c>
      <c r="AC711" s="300">
        <f t="shared" si="178"/>
        <v>445.70000000000005</v>
      </c>
      <c r="AD711" s="300">
        <f t="shared" si="178"/>
        <v>1158.8200000000002</v>
      </c>
      <c r="AE711" s="300">
        <f t="shared" si="178"/>
        <v>0</v>
      </c>
      <c r="AF711" s="300">
        <f t="shared" si="178"/>
        <v>0</v>
      </c>
      <c r="AG711" s="300">
        <f t="shared" si="168"/>
        <v>1247.96</v>
      </c>
      <c r="AH711" s="300">
        <f t="shared" si="168"/>
        <v>802.26</v>
      </c>
      <c r="AI711" s="300">
        <f t="shared" si="168"/>
        <v>623.98</v>
      </c>
      <c r="AJ711" s="300">
        <f t="shared" si="168"/>
        <v>356.56000000000006</v>
      </c>
      <c r="AK711" s="300">
        <f t="shared" si="169"/>
        <v>6774.64</v>
      </c>
      <c r="AL711" s="1380" t="s">
        <v>1398</v>
      </c>
      <c r="AM711" s="72" t="s">
        <v>1398</v>
      </c>
      <c r="AN711" s="1380" t="s">
        <v>1398</v>
      </c>
      <c r="AO711" s="300">
        <f t="shared" si="172"/>
        <v>183628.40000000002</v>
      </c>
      <c r="AP711" s="300">
        <f t="shared" si="179"/>
        <v>51255.500000000007</v>
      </c>
      <c r="AQ711" s="300">
        <f t="shared" si="179"/>
        <v>713.12000000000012</v>
      </c>
      <c r="AR711" s="300">
        <f t="shared" si="179"/>
        <v>38686.76</v>
      </c>
      <c r="AS711" s="300">
        <f t="shared" si="179"/>
        <v>0</v>
      </c>
      <c r="AT711" s="300">
        <f t="shared" si="179"/>
        <v>79245.460000000021</v>
      </c>
      <c r="AU711" s="300">
        <f t="shared" si="179"/>
        <v>267.41999999999996</v>
      </c>
      <c r="AV711" s="300">
        <f t="shared" si="179"/>
        <v>178.28000000000003</v>
      </c>
      <c r="AW711" s="300">
        <f t="shared" si="179"/>
        <v>178.28000000000003</v>
      </c>
      <c r="AX711" s="300">
        <f t="shared" si="179"/>
        <v>802.26</v>
      </c>
      <c r="AY711" s="300">
        <f t="shared" si="179"/>
        <v>891.40000000000009</v>
      </c>
      <c r="AZ711" s="300">
        <f t="shared" si="179"/>
        <v>445.70000000000005</v>
      </c>
      <c r="BA711" s="300">
        <f t="shared" si="179"/>
        <v>1158.8200000000002</v>
      </c>
      <c r="BB711" s="300">
        <f t="shared" si="179"/>
        <v>0</v>
      </c>
      <c r="BC711" s="300">
        <f t="shared" si="179"/>
        <v>0</v>
      </c>
      <c r="BD711" s="300">
        <f t="shared" si="175"/>
        <v>1247.96</v>
      </c>
      <c r="BE711" s="300">
        <f t="shared" si="175"/>
        <v>802.26</v>
      </c>
      <c r="BF711" s="300">
        <f t="shared" si="175"/>
        <v>623.98</v>
      </c>
      <c r="BG711" s="300">
        <f t="shared" si="175"/>
        <v>356.56000000000006</v>
      </c>
      <c r="BH711" s="300">
        <f t="shared" si="170"/>
        <v>6774.64</v>
      </c>
    </row>
    <row r="712" spans="1:60" s="1706" customFormat="1" ht="14.25" x14ac:dyDescent="0.2">
      <c r="B712" s="2382" t="s">
        <v>262</v>
      </c>
      <c r="C712" s="2210" t="s">
        <v>2033</v>
      </c>
      <c r="D712" s="2208" t="s">
        <v>28</v>
      </c>
      <c r="E712" s="2220" t="s">
        <v>15</v>
      </c>
      <c r="F712" s="2217" t="s">
        <v>16</v>
      </c>
      <c r="G712" s="2513">
        <v>17</v>
      </c>
      <c r="H712" s="2469">
        <v>0</v>
      </c>
      <c r="I712" s="2448">
        <v>0</v>
      </c>
      <c r="J712" s="2448">
        <v>0</v>
      </c>
      <c r="K712" s="2447">
        <v>15.79</v>
      </c>
      <c r="L712" s="1760">
        <v>1</v>
      </c>
      <c r="M712" s="300"/>
      <c r="N712" s="300"/>
      <c r="R712" s="300">
        <f t="shared" ref="R712" si="180">+I712*VLOOKUP($E712,$P$5:$R$7,3,FALSE)</f>
        <v>0</v>
      </c>
      <c r="S712" s="300">
        <f t="shared" ref="S712:AF712" si="181">+$R712*VLOOKUP($E712,$P$5:$AF$7,S$1+3,FALSE)</f>
        <v>0</v>
      </c>
      <c r="T712" s="300">
        <f t="shared" si="181"/>
        <v>0</v>
      </c>
      <c r="U712" s="300">
        <f t="shared" si="181"/>
        <v>0</v>
      </c>
      <c r="V712" s="300">
        <f t="shared" si="181"/>
        <v>0</v>
      </c>
      <c r="W712" s="300">
        <f t="shared" si="181"/>
        <v>0</v>
      </c>
      <c r="X712" s="300">
        <f t="shared" si="181"/>
        <v>0</v>
      </c>
      <c r="Y712" s="300">
        <f t="shared" si="181"/>
        <v>0</v>
      </c>
      <c r="Z712" s="300">
        <f t="shared" si="181"/>
        <v>0</v>
      </c>
      <c r="AA712" s="300">
        <f t="shared" si="181"/>
        <v>0</v>
      </c>
      <c r="AB712" s="300">
        <f t="shared" si="181"/>
        <v>0</v>
      </c>
      <c r="AC712" s="300">
        <f t="shared" si="181"/>
        <v>0</v>
      </c>
      <c r="AD712" s="300">
        <f t="shared" si="181"/>
        <v>0</v>
      </c>
      <c r="AE712" s="300">
        <f t="shared" si="181"/>
        <v>0</v>
      </c>
      <c r="AF712" s="300">
        <f t="shared" si="181"/>
        <v>0</v>
      </c>
      <c r="AG712" s="300">
        <f t="shared" ref="AG712:AJ712" si="182">+$R712*VLOOKUP($E712,$P$5:$AJ$7,AG$1+3,FALSE)</f>
        <v>0</v>
      </c>
      <c r="AH712" s="300">
        <f t="shared" si="182"/>
        <v>0</v>
      </c>
      <c r="AI712" s="300">
        <f t="shared" si="182"/>
        <v>0</v>
      </c>
      <c r="AJ712" s="300">
        <f t="shared" si="182"/>
        <v>0</v>
      </c>
      <c r="AK712" s="300">
        <f t="shared" si="169"/>
        <v>0</v>
      </c>
      <c r="AL712" s="1380" t="s">
        <v>1398</v>
      </c>
      <c r="AM712" s="72" t="s">
        <v>1398</v>
      </c>
      <c r="AN712" s="1380" t="s">
        <v>1398</v>
      </c>
      <c r="AO712" s="300">
        <f t="shared" ref="AO712" si="183">+J712*K712</f>
        <v>0</v>
      </c>
      <c r="AP712" s="300">
        <f t="shared" ref="AP712:BC712" si="184">+$AO712*VLOOKUP($E712,$AM$5:$BC$7,AP$1+3,FALSE)</f>
        <v>0</v>
      </c>
      <c r="AQ712" s="300">
        <f t="shared" si="184"/>
        <v>0</v>
      </c>
      <c r="AR712" s="300">
        <f t="shared" si="184"/>
        <v>0</v>
      </c>
      <c r="AS712" s="300">
        <f t="shared" si="184"/>
        <v>0</v>
      </c>
      <c r="AT712" s="300">
        <f t="shared" si="184"/>
        <v>0</v>
      </c>
      <c r="AU712" s="300">
        <f t="shared" si="184"/>
        <v>0</v>
      </c>
      <c r="AV712" s="300">
        <f t="shared" si="184"/>
        <v>0</v>
      </c>
      <c r="AW712" s="300">
        <f t="shared" si="184"/>
        <v>0</v>
      </c>
      <c r="AX712" s="300">
        <f t="shared" si="184"/>
        <v>0</v>
      </c>
      <c r="AY712" s="300">
        <f t="shared" si="184"/>
        <v>0</v>
      </c>
      <c r="AZ712" s="300">
        <f t="shared" si="184"/>
        <v>0</v>
      </c>
      <c r="BA712" s="300">
        <f t="shared" si="184"/>
        <v>0</v>
      </c>
      <c r="BB712" s="300">
        <f t="shared" si="184"/>
        <v>0</v>
      </c>
      <c r="BC712" s="300">
        <f t="shared" si="184"/>
        <v>0</v>
      </c>
      <c r="BD712" s="300">
        <f t="shared" ref="BD712:BG712" si="185">+$AO712*VLOOKUP($E712,$AM$5:$BG$7,BD$1+3,FALSE)</f>
        <v>0</v>
      </c>
      <c r="BE712" s="300">
        <f t="shared" si="185"/>
        <v>0</v>
      </c>
      <c r="BF712" s="300">
        <f t="shared" si="185"/>
        <v>0</v>
      </c>
      <c r="BG712" s="300">
        <f t="shared" si="185"/>
        <v>0</v>
      </c>
      <c r="BH712" s="300">
        <f t="shared" si="170"/>
        <v>0</v>
      </c>
    </row>
    <row r="713" spans="1:60" ht="14.25" x14ac:dyDescent="0.2">
      <c r="A713" s="1706"/>
      <c r="B713" s="2382" t="s">
        <v>262</v>
      </c>
      <c r="C713" s="2210" t="s">
        <v>270</v>
      </c>
      <c r="D713" s="2208" t="s">
        <v>36</v>
      </c>
      <c r="E713" s="2220" t="s">
        <v>19</v>
      </c>
      <c r="F713" s="2217" t="s">
        <v>16</v>
      </c>
      <c r="G713" s="2513">
        <v>17</v>
      </c>
      <c r="H713" s="2469">
        <v>10585</v>
      </c>
      <c r="I713" s="2448">
        <v>10585</v>
      </c>
      <c r="J713" s="2448">
        <v>10585</v>
      </c>
      <c r="K713" s="2447">
        <v>20.6</v>
      </c>
      <c r="L713" s="1760">
        <v>1</v>
      </c>
      <c r="R713" s="300">
        <f t="shared" si="171"/>
        <v>218051.00000000003</v>
      </c>
      <c r="S713" s="300">
        <f t="shared" si="178"/>
        <v>60863.750000000007</v>
      </c>
      <c r="T713" s="300">
        <f t="shared" si="178"/>
        <v>846.80000000000018</v>
      </c>
      <c r="U713" s="300">
        <f t="shared" si="178"/>
        <v>45938.9</v>
      </c>
      <c r="V713" s="300">
        <f t="shared" si="178"/>
        <v>0</v>
      </c>
      <c r="W713" s="300">
        <f t="shared" si="178"/>
        <v>94100.650000000023</v>
      </c>
      <c r="X713" s="300">
        <f t="shared" si="178"/>
        <v>317.54999999999995</v>
      </c>
      <c r="Y713" s="300">
        <f t="shared" si="178"/>
        <v>211.70000000000005</v>
      </c>
      <c r="Z713" s="300">
        <f t="shared" si="178"/>
        <v>211.70000000000005</v>
      </c>
      <c r="AA713" s="300">
        <f t="shared" si="178"/>
        <v>952.65</v>
      </c>
      <c r="AB713" s="300">
        <f t="shared" si="178"/>
        <v>1058.5</v>
      </c>
      <c r="AC713" s="300">
        <f t="shared" si="178"/>
        <v>529.25</v>
      </c>
      <c r="AD713" s="300">
        <f t="shared" si="178"/>
        <v>1376.0500000000002</v>
      </c>
      <c r="AE713" s="300">
        <f t="shared" si="178"/>
        <v>0</v>
      </c>
      <c r="AF713" s="300">
        <f t="shared" si="178"/>
        <v>0</v>
      </c>
      <c r="AG713" s="300">
        <f t="shared" si="168"/>
        <v>1481.9</v>
      </c>
      <c r="AH713" s="300">
        <f t="shared" si="168"/>
        <v>952.65</v>
      </c>
      <c r="AI713" s="300">
        <f t="shared" si="168"/>
        <v>740.95</v>
      </c>
      <c r="AJ713" s="300">
        <f t="shared" si="168"/>
        <v>423.40000000000009</v>
      </c>
      <c r="AK713" s="300">
        <f t="shared" si="169"/>
        <v>8044.6000000000013</v>
      </c>
      <c r="AL713" s="1380" t="s">
        <v>1398</v>
      </c>
      <c r="AM713" s="72" t="s">
        <v>1398</v>
      </c>
      <c r="AN713" s="1380" t="s">
        <v>1398</v>
      </c>
      <c r="AO713" s="300">
        <f t="shared" si="172"/>
        <v>218051.00000000003</v>
      </c>
      <c r="AP713" s="300">
        <f t="shared" si="179"/>
        <v>60863.750000000007</v>
      </c>
      <c r="AQ713" s="300">
        <f t="shared" si="179"/>
        <v>846.80000000000018</v>
      </c>
      <c r="AR713" s="300">
        <f t="shared" si="179"/>
        <v>45938.9</v>
      </c>
      <c r="AS713" s="300">
        <f t="shared" si="179"/>
        <v>0</v>
      </c>
      <c r="AT713" s="300">
        <f t="shared" si="179"/>
        <v>94100.650000000023</v>
      </c>
      <c r="AU713" s="300">
        <f t="shared" si="179"/>
        <v>317.54999999999995</v>
      </c>
      <c r="AV713" s="300">
        <f t="shared" si="179"/>
        <v>211.70000000000005</v>
      </c>
      <c r="AW713" s="300">
        <f t="shared" si="179"/>
        <v>211.70000000000005</v>
      </c>
      <c r="AX713" s="300">
        <f t="shared" si="179"/>
        <v>952.65</v>
      </c>
      <c r="AY713" s="300">
        <f t="shared" si="179"/>
        <v>1058.5</v>
      </c>
      <c r="AZ713" s="300">
        <f t="shared" si="179"/>
        <v>529.25</v>
      </c>
      <c r="BA713" s="300">
        <f t="shared" si="179"/>
        <v>1376.0500000000002</v>
      </c>
      <c r="BB713" s="300">
        <f t="shared" si="179"/>
        <v>0</v>
      </c>
      <c r="BC713" s="300">
        <f t="shared" si="179"/>
        <v>0</v>
      </c>
      <c r="BD713" s="300">
        <f t="shared" si="175"/>
        <v>1481.9</v>
      </c>
      <c r="BE713" s="300">
        <f t="shared" si="175"/>
        <v>952.65</v>
      </c>
      <c r="BF713" s="300">
        <f t="shared" si="175"/>
        <v>740.95</v>
      </c>
      <c r="BG713" s="300">
        <f t="shared" si="175"/>
        <v>423.40000000000009</v>
      </c>
      <c r="BH713" s="300">
        <f t="shared" si="170"/>
        <v>8044.6000000000013</v>
      </c>
    </row>
    <row r="714" spans="1:60" ht="14.25" x14ac:dyDescent="0.2">
      <c r="A714" s="1706"/>
      <c r="B714" s="2382" t="s">
        <v>262</v>
      </c>
      <c r="C714" s="2210" t="s">
        <v>271</v>
      </c>
      <c r="D714" s="2208" t="s">
        <v>235</v>
      </c>
      <c r="E714" s="2220" t="s">
        <v>19</v>
      </c>
      <c r="F714" s="2217" t="s">
        <v>16</v>
      </c>
      <c r="G714" s="2513">
        <v>17</v>
      </c>
      <c r="H714" s="2469">
        <v>4146.3869223330003</v>
      </c>
      <c r="I714" s="2448">
        <v>4146.3869223330003</v>
      </c>
      <c r="J714" s="2448">
        <v>4146.3869223330003</v>
      </c>
      <c r="K714" s="2447">
        <v>20.6</v>
      </c>
      <c r="L714" s="1760">
        <v>1</v>
      </c>
      <c r="R714" s="300">
        <f t="shared" si="171"/>
        <v>85415.570600059815</v>
      </c>
      <c r="S714" s="300">
        <f t="shared" si="178"/>
        <v>23841.724803414752</v>
      </c>
      <c r="T714" s="300">
        <f t="shared" si="178"/>
        <v>331.71095378664006</v>
      </c>
      <c r="U714" s="300">
        <f t="shared" si="178"/>
        <v>17995.319242925219</v>
      </c>
      <c r="V714" s="300">
        <f t="shared" si="178"/>
        <v>0</v>
      </c>
      <c r="W714" s="300">
        <f t="shared" si="178"/>
        <v>36861.379739540382</v>
      </c>
      <c r="X714" s="300">
        <f t="shared" si="178"/>
        <v>124.39160766998999</v>
      </c>
      <c r="Y714" s="300">
        <f t="shared" si="178"/>
        <v>82.927738446660015</v>
      </c>
      <c r="Z714" s="300">
        <f t="shared" si="178"/>
        <v>82.927738446660015</v>
      </c>
      <c r="AA714" s="300">
        <f t="shared" si="178"/>
        <v>373.17482300997</v>
      </c>
      <c r="AB714" s="300">
        <f t="shared" si="178"/>
        <v>414.63869223330005</v>
      </c>
      <c r="AC714" s="300">
        <f t="shared" si="178"/>
        <v>207.31934611665002</v>
      </c>
      <c r="AD714" s="300">
        <f t="shared" si="178"/>
        <v>539.03029990329003</v>
      </c>
      <c r="AE714" s="300">
        <f t="shared" si="178"/>
        <v>0</v>
      </c>
      <c r="AF714" s="300">
        <f t="shared" si="178"/>
        <v>0</v>
      </c>
      <c r="AG714" s="300">
        <f t="shared" si="168"/>
        <v>580.49416912662014</v>
      </c>
      <c r="AH714" s="300">
        <f t="shared" si="168"/>
        <v>373.17482300997</v>
      </c>
      <c r="AI714" s="300">
        <f t="shared" si="168"/>
        <v>290.24708456331007</v>
      </c>
      <c r="AJ714" s="300">
        <f t="shared" ref="AG714:AJ777" si="186">+$R714*VLOOKUP($E714,$P$5:$AJ$7,AJ$1+3,FALSE)</f>
        <v>165.85547689332003</v>
      </c>
      <c r="AK714" s="300">
        <f t="shared" si="169"/>
        <v>3151.2540609730804</v>
      </c>
      <c r="AL714" s="1380" t="s">
        <v>1398</v>
      </c>
      <c r="AM714" s="72" t="s">
        <v>1398</v>
      </c>
      <c r="AN714" s="1380" t="s">
        <v>1398</v>
      </c>
      <c r="AO714" s="300">
        <f t="shared" si="172"/>
        <v>85415.570600059815</v>
      </c>
      <c r="AP714" s="300">
        <f t="shared" si="179"/>
        <v>23841.724803414752</v>
      </c>
      <c r="AQ714" s="300">
        <f t="shared" si="179"/>
        <v>331.71095378664006</v>
      </c>
      <c r="AR714" s="300">
        <f t="shared" si="179"/>
        <v>17995.319242925219</v>
      </c>
      <c r="AS714" s="300">
        <f t="shared" si="179"/>
        <v>0</v>
      </c>
      <c r="AT714" s="300">
        <f t="shared" si="179"/>
        <v>36861.379739540382</v>
      </c>
      <c r="AU714" s="300">
        <f t="shared" si="179"/>
        <v>124.39160766998999</v>
      </c>
      <c r="AV714" s="300">
        <f t="shared" si="179"/>
        <v>82.927738446660015</v>
      </c>
      <c r="AW714" s="300">
        <f t="shared" si="179"/>
        <v>82.927738446660015</v>
      </c>
      <c r="AX714" s="300">
        <f t="shared" si="179"/>
        <v>373.17482300997</v>
      </c>
      <c r="AY714" s="300">
        <f t="shared" si="179"/>
        <v>414.63869223330005</v>
      </c>
      <c r="AZ714" s="300">
        <f t="shared" si="179"/>
        <v>207.31934611665002</v>
      </c>
      <c r="BA714" s="300">
        <f t="shared" si="179"/>
        <v>539.03029990329003</v>
      </c>
      <c r="BB714" s="300">
        <f t="shared" si="179"/>
        <v>0</v>
      </c>
      <c r="BC714" s="300">
        <f t="shared" si="179"/>
        <v>0</v>
      </c>
      <c r="BD714" s="300">
        <f t="shared" si="175"/>
        <v>580.49416912662014</v>
      </c>
      <c r="BE714" s="300">
        <f t="shared" si="175"/>
        <v>373.17482300997</v>
      </c>
      <c r="BF714" s="300">
        <f t="shared" si="175"/>
        <v>290.24708456331007</v>
      </c>
      <c r="BG714" s="300">
        <f t="shared" si="175"/>
        <v>165.85547689332003</v>
      </c>
      <c r="BH714" s="300">
        <f t="shared" si="170"/>
        <v>3151.2540609730804</v>
      </c>
    </row>
    <row r="715" spans="1:60" ht="14.25" x14ac:dyDescent="0.2">
      <c r="A715" s="1706"/>
      <c r="B715" s="2382" t="s">
        <v>262</v>
      </c>
      <c r="C715" s="2210" t="s">
        <v>272</v>
      </c>
      <c r="D715" s="2208" t="s">
        <v>54</v>
      </c>
      <c r="E715" s="2220" t="s">
        <v>15</v>
      </c>
      <c r="F715" s="2217" t="s">
        <v>16</v>
      </c>
      <c r="G715" s="2513">
        <v>17</v>
      </c>
      <c r="H715" s="2469">
        <v>0</v>
      </c>
      <c r="I715" s="2448">
        <v>0</v>
      </c>
      <c r="J715" s="2448">
        <v>0</v>
      </c>
      <c r="K715" s="2514">
        <v>15.79</v>
      </c>
      <c r="L715" s="1760">
        <v>1</v>
      </c>
      <c r="R715" s="300">
        <f t="shared" si="171"/>
        <v>0</v>
      </c>
      <c r="S715" s="300">
        <f t="shared" si="178"/>
        <v>0</v>
      </c>
      <c r="T715" s="300">
        <f t="shared" si="178"/>
        <v>0</v>
      </c>
      <c r="U715" s="300">
        <f t="shared" si="178"/>
        <v>0</v>
      </c>
      <c r="V715" s="300">
        <f t="shared" si="178"/>
        <v>0</v>
      </c>
      <c r="W715" s="300">
        <f t="shared" si="178"/>
        <v>0</v>
      </c>
      <c r="X715" s="300">
        <f t="shared" si="178"/>
        <v>0</v>
      </c>
      <c r="Y715" s="300">
        <f t="shared" si="178"/>
        <v>0</v>
      </c>
      <c r="Z715" s="300">
        <f t="shared" si="178"/>
        <v>0</v>
      </c>
      <c r="AA715" s="300">
        <f t="shared" si="178"/>
        <v>0</v>
      </c>
      <c r="AB715" s="300">
        <f t="shared" si="178"/>
        <v>0</v>
      </c>
      <c r="AC715" s="300">
        <f t="shared" si="178"/>
        <v>0</v>
      </c>
      <c r="AD715" s="300">
        <f t="shared" si="178"/>
        <v>0</v>
      </c>
      <c r="AE715" s="300">
        <f t="shared" si="178"/>
        <v>0</v>
      </c>
      <c r="AF715" s="300">
        <f t="shared" si="178"/>
        <v>0</v>
      </c>
      <c r="AG715" s="300">
        <f t="shared" si="186"/>
        <v>0</v>
      </c>
      <c r="AH715" s="300">
        <f t="shared" si="186"/>
        <v>0</v>
      </c>
      <c r="AI715" s="300">
        <f t="shared" si="186"/>
        <v>0</v>
      </c>
      <c r="AJ715" s="300">
        <f t="shared" si="186"/>
        <v>0</v>
      </c>
      <c r="AK715" s="300">
        <f t="shared" si="169"/>
        <v>0</v>
      </c>
      <c r="AL715" s="1380" t="s">
        <v>1398</v>
      </c>
      <c r="AM715" s="72" t="s">
        <v>1398</v>
      </c>
      <c r="AN715" s="1380" t="s">
        <v>1398</v>
      </c>
      <c r="AO715" s="300">
        <f t="shared" si="172"/>
        <v>0</v>
      </c>
      <c r="AP715" s="300">
        <f t="shared" si="179"/>
        <v>0</v>
      </c>
      <c r="AQ715" s="300">
        <f t="shared" si="179"/>
        <v>0</v>
      </c>
      <c r="AR715" s="300">
        <f t="shared" si="179"/>
        <v>0</v>
      </c>
      <c r="AS715" s="300">
        <f t="shared" si="179"/>
        <v>0</v>
      </c>
      <c r="AT715" s="300">
        <f t="shared" si="179"/>
        <v>0</v>
      </c>
      <c r="AU715" s="300">
        <f t="shared" si="179"/>
        <v>0</v>
      </c>
      <c r="AV715" s="300">
        <f t="shared" si="179"/>
        <v>0</v>
      </c>
      <c r="AW715" s="300">
        <f t="shared" si="179"/>
        <v>0</v>
      </c>
      <c r="AX715" s="300">
        <f t="shared" si="179"/>
        <v>0</v>
      </c>
      <c r="AY715" s="300">
        <f t="shared" si="179"/>
        <v>0</v>
      </c>
      <c r="AZ715" s="300">
        <f t="shared" si="179"/>
        <v>0</v>
      </c>
      <c r="BA715" s="300">
        <f t="shared" si="179"/>
        <v>0</v>
      </c>
      <c r="BB715" s="300">
        <f t="shared" si="179"/>
        <v>0</v>
      </c>
      <c r="BC715" s="300">
        <f t="shared" si="179"/>
        <v>0</v>
      </c>
      <c r="BD715" s="300">
        <f t="shared" si="175"/>
        <v>0</v>
      </c>
      <c r="BE715" s="300">
        <f t="shared" si="175"/>
        <v>0</v>
      </c>
      <c r="BF715" s="300">
        <f t="shared" si="175"/>
        <v>0</v>
      </c>
      <c r="BG715" s="300">
        <f t="shared" si="175"/>
        <v>0</v>
      </c>
      <c r="BH715" s="300">
        <f t="shared" si="170"/>
        <v>0</v>
      </c>
    </row>
    <row r="716" spans="1:60" ht="14.25" x14ac:dyDescent="0.2">
      <c r="A716" s="1706"/>
      <c r="B716" s="2382" t="s">
        <v>262</v>
      </c>
      <c r="C716" s="2210" t="s">
        <v>273</v>
      </c>
      <c r="D716" s="2208" t="s">
        <v>27</v>
      </c>
      <c r="E716" s="2220" t="s">
        <v>15</v>
      </c>
      <c r="F716" s="2217" t="s">
        <v>16</v>
      </c>
      <c r="G716" s="2513">
        <v>17</v>
      </c>
      <c r="H716" s="2469">
        <v>6819</v>
      </c>
      <c r="I716" s="2448">
        <v>6819</v>
      </c>
      <c r="J716" s="2448">
        <v>6819</v>
      </c>
      <c r="K716" s="2514">
        <v>15.79</v>
      </c>
      <c r="L716" s="1760">
        <v>1</v>
      </c>
      <c r="R716" s="300">
        <f t="shared" si="171"/>
        <v>107672.01</v>
      </c>
      <c r="S716" s="300">
        <f t="shared" si="178"/>
        <v>39209.249999999985</v>
      </c>
      <c r="T716" s="300">
        <f t="shared" si="178"/>
        <v>545.5200000000001</v>
      </c>
      <c r="U716" s="300">
        <f t="shared" ref="S716:AF734" si="187">+$R716*VLOOKUP($E716,$P$5:$AF$7,U$1+3,FALSE)</f>
        <v>29594.46</v>
      </c>
      <c r="V716" s="300">
        <f t="shared" si="187"/>
        <v>0</v>
      </c>
      <c r="W716" s="300">
        <f t="shared" si="187"/>
        <v>27821.52</v>
      </c>
      <c r="X716" s="300">
        <f t="shared" si="187"/>
        <v>204.56999999999996</v>
      </c>
      <c r="Y716" s="300">
        <f t="shared" si="187"/>
        <v>136.38000000000002</v>
      </c>
      <c r="Z716" s="300">
        <f t="shared" si="187"/>
        <v>136.38000000000002</v>
      </c>
      <c r="AA716" s="300">
        <f t="shared" si="187"/>
        <v>613.70999999999992</v>
      </c>
      <c r="AB716" s="300">
        <f t="shared" si="187"/>
        <v>681.9</v>
      </c>
      <c r="AC716" s="300">
        <f t="shared" si="187"/>
        <v>340.95</v>
      </c>
      <c r="AD716" s="300">
        <f t="shared" si="187"/>
        <v>886.47</v>
      </c>
      <c r="AE716" s="300">
        <f t="shared" si="187"/>
        <v>0</v>
      </c>
      <c r="AF716" s="300">
        <f t="shared" si="187"/>
        <v>0</v>
      </c>
      <c r="AG716" s="300">
        <f t="shared" si="186"/>
        <v>954.66000000000008</v>
      </c>
      <c r="AH716" s="300">
        <f t="shared" si="186"/>
        <v>613.70999999999992</v>
      </c>
      <c r="AI716" s="300">
        <f t="shared" si="186"/>
        <v>477.33000000000004</v>
      </c>
      <c r="AJ716" s="300">
        <f t="shared" si="186"/>
        <v>272.76000000000005</v>
      </c>
      <c r="AK716" s="300">
        <f t="shared" si="169"/>
        <v>5182.4400000000005</v>
      </c>
      <c r="AL716" s="1380" t="s">
        <v>1398</v>
      </c>
      <c r="AM716" s="72" t="s">
        <v>1398</v>
      </c>
      <c r="AN716" s="1380" t="s">
        <v>1398</v>
      </c>
      <c r="AO716" s="300">
        <f t="shared" si="172"/>
        <v>107672.01</v>
      </c>
      <c r="AP716" s="300">
        <f t="shared" si="179"/>
        <v>39209.249999999985</v>
      </c>
      <c r="AQ716" s="300">
        <f t="shared" si="179"/>
        <v>545.5200000000001</v>
      </c>
      <c r="AR716" s="300">
        <f t="shared" si="179"/>
        <v>29594.46</v>
      </c>
      <c r="AS716" s="300">
        <f t="shared" si="179"/>
        <v>0</v>
      </c>
      <c r="AT716" s="300">
        <f t="shared" si="179"/>
        <v>27821.52</v>
      </c>
      <c r="AU716" s="300">
        <f t="shared" ref="AP716:BC734" si="188">+$AO716*VLOOKUP($E716,$AM$5:$BC$7,AU$1+3,FALSE)</f>
        <v>204.56999999999996</v>
      </c>
      <c r="AV716" s="300">
        <f t="shared" si="188"/>
        <v>136.38000000000002</v>
      </c>
      <c r="AW716" s="300">
        <f t="shared" si="188"/>
        <v>136.38000000000002</v>
      </c>
      <c r="AX716" s="300">
        <f t="shared" si="188"/>
        <v>613.70999999999992</v>
      </c>
      <c r="AY716" s="300">
        <f t="shared" si="188"/>
        <v>681.9</v>
      </c>
      <c r="AZ716" s="300">
        <f t="shared" si="188"/>
        <v>340.95</v>
      </c>
      <c r="BA716" s="300">
        <f t="shared" si="188"/>
        <v>886.47</v>
      </c>
      <c r="BB716" s="300">
        <f t="shared" si="188"/>
        <v>0</v>
      </c>
      <c r="BC716" s="300">
        <f t="shared" si="188"/>
        <v>0</v>
      </c>
      <c r="BD716" s="300">
        <f t="shared" si="175"/>
        <v>954.66000000000008</v>
      </c>
      <c r="BE716" s="300">
        <f t="shared" si="175"/>
        <v>613.70999999999992</v>
      </c>
      <c r="BF716" s="300">
        <f t="shared" si="175"/>
        <v>477.33000000000004</v>
      </c>
      <c r="BG716" s="300">
        <f t="shared" si="175"/>
        <v>272.76000000000005</v>
      </c>
      <c r="BH716" s="300">
        <f t="shared" si="170"/>
        <v>5182.4400000000005</v>
      </c>
    </row>
    <row r="717" spans="1:60" ht="14.25" x14ac:dyDescent="0.2">
      <c r="A717" s="1706"/>
      <c r="B717" s="2382" t="s">
        <v>262</v>
      </c>
      <c r="C717" s="2210" t="s">
        <v>24</v>
      </c>
      <c r="D717" s="2208" t="s">
        <v>23</v>
      </c>
      <c r="E717" s="2220" t="s">
        <v>25</v>
      </c>
      <c r="F717" s="2217" t="s">
        <v>26</v>
      </c>
      <c r="G717" s="2513">
        <v>17</v>
      </c>
      <c r="H717" s="2469">
        <v>77641.323981194597</v>
      </c>
      <c r="I717" s="2448">
        <v>77641.323981194597</v>
      </c>
      <c r="J717" s="2448">
        <v>77641.323981194597</v>
      </c>
      <c r="K717" s="2514">
        <v>13</v>
      </c>
      <c r="L717" s="1760">
        <v>1</v>
      </c>
      <c r="R717" s="300">
        <f t="shared" si="171"/>
        <v>1009337.2117555297</v>
      </c>
      <c r="S717" s="300">
        <f t="shared" si="187"/>
        <v>446437.61289186892</v>
      </c>
      <c r="T717" s="300">
        <f t="shared" si="187"/>
        <v>6211.3059184955682</v>
      </c>
      <c r="U717" s="300">
        <f t="shared" si="187"/>
        <v>336963.34607838455</v>
      </c>
      <c r="V717" s="300">
        <f t="shared" si="187"/>
        <v>0</v>
      </c>
      <c r="W717" s="300">
        <f t="shared" si="187"/>
        <v>100157.30793574102</v>
      </c>
      <c r="X717" s="300">
        <f t="shared" si="187"/>
        <v>2329.2397194358377</v>
      </c>
      <c r="Y717" s="300">
        <f t="shared" si="187"/>
        <v>1552.8264796238921</v>
      </c>
      <c r="Z717" s="300">
        <f t="shared" si="187"/>
        <v>1552.8264796238921</v>
      </c>
      <c r="AA717" s="300">
        <f t="shared" si="187"/>
        <v>6987.7191583075128</v>
      </c>
      <c r="AB717" s="300">
        <f t="shared" si="187"/>
        <v>7764.13239811946</v>
      </c>
      <c r="AC717" s="300">
        <f t="shared" si="187"/>
        <v>3882.06619905973</v>
      </c>
      <c r="AD717" s="300">
        <f t="shared" si="187"/>
        <v>10093.372117555298</v>
      </c>
      <c r="AE717" s="300">
        <f t="shared" si="187"/>
        <v>0</v>
      </c>
      <c r="AF717" s="300">
        <f t="shared" si="187"/>
        <v>0</v>
      </c>
      <c r="AG717" s="300">
        <f t="shared" si="186"/>
        <v>10869.785357367246</v>
      </c>
      <c r="AH717" s="300">
        <f t="shared" si="186"/>
        <v>6987.7191583075128</v>
      </c>
      <c r="AI717" s="300">
        <f t="shared" si="186"/>
        <v>5434.8926786836228</v>
      </c>
      <c r="AJ717" s="300">
        <f t="shared" si="186"/>
        <v>3105.6529592477841</v>
      </c>
      <c r="AK717" s="300">
        <f t="shared" si="169"/>
        <v>59007.406225707891</v>
      </c>
      <c r="AL717" s="1380" t="s">
        <v>1398</v>
      </c>
      <c r="AM717" s="72" t="s">
        <v>1398</v>
      </c>
      <c r="AN717" s="1380" t="s">
        <v>1398</v>
      </c>
      <c r="AO717" s="300">
        <f t="shared" si="172"/>
        <v>1009337.2117555297</v>
      </c>
      <c r="AP717" s="300">
        <f t="shared" si="188"/>
        <v>446437.61289186892</v>
      </c>
      <c r="AQ717" s="300">
        <f t="shared" si="188"/>
        <v>6211.3059184955682</v>
      </c>
      <c r="AR717" s="300">
        <f t="shared" si="188"/>
        <v>336963.34607838455</v>
      </c>
      <c r="AS717" s="300">
        <f t="shared" si="188"/>
        <v>0</v>
      </c>
      <c r="AT717" s="300">
        <f t="shared" si="188"/>
        <v>100157.30793574102</v>
      </c>
      <c r="AU717" s="300">
        <f t="shared" si="188"/>
        <v>2329.2397194358377</v>
      </c>
      <c r="AV717" s="300">
        <f t="shared" si="188"/>
        <v>1552.8264796238921</v>
      </c>
      <c r="AW717" s="300">
        <f t="shared" si="188"/>
        <v>1552.8264796238921</v>
      </c>
      <c r="AX717" s="300">
        <f t="shared" si="188"/>
        <v>6987.7191583075128</v>
      </c>
      <c r="AY717" s="300">
        <f t="shared" si="188"/>
        <v>7764.13239811946</v>
      </c>
      <c r="AZ717" s="300">
        <f t="shared" si="188"/>
        <v>3882.06619905973</v>
      </c>
      <c r="BA717" s="300">
        <f t="shared" si="188"/>
        <v>10093.372117555298</v>
      </c>
      <c r="BB717" s="300">
        <f t="shared" si="188"/>
        <v>0</v>
      </c>
      <c r="BC717" s="300">
        <f t="shared" si="188"/>
        <v>0</v>
      </c>
      <c r="BD717" s="300">
        <f t="shared" si="175"/>
        <v>10869.785357367246</v>
      </c>
      <c r="BE717" s="300">
        <f t="shared" si="175"/>
        <v>6987.7191583075128</v>
      </c>
      <c r="BF717" s="300">
        <f t="shared" si="175"/>
        <v>5434.8926786836228</v>
      </c>
      <c r="BG717" s="300">
        <f t="shared" si="175"/>
        <v>3105.6529592477841</v>
      </c>
      <c r="BH717" s="300">
        <f t="shared" si="170"/>
        <v>59007.406225707891</v>
      </c>
    </row>
    <row r="718" spans="1:60" ht="14.25" x14ac:dyDescent="0.2">
      <c r="A718" s="1706"/>
      <c r="B718" s="2382" t="s">
        <v>262</v>
      </c>
      <c r="C718" s="2210" t="s">
        <v>24</v>
      </c>
      <c r="D718" s="2208" t="s">
        <v>27</v>
      </c>
      <c r="E718" s="2220" t="s">
        <v>25</v>
      </c>
      <c r="F718" s="2217" t="s">
        <v>26</v>
      </c>
      <c r="G718" s="2513">
        <v>17</v>
      </c>
      <c r="H718" s="2469">
        <v>278761.97197256231</v>
      </c>
      <c r="I718" s="2448">
        <v>278761.97197256231</v>
      </c>
      <c r="J718" s="2448">
        <v>278761.97197256231</v>
      </c>
      <c r="K718" s="2514">
        <v>13</v>
      </c>
      <c r="L718" s="1760">
        <v>1</v>
      </c>
      <c r="R718" s="300">
        <f t="shared" si="171"/>
        <v>3623905.6356433099</v>
      </c>
      <c r="S718" s="300">
        <f t="shared" si="187"/>
        <v>1602881.3388422332</v>
      </c>
      <c r="T718" s="300">
        <f t="shared" si="187"/>
        <v>22300.957757804987</v>
      </c>
      <c r="U718" s="300">
        <f t="shared" si="187"/>
        <v>1209826.9583609204</v>
      </c>
      <c r="V718" s="300">
        <f t="shared" si="187"/>
        <v>0</v>
      </c>
      <c r="W718" s="300">
        <f t="shared" si="187"/>
        <v>359602.94384460535</v>
      </c>
      <c r="X718" s="300">
        <f t="shared" si="187"/>
        <v>8362.8591591768691</v>
      </c>
      <c r="Y718" s="300">
        <f t="shared" si="187"/>
        <v>5575.2394394512467</v>
      </c>
      <c r="Z718" s="300">
        <f t="shared" si="187"/>
        <v>5575.2394394512467</v>
      </c>
      <c r="AA718" s="300">
        <f t="shared" si="187"/>
        <v>25088.577477530605</v>
      </c>
      <c r="AB718" s="300">
        <f t="shared" si="187"/>
        <v>27876.197197256231</v>
      </c>
      <c r="AC718" s="300">
        <f t="shared" si="187"/>
        <v>13938.098598628116</v>
      </c>
      <c r="AD718" s="300">
        <f t="shared" si="187"/>
        <v>36239.056356433102</v>
      </c>
      <c r="AE718" s="300">
        <f t="shared" si="187"/>
        <v>0</v>
      </c>
      <c r="AF718" s="300">
        <f t="shared" si="187"/>
        <v>0</v>
      </c>
      <c r="AG718" s="300">
        <f t="shared" si="186"/>
        <v>39026.676076158728</v>
      </c>
      <c r="AH718" s="300">
        <f t="shared" si="186"/>
        <v>25088.577477530605</v>
      </c>
      <c r="AI718" s="300">
        <f t="shared" si="186"/>
        <v>19513.338038079364</v>
      </c>
      <c r="AJ718" s="300">
        <f t="shared" si="186"/>
        <v>11150.478878902493</v>
      </c>
      <c r="AK718" s="300">
        <f t="shared" si="169"/>
        <v>211859.09869914735</v>
      </c>
      <c r="AL718" s="1380" t="s">
        <v>1398</v>
      </c>
      <c r="AM718" s="72" t="s">
        <v>1398</v>
      </c>
      <c r="AN718" s="1380" t="s">
        <v>1398</v>
      </c>
      <c r="AO718" s="300">
        <f t="shared" si="172"/>
        <v>3623905.6356433099</v>
      </c>
      <c r="AP718" s="300">
        <f t="shared" si="188"/>
        <v>1602881.3388422332</v>
      </c>
      <c r="AQ718" s="300">
        <f t="shared" si="188"/>
        <v>22300.957757804987</v>
      </c>
      <c r="AR718" s="300">
        <f t="shared" si="188"/>
        <v>1209826.9583609204</v>
      </c>
      <c r="AS718" s="300">
        <f t="shared" si="188"/>
        <v>0</v>
      </c>
      <c r="AT718" s="300">
        <f t="shared" si="188"/>
        <v>359602.94384460535</v>
      </c>
      <c r="AU718" s="300">
        <f t="shared" si="188"/>
        <v>8362.8591591768691</v>
      </c>
      <c r="AV718" s="300">
        <f t="shared" si="188"/>
        <v>5575.2394394512467</v>
      </c>
      <c r="AW718" s="300">
        <f t="shared" si="188"/>
        <v>5575.2394394512467</v>
      </c>
      <c r="AX718" s="300">
        <f t="shared" si="188"/>
        <v>25088.577477530605</v>
      </c>
      <c r="AY718" s="300">
        <f t="shared" si="188"/>
        <v>27876.197197256231</v>
      </c>
      <c r="AZ718" s="300">
        <f t="shared" si="188"/>
        <v>13938.098598628116</v>
      </c>
      <c r="BA718" s="300">
        <f t="shared" si="188"/>
        <v>36239.056356433102</v>
      </c>
      <c r="BB718" s="300">
        <f t="shared" si="188"/>
        <v>0</v>
      </c>
      <c r="BC718" s="300">
        <f t="shared" si="188"/>
        <v>0</v>
      </c>
      <c r="BD718" s="300">
        <f t="shared" si="175"/>
        <v>39026.676076158728</v>
      </c>
      <c r="BE718" s="300">
        <f t="shared" si="175"/>
        <v>25088.577477530605</v>
      </c>
      <c r="BF718" s="300">
        <f t="shared" si="175"/>
        <v>19513.338038079364</v>
      </c>
      <c r="BG718" s="300">
        <f t="shared" si="175"/>
        <v>11150.478878902493</v>
      </c>
      <c r="BH718" s="300">
        <f t="shared" si="170"/>
        <v>211859.09869914735</v>
      </c>
    </row>
    <row r="719" spans="1:60" ht="14.25" x14ac:dyDescent="0.2">
      <c r="A719" s="1706"/>
      <c r="B719" s="2382" t="s">
        <v>262</v>
      </c>
      <c r="C719" s="2210" t="s">
        <v>24</v>
      </c>
      <c r="D719" s="2208" t="s">
        <v>28</v>
      </c>
      <c r="E719" s="2220" t="s">
        <v>25</v>
      </c>
      <c r="F719" s="2217" t="s">
        <v>26</v>
      </c>
      <c r="G719" s="2513">
        <v>17</v>
      </c>
      <c r="H719" s="2469">
        <v>21561.790339232946</v>
      </c>
      <c r="I719" s="2448">
        <v>21561.790339232946</v>
      </c>
      <c r="J719" s="2448">
        <v>21561.790339232946</v>
      </c>
      <c r="K719" s="2514">
        <v>13</v>
      </c>
      <c r="L719" s="1760">
        <v>1</v>
      </c>
      <c r="R719" s="300">
        <f t="shared" si="171"/>
        <v>280303.2744100283</v>
      </c>
      <c r="S719" s="300">
        <f t="shared" si="187"/>
        <v>123980.29445058944</v>
      </c>
      <c r="T719" s="300">
        <f t="shared" si="187"/>
        <v>1724.9432271386358</v>
      </c>
      <c r="U719" s="300">
        <f t="shared" si="187"/>
        <v>93578.170072270994</v>
      </c>
      <c r="V719" s="300">
        <f t="shared" si="187"/>
        <v>0</v>
      </c>
      <c r="W719" s="300">
        <f t="shared" si="187"/>
        <v>27814.709537610499</v>
      </c>
      <c r="X719" s="300">
        <f t="shared" si="187"/>
        <v>646.85371017698833</v>
      </c>
      <c r="Y719" s="300">
        <f t="shared" si="187"/>
        <v>431.23580678465896</v>
      </c>
      <c r="Z719" s="300">
        <f t="shared" si="187"/>
        <v>431.23580678465896</v>
      </c>
      <c r="AA719" s="300">
        <f t="shared" si="187"/>
        <v>1940.5611305309649</v>
      </c>
      <c r="AB719" s="300">
        <f t="shared" si="187"/>
        <v>2156.1790339232948</v>
      </c>
      <c r="AC719" s="300">
        <f t="shared" si="187"/>
        <v>1078.0895169616474</v>
      </c>
      <c r="AD719" s="300">
        <f t="shared" si="187"/>
        <v>2803.0327441002833</v>
      </c>
      <c r="AE719" s="300">
        <f t="shared" si="187"/>
        <v>0</v>
      </c>
      <c r="AF719" s="300">
        <f t="shared" si="187"/>
        <v>0</v>
      </c>
      <c r="AG719" s="300">
        <f t="shared" si="186"/>
        <v>3018.6506474926127</v>
      </c>
      <c r="AH719" s="300">
        <f t="shared" si="186"/>
        <v>1940.5611305309649</v>
      </c>
      <c r="AI719" s="300">
        <f t="shared" si="186"/>
        <v>1509.3253237463064</v>
      </c>
      <c r="AJ719" s="300">
        <f t="shared" si="186"/>
        <v>862.47161356931792</v>
      </c>
      <c r="AK719" s="300">
        <f t="shared" ref="AK719:AK782" si="189">+$R719*VLOOKUP($E719,$P$5:$AK$7,AK$1+3,FALSE)</f>
        <v>16386.960657817039</v>
      </c>
      <c r="AL719" s="1380" t="s">
        <v>1398</v>
      </c>
      <c r="AM719" s="72" t="s">
        <v>1398</v>
      </c>
      <c r="AN719" s="1380" t="s">
        <v>1398</v>
      </c>
      <c r="AO719" s="300">
        <f t="shared" si="172"/>
        <v>280303.2744100283</v>
      </c>
      <c r="AP719" s="300">
        <f t="shared" si="188"/>
        <v>123980.29445058944</v>
      </c>
      <c r="AQ719" s="300">
        <f t="shared" si="188"/>
        <v>1724.9432271386358</v>
      </c>
      <c r="AR719" s="300">
        <f t="shared" si="188"/>
        <v>93578.170072270994</v>
      </c>
      <c r="AS719" s="300">
        <f t="shared" si="188"/>
        <v>0</v>
      </c>
      <c r="AT719" s="300">
        <f t="shared" si="188"/>
        <v>27814.709537610499</v>
      </c>
      <c r="AU719" s="300">
        <f t="shared" si="188"/>
        <v>646.85371017698833</v>
      </c>
      <c r="AV719" s="300">
        <f t="shared" si="188"/>
        <v>431.23580678465896</v>
      </c>
      <c r="AW719" s="300">
        <f t="shared" si="188"/>
        <v>431.23580678465896</v>
      </c>
      <c r="AX719" s="300">
        <f t="shared" si="188"/>
        <v>1940.5611305309649</v>
      </c>
      <c r="AY719" s="300">
        <f t="shared" si="188"/>
        <v>2156.1790339232948</v>
      </c>
      <c r="AZ719" s="300">
        <f t="shared" si="188"/>
        <v>1078.0895169616474</v>
      </c>
      <c r="BA719" s="300">
        <f t="shared" si="188"/>
        <v>2803.0327441002833</v>
      </c>
      <c r="BB719" s="300">
        <f t="shared" si="188"/>
        <v>0</v>
      </c>
      <c r="BC719" s="300">
        <f t="shared" si="188"/>
        <v>0</v>
      </c>
      <c r="BD719" s="300">
        <f t="shared" si="175"/>
        <v>3018.6506474926127</v>
      </c>
      <c r="BE719" s="300">
        <f t="shared" si="175"/>
        <v>1940.5611305309649</v>
      </c>
      <c r="BF719" s="300">
        <f t="shared" si="175"/>
        <v>1509.3253237463064</v>
      </c>
      <c r="BG719" s="300">
        <f t="shared" si="175"/>
        <v>862.47161356931792</v>
      </c>
      <c r="BH719" s="300">
        <f t="shared" ref="BH719:BH782" si="190">+$AO719*VLOOKUP($E719,$AM$5:$BH$7,BH$1+3,FALSE)</f>
        <v>16386.960657817039</v>
      </c>
    </row>
    <row r="720" spans="1:60" ht="14.25" x14ac:dyDescent="0.2">
      <c r="A720" s="1706"/>
      <c r="B720" s="2382" t="s">
        <v>262</v>
      </c>
      <c r="C720" s="2210" t="s">
        <v>24</v>
      </c>
      <c r="D720" s="2208" t="s">
        <v>29</v>
      </c>
      <c r="E720" s="2220" t="s">
        <v>25</v>
      </c>
      <c r="F720" s="2217" t="s">
        <v>26</v>
      </c>
      <c r="G720" s="2513">
        <v>17.329999999999998</v>
      </c>
      <c r="H720" s="2469">
        <v>0</v>
      </c>
      <c r="I720" s="2448">
        <v>0</v>
      </c>
      <c r="J720" s="2448">
        <v>0</v>
      </c>
      <c r="K720" s="2514">
        <v>13</v>
      </c>
      <c r="L720" s="1760">
        <v>1</v>
      </c>
      <c r="R720" s="300">
        <f t="shared" ref="R720:R783" si="191">+I720*VLOOKUP($E720,$P$5:$R$7,3,FALSE)</f>
        <v>0</v>
      </c>
      <c r="S720" s="300">
        <f t="shared" si="187"/>
        <v>0</v>
      </c>
      <c r="T720" s="300">
        <f t="shared" si="187"/>
        <v>0</v>
      </c>
      <c r="U720" s="300">
        <f t="shared" si="187"/>
        <v>0</v>
      </c>
      <c r="V720" s="300">
        <f t="shared" si="187"/>
        <v>0</v>
      </c>
      <c r="W720" s="300">
        <f t="shared" si="187"/>
        <v>0</v>
      </c>
      <c r="X720" s="300">
        <f t="shared" si="187"/>
        <v>0</v>
      </c>
      <c r="Y720" s="300">
        <f t="shared" si="187"/>
        <v>0</v>
      </c>
      <c r="Z720" s="300">
        <f t="shared" si="187"/>
        <v>0</v>
      </c>
      <c r="AA720" s="300">
        <f t="shared" si="187"/>
        <v>0</v>
      </c>
      <c r="AB720" s="300">
        <f t="shared" si="187"/>
        <v>0</v>
      </c>
      <c r="AC720" s="300">
        <f t="shared" si="187"/>
        <v>0</v>
      </c>
      <c r="AD720" s="300">
        <f t="shared" si="187"/>
        <v>0</v>
      </c>
      <c r="AE720" s="300">
        <f t="shared" si="187"/>
        <v>0</v>
      </c>
      <c r="AF720" s="300">
        <f t="shared" si="187"/>
        <v>0</v>
      </c>
      <c r="AG720" s="300">
        <f t="shared" si="186"/>
        <v>0</v>
      </c>
      <c r="AH720" s="300">
        <f t="shared" si="186"/>
        <v>0</v>
      </c>
      <c r="AI720" s="300">
        <f t="shared" si="186"/>
        <v>0</v>
      </c>
      <c r="AJ720" s="300">
        <f t="shared" si="186"/>
        <v>0</v>
      </c>
      <c r="AK720" s="300">
        <f t="shared" si="189"/>
        <v>0</v>
      </c>
      <c r="AL720" s="1380" t="s">
        <v>1398</v>
      </c>
      <c r="AM720" s="72" t="s">
        <v>1398</v>
      </c>
      <c r="AN720" s="1380" t="s">
        <v>1398</v>
      </c>
      <c r="AO720" s="300">
        <f t="shared" ref="AO720:AO783" si="192">+J720*K720</f>
        <v>0</v>
      </c>
      <c r="AP720" s="300">
        <f t="shared" si="188"/>
        <v>0</v>
      </c>
      <c r="AQ720" s="300">
        <f t="shared" si="188"/>
        <v>0</v>
      </c>
      <c r="AR720" s="300">
        <f t="shared" si="188"/>
        <v>0</v>
      </c>
      <c r="AS720" s="300">
        <f t="shared" si="188"/>
        <v>0</v>
      </c>
      <c r="AT720" s="300">
        <f t="shared" si="188"/>
        <v>0</v>
      </c>
      <c r="AU720" s="300">
        <f t="shared" si="188"/>
        <v>0</v>
      </c>
      <c r="AV720" s="300">
        <f t="shared" si="188"/>
        <v>0</v>
      </c>
      <c r="AW720" s="300">
        <f t="shared" si="188"/>
        <v>0</v>
      </c>
      <c r="AX720" s="300">
        <f t="shared" si="188"/>
        <v>0</v>
      </c>
      <c r="AY720" s="300">
        <f t="shared" si="188"/>
        <v>0</v>
      </c>
      <c r="AZ720" s="300">
        <f t="shared" si="188"/>
        <v>0</v>
      </c>
      <c r="BA720" s="300">
        <f t="shared" si="188"/>
        <v>0</v>
      </c>
      <c r="BB720" s="300">
        <f t="shared" si="188"/>
        <v>0</v>
      </c>
      <c r="BC720" s="300">
        <f t="shared" si="188"/>
        <v>0</v>
      </c>
      <c r="BD720" s="300">
        <f t="shared" si="175"/>
        <v>0</v>
      </c>
      <c r="BE720" s="300">
        <f t="shared" si="175"/>
        <v>0</v>
      </c>
      <c r="BF720" s="300">
        <f t="shared" si="175"/>
        <v>0</v>
      </c>
      <c r="BG720" s="300">
        <f t="shared" si="175"/>
        <v>0</v>
      </c>
      <c r="BH720" s="300">
        <f t="shared" si="190"/>
        <v>0</v>
      </c>
    </row>
    <row r="721" spans="1:60" ht="14.25" x14ac:dyDescent="0.2">
      <c r="A721" s="1706"/>
      <c r="B721" s="2382" t="s">
        <v>262</v>
      </c>
      <c r="C721" s="2210" t="s">
        <v>24</v>
      </c>
      <c r="D721" s="2208" t="s">
        <v>30</v>
      </c>
      <c r="E721" s="2220" t="s">
        <v>25</v>
      </c>
      <c r="F721" s="2217" t="s">
        <v>26</v>
      </c>
      <c r="G721" s="2513">
        <v>17.329999999999998</v>
      </c>
      <c r="H721" s="2469">
        <v>1206.5563806352793</v>
      </c>
      <c r="I721" s="2448">
        <v>1206.5563806352793</v>
      </c>
      <c r="J721" s="2448">
        <v>1206.5563806352793</v>
      </c>
      <c r="K721" s="2514">
        <v>13</v>
      </c>
      <c r="L721" s="1760">
        <v>1</v>
      </c>
      <c r="R721" s="300">
        <f t="shared" si="191"/>
        <v>15685.232948258632</v>
      </c>
      <c r="S721" s="300">
        <f t="shared" si="187"/>
        <v>6937.6991886528558</v>
      </c>
      <c r="T721" s="300">
        <f t="shared" si="187"/>
        <v>96.524510450822362</v>
      </c>
      <c r="U721" s="300">
        <f t="shared" si="187"/>
        <v>5236.4546919571121</v>
      </c>
      <c r="V721" s="300">
        <f t="shared" si="187"/>
        <v>0</v>
      </c>
      <c r="W721" s="300">
        <f t="shared" si="187"/>
        <v>1556.4577310195102</v>
      </c>
      <c r="X721" s="300">
        <f t="shared" si="187"/>
        <v>36.196691419058375</v>
      </c>
      <c r="Y721" s="300">
        <f t="shared" si="187"/>
        <v>24.13112761270559</v>
      </c>
      <c r="Z721" s="300">
        <f t="shared" si="187"/>
        <v>24.13112761270559</v>
      </c>
      <c r="AA721" s="300">
        <f t="shared" si="187"/>
        <v>108.59007425717513</v>
      </c>
      <c r="AB721" s="300">
        <f t="shared" si="187"/>
        <v>120.65563806352795</v>
      </c>
      <c r="AC721" s="300">
        <f t="shared" si="187"/>
        <v>60.327819031763973</v>
      </c>
      <c r="AD721" s="300">
        <f t="shared" si="187"/>
        <v>156.85232948258633</v>
      </c>
      <c r="AE721" s="300">
        <f t="shared" si="187"/>
        <v>0</v>
      </c>
      <c r="AF721" s="300">
        <f t="shared" si="187"/>
        <v>0</v>
      </c>
      <c r="AG721" s="300">
        <f t="shared" si="186"/>
        <v>168.91789328893913</v>
      </c>
      <c r="AH721" s="300">
        <f t="shared" si="186"/>
        <v>108.59007425717513</v>
      </c>
      <c r="AI721" s="300">
        <f t="shared" si="186"/>
        <v>84.458946644469563</v>
      </c>
      <c r="AJ721" s="300">
        <f t="shared" si="186"/>
        <v>48.262255225411181</v>
      </c>
      <c r="AK721" s="300">
        <f t="shared" si="189"/>
        <v>916.98284928281237</v>
      </c>
      <c r="AL721" s="1380" t="s">
        <v>1398</v>
      </c>
      <c r="AM721" s="72" t="s">
        <v>1398</v>
      </c>
      <c r="AN721" s="1380" t="s">
        <v>1398</v>
      </c>
      <c r="AO721" s="300">
        <f t="shared" si="192"/>
        <v>15685.232948258632</v>
      </c>
      <c r="AP721" s="300">
        <f t="shared" si="188"/>
        <v>6937.6991886528558</v>
      </c>
      <c r="AQ721" s="300">
        <f t="shared" si="188"/>
        <v>96.524510450822362</v>
      </c>
      <c r="AR721" s="300">
        <f t="shared" si="188"/>
        <v>5236.4546919571121</v>
      </c>
      <c r="AS721" s="300">
        <f t="shared" si="188"/>
        <v>0</v>
      </c>
      <c r="AT721" s="300">
        <f t="shared" si="188"/>
        <v>1556.4577310195102</v>
      </c>
      <c r="AU721" s="300">
        <f t="shared" si="188"/>
        <v>36.196691419058375</v>
      </c>
      <c r="AV721" s="300">
        <f t="shared" si="188"/>
        <v>24.13112761270559</v>
      </c>
      <c r="AW721" s="300">
        <f t="shared" si="188"/>
        <v>24.13112761270559</v>
      </c>
      <c r="AX721" s="300">
        <f t="shared" si="188"/>
        <v>108.59007425717513</v>
      </c>
      <c r="AY721" s="300">
        <f t="shared" si="188"/>
        <v>120.65563806352795</v>
      </c>
      <c r="AZ721" s="300">
        <f t="shared" si="188"/>
        <v>60.327819031763973</v>
      </c>
      <c r="BA721" s="300">
        <f t="shared" si="188"/>
        <v>156.85232948258633</v>
      </c>
      <c r="BB721" s="300">
        <f t="shared" si="188"/>
        <v>0</v>
      </c>
      <c r="BC721" s="300">
        <f t="shared" si="188"/>
        <v>0</v>
      </c>
      <c r="BD721" s="300">
        <f t="shared" si="175"/>
        <v>168.91789328893913</v>
      </c>
      <c r="BE721" s="300">
        <f t="shared" si="175"/>
        <v>108.59007425717513</v>
      </c>
      <c r="BF721" s="300">
        <f t="shared" si="175"/>
        <v>84.458946644469563</v>
      </c>
      <c r="BG721" s="300">
        <f t="shared" si="175"/>
        <v>48.262255225411181</v>
      </c>
      <c r="BH721" s="300">
        <f t="shared" si="190"/>
        <v>916.98284928281237</v>
      </c>
    </row>
    <row r="722" spans="1:60" ht="14.25" x14ac:dyDescent="0.2">
      <c r="A722" s="1706"/>
      <c r="B722" s="2382" t="s">
        <v>262</v>
      </c>
      <c r="C722" s="2210" t="s">
        <v>24</v>
      </c>
      <c r="D722" s="2208" t="s">
        <v>31</v>
      </c>
      <c r="E722" s="2220" t="s">
        <v>25</v>
      </c>
      <c r="F722" s="2217" t="s">
        <v>26</v>
      </c>
      <c r="G722" s="2513">
        <v>17.329999999999998</v>
      </c>
      <c r="H722" s="2469">
        <v>3021.9682348849628</v>
      </c>
      <c r="I722" s="2448">
        <v>3021.9682348849628</v>
      </c>
      <c r="J722" s="2448">
        <v>3021.9682348849628</v>
      </c>
      <c r="K722" s="2514">
        <v>13</v>
      </c>
      <c r="L722" s="1760">
        <v>1</v>
      </c>
      <c r="R722" s="300">
        <f t="shared" si="191"/>
        <v>39285.587053504518</v>
      </c>
      <c r="S722" s="300">
        <f t="shared" si="187"/>
        <v>17376.317350588535</v>
      </c>
      <c r="T722" s="300">
        <f t="shared" si="187"/>
        <v>241.75745879079707</v>
      </c>
      <c r="U722" s="300">
        <f t="shared" si="187"/>
        <v>13115.342139400738</v>
      </c>
      <c r="V722" s="300">
        <f t="shared" si="187"/>
        <v>0</v>
      </c>
      <c r="W722" s="300">
        <f t="shared" si="187"/>
        <v>3898.3390230016016</v>
      </c>
      <c r="X722" s="300">
        <f t="shared" si="187"/>
        <v>90.659047046548878</v>
      </c>
      <c r="Y722" s="300">
        <f t="shared" si="187"/>
        <v>60.439364697699268</v>
      </c>
      <c r="Z722" s="300">
        <f t="shared" si="187"/>
        <v>60.439364697699268</v>
      </c>
      <c r="AA722" s="300">
        <f t="shared" si="187"/>
        <v>271.97714113964662</v>
      </c>
      <c r="AB722" s="300">
        <f t="shared" si="187"/>
        <v>302.19682348849631</v>
      </c>
      <c r="AC722" s="300">
        <f t="shared" si="187"/>
        <v>151.09841174424815</v>
      </c>
      <c r="AD722" s="300">
        <f t="shared" si="187"/>
        <v>392.8558705350452</v>
      </c>
      <c r="AE722" s="300">
        <f t="shared" si="187"/>
        <v>0</v>
      </c>
      <c r="AF722" s="300">
        <f t="shared" si="187"/>
        <v>0</v>
      </c>
      <c r="AG722" s="300">
        <f t="shared" si="186"/>
        <v>423.07555288389489</v>
      </c>
      <c r="AH722" s="300">
        <f t="shared" si="186"/>
        <v>271.97714113964662</v>
      </c>
      <c r="AI722" s="300">
        <f t="shared" si="186"/>
        <v>211.53777644194744</v>
      </c>
      <c r="AJ722" s="300">
        <f t="shared" si="186"/>
        <v>120.87872939539854</v>
      </c>
      <c r="AK722" s="300">
        <f t="shared" si="189"/>
        <v>2296.6958585125717</v>
      </c>
      <c r="AL722" s="1380" t="s">
        <v>1398</v>
      </c>
      <c r="AM722" s="72" t="s">
        <v>1398</v>
      </c>
      <c r="AN722" s="1380" t="s">
        <v>1398</v>
      </c>
      <c r="AO722" s="300">
        <f t="shared" si="192"/>
        <v>39285.587053504518</v>
      </c>
      <c r="AP722" s="300">
        <f t="shared" si="188"/>
        <v>17376.317350588535</v>
      </c>
      <c r="AQ722" s="300">
        <f t="shared" si="188"/>
        <v>241.75745879079707</v>
      </c>
      <c r="AR722" s="300">
        <f t="shared" si="188"/>
        <v>13115.342139400738</v>
      </c>
      <c r="AS722" s="300">
        <f t="shared" si="188"/>
        <v>0</v>
      </c>
      <c r="AT722" s="300">
        <f t="shared" si="188"/>
        <v>3898.3390230016016</v>
      </c>
      <c r="AU722" s="300">
        <f t="shared" si="188"/>
        <v>90.659047046548878</v>
      </c>
      <c r="AV722" s="300">
        <f t="shared" si="188"/>
        <v>60.439364697699268</v>
      </c>
      <c r="AW722" s="300">
        <f t="shared" si="188"/>
        <v>60.439364697699268</v>
      </c>
      <c r="AX722" s="300">
        <f t="shared" si="188"/>
        <v>271.97714113964662</v>
      </c>
      <c r="AY722" s="300">
        <f t="shared" si="188"/>
        <v>302.19682348849631</v>
      </c>
      <c r="AZ722" s="300">
        <f t="shared" si="188"/>
        <v>151.09841174424815</v>
      </c>
      <c r="BA722" s="300">
        <f t="shared" si="188"/>
        <v>392.8558705350452</v>
      </c>
      <c r="BB722" s="300">
        <f t="shared" si="188"/>
        <v>0</v>
      </c>
      <c r="BC722" s="300">
        <f t="shared" si="188"/>
        <v>0</v>
      </c>
      <c r="BD722" s="300">
        <f t="shared" si="175"/>
        <v>423.07555288389489</v>
      </c>
      <c r="BE722" s="300">
        <f t="shared" si="175"/>
        <v>271.97714113964662</v>
      </c>
      <c r="BF722" s="300">
        <f t="shared" si="175"/>
        <v>211.53777644194744</v>
      </c>
      <c r="BG722" s="300">
        <f t="shared" si="175"/>
        <v>120.87872939539854</v>
      </c>
      <c r="BH722" s="300">
        <f t="shared" si="190"/>
        <v>2296.6958585125717</v>
      </c>
    </row>
    <row r="723" spans="1:60" ht="14.25" x14ac:dyDescent="0.2">
      <c r="A723" s="1706"/>
      <c r="B723" s="2382" t="s">
        <v>262</v>
      </c>
      <c r="C723" s="2210" t="s">
        <v>24</v>
      </c>
      <c r="D723" s="2208" t="s">
        <v>32</v>
      </c>
      <c r="E723" s="2220" t="s">
        <v>25</v>
      </c>
      <c r="F723" s="2217" t="s">
        <v>26</v>
      </c>
      <c r="G723" s="2513">
        <v>17.329999999999998</v>
      </c>
      <c r="H723" s="2469">
        <v>4711.0794289982441</v>
      </c>
      <c r="I723" s="2448">
        <v>4711.0794289982441</v>
      </c>
      <c r="J723" s="2448">
        <v>4711.0794289982441</v>
      </c>
      <c r="K723" s="2514">
        <v>13</v>
      </c>
      <c r="L723" s="1760">
        <v>1</v>
      </c>
      <c r="R723" s="300">
        <f t="shared" si="191"/>
        <v>61244.032576977173</v>
      </c>
      <c r="S723" s="300">
        <f t="shared" si="187"/>
        <v>27088.706716739904</v>
      </c>
      <c r="T723" s="300">
        <f t="shared" si="187"/>
        <v>376.88635431985961</v>
      </c>
      <c r="U723" s="300">
        <f t="shared" si="187"/>
        <v>20446.084721852381</v>
      </c>
      <c r="V723" s="300">
        <f t="shared" si="187"/>
        <v>0</v>
      </c>
      <c r="W723" s="300">
        <f t="shared" si="187"/>
        <v>6077.2924634077344</v>
      </c>
      <c r="X723" s="300">
        <f t="shared" si="187"/>
        <v>141.33238286994731</v>
      </c>
      <c r="Y723" s="300">
        <f t="shared" si="187"/>
        <v>94.221588579964902</v>
      </c>
      <c r="Z723" s="300">
        <f t="shared" si="187"/>
        <v>94.221588579964902</v>
      </c>
      <c r="AA723" s="300">
        <f t="shared" si="187"/>
        <v>423.99714860984193</v>
      </c>
      <c r="AB723" s="300">
        <f t="shared" si="187"/>
        <v>471.10794289982442</v>
      </c>
      <c r="AC723" s="300">
        <f t="shared" si="187"/>
        <v>235.55397144991221</v>
      </c>
      <c r="AD723" s="300">
        <f t="shared" si="187"/>
        <v>612.44032576977179</v>
      </c>
      <c r="AE723" s="300">
        <f t="shared" si="187"/>
        <v>0</v>
      </c>
      <c r="AF723" s="300">
        <f t="shared" si="187"/>
        <v>0</v>
      </c>
      <c r="AG723" s="300">
        <f t="shared" si="186"/>
        <v>659.55112005975423</v>
      </c>
      <c r="AH723" s="300">
        <f t="shared" si="186"/>
        <v>423.99714860984193</v>
      </c>
      <c r="AI723" s="300">
        <f t="shared" si="186"/>
        <v>329.77556002987711</v>
      </c>
      <c r="AJ723" s="300">
        <f t="shared" si="186"/>
        <v>188.4431771599298</v>
      </c>
      <c r="AK723" s="300">
        <f t="shared" si="189"/>
        <v>3580.4203660386656</v>
      </c>
      <c r="AL723" s="1380" t="s">
        <v>1398</v>
      </c>
      <c r="AM723" s="72" t="s">
        <v>1398</v>
      </c>
      <c r="AN723" s="1380" t="s">
        <v>1398</v>
      </c>
      <c r="AO723" s="300">
        <f t="shared" si="192"/>
        <v>61244.032576977173</v>
      </c>
      <c r="AP723" s="300">
        <f t="shared" si="188"/>
        <v>27088.706716739904</v>
      </c>
      <c r="AQ723" s="300">
        <f t="shared" si="188"/>
        <v>376.88635431985961</v>
      </c>
      <c r="AR723" s="300">
        <f t="shared" si="188"/>
        <v>20446.084721852381</v>
      </c>
      <c r="AS723" s="300">
        <f t="shared" si="188"/>
        <v>0</v>
      </c>
      <c r="AT723" s="300">
        <f t="shared" si="188"/>
        <v>6077.2924634077344</v>
      </c>
      <c r="AU723" s="300">
        <f t="shared" si="188"/>
        <v>141.33238286994731</v>
      </c>
      <c r="AV723" s="300">
        <f t="shared" si="188"/>
        <v>94.221588579964902</v>
      </c>
      <c r="AW723" s="300">
        <f t="shared" si="188"/>
        <v>94.221588579964902</v>
      </c>
      <c r="AX723" s="300">
        <f t="shared" si="188"/>
        <v>423.99714860984193</v>
      </c>
      <c r="AY723" s="300">
        <f t="shared" si="188"/>
        <v>471.10794289982442</v>
      </c>
      <c r="AZ723" s="300">
        <f t="shared" si="188"/>
        <v>235.55397144991221</v>
      </c>
      <c r="BA723" s="300">
        <f t="shared" si="188"/>
        <v>612.44032576977179</v>
      </c>
      <c r="BB723" s="300">
        <f t="shared" si="188"/>
        <v>0</v>
      </c>
      <c r="BC723" s="300">
        <f t="shared" si="188"/>
        <v>0</v>
      </c>
      <c r="BD723" s="300">
        <f t="shared" si="175"/>
        <v>659.55112005975423</v>
      </c>
      <c r="BE723" s="300">
        <f t="shared" si="175"/>
        <v>423.99714860984193</v>
      </c>
      <c r="BF723" s="300">
        <f t="shared" si="175"/>
        <v>329.77556002987711</v>
      </c>
      <c r="BG723" s="300">
        <f t="shared" si="175"/>
        <v>188.4431771599298</v>
      </c>
      <c r="BH723" s="300">
        <f t="shared" si="190"/>
        <v>3580.4203660386656</v>
      </c>
    </row>
    <row r="724" spans="1:60" ht="14.25" x14ac:dyDescent="0.2">
      <c r="A724" s="1706"/>
      <c r="B724" s="2382" t="s">
        <v>262</v>
      </c>
      <c r="C724" s="2210" t="s">
        <v>24</v>
      </c>
      <c r="D724" s="2208" t="s">
        <v>33</v>
      </c>
      <c r="E724" s="2220" t="s">
        <v>25</v>
      </c>
      <c r="F724" s="2217" t="s">
        <v>26</v>
      </c>
      <c r="G724" s="2513">
        <v>17.329999999999998</v>
      </c>
      <c r="H724" s="2469">
        <v>3244.5262913796669</v>
      </c>
      <c r="I724" s="2448">
        <v>3244.5262913796669</v>
      </c>
      <c r="J724" s="2448">
        <v>3244.5262913796669</v>
      </c>
      <c r="K724" s="2514">
        <v>13</v>
      </c>
      <c r="L724" s="1760">
        <v>1</v>
      </c>
      <c r="R724" s="300">
        <f t="shared" si="191"/>
        <v>42178.841787935671</v>
      </c>
      <c r="S724" s="300">
        <f t="shared" si="187"/>
        <v>18656.026175433086</v>
      </c>
      <c r="T724" s="300">
        <f t="shared" si="187"/>
        <v>259.5621033103734</v>
      </c>
      <c r="U724" s="300">
        <f t="shared" si="187"/>
        <v>14081.244104587755</v>
      </c>
      <c r="V724" s="300">
        <f t="shared" si="187"/>
        <v>0</v>
      </c>
      <c r="W724" s="300">
        <f t="shared" si="187"/>
        <v>4185.4389158797703</v>
      </c>
      <c r="X724" s="300">
        <f t="shared" si="187"/>
        <v>97.335788741390004</v>
      </c>
      <c r="Y724" s="300">
        <f t="shared" si="187"/>
        <v>64.890525827593351</v>
      </c>
      <c r="Z724" s="300">
        <f t="shared" si="187"/>
        <v>64.890525827593351</v>
      </c>
      <c r="AA724" s="300">
        <f t="shared" si="187"/>
        <v>292.00736622417003</v>
      </c>
      <c r="AB724" s="300">
        <f t="shared" si="187"/>
        <v>324.45262913796671</v>
      </c>
      <c r="AC724" s="300">
        <f t="shared" si="187"/>
        <v>162.22631456898336</v>
      </c>
      <c r="AD724" s="300">
        <f t="shared" si="187"/>
        <v>421.7884178793567</v>
      </c>
      <c r="AE724" s="300">
        <f t="shared" si="187"/>
        <v>0</v>
      </c>
      <c r="AF724" s="300">
        <f t="shared" si="187"/>
        <v>0</v>
      </c>
      <c r="AG724" s="300">
        <f t="shared" si="186"/>
        <v>454.23368079315344</v>
      </c>
      <c r="AH724" s="300">
        <f t="shared" si="186"/>
        <v>292.00736622417003</v>
      </c>
      <c r="AI724" s="300">
        <f t="shared" si="186"/>
        <v>227.11684039657672</v>
      </c>
      <c r="AJ724" s="300">
        <f t="shared" si="186"/>
        <v>129.7810516551867</v>
      </c>
      <c r="AK724" s="300">
        <f t="shared" si="189"/>
        <v>2465.839981448547</v>
      </c>
      <c r="AL724" s="1380" t="s">
        <v>1398</v>
      </c>
      <c r="AM724" s="72" t="s">
        <v>1398</v>
      </c>
      <c r="AN724" s="1380" t="s">
        <v>1398</v>
      </c>
      <c r="AO724" s="300">
        <f t="shared" si="192"/>
        <v>42178.841787935671</v>
      </c>
      <c r="AP724" s="300">
        <f t="shared" si="188"/>
        <v>18656.026175433086</v>
      </c>
      <c r="AQ724" s="300">
        <f t="shared" si="188"/>
        <v>259.5621033103734</v>
      </c>
      <c r="AR724" s="300">
        <f t="shared" si="188"/>
        <v>14081.244104587755</v>
      </c>
      <c r="AS724" s="300">
        <f t="shared" si="188"/>
        <v>0</v>
      </c>
      <c r="AT724" s="300">
        <f t="shared" si="188"/>
        <v>4185.4389158797703</v>
      </c>
      <c r="AU724" s="300">
        <f t="shared" si="188"/>
        <v>97.335788741390004</v>
      </c>
      <c r="AV724" s="300">
        <f t="shared" si="188"/>
        <v>64.890525827593351</v>
      </c>
      <c r="AW724" s="300">
        <f t="shared" si="188"/>
        <v>64.890525827593351</v>
      </c>
      <c r="AX724" s="300">
        <f t="shared" si="188"/>
        <v>292.00736622417003</v>
      </c>
      <c r="AY724" s="300">
        <f t="shared" si="188"/>
        <v>324.45262913796671</v>
      </c>
      <c r="AZ724" s="300">
        <f t="shared" si="188"/>
        <v>162.22631456898336</v>
      </c>
      <c r="BA724" s="300">
        <f t="shared" si="188"/>
        <v>421.7884178793567</v>
      </c>
      <c r="BB724" s="300">
        <f t="shared" si="188"/>
        <v>0</v>
      </c>
      <c r="BC724" s="300">
        <f t="shared" si="188"/>
        <v>0</v>
      </c>
      <c r="BD724" s="300">
        <f t="shared" si="175"/>
        <v>454.23368079315344</v>
      </c>
      <c r="BE724" s="300">
        <f t="shared" si="175"/>
        <v>292.00736622417003</v>
      </c>
      <c r="BF724" s="300">
        <f t="shared" si="175"/>
        <v>227.11684039657672</v>
      </c>
      <c r="BG724" s="300">
        <f t="shared" si="175"/>
        <v>129.7810516551867</v>
      </c>
      <c r="BH724" s="300">
        <f t="shared" si="190"/>
        <v>2465.839981448547</v>
      </c>
    </row>
    <row r="725" spans="1:60" ht="14.25" x14ac:dyDescent="0.2">
      <c r="A725" s="1706"/>
      <c r="B725" s="2382" t="s">
        <v>262</v>
      </c>
      <c r="C725" s="2210" t="s">
        <v>24</v>
      </c>
      <c r="D725" s="2208" t="s">
        <v>34</v>
      </c>
      <c r="E725" s="2220" t="s">
        <v>25</v>
      </c>
      <c r="F725" s="2217" t="s">
        <v>26</v>
      </c>
      <c r="G725" s="2513">
        <v>17.46</v>
      </c>
      <c r="H725" s="2469">
        <v>36.090886428302888</v>
      </c>
      <c r="I725" s="2448">
        <v>36.090886428302888</v>
      </c>
      <c r="J725" s="2448">
        <v>36.090886428302888</v>
      </c>
      <c r="K725" s="2514">
        <v>13</v>
      </c>
      <c r="L725" s="1760">
        <v>1</v>
      </c>
      <c r="R725" s="300">
        <f t="shared" si="191"/>
        <v>469.18152356793752</v>
      </c>
      <c r="S725" s="300">
        <f t="shared" si="187"/>
        <v>207.52259696274157</v>
      </c>
      <c r="T725" s="300">
        <f t="shared" si="187"/>
        <v>2.8872709142642314</v>
      </c>
      <c r="U725" s="300">
        <f t="shared" si="187"/>
        <v>156.63444709883453</v>
      </c>
      <c r="V725" s="300">
        <f t="shared" si="187"/>
        <v>0</v>
      </c>
      <c r="W725" s="300">
        <f t="shared" si="187"/>
        <v>46.557243492510715</v>
      </c>
      <c r="X725" s="300">
        <f t="shared" si="187"/>
        <v>1.0827265928490866</v>
      </c>
      <c r="Y725" s="300">
        <f t="shared" si="187"/>
        <v>0.72181772856605786</v>
      </c>
      <c r="Z725" s="300">
        <f t="shared" si="187"/>
        <v>0.72181772856605786</v>
      </c>
      <c r="AA725" s="300">
        <f t="shared" si="187"/>
        <v>3.2481797785472595</v>
      </c>
      <c r="AB725" s="300">
        <f t="shared" si="187"/>
        <v>3.6090886428302889</v>
      </c>
      <c r="AC725" s="300">
        <f t="shared" si="187"/>
        <v>1.8045443214151444</v>
      </c>
      <c r="AD725" s="300">
        <f t="shared" si="187"/>
        <v>4.6918152356793756</v>
      </c>
      <c r="AE725" s="300">
        <f t="shared" si="187"/>
        <v>0</v>
      </c>
      <c r="AF725" s="300">
        <f t="shared" si="187"/>
        <v>0</v>
      </c>
      <c r="AG725" s="300">
        <f t="shared" si="186"/>
        <v>5.052724099962405</v>
      </c>
      <c r="AH725" s="300">
        <f t="shared" si="186"/>
        <v>3.2481797785472595</v>
      </c>
      <c r="AI725" s="300">
        <f t="shared" si="186"/>
        <v>2.5263620499812025</v>
      </c>
      <c r="AJ725" s="300">
        <f t="shared" si="186"/>
        <v>1.4436354571321157</v>
      </c>
      <c r="AK725" s="300">
        <f t="shared" si="189"/>
        <v>27.429073685510193</v>
      </c>
      <c r="AL725" s="1380" t="s">
        <v>1398</v>
      </c>
      <c r="AM725" s="72" t="s">
        <v>1398</v>
      </c>
      <c r="AN725" s="1380" t="s">
        <v>1398</v>
      </c>
      <c r="AO725" s="300">
        <f t="shared" si="192"/>
        <v>469.18152356793752</v>
      </c>
      <c r="AP725" s="300">
        <f t="shared" si="188"/>
        <v>207.52259696274157</v>
      </c>
      <c r="AQ725" s="300">
        <f t="shared" si="188"/>
        <v>2.8872709142642314</v>
      </c>
      <c r="AR725" s="300">
        <f t="shared" si="188"/>
        <v>156.63444709883453</v>
      </c>
      <c r="AS725" s="300">
        <f t="shared" si="188"/>
        <v>0</v>
      </c>
      <c r="AT725" s="300">
        <f t="shared" si="188"/>
        <v>46.557243492510715</v>
      </c>
      <c r="AU725" s="300">
        <f t="shared" si="188"/>
        <v>1.0827265928490866</v>
      </c>
      <c r="AV725" s="300">
        <f t="shared" si="188"/>
        <v>0.72181772856605786</v>
      </c>
      <c r="AW725" s="300">
        <f t="shared" si="188"/>
        <v>0.72181772856605786</v>
      </c>
      <c r="AX725" s="300">
        <f t="shared" si="188"/>
        <v>3.2481797785472595</v>
      </c>
      <c r="AY725" s="300">
        <f t="shared" si="188"/>
        <v>3.6090886428302889</v>
      </c>
      <c r="AZ725" s="300">
        <f t="shared" si="188"/>
        <v>1.8045443214151444</v>
      </c>
      <c r="BA725" s="300">
        <f t="shared" si="188"/>
        <v>4.6918152356793756</v>
      </c>
      <c r="BB725" s="300">
        <f t="shared" si="188"/>
        <v>0</v>
      </c>
      <c r="BC725" s="300">
        <f t="shared" si="188"/>
        <v>0</v>
      </c>
      <c r="BD725" s="300">
        <f t="shared" si="175"/>
        <v>5.052724099962405</v>
      </c>
      <c r="BE725" s="300">
        <f t="shared" si="175"/>
        <v>3.2481797785472595</v>
      </c>
      <c r="BF725" s="300">
        <f t="shared" si="175"/>
        <v>2.5263620499812025</v>
      </c>
      <c r="BG725" s="300">
        <f t="shared" si="175"/>
        <v>1.4436354571321157</v>
      </c>
      <c r="BH725" s="300">
        <f t="shared" si="190"/>
        <v>27.429073685510193</v>
      </c>
    </row>
    <row r="726" spans="1:60" ht="14.25" x14ac:dyDescent="0.2">
      <c r="A726" s="1706"/>
      <c r="B726" s="2382" t="s">
        <v>262</v>
      </c>
      <c r="C726" s="2210" t="s">
        <v>292</v>
      </c>
      <c r="D726" s="2208" t="s">
        <v>90</v>
      </c>
      <c r="E726" s="2220" t="s">
        <v>25</v>
      </c>
      <c r="F726" s="2217" t="s">
        <v>26</v>
      </c>
      <c r="G726" s="2513">
        <v>17</v>
      </c>
      <c r="H726" s="2469">
        <v>3373.7183086134764</v>
      </c>
      <c r="I726" s="2448">
        <v>3373.7183086134764</v>
      </c>
      <c r="J726" s="2448">
        <v>3373.7183086134764</v>
      </c>
      <c r="K726" s="2514">
        <v>13</v>
      </c>
      <c r="L726" s="1760">
        <v>1</v>
      </c>
      <c r="R726" s="300">
        <f t="shared" si="191"/>
        <v>43858.338011975196</v>
      </c>
      <c r="S726" s="300">
        <f t="shared" si="187"/>
        <v>19398.880274527492</v>
      </c>
      <c r="T726" s="300">
        <f t="shared" si="187"/>
        <v>269.89746468907816</v>
      </c>
      <c r="U726" s="300">
        <f t="shared" si="187"/>
        <v>14641.937459382489</v>
      </c>
      <c r="V726" s="300">
        <f t="shared" si="187"/>
        <v>0</v>
      </c>
      <c r="W726" s="300">
        <f t="shared" si="187"/>
        <v>4352.0966181113845</v>
      </c>
      <c r="X726" s="300">
        <f t="shared" si="187"/>
        <v>101.21154925840429</v>
      </c>
      <c r="Y726" s="300">
        <f t="shared" si="187"/>
        <v>67.474366172269541</v>
      </c>
      <c r="Z726" s="300">
        <f t="shared" si="187"/>
        <v>67.474366172269541</v>
      </c>
      <c r="AA726" s="300">
        <f t="shared" si="187"/>
        <v>303.6346477752129</v>
      </c>
      <c r="AB726" s="300">
        <f t="shared" si="187"/>
        <v>337.37183086134769</v>
      </c>
      <c r="AC726" s="300">
        <f t="shared" si="187"/>
        <v>168.68591543067384</v>
      </c>
      <c r="AD726" s="300">
        <f t="shared" si="187"/>
        <v>438.58338011975195</v>
      </c>
      <c r="AE726" s="300">
        <f t="shared" si="187"/>
        <v>0</v>
      </c>
      <c r="AF726" s="300">
        <f t="shared" si="187"/>
        <v>0</v>
      </c>
      <c r="AG726" s="300">
        <f t="shared" si="186"/>
        <v>472.3205632058868</v>
      </c>
      <c r="AH726" s="300">
        <f t="shared" si="186"/>
        <v>303.6346477752129</v>
      </c>
      <c r="AI726" s="300">
        <f t="shared" si="186"/>
        <v>236.1602816029434</v>
      </c>
      <c r="AJ726" s="300">
        <f t="shared" si="186"/>
        <v>134.94873234453908</v>
      </c>
      <c r="AK726" s="300">
        <f t="shared" si="189"/>
        <v>2564.0259145462423</v>
      </c>
      <c r="AL726" s="1380" t="s">
        <v>1398</v>
      </c>
      <c r="AM726" s="72" t="s">
        <v>1398</v>
      </c>
      <c r="AN726" s="1380" t="s">
        <v>1398</v>
      </c>
      <c r="AO726" s="300">
        <f t="shared" si="192"/>
        <v>43858.338011975196</v>
      </c>
      <c r="AP726" s="300">
        <f t="shared" si="188"/>
        <v>19398.880274527492</v>
      </c>
      <c r="AQ726" s="300">
        <f t="shared" si="188"/>
        <v>269.89746468907816</v>
      </c>
      <c r="AR726" s="300">
        <f t="shared" si="188"/>
        <v>14641.937459382489</v>
      </c>
      <c r="AS726" s="300">
        <f t="shared" si="188"/>
        <v>0</v>
      </c>
      <c r="AT726" s="300">
        <f t="shared" si="188"/>
        <v>4352.0966181113845</v>
      </c>
      <c r="AU726" s="300">
        <f t="shared" si="188"/>
        <v>101.21154925840429</v>
      </c>
      <c r="AV726" s="300">
        <f t="shared" si="188"/>
        <v>67.474366172269541</v>
      </c>
      <c r="AW726" s="300">
        <f t="shared" si="188"/>
        <v>67.474366172269541</v>
      </c>
      <c r="AX726" s="300">
        <f t="shared" si="188"/>
        <v>303.6346477752129</v>
      </c>
      <c r="AY726" s="300">
        <f t="shared" si="188"/>
        <v>337.37183086134769</v>
      </c>
      <c r="AZ726" s="300">
        <f t="shared" si="188"/>
        <v>168.68591543067384</v>
      </c>
      <c r="BA726" s="300">
        <f t="shared" si="188"/>
        <v>438.58338011975195</v>
      </c>
      <c r="BB726" s="300">
        <f t="shared" si="188"/>
        <v>0</v>
      </c>
      <c r="BC726" s="300">
        <f t="shared" si="188"/>
        <v>0</v>
      </c>
      <c r="BD726" s="300">
        <f t="shared" si="175"/>
        <v>472.3205632058868</v>
      </c>
      <c r="BE726" s="300">
        <f t="shared" si="175"/>
        <v>303.6346477752129</v>
      </c>
      <c r="BF726" s="300">
        <f t="shared" si="175"/>
        <v>236.1602816029434</v>
      </c>
      <c r="BG726" s="300">
        <f t="shared" si="175"/>
        <v>134.94873234453908</v>
      </c>
      <c r="BH726" s="300">
        <f t="shared" si="190"/>
        <v>2564.0259145462423</v>
      </c>
    </row>
    <row r="727" spans="1:60" ht="14.25" x14ac:dyDescent="0.2">
      <c r="A727" s="1706"/>
      <c r="B727" s="2382" t="s">
        <v>262</v>
      </c>
      <c r="C727" s="2210" t="s">
        <v>59</v>
      </c>
      <c r="D727" s="2208" t="s">
        <v>60</v>
      </c>
      <c r="E727" s="2220" t="s">
        <v>25</v>
      </c>
      <c r="F727" s="2217" t="s">
        <v>16</v>
      </c>
      <c r="G727" s="2513">
        <v>17</v>
      </c>
      <c r="H727" s="2469">
        <v>5253.5288997950101</v>
      </c>
      <c r="I727" s="2448">
        <v>5253.5288997950101</v>
      </c>
      <c r="J727" s="2448">
        <v>5253.5288997950101</v>
      </c>
      <c r="K727" s="2514">
        <v>13</v>
      </c>
      <c r="L727" s="1760">
        <v>1</v>
      </c>
      <c r="R727" s="300">
        <f t="shared" si="191"/>
        <v>68295.875697335126</v>
      </c>
      <c r="S727" s="300">
        <f t="shared" si="187"/>
        <v>30207.791173821304</v>
      </c>
      <c r="T727" s="300">
        <f t="shared" si="187"/>
        <v>420.28231198360083</v>
      </c>
      <c r="U727" s="300">
        <f t="shared" si="187"/>
        <v>22800.315425110341</v>
      </c>
      <c r="V727" s="300">
        <f t="shared" si="187"/>
        <v>0</v>
      </c>
      <c r="W727" s="300">
        <f t="shared" si="187"/>
        <v>6777.0522807355619</v>
      </c>
      <c r="X727" s="300">
        <f t="shared" si="187"/>
        <v>157.60586699385027</v>
      </c>
      <c r="Y727" s="300">
        <f t="shared" si="187"/>
        <v>105.07057799590021</v>
      </c>
      <c r="Z727" s="300">
        <f t="shared" si="187"/>
        <v>105.07057799590021</v>
      </c>
      <c r="AA727" s="300">
        <f t="shared" si="187"/>
        <v>472.81760098155081</v>
      </c>
      <c r="AB727" s="300">
        <f t="shared" si="187"/>
        <v>525.35288997950101</v>
      </c>
      <c r="AC727" s="300">
        <f t="shared" si="187"/>
        <v>262.67644498975051</v>
      </c>
      <c r="AD727" s="300">
        <f t="shared" si="187"/>
        <v>682.95875697335123</v>
      </c>
      <c r="AE727" s="300">
        <f t="shared" si="187"/>
        <v>0</v>
      </c>
      <c r="AF727" s="300">
        <f t="shared" si="187"/>
        <v>0</v>
      </c>
      <c r="AG727" s="300">
        <f t="shared" si="186"/>
        <v>735.49404597130149</v>
      </c>
      <c r="AH727" s="300">
        <f t="shared" si="186"/>
        <v>472.81760098155081</v>
      </c>
      <c r="AI727" s="300">
        <f t="shared" si="186"/>
        <v>367.74702298565074</v>
      </c>
      <c r="AJ727" s="300">
        <f t="shared" si="186"/>
        <v>210.14115599180042</v>
      </c>
      <c r="AK727" s="300">
        <f t="shared" si="189"/>
        <v>3992.6819638442075</v>
      </c>
      <c r="AL727" s="1380" t="s">
        <v>1398</v>
      </c>
      <c r="AM727" s="72" t="s">
        <v>1398</v>
      </c>
      <c r="AN727" s="1380" t="s">
        <v>1398</v>
      </c>
      <c r="AO727" s="300">
        <f t="shared" si="192"/>
        <v>68295.875697335126</v>
      </c>
      <c r="AP727" s="300">
        <f t="shared" si="188"/>
        <v>30207.791173821304</v>
      </c>
      <c r="AQ727" s="300">
        <f t="shared" si="188"/>
        <v>420.28231198360083</v>
      </c>
      <c r="AR727" s="300">
        <f t="shared" si="188"/>
        <v>22800.315425110341</v>
      </c>
      <c r="AS727" s="300">
        <f t="shared" si="188"/>
        <v>0</v>
      </c>
      <c r="AT727" s="300">
        <f t="shared" si="188"/>
        <v>6777.0522807355619</v>
      </c>
      <c r="AU727" s="300">
        <f t="shared" si="188"/>
        <v>157.60586699385027</v>
      </c>
      <c r="AV727" s="300">
        <f t="shared" si="188"/>
        <v>105.07057799590021</v>
      </c>
      <c r="AW727" s="300">
        <f t="shared" si="188"/>
        <v>105.07057799590021</v>
      </c>
      <c r="AX727" s="300">
        <f t="shared" si="188"/>
        <v>472.81760098155081</v>
      </c>
      <c r="AY727" s="300">
        <f t="shared" si="188"/>
        <v>525.35288997950101</v>
      </c>
      <c r="AZ727" s="300">
        <f t="shared" si="188"/>
        <v>262.67644498975051</v>
      </c>
      <c r="BA727" s="300">
        <f t="shared" si="188"/>
        <v>682.95875697335123</v>
      </c>
      <c r="BB727" s="300">
        <f t="shared" si="188"/>
        <v>0</v>
      </c>
      <c r="BC727" s="300">
        <f t="shared" si="188"/>
        <v>0</v>
      </c>
      <c r="BD727" s="300">
        <f t="shared" si="175"/>
        <v>735.49404597130149</v>
      </c>
      <c r="BE727" s="300">
        <f t="shared" si="175"/>
        <v>472.81760098155081</v>
      </c>
      <c r="BF727" s="300">
        <f t="shared" si="175"/>
        <v>367.74702298565074</v>
      </c>
      <c r="BG727" s="300">
        <f t="shared" si="175"/>
        <v>210.14115599180042</v>
      </c>
      <c r="BH727" s="300">
        <f t="shared" si="190"/>
        <v>3992.6819638442075</v>
      </c>
    </row>
    <row r="728" spans="1:60" ht="14.25" x14ac:dyDescent="0.2">
      <c r="A728" s="1706"/>
      <c r="B728" s="2382" t="s">
        <v>262</v>
      </c>
      <c r="C728" s="2210" t="s">
        <v>59</v>
      </c>
      <c r="D728" s="2208" t="s">
        <v>210</v>
      </c>
      <c r="E728" s="2220" t="s">
        <v>25</v>
      </c>
      <c r="F728" s="2217" t="s">
        <v>16</v>
      </c>
      <c r="G728" s="2513">
        <v>17.079999999999998</v>
      </c>
      <c r="H728" s="2469">
        <v>1524.5878778215126</v>
      </c>
      <c r="I728" s="2448">
        <v>1524.5878778215126</v>
      </c>
      <c r="J728" s="2448">
        <v>1524.5878778215126</v>
      </c>
      <c r="K728" s="2514">
        <v>13</v>
      </c>
      <c r="L728" s="1760">
        <v>1</v>
      </c>
      <c r="R728" s="300">
        <f t="shared" si="191"/>
        <v>19819.642411679662</v>
      </c>
      <c r="S728" s="300">
        <f t="shared" si="187"/>
        <v>8766.3802974736973</v>
      </c>
      <c r="T728" s="300">
        <f t="shared" si="187"/>
        <v>121.96703022572102</v>
      </c>
      <c r="U728" s="300">
        <f t="shared" si="187"/>
        <v>6616.7113897453646</v>
      </c>
      <c r="V728" s="300">
        <f t="shared" si="187"/>
        <v>0</v>
      </c>
      <c r="W728" s="300">
        <f t="shared" si="187"/>
        <v>1966.7183623897508</v>
      </c>
      <c r="X728" s="300">
        <f t="shared" si="187"/>
        <v>45.737636334645373</v>
      </c>
      <c r="Y728" s="300">
        <f t="shared" si="187"/>
        <v>30.491757556430255</v>
      </c>
      <c r="Z728" s="300">
        <f t="shared" si="187"/>
        <v>30.491757556430255</v>
      </c>
      <c r="AA728" s="300">
        <f t="shared" si="187"/>
        <v>137.21290900393612</v>
      </c>
      <c r="AB728" s="300">
        <f t="shared" si="187"/>
        <v>152.45878778215126</v>
      </c>
      <c r="AC728" s="300">
        <f t="shared" si="187"/>
        <v>76.229393891075631</v>
      </c>
      <c r="AD728" s="300">
        <f t="shared" si="187"/>
        <v>198.19642411679663</v>
      </c>
      <c r="AE728" s="300">
        <f t="shared" si="187"/>
        <v>0</v>
      </c>
      <c r="AF728" s="300">
        <f t="shared" si="187"/>
        <v>0</v>
      </c>
      <c r="AG728" s="300">
        <f t="shared" si="186"/>
        <v>213.44230289501178</v>
      </c>
      <c r="AH728" s="300">
        <f t="shared" si="186"/>
        <v>137.21290900393612</v>
      </c>
      <c r="AI728" s="300">
        <f t="shared" si="186"/>
        <v>106.72115144750589</v>
      </c>
      <c r="AJ728" s="300">
        <f t="shared" si="186"/>
        <v>60.983515112860509</v>
      </c>
      <c r="AK728" s="300">
        <f t="shared" si="189"/>
        <v>1158.6867871443494</v>
      </c>
      <c r="AL728" s="1380" t="s">
        <v>1398</v>
      </c>
      <c r="AM728" s="72" t="s">
        <v>1398</v>
      </c>
      <c r="AN728" s="1380" t="s">
        <v>1398</v>
      </c>
      <c r="AO728" s="300">
        <f t="shared" si="192"/>
        <v>19819.642411679662</v>
      </c>
      <c r="AP728" s="300">
        <f t="shared" si="188"/>
        <v>8766.3802974736973</v>
      </c>
      <c r="AQ728" s="300">
        <f t="shared" si="188"/>
        <v>121.96703022572102</v>
      </c>
      <c r="AR728" s="300">
        <f t="shared" si="188"/>
        <v>6616.7113897453646</v>
      </c>
      <c r="AS728" s="300">
        <f t="shared" si="188"/>
        <v>0</v>
      </c>
      <c r="AT728" s="300">
        <f t="shared" si="188"/>
        <v>1966.7183623897508</v>
      </c>
      <c r="AU728" s="300">
        <f t="shared" si="188"/>
        <v>45.737636334645373</v>
      </c>
      <c r="AV728" s="300">
        <f t="shared" si="188"/>
        <v>30.491757556430255</v>
      </c>
      <c r="AW728" s="300">
        <f t="shared" si="188"/>
        <v>30.491757556430255</v>
      </c>
      <c r="AX728" s="300">
        <f t="shared" si="188"/>
        <v>137.21290900393612</v>
      </c>
      <c r="AY728" s="300">
        <f t="shared" si="188"/>
        <v>152.45878778215126</v>
      </c>
      <c r="AZ728" s="300">
        <f t="shared" si="188"/>
        <v>76.229393891075631</v>
      </c>
      <c r="BA728" s="300">
        <f t="shared" si="188"/>
        <v>198.19642411679663</v>
      </c>
      <c r="BB728" s="300">
        <f t="shared" si="188"/>
        <v>0</v>
      </c>
      <c r="BC728" s="300">
        <f t="shared" si="188"/>
        <v>0</v>
      </c>
      <c r="BD728" s="300">
        <f t="shared" si="175"/>
        <v>213.44230289501178</v>
      </c>
      <c r="BE728" s="300">
        <f t="shared" si="175"/>
        <v>137.21290900393612</v>
      </c>
      <c r="BF728" s="300">
        <f t="shared" si="175"/>
        <v>106.72115144750589</v>
      </c>
      <c r="BG728" s="300">
        <f t="shared" si="175"/>
        <v>60.983515112860509</v>
      </c>
      <c r="BH728" s="300">
        <f t="shared" si="190"/>
        <v>1158.6867871443494</v>
      </c>
    </row>
    <row r="729" spans="1:60" ht="14.25" x14ac:dyDescent="0.2">
      <c r="A729" s="1706"/>
      <c r="B729" s="2382" t="s">
        <v>262</v>
      </c>
      <c r="C729" s="2210" t="s">
        <v>59</v>
      </c>
      <c r="D729" s="2208" t="s">
        <v>207</v>
      </c>
      <c r="E729" s="2220" t="s">
        <v>25</v>
      </c>
      <c r="F729" s="2217" t="s">
        <v>16</v>
      </c>
      <c r="G729" s="2513">
        <v>17</v>
      </c>
      <c r="H729" s="2469">
        <v>8729.2568160966694</v>
      </c>
      <c r="I729" s="2448">
        <v>8729.2568160966694</v>
      </c>
      <c r="J729" s="2448">
        <v>8729.2568160966694</v>
      </c>
      <c r="K729" s="2514">
        <v>13</v>
      </c>
      <c r="L729" s="1760">
        <v>1</v>
      </c>
      <c r="R729" s="300">
        <f t="shared" si="191"/>
        <v>113480.33860925669</v>
      </c>
      <c r="S729" s="300">
        <f t="shared" si="187"/>
        <v>50193.226692555843</v>
      </c>
      <c r="T729" s="300">
        <f t="shared" si="187"/>
        <v>698.34054528773356</v>
      </c>
      <c r="U729" s="300">
        <f t="shared" si="187"/>
        <v>37884.97458185954</v>
      </c>
      <c r="V729" s="300">
        <f t="shared" si="187"/>
        <v>0</v>
      </c>
      <c r="W729" s="300">
        <f t="shared" si="187"/>
        <v>11260.741292764702</v>
      </c>
      <c r="X729" s="300">
        <f t="shared" si="187"/>
        <v>261.87770448290001</v>
      </c>
      <c r="Y729" s="300">
        <f t="shared" si="187"/>
        <v>174.58513632193339</v>
      </c>
      <c r="Z729" s="300">
        <f t="shared" si="187"/>
        <v>174.58513632193339</v>
      </c>
      <c r="AA729" s="300">
        <f t="shared" si="187"/>
        <v>785.6331134487001</v>
      </c>
      <c r="AB729" s="300">
        <f t="shared" si="187"/>
        <v>872.92568160966698</v>
      </c>
      <c r="AC729" s="300">
        <f t="shared" si="187"/>
        <v>436.46284080483349</v>
      </c>
      <c r="AD729" s="300">
        <f t="shared" si="187"/>
        <v>1134.8033860925671</v>
      </c>
      <c r="AE729" s="300">
        <f t="shared" si="187"/>
        <v>0</v>
      </c>
      <c r="AF729" s="300">
        <f t="shared" si="187"/>
        <v>0</v>
      </c>
      <c r="AG729" s="300">
        <f t="shared" si="186"/>
        <v>1222.0959542535338</v>
      </c>
      <c r="AH729" s="300">
        <f t="shared" si="186"/>
        <v>785.6331134487001</v>
      </c>
      <c r="AI729" s="300">
        <f t="shared" si="186"/>
        <v>611.04797712676691</v>
      </c>
      <c r="AJ729" s="300">
        <f t="shared" si="186"/>
        <v>349.17027264386678</v>
      </c>
      <c r="AK729" s="300">
        <f t="shared" si="189"/>
        <v>6634.2351802334679</v>
      </c>
      <c r="AL729" s="1380" t="s">
        <v>1398</v>
      </c>
      <c r="AM729" s="72" t="s">
        <v>1398</v>
      </c>
      <c r="AN729" s="1380" t="s">
        <v>1398</v>
      </c>
      <c r="AO729" s="300">
        <f t="shared" si="192"/>
        <v>113480.33860925669</v>
      </c>
      <c r="AP729" s="300">
        <f t="shared" si="188"/>
        <v>50193.226692555843</v>
      </c>
      <c r="AQ729" s="300">
        <f t="shared" si="188"/>
        <v>698.34054528773356</v>
      </c>
      <c r="AR729" s="300">
        <f t="shared" si="188"/>
        <v>37884.97458185954</v>
      </c>
      <c r="AS729" s="300">
        <f t="shared" si="188"/>
        <v>0</v>
      </c>
      <c r="AT729" s="300">
        <f t="shared" si="188"/>
        <v>11260.741292764702</v>
      </c>
      <c r="AU729" s="300">
        <f t="shared" si="188"/>
        <v>261.87770448290001</v>
      </c>
      <c r="AV729" s="300">
        <f t="shared" si="188"/>
        <v>174.58513632193339</v>
      </c>
      <c r="AW729" s="300">
        <f t="shared" si="188"/>
        <v>174.58513632193339</v>
      </c>
      <c r="AX729" s="300">
        <f t="shared" si="188"/>
        <v>785.6331134487001</v>
      </c>
      <c r="AY729" s="300">
        <f t="shared" si="188"/>
        <v>872.92568160966698</v>
      </c>
      <c r="AZ729" s="300">
        <f t="shared" si="188"/>
        <v>436.46284080483349</v>
      </c>
      <c r="BA729" s="300">
        <f t="shared" si="188"/>
        <v>1134.8033860925671</v>
      </c>
      <c r="BB729" s="300">
        <f t="shared" si="188"/>
        <v>0</v>
      </c>
      <c r="BC729" s="300">
        <f t="shared" si="188"/>
        <v>0</v>
      </c>
      <c r="BD729" s="300">
        <f t="shared" si="175"/>
        <v>1222.0959542535338</v>
      </c>
      <c r="BE729" s="300">
        <f t="shared" si="175"/>
        <v>785.6331134487001</v>
      </c>
      <c r="BF729" s="300">
        <f t="shared" si="175"/>
        <v>611.04797712676691</v>
      </c>
      <c r="BG729" s="300">
        <f t="shared" si="175"/>
        <v>349.17027264386678</v>
      </c>
      <c r="BH729" s="300">
        <f t="shared" si="190"/>
        <v>6634.2351802334679</v>
      </c>
    </row>
    <row r="730" spans="1:60" ht="14.25" x14ac:dyDescent="0.2">
      <c r="A730" s="1706"/>
      <c r="B730" s="2382" t="s">
        <v>262</v>
      </c>
      <c r="C730" s="2210" t="s">
        <v>59</v>
      </c>
      <c r="D730" s="2208" t="s">
        <v>105</v>
      </c>
      <c r="E730" s="2220" t="s">
        <v>25</v>
      </c>
      <c r="F730" s="2217" t="s">
        <v>16</v>
      </c>
      <c r="G730" s="2513">
        <v>17.39</v>
      </c>
      <c r="H730" s="2469">
        <v>79.136946610423948</v>
      </c>
      <c r="I730" s="2448">
        <v>79.136946610423948</v>
      </c>
      <c r="J730" s="2448">
        <v>79.136946610423948</v>
      </c>
      <c r="K730" s="2514">
        <v>13</v>
      </c>
      <c r="L730" s="1760">
        <v>1</v>
      </c>
      <c r="R730" s="300">
        <f t="shared" si="191"/>
        <v>1028.7803059355113</v>
      </c>
      <c r="S730" s="300">
        <f t="shared" si="187"/>
        <v>455.03744300993765</v>
      </c>
      <c r="T730" s="300">
        <f t="shared" si="187"/>
        <v>6.3309557288339162</v>
      </c>
      <c r="U730" s="300">
        <f t="shared" si="187"/>
        <v>343.45434828923993</v>
      </c>
      <c r="V730" s="300">
        <f t="shared" si="187"/>
        <v>0</v>
      </c>
      <c r="W730" s="300">
        <f t="shared" si="187"/>
        <v>102.08666112744687</v>
      </c>
      <c r="X730" s="300">
        <f t="shared" si="187"/>
        <v>2.374108398312718</v>
      </c>
      <c r="Y730" s="300">
        <f t="shared" si="187"/>
        <v>1.5827389322084791</v>
      </c>
      <c r="Z730" s="300">
        <f t="shared" si="187"/>
        <v>1.5827389322084791</v>
      </c>
      <c r="AA730" s="300">
        <f t="shared" si="187"/>
        <v>7.1223251949381545</v>
      </c>
      <c r="AB730" s="300">
        <f t="shared" si="187"/>
        <v>7.9136946610423946</v>
      </c>
      <c r="AC730" s="300">
        <f t="shared" si="187"/>
        <v>3.9568473305211973</v>
      </c>
      <c r="AD730" s="300">
        <f t="shared" si="187"/>
        <v>10.287803059355113</v>
      </c>
      <c r="AE730" s="300">
        <f t="shared" si="187"/>
        <v>0</v>
      </c>
      <c r="AF730" s="300">
        <f t="shared" si="187"/>
        <v>0</v>
      </c>
      <c r="AG730" s="300">
        <f t="shared" si="186"/>
        <v>11.079172525459354</v>
      </c>
      <c r="AH730" s="300">
        <f t="shared" si="186"/>
        <v>7.1223251949381545</v>
      </c>
      <c r="AI730" s="300">
        <f t="shared" si="186"/>
        <v>5.539586262729677</v>
      </c>
      <c r="AJ730" s="300">
        <f t="shared" si="186"/>
        <v>3.1654778644169581</v>
      </c>
      <c r="AK730" s="300">
        <f t="shared" si="189"/>
        <v>60.144079423922193</v>
      </c>
      <c r="AL730" s="1380" t="s">
        <v>1398</v>
      </c>
      <c r="AM730" s="72" t="s">
        <v>1398</v>
      </c>
      <c r="AN730" s="1380" t="s">
        <v>1398</v>
      </c>
      <c r="AO730" s="300">
        <f t="shared" si="192"/>
        <v>1028.7803059355113</v>
      </c>
      <c r="AP730" s="300">
        <f t="shared" si="188"/>
        <v>455.03744300993765</v>
      </c>
      <c r="AQ730" s="300">
        <f t="shared" si="188"/>
        <v>6.3309557288339162</v>
      </c>
      <c r="AR730" s="300">
        <f t="shared" si="188"/>
        <v>343.45434828923993</v>
      </c>
      <c r="AS730" s="300">
        <f t="shared" si="188"/>
        <v>0</v>
      </c>
      <c r="AT730" s="300">
        <f t="shared" si="188"/>
        <v>102.08666112744687</v>
      </c>
      <c r="AU730" s="300">
        <f t="shared" si="188"/>
        <v>2.374108398312718</v>
      </c>
      <c r="AV730" s="300">
        <f t="shared" si="188"/>
        <v>1.5827389322084791</v>
      </c>
      <c r="AW730" s="300">
        <f t="shared" si="188"/>
        <v>1.5827389322084791</v>
      </c>
      <c r="AX730" s="300">
        <f t="shared" si="188"/>
        <v>7.1223251949381545</v>
      </c>
      <c r="AY730" s="300">
        <f t="shared" si="188"/>
        <v>7.9136946610423946</v>
      </c>
      <c r="AZ730" s="300">
        <f t="shared" si="188"/>
        <v>3.9568473305211973</v>
      </c>
      <c r="BA730" s="300">
        <f t="shared" si="188"/>
        <v>10.287803059355113</v>
      </c>
      <c r="BB730" s="300">
        <f t="shared" si="188"/>
        <v>0</v>
      </c>
      <c r="BC730" s="300">
        <f t="shared" si="188"/>
        <v>0</v>
      </c>
      <c r="BD730" s="300">
        <f t="shared" si="175"/>
        <v>11.079172525459354</v>
      </c>
      <c r="BE730" s="300">
        <f t="shared" si="175"/>
        <v>7.1223251949381545</v>
      </c>
      <c r="BF730" s="300">
        <f t="shared" si="175"/>
        <v>5.539586262729677</v>
      </c>
      <c r="BG730" s="300">
        <f t="shared" si="175"/>
        <v>3.1654778644169581</v>
      </c>
      <c r="BH730" s="300">
        <f t="shared" si="190"/>
        <v>60.144079423922193</v>
      </c>
    </row>
    <row r="731" spans="1:60" ht="14.25" x14ac:dyDescent="0.2">
      <c r="A731" s="1706"/>
      <c r="B731" s="2382" t="s">
        <v>262</v>
      </c>
      <c r="C731" s="2210" t="s">
        <v>59</v>
      </c>
      <c r="D731" s="2208" t="s">
        <v>208</v>
      </c>
      <c r="E731" s="2220" t="s">
        <v>25</v>
      </c>
      <c r="F731" s="2217" t="s">
        <v>16</v>
      </c>
      <c r="G731" s="2513">
        <v>17.07</v>
      </c>
      <c r="H731" s="2469">
        <v>522.66145811833587</v>
      </c>
      <c r="I731" s="2448">
        <v>522.66145811833587</v>
      </c>
      <c r="J731" s="2448">
        <v>522.66145811833587</v>
      </c>
      <c r="K731" s="2514">
        <v>13</v>
      </c>
      <c r="L731" s="1760">
        <v>1</v>
      </c>
      <c r="R731" s="300">
        <f t="shared" si="191"/>
        <v>6794.5989555383667</v>
      </c>
      <c r="S731" s="300">
        <f t="shared" si="187"/>
        <v>3005.3033841804313</v>
      </c>
      <c r="T731" s="300">
        <f t="shared" si="187"/>
        <v>41.812916649466878</v>
      </c>
      <c r="U731" s="300">
        <f t="shared" si="187"/>
        <v>2268.3507282335777</v>
      </c>
      <c r="V731" s="300">
        <f t="shared" si="187"/>
        <v>0</v>
      </c>
      <c r="W731" s="300">
        <f t="shared" si="187"/>
        <v>674.23328097265323</v>
      </c>
      <c r="X731" s="300">
        <f t="shared" si="187"/>
        <v>15.679843743550075</v>
      </c>
      <c r="Y731" s="300">
        <f t="shared" si="187"/>
        <v>10.45322916236672</v>
      </c>
      <c r="Z731" s="300">
        <f t="shared" si="187"/>
        <v>10.45322916236672</v>
      </c>
      <c r="AA731" s="300">
        <f t="shared" si="187"/>
        <v>47.039531230650226</v>
      </c>
      <c r="AB731" s="300">
        <f t="shared" si="187"/>
        <v>52.266145811833596</v>
      </c>
      <c r="AC731" s="300">
        <f t="shared" si="187"/>
        <v>26.133072905916798</v>
      </c>
      <c r="AD731" s="300">
        <f t="shared" si="187"/>
        <v>67.945989555383662</v>
      </c>
      <c r="AE731" s="300">
        <f t="shared" si="187"/>
        <v>0</v>
      </c>
      <c r="AF731" s="300">
        <f t="shared" si="187"/>
        <v>0</v>
      </c>
      <c r="AG731" s="300">
        <f t="shared" si="186"/>
        <v>73.172604136567031</v>
      </c>
      <c r="AH731" s="300">
        <f t="shared" si="186"/>
        <v>47.039531230650226</v>
      </c>
      <c r="AI731" s="300">
        <f t="shared" si="186"/>
        <v>36.586302068283516</v>
      </c>
      <c r="AJ731" s="300">
        <f t="shared" si="186"/>
        <v>20.906458324733439</v>
      </c>
      <c r="AK731" s="300">
        <f t="shared" si="189"/>
        <v>397.22270816993529</v>
      </c>
      <c r="AL731" s="1380" t="s">
        <v>1398</v>
      </c>
      <c r="AM731" s="72" t="s">
        <v>1398</v>
      </c>
      <c r="AN731" s="1380" t="s">
        <v>1398</v>
      </c>
      <c r="AO731" s="300">
        <f t="shared" si="192"/>
        <v>6794.5989555383667</v>
      </c>
      <c r="AP731" s="300">
        <f t="shared" si="188"/>
        <v>3005.3033841804313</v>
      </c>
      <c r="AQ731" s="300">
        <f t="shared" si="188"/>
        <v>41.812916649466878</v>
      </c>
      <c r="AR731" s="300">
        <f t="shared" si="188"/>
        <v>2268.3507282335777</v>
      </c>
      <c r="AS731" s="300">
        <f t="shared" si="188"/>
        <v>0</v>
      </c>
      <c r="AT731" s="300">
        <f t="shared" si="188"/>
        <v>674.23328097265323</v>
      </c>
      <c r="AU731" s="300">
        <f t="shared" si="188"/>
        <v>15.679843743550075</v>
      </c>
      <c r="AV731" s="300">
        <f t="shared" si="188"/>
        <v>10.45322916236672</v>
      </c>
      <c r="AW731" s="300">
        <f t="shared" si="188"/>
        <v>10.45322916236672</v>
      </c>
      <c r="AX731" s="300">
        <f t="shared" si="188"/>
        <v>47.039531230650226</v>
      </c>
      <c r="AY731" s="300">
        <f t="shared" si="188"/>
        <v>52.266145811833596</v>
      </c>
      <c r="AZ731" s="300">
        <f t="shared" si="188"/>
        <v>26.133072905916798</v>
      </c>
      <c r="BA731" s="300">
        <f t="shared" si="188"/>
        <v>67.945989555383662</v>
      </c>
      <c r="BB731" s="300">
        <f t="shared" si="188"/>
        <v>0</v>
      </c>
      <c r="BC731" s="300">
        <f t="shared" si="188"/>
        <v>0</v>
      </c>
      <c r="BD731" s="300">
        <f t="shared" si="175"/>
        <v>73.172604136567031</v>
      </c>
      <c r="BE731" s="300">
        <f t="shared" si="175"/>
        <v>47.039531230650226</v>
      </c>
      <c r="BF731" s="300">
        <f t="shared" si="175"/>
        <v>36.586302068283516</v>
      </c>
      <c r="BG731" s="300">
        <f t="shared" si="175"/>
        <v>20.906458324733439</v>
      </c>
      <c r="BH731" s="300">
        <f t="shared" si="190"/>
        <v>397.22270816993529</v>
      </c>
    </row>
    <row r="732" spans="1:60" ht="14.25" x14ac:dyDescent="0.2">
      <c r="A732" s="1706"/>
      <c r="B732" s="2382" t="s">
        <v>262</v>
      </c>
      <c r="C732" s="2210" t="s">
        <v>59</v>
      </c>
      <c r="D732" s="2208" t="s">
        <v>107</v>
      </c>
      <c r="E732" s="2220" t="s">
        <v>25</v>
      </c>
      <c r="F732" s="2217" t="s">
        <v>16</v>
      </c>
      <c r="G732" s="2513">
        <v>17</v>
      </c>
      <c r="H732" s="2469">
        <v>1080.0673965158742</v>
      </c>
      <c r="I732" s="2448">
        <v>1080.0673965158742</v>
      </c>
      <c r="J732" s="2448">
        <v>1080.0673965158742</v>
      </c>
      <c r="K732" s="2514">
        <v>13</v>
      </c>
      <c r="L732" s="1760">
        <v>1</v>
      </c>
      <c r="R732" s="300">
        <f t="shared" si="191"/>
        <v>14040.876154706364</v>
      </c>
      <c r="S732" s="300">
        <f t="shared" si="187"/>
        <v>6210.3875299662759</v>
      </c>
      <c r="T732" s="300">
        <f t="shared" si="187"/>
        <v>86.40539172126995</v>
      </c>
      <c r="U732" s="300">
        <f t="shared" si="187"/>
        <v>4687.4925008788941</v>
      </c>
      <c r="V732" s="300">
        <f t="shared" si="187"/>
        <v>0</v>
      </c>
      <c r="W732" s="300">
        <f t="shared" si="187"/>
        <v>1393.2869415054774</v>
      </c>
      <c r="X732" s="300">
        <f t="shared" si="187"/>
        <v>32.402021895476224</v>
      </c>
      <c r="Y732" s="300">
        <f t="shared" si="187"/>
        <v>21.601347930317488</v>
      </c>
      <c r="Z732" s="300">
        <f t="shared" si="187"/>
        <v>21.601347930317488</v>
      </c>
      <c r="AA732" s="300">
        <f t="shared" si="187"/>
        <v>97.206065686428659</v>
      </c>
      <c r="AB732" s="300">
        <f t="shared" si="187"/>
        <v>108.00673965158742</v>
      </c>
      <c r="AC732" s="300">
        <f t="shared" si="187"/>
        <v>54.003369825793712</v>
      </c>
      <c r="AD732" s="300">
        <f t="shared" si="187"/>
        <v>140.40876154706365</v>
      </c>
      <c r="AE732" s="300">
        <f t="shared" si="187"/>
        <v>0</v>
      </c>
      <c r="AF732" s="300">
        <f t="shared" si="187"/>
        <v>0</v>
      </c>
      <c r="AG732" s="300">
        <f t="shared" si="186"/>
        <v>151.2094355122224</v>
      </c>
      <c r="AH732" s="300">
        <f t="shared" si="186"/>
        <v>97.206065686428659</v>
      </c>
      <c r="AI732" s="300">
        <f t="shared" si="186"/>
        <v>75.604717756111199</v>
      </c>
      <c r="AJ732" s="300">
        <f t="shared" si="186"/>
        <v>43.202695860634975</v>
      </c>
      <c r="AK732" s="300">
        <f t="shared" si="189"/>
        <v>820.85122135206439</v>
      </c>
      <c r="AL732" s="1380" t="s">
        <v>1398</v>
      </c>
      <c r="AM732" s="72" t="s">
        <v>1398</v>
      </c>
      <c r="AN732" s="1380" t="s">
        <v>1398</v>
      </c>
      <c r="AO732" s="300">
        <f t="shared" si="192"/>
        <v>14040.876154706364</v>
      </c>
      <c r="AP732" s="300">
        <f t="shared" si="188"/>
        <v>6210.3875299662759</v>
      </c>
      <c r="AQ732" s="300">
        <f t="shared" si="188"/>
        <v>86.40539172126995</v>
      </c>
      <c r="AR732" s="300">
        <f t="shared" si="188"/>
        <v>4687.4925008788941</v>
      </c>
      <c r="AS732" s="300">
        <f t="shared" si="188"/>
        <v>0</v>
      </c>
      <c r="AT732" s="300">
        <f t="shared" si="188"/>
        <v>1393.2869415054774</v>
      </c>
      <c r="AU732" s="300">
        <f t="shared" si="188"/>
        <v>32.402021895476224</v>
      </c>
      <c r="AV732" s="300">
        <f t="shared" si="188"/>
        <v>21.601347930317488</v>
      </c>
      <c r="AW732" s="300">
        <f t="shared" si="188"/>
        <v>21.601347930317488</v>
      </c>
      <c r="AX732" s="300">
        <f t="shared" si="188"/>
        <v>97.206065686428659</v>
      </c>
      <c r="AY732" s="300">
        <f t="shared" si="188"/>
        <v>108.00673965158742</v>
      </c>
      <c r="AZ732" s="300">
        <f t="shared" si="188"/>
        <v>54.003369825793712</v>
      </c>
      <c r="BA732" s="300">
        <f t="shared" si="188"/>
        <v>140.40876154706365</v>
      </c>
      <c r="BB732" s="300">
        <f t="shared" si="188"/>
        <v>0</v>
      </c>
      <c r="BC732" s="300">
        <f t="shared" si="188"/>
        <v>0</v>
      </c>
      <c r="BD732" s="300">
        <f t="shared" si="175"/>
        <v>151.2094355122224</v>
      </c>
      <c r="BE732" s="300">
        <f t="shared" si="175"/>
        <v>97.206065686428659</v>
      </c>
      <c r="BF732" s="300">
        <f t="shared" si="175"/>
        <v>75.604717756111199</v>
      </c>
      <c r="BG732" s="300">
        <f t="shared" ref="BD732:BG795" si="193">+$AO732*VLOOKUP($E732,$AM$5:$BG$7,BG$1+3,FALSE)</f>
        <v>43.202695860634975</v>
      </c>
      <c r="BH732" s="300">
        <f t="shared" si="190"/>
        <v>820.85122135206439</v>
      </c>
    </row>
    <row r="733" spans="1:60" ht="14.25" x14ac:dyDescent="0.2">
      <c r="A733" s="1706"/>
      <c r="B733" s="2382" t="s">
        <v>262</v>
      </c>
      <c r="C733" s="2210" t="s">
        <v>59</v>
      </c>
      <c r="D733" s="2208" t="s">
        <v>106</v>
      </c>
      <c r="E733" s="2220" t="s">
        <v>25</v>
      </c>
      <c r="F733" s="2217" t="s">
        <v>16</v>
      </c>
      <c r="G733" s="2513">
        <v>17.309999999999999</v>
      </c>
      <c r="H733" s="2469">
        <v>5034.650982489914</v>
      </c>
      <c r="I733" s="2448">
        <v>5034.650982489914</v>
      </c>
      <c r="J733" s="2448">
        <v>5034.650982489914</v>
      </c>
      <c r="K733" s="2447">
        <v>13</v>
      </c>
      <c r="L733" s="1760">
        <v>1</v>
      </c>
      <c r="R733" s="300">
        <f t="shared" si="191"/>
        <v>65450.462772368883</v>
      </c>
      <c r="S733" s="300">
        <f t="shared" si="187"/>
        <v>28949.243149317004</v>
      </c>
      <c r="T733" s="300">
        <f t="shared" si="187"/>
        <v>402.77207859919321</v>
      </c>
      <c r="U733" s="300">
        <f t="shared" si="187"/>
        <v>21850.385264006229</v>
      </c>
      <c r="V733" s="300">
        <f t="shared" si="187"/>
        <v>0</v>
      </c>
      <c r="W733" s="300">
        <f t="shared" si="187"/>
        <v>6494.6997674119884</v>
      </c>
      <c r="X733" s="300">
        <f t="shared" si="187"/>
        <v>151.03952947469742</v>
      </c>
      <c r="Y733" s="300">
        <f t="shared" si="187"/>
        <v>100.6930196497983</v>
      </c>
      <c r="Z733" s="300">
        <f t="shared" si="187"/>
        <v>100.6930196497983</v>
      </c>
      <c r="AA733" s="300">
        <f t="shared" si="187"/>
        <v>453.1185884240922</v>
      </c>
      <c r="AB733" s="300">
        <f t="shared" si="187"/>
        <v>503.46509824899141</v>
      </c>
      <c r="AC733" s="300">
        <f t="shared" si="187"/>
        <v>251.7325491244957</v>
      </c>
      <c r="AD733" s="300">
        <f t="shared" si="187"/>
        <v>654.50462772368883</v>
      </c>
      <c r="AE733" s="300">
        <f t="shared" si="187"/>
        <v>0</v>
      </c>
      <c r="AF733" s="300">
        <f t="shared" si="187"/>
        <v>0</v>
      </c>
      <c r="AG733" s="300">
        <f t="shared" si="186"/>
        <v>704.8511375485881</v>
      </c>
      <c r="AH733" s="300">
        <f t="shared" si="186"/>
        <v>453.1185884240922</v>
      </c>
      <c r="AI733" s="300">
        <f t="shared" si="186"/>
        <v>352.42556877429405</v>
      </c>
      <c r="AJ733" s="300">
        <f t="shared" si="186"/>
        <v>201.3860392995966</v>
      </c>
      <c r="AK733" s="300">
        <f t="shared" si="189"/>
        <v>3826.3347466923346</v>
      </c>
      <c r="AL733" s="1380" t="s">
        <v>1398</v>
      </c>
      <c r="AM733" s="72" t="s">
        <v>1398</v>
      </c>
      <c r="AN733" s="1380" t="s">
        <v>1398</v>
      </c>
      <c r="AO733" s="300">
        <f t="shared" si="192"/>
        <v>65450.462772368883</v>
      </c>
      <c r="AP733" s="300">
        <f t="shared" si="188"/>
        <v>28949.243149317004</v>
      </c>
      <c r="AQ733" s="300">
        <f t="shared" si="188"/>
        <v>402.77207859919321</v>
      </c>
      <c r="AR733" s="300">
        <f t="shared" si="188"/>
        <v>21850.385264006229</v>
      </c>
      <c r="AS733" s="300">
        <f t="shared" si="188"/>
        <v>0</v>
      </c>
      <c r="AT733" s="300">
        <f t="shared" si="188"/>
        <v>6494.6997674119884</v>
      </c>
      <c r="AU733" s="300">
        <f t="shared" si="188"/>
        <v>151.03952947469742</v>
      </c>
      <c r="AV733" s="300">
        <f t="shared" si="188"/>
        <v>100.6930196497983</v>
      </c>
      <c r="AW733" s="300">
        <f t="shared" si="188"/>
        <v>100.6930196497983</v>
      </c>
      <c r="AX733" s="300">
        <f t="shared" si="188"/>
        <v>453.1185884240922</v>
      </c>
      <c r="AY733" s="300">
        <f t="shared" si="188"/>
        <v>503.46509824899141</v>
      </c>
      <c r="AZ733" s="300">
        <f t="shared" si="188"/>
        <v>251.7325491244957</v>
      </c>
      <c r="BA733" s="300">
        <f t="shared" si="188"/>
        <v>654.50462772368883</v>
      </c>
      <c r="BB733" s="300">
        <f t="shared" si="188"/>
        <v>0</v>
      </c>
      <c r="BC733" s="300">
        <f t="shared" si="188"/>
        <v>0</v>
      </c>
      <c r="BD733" s="300">
        <f t="shared" si="193"/>
        <v>704.8511375485881</v>
      </c>
      <c r="BE733" s="300">
        <f t="shared" si="193"/>
        <v>453.1185884240922</v>
      </c>
      <c r="BF733" s="300">
        <f t="shared" si="193"/>
        <v>352.42556877429405</v>
      </c>
      <c r="BG733" s="300">
        <f t="shared" si="193"/>
        <v>201.3860392995966</v>
      </c>
      <c r="BH733" s="300">
        <f t="shared" si="190"/>
        <v>3826.3347466923346</v>
      </c>
    </row>
    <row r="734" spans="1:60" ht="14.25" x14ac:dyDescent="0.2">
      <c r="A734" s="1706"/>
      <c r="B734" s="2382" t="s">
        <v>262</v>
      </c>
      <c r="C734" s="2210" t="s">
        <v>59</v>
      </c>
      <c r="D734" s="2208" t="s">
        <v>106</v>
      </c>
      <c r="E734" s="2220" t="s">
        <v>25</v>
      </c>
      <c r="F734" s="2217" t="s">
        <v>16</v>
      </c>
      <c r="G734" s="2513">
        <v>17.309999999999999</v>
      </c>
      <c r="H734" s="2469">
        <v>0</v>
      </c>
      <c r="I734" s="2448">
        <v>0</v>
      </c>
      <c r="J734" s="2448">
        <v>0</v>
      </c>
      <c r="K734" s="2447">
        <v>13</v>
      </c>
      <c r="L734" s="1760">
        <v>1</v>
      </c>
      <c r="R734" s="300">
        <f t="shared" si="191"/>
        <v>0</v>
      </c>
      <c r="S734" s="300">
        <f t="shared" si="187"/>
        <v>0</v>
      </c>
      <c r="T734" s="300">
        <f t="shared" si="187"/>
        <v>0</v>
      </c>
      <c r="U734" s="300">
        <f t="shared" si="187"/>
        <v>0</v>
      </c>
      <c r="V734" s="300">
        <f t="shared" si="187"/>
        <v>0</v>
      </c>
      <c r="W734" s="300">
        <f t="shared" si="187"/>
        <v>0</v>
      </c>
      <c r="X734" s="300">
        <f t="shared" ref="S734:AF752" si="194">+$R734*VLOOKUP($E734,$P$5:$AF$7,X$1+3,FALSE)</f>
        <v>0</v>
      </c>
      <c r="Y734" s="300">
        <f t="shared" si="194"/>
        <v>0</v>
      </c>
      <c r="Z734" s="300">
        <f t="shared" si="194"/>
        <v>0</v>
      </c>
      <c r="AA734" s="300">
        <f t="shared" si="194"/>
        <v>0</v>
      </c>
      <c r="AB734" s="300">
        <f t="shared" si="194"/>
        <v>0</v>
      </c>
      <c r="AC734" s="300">
        <f t="shared" si="194"/>
        <v>0</v>
      </c>
      <c r="AD734" s="300">
        <f t="shared" si="194"/>
        <v>0</v>
      </c>
      <c r="AE734" s="300">
        <f t="shared" si="194"/>
        <v>0</v>
      </c>
      <c r="AF734" s="300">
        <f t="shared" si="194"/>
        <v>0</v>
      </c>
      <c r="AG734" s="300">
        <f t="shared" si="186"/>
        <v>0</v>
      </c>
      <c r="AH734" s="300">
        <f t="shared" si="186"/>
        <v>0</v>
      </c>
      <c r="AI734" s="300">
        <f t="shared" si="186"/>
        <v>0</v>
      </c>
      <c r="AJ734" s="300">
        <f t="shared" si="186"/>
        <v>0</v>
      </c>
      <c r="AK734" s="300">
        <f t="shared" si="189"/>
        <v>0</v>
      </c>
      <c r="AL734" s="1380" t="s">
        <v>1398</v>
      </c>
      <c r="AM734" s="72" t="s">
        <v>1398</v>
      </c>
      <c r="AN734" s="1380" t="s">
        <v>1398</v>
      </c>
      <c r="AO734" s="300">
        <f t="shared" si="192"/>
        <v>0</v>
      </c>
      <c r="AP734" s="300">
        <f t="shared" si="188"/>
        <v>0</v>
      </c>
      <c r="AQ734" s="300">
        <f t="shared" si="188"/>
        <v>0</v>
      </c>
      <c r="AR734" s="300">
        <f t="shared" si="188"/>
        <v>0</v>
      </c>
      <c r="AS734" s="300">
        <f t="shared" si="188"/>
        <v>0</v>
      </c>
      <c r="AT734" s="300">
        <f t="shared" si="188"/>
        <v>0</v>
      </c>
      <c r="AU734" s="300">
        <f t="shared" si="188"/>
        <v>0</v>
      </c>
      <c r="AV734" s="300">
        <f t="shared" si="188"/>
        <v>0</v>
      </c>
      <c r="AW734" s="300">
        <f t="shared" si="188"/>
        <v>0</v>
      </c>
      <c r="AX734" s="300">
        <f t="shared" ref="AP734:BC752" si="195">+$AO734*VLOOKUP($E734,$AM$5:$BC$7,AX$1+3,FALSE)</f>
        <v>0</v>
      </c>
      <c r="AY734" s="300">
        <f t="shared" si="195"/>
        <v>0</v>
      </c>
      <c r="AZ734" s="300">
        <f t="shared" si="195"/>
        <v>0</v>
      </c>
      <c r="BA734" s="300">
        <f t="shared" si="195"/>
        <v>0</v>
      </c>
      <c r="BB734" s="300">
        <f t="shared" si="195"/>
        <v>0</v>
      </c>
      <c r="BC734" s="300">
        <f t="shared" si="195"/>
        <v>0</v>
      </c>
      <c r="BD734" s="300">
        <f t="shared" si="193"/>
        <v>0</v>
      </c>
      <c r="BE734" s="300">
        <f t="shared" si="193"/>
        <v>0</v>
      </c>
      <c r="BF734" s="300">
        <f t="shared" si="193"/>
        <v>0</v>
      </c>
      <c r="BG734" s="300">
        <f t="shared" si="193"/>
        <v>0</v>
      </c>
      <c r="BH734" s="300">
        <f t="shared" si="190"/>
        <v>0</v>
      </c>
    </row>
    <row r="735" spans="1:60" ht="14.25" x14ac:dyDescent="0.2">
      <c r="A735" s="1706"/>
      <c r="B735" s="2382" t="s">
        <v>262</v>
      </c>
      <c r="C735" s="2210" t="s">
        <v>59</v>
      </c>
      <c r="D735" s="2208" t="s">
        <v>209</v>
      </c>
      <c r="E735" s="2220" t="s">
        <v>25</v>
      </c>
      <c r="F735" s="2217" t="s">
        <v>16</v>
      </c>
      <c r="G735" s="2513">
        <v>17.39</v>
      </c>
      <c r="H735" s="2469">
        <v>104.966322716352</v>
      </c>
      <c r="I735" s="2448">
        <v>104.966322716352</v>
      </c>
      <c r="J735" s="2448">
        <v>104.966322716352</v>
      </c>
      <c r="K735" s="2447">
        <v>13</v>
      </c>
      <c r="L735" s="1760">
        <v>1</v>
      </c>
      <c r="R735" s="300">
        <f t="shared" si="191"/>
        <v>1364.562195312576</v>
      </c>
      <c r="S735" s="300">
        <f t="shared" si="194"/>
        <v>603.55635561902398</v>
      </c>
      <c r="T735" s="300">
        <f t="shared" si="194"/>
        <v>8.3973058173081618</v>
      </c>
      <c r="U735" s="300">
        <f t="shared" si="194"/>
        <v>455.55384058896772</v>
      </c>
      <c r="V735" s="300">
        <f t="shared" si="194"/>
        <v>0</v>
      </c>
      <c r="W735" s="300">
        <f t="shared" si="194"/>
        <v>135.40655630409407</v>
      </c>
      <c r="X735" s="300">
        <f t="shared" si="194"/>
        <v>3.1489896814905598</v>
      </c>
      <c r="Y735" s="300">
        <f t="shared" si="194"/>
        <v>2.0993264543270405</v>
      </c>
      <c r="Z735" s="300">
        <f t="shared" si="194"/>
        <v>2.0993264543270405</v>
      </c>
      <c r="AA735" s="300">
        <f t="shared" si="194"/>
        <v>9.446969044471679</v>
      </c>
      <c r="AB735" s="300">
        <f t="shared" si="194"/>
        <v>10.496632271635201</v>
      </c>
      <c r="AC735" s="300">
        <f t="shared" si="194"/>
        <v>5.2483161358176007</v>
      </c>
      <c r="AD735" s="300">
        <f t="shared" si="194"/>
        <v>13.64562195312576</v>
      </c>
      <c r="AE735" s="300">
        <f t="shared" si="194"/>
        <v>0</v>
      </c>
      <c r="AF735" s="300">
        <f t="shared" si="194"/>
        <v>0</v>
      </c>
      <c r="AG735" s="300">
        <f t="shared" si="186"/>
        <v>14.695285180289282</v>
      </c>
      <c r="AH735" s="300">
        <f t="shared" si="186"/>
        <v>9.446969044471679</v>
      </c>
      <c r="AI735" s="300">
        <f t="shared" si="186"/>
        <v>7.3476425901446412</v>
      </c>
      <c r="AJ735" s="300">
        <f t="shared" si="186"/>
        <v>4.1986529086540809</v>
      </c>
      <c r="AK735" s="300">
        <f t="shared" si="189"/>
        <v>79.774405264427514</v>
      </c>
      <c r="AL735" s="1380" t="s">
        <v>1398</v>
      </c>
      <c r="AM735" s="72" t="s">
        <v>1398</v>
      </c>
      <c r="AN735" s="1380" t="s">
        <v>1398</v>
      </c>
      <c r="AO735" s="300">
        <f t="shared" si="192"/>
        <v>1364.562195312576</v>
      </c>
      <c r="AP735" s="300">
        <f t="shared" si="195"/>
        <v>603.55635561902398</v>
      </c>
      <c r="AQ735" s="300">
        <f t="shared" si="195"/>
        <v>8.3973058173081618</v>
      </c>
      <c r="AR735" s="300">
        <f t="shared" si="195"/>
        <v>455.55384058896772</v>
      </c>
      <c r="AS735" s="300">
        <f t="shared" si="195"/>
        <v>0</v>
      </c>
      <c r="AT735" s="300">
        <f t="shared" si="195"/>
        <v>135.40655630409407</v>
      </c>
      <c r="AU735" s="300">
        <f t="shared" si="195"/>
        <v>3.1489896814905598</v>
      </c>
      <c r="AV735" s="300">
        <f t="shared" si="195"/>
        <v>2.0993264543270405</v>
      </c>
      <c r="AW735" s="300">
        <f t="shared" si="195"/>
        <v>2.0993264543270405</v>
      </c>
      <c r="AX735" s="300">
        <f t="shared" si="195"/>
        <v>9.446969044471679</v>
      </c>
      <c r="AY735" s="300">
        <f t="shared" si="195"/>
        <v>10.496632271635201</v>
      </c>
      <c r="AZ735" s="300">
        <f t="shared" si="195"/>
        <v>5.2483161358176007</v>
      </c>
      <c r="BA735" s="300">
        <f t="shared" si="195"/>
        <v>13.64562195312576</v>
      </c>
      <c r="BB735" s="300">
        <f t="shared" si="195"/>
        <v>0</v>
      </c>
      <c r="BC735" s="300">
        <f t="shared" si="195"/>
        <v>0</v>
      </c>
      <c r="BD735" s="300">
        <f t="shared" si="193"/>
        <v>14.695285180289282</v>
      </c>
      <c r="BE735" s="300">
        <f t="shared" si="193"/>
        <v>9.446969044471679</v>
      </c>
      <c r="BF735" s="300">
        <f t="shared" si="193"/>
        <v>7.3476425901446412</v>
      </c>
      <c r="BG735" s="300">
        <f t="shared" si="193"/>
        <v>4.1986529086540809</v>
      </c>
      <c r="BH735" s="300">
        <f t="shared" si="190"/>
        <v>79.774405264427514</v>
      </c>
    </row>
    <row r="736" spans="1:60" ht="14.25" x14ac:dyDescent="0.2">
      <c r="A736" s="1706"/>
      <c r="B736" s="2382" t="s">
        <v>262</v>
      </c>
      <c r="C736" s="2210" t="s">
        <v>59</v>
      </c>
      <c r="D736" s="2208" t="s">
        <v>102</v>
      </c>
      <c r="E736" s="2220" t="s">
        <v>25</v>
      </c>
      <c r="F736" s="2217" t="s">
        <v>16</v>
      </c>
      <c r="G736" s="2513">
        <v>17.07</v>
      </c>
      <c r="H736" s="2469">
        <v>17456.194275863301</v>
      </c>
      <c r="I736" s="2448">
        <v>17456.194275863301</v>
      </c>
      <c r="J736" s="2448">
        <v>17456.194275863301</v>
      </c>
      <c r="K736" s="2514">
        <v>13</v>
      </c>
      <c r="L736" s="1760">
        <v>1</v>
      </c>
      <c r="R736" s="300">
        <f t="shared" si="191"/>
        <v>226930.52558622291</v>
      </c>
      <c r="S736" s="300">
        <f t="shared" si="194"/>
        <v>100373.11708621397</v>
      </c>
      <c r="T736" s="300">
        <f t="shared" si="194"/>
        <v>1396.4955420690642</v>
      </c>
      <c r="U736" s="300">
        <f t="shared" si="194"/>
        <v>75759.883157246732</v>
      </c>
      <c r="V736" s="300">
        <f t="shared" si="194"/>
        <v>0</v>
      </c>
      <c r="W736" s="300">
        <f t="shared" si="194"/>
        <v>22518.490615863655</v>
      </c>
      <c r="X736" s="300">
        <f t="shared" si="194"/>
        <v>523.68582827589898</v>
      </c>
      <c r="Y736" s="300">
        <f t="shared" si="194"/>
        <v>349.12388551726605</v>
      </c>
      <c r="Z736" s="300">
        <f t="shared" si="194"/>
        <v>349.12388551726605</v>
      </c>
      <c r="AA736" s="300">
        <f t="shared" si="194"/>
        <v>1571.057484827697</v>
      </c>
      <c r="AB736" s="300">
        <f t="shared" si="194"/>
        <v>1745.6194275863302</v>
      </c>
      <c r="AC736" s="300">
        <f t="shared" si="194"/>
        <v>872.80971379316509</v>
      </c>
      <c r="AD736" s="300">
        <f t="shared" si="194"/>
        <v>2269.3052558622289</v>
      </c>
      <c r="AE736" s="300">
        <f t="shared" si="194"/>
        <v>0</v>
      </c>
      <c r="AF736" s="300">
        <f t="shared" si="194"/>
        <v>0</v>
      </c>
      <c r="AG736" s="300">
        <f t="shared" si="186"/>
        <v>2443.8671986208624</v>
      </c>
      <c r="AH736" s="300">
        <f t="shared" si="186"/>
        <v>1571.057484827697</v>
      </c>
      <c r="AI736" s="300">
        <f t="shared" si="186"/>
        <v>1221.9335993104312</v>
      </c>
      <c r="AJ736" s="300">
        <f t="shared" si="186"/>
        <v>698.24777103453209</v>
      </c>
      <c r="AK736" s="300">
        <f t="shared" si="189"/>
        <v>13266.707649656108</v>
      </c>
      <c r="AL736" s="1380" t="s">
        <v>1398</v>
      </c>
      <c r="AM736" s="72" t="s">
        <v>1398</v>
      </c>
      <c r="AN736" s="1380" t="s">
        <v>1398</v>
      </c>
      <c r="AO736" s="300">
        <f t="shared" si="192"/>
        <v>226930.52558622291</v>
      </c>
      <c r="AP736" s="300">
        <f t="shared" si="195"/>
        <v>100373.11708621397</v>
      </c>
      <c r="AQ736" s="300">
        <f t="shared" si="195"/>
        <v>1396.4955420690642</v>
      </c>
      <c r="AR736" s="300">
        <f t="shared" si="195"/>
        <v>75759.883157246732</v>
      </c>
      <c r="AS736" s="300">
        <f t="shared" si="195"/>
        <v>0</v>
      </c>
      <c r="AT736" s="300">
        <f t="shared" si="195"/>
        <v>22518.490615863655</v>
      </c>
      <c r="AU736" s="300">
        <f t="shared" si="195"/>
        <v>523.68582827589898</v>
      </c>
      <c r="AV736" s="300">
        <f t="shared" si="195"/>
        <v>349.12388551726605</v>
      </c>
      <c r="AW736" s="300">
        <f t="shared" si="195"/>
        <v>349.12388551726605</v>
      </c>
      <c r="AX736" s="300">
        <f t="shared" si="195"/>
        <v>1571.057484827697</v>
      </c>
      <c r="AY736" s="300">
        <f t="shared" si="195"/>
        <v>1745.6194275863302</v>
      </c>
      <c r="AZ736" s="300">
        <f t="shared" si="195"/>
        <v>872.80971379316509</v>
      </c>
      <c r="BA736" s="300">
        <f t="shared" si="195"/>
        <v>2269.3052558622289</v>
      </c>
      <c r="BB736" s="300">
        <f t="shared" si="195"/>
        <v>0</v>
      </c>
      <c r="BC736" s="300">
        <f t="shared" si="195"/>
        <v>0</v>
      </c>
      <c r="BD736" s="300">
        <f t="shared" si="193"/>
        <v>2443.8671986208624</v>
      </c>
      <c r="BE736" s="300">
        <f t="shared" si="193"/>
        <v>1571.057484827697</v>
      </c>
      <c r="BF736" s="300">
        <f t="shared" si="193"/>
        <v>1221.9335993104312</v>
      </c>
      <c r="BG736" s="300">
        <f t="shared" si="193"/>
        <v>698.24777103453209</v>
      </c>
      <c r="BH736" s="300">
        <f t="shared" si="190"/>
        <v>13266.707649656108</v>
      </c>
    </row>
    <row r="737" spans="1:60" ht="14.25" x14ac:dyDescent="0.2">
      <c r="A737" s="1706"/>
      <c r="B737" s="2382" t="s">
        <v>262</v>
      </c>
      <c r="C737" s="2210" t="s">
        <v>59</v>
      </c>
      <c r="D737" s="2208" t="s">
        <v>103</v>
      </c>
      <c r="E737" s="2220" t="s">
        <v>25</v>
      </c>
      <c r="F737" s="2217" t="s">
        <v>16</v>
      </c>
      <c r="G737" s="2513">
        <v>17.39</v>
      </c>
      <c r="H737" s="2469">
        <v>2511.4267893590409</v>
      </c>
      <c r="I737" s="2448">
        <v>2511.4267893590409</v>
      </c>
      <c r="J737" s="2448">
        <v>2511.4267893590409</v>
      </c>
      <c r="K737" s="2514">
        <v>13</v>
      </c>
      <c r="L737" s="1760">
        <v>1</v>
      </c>
      <c r="R737" s="300">
        <f t="shared" si="191"/>
        <v>32648.548261667533</v>
      </c>
      <c r="S737" s="300">
        <f t="shared" si="194"/>
        <v>14440.704038814485</v>
      </c>
      <c r="T737" s="300">
        <f t="shared" si="194"/>
        <v>200.9141431487233</v>
      </c>
      <c r="U737" s="300">
        <f t="shared" si="194"/>
        <v>10899.592265818237</v>
      </c>
      <c r="V737" s="300">
        <f t="shared" si="194"/>
        <v>0</v>
      </c>
      <c r="W737" s="300">
        <f t="shared" si="194"/>
        <v>3239.7405582731626</v>
      </c>
      <c r="X737" s="300">
        <f t="shared" si="194"/>
        <v>75.342803680771226</v>
      </c>
      <c r="Y737" s="300">
        <f t="shared" si="194"/>
        <v>50.228535787180824</v>
      </c>
      <c r="Z737" s="300">
        <f t="shared" si="194"/>
        <v>50.228535787180824</v>
      </c>
      <c r="AA737" s="300">
        <f t="shared" si="194"/>
        <v>226.02841104231368</v>
      </c>
      <c r="AB737" s="300">
        <f t="shared" si="194"/>
        <v>251.14267893590412</v>
      </c>
      <c r="AC737" s="300">
        <f t="shared" si="194"/>
        <v>125.57133946795206</v>
      </c>
      <c r="AD737" s="300">
        <f t="shared" si="194"/>
        <v>326.48548261667531</v>
      </c>
      <c r="AE737" s="300">
        <f t="shared" si="194"/>
        <v>0</v>
      </c>
      <c r="AF737" s="300">
        <f t="shared" si="194"/>
        <v>0</v>
      </c>
      <c r="AG737" s="300">
        <f t="shared" si="186"/>
        <v>351.59975051026578</v>
      </c>
      <c r="AH737" s="300">
        <f t="shared" si="186"/>
        <v>226.02841104231368</v>
      </c>
      <c r="AI737" s="300">
        <f t="shared" si="186"/>
        <v>175.79987525513289</v>
      </c>
      <c r="AJ737" s="300">
        <f t="shared" si="186"/>
        <v>100.45707157436165</v>
      </c>
      <c r="AK737" s="300">
        <f t="shared" si="189"/>
        <v>1908.6843599128711</v>
      </c>
      <c r="AL737" s="1380" t="s">
        <v>1398</v>
      </c>
      <c r="AM737" s="72" t="s">
        <v>1398</v>
      </c>
      <c r="AN737" s="1380" t="s">
        <v>1398</v>
      </c>
      <c r="AO737" s="300">
        <f t="shared" si="192"/>
        <v>32648.548261667533</v>
      </c>
      <c r="AP737" s="300">
        <f t="shared" si="195"/>
        <v>14440.704038814485</v>
      </c>
      <c r="AQ737" s="300">
        <f t="shared" si="195"/>
        <v>200.9141431487233</v>
      </c>
      <c r="AR737" s="300">
        <f t="shared" si="195"/>
        <v>10899.592265818237</v>
      </c>
      <c r="AS737" s="300">
        <f t="shared" si="195"/>
        <v>0</v>
      </c>
      <c r="AT737" s="300">
        <f t="shared" si="195"/>
        <v>3239.7405582731626</v>
      </c>
      <c r="AU737" s="300">
        <f t="shared" si="195"/>
        <v>75.342803680771226</v>
      </c>
      <c r="AV737" s="300">
        <f t="shared" si="195"/>
        <v>50.228535787180824</v>
      </c>
      <c r="AW737" s="300">
        <f t="shared" si="195"/>
        <v>50.228535787180824</v>
      </c>
      <c r="AX737" s="300">
        <f t="shared" si="195"/>
        <v>226.02841104231368</v>
      </c>
      <c r="AY737" s="300">
        <f t="shared" si="195"/>
        <v>251.14267893590412</v>
      </c>
      <c r="AZ737" s="300">
        <f t="shared" si="195"/>
        <v>125.57133946795206</v>
      </c>
      <c r="BA737" s="300">
        <f t="shared" si="195"/>
        <v>326.48548261667531</v>
      </c>
      <c r="BB737" s="300">
        <f t="shared" si="195"/>
        <v>0</v>
      </c>
      <c r="BC737" s="300">
        <f t="shared" si="195"/>
        <v>0</v>
      </c>
      <c r="BD737" s="300">
        <f t="shared" si="193"/>
        <v>351.59975051026578</v>
      </c>
      <c r="BE737" s="300">
        <f t="shared" si="193"/>
        <v>226.02841104231368</v>
      </c>
      <c r="BF737" s="300">
        <f t="shared" si="193"/>
        <v>175.79987525513289</v>
      </c>
      <c r="BG737" s="300">
        <f t="shared" si="193"/>
        <v>100.45707157436165</v>
      </c>
      <c r="BH737" s="300">
        <f t="shared" si="190"/>
        <v>1908.6843599128711</v>
      </c>
    </row>
    <row r="738" spans="1:60" ht="14.25" x14ac:dyDescent="0.2">
      <c r="A738" s="1706"/>
      <c r="B738" s="2382" t="s">
        <v>262</v>
      </c>
      <c r="C738" s="2210" t="s">
        <v>59</v>
      </c>
      <c r="D738" s="2208" t="s">
        <v>104</v>
      </c>
      <c r="E738" s="2220" t="s">
        <v>25</v>
      </c>
      <c r="F738" s="2217" t="s">
        <v>16</v>
      </c>
      <c r="G738" s="2513">
        <v>17.25</v>
      </c>
      <c r="H738" s="2469">
        <v>428.26833057453803</v>
      </c>
      <c r="I738" s="2448">
        <v>428.26833057453803</v>
      </c>
      <c r="J738" s="2448">
        <v>428.26833057453803</v>
      </c>
      <c r="K738" s="2447">
        <v>13</v>
      </c>
      <c r="L738" s="1760">
        <v>1</v>
      </c>
      <c r="R738" s="300">
        <f t="shared" si="191"/>
        <v>5567.4882974689945</v>
      </c>
      <c r="S738" s="300">
        <f t="shared" si="194"/>
        <v>2462.5429008035935</v>
      </c>
      <c r="T738" s="300">
        <f t="shared" si="194"/>
        <v>34.261466445963045</v>
      </c>
      <c r="U738" s="300">
        <f t="shared" si="194"/>
        <v>1858.6845546934951</v>
      </c>
      <c r="V738" s="300">
        <f t="shared" si="194"/>
        <v>0</v>
      </c>
      <c r="W738" s="300">
        <f t="shared" si="194"/>
        <v>552.46614644115402</v>
      </c>
      <c r="X738" s="300">
        <f t="shared" si="194"/>
        <v>12.848049917236139</v>
      </c>
      <c r="Y738" s="300">
        <f t="shared" si="194"/>
        <v>8.5653666114907612</v>
      </c>
      <c r="Z738" s="300">
        <f t="shared" si="194"/>
        <v>8.5653666114907612</v>
      </c>
      <c r="AA738" s="300">
        <f t="shared" si="194"/>
        <v>38.544149751708417</v>
      </c>
      <c r="AB738" s="300">
        <f t="shared" si="194"/>
        <v>42.826833057453804</v>
      </c>
      <c r="AC738" s="300">
        <f t="shared" si="194"/>
        <v>21.413416528726902</v>
      </c>
      <c r="AD738" s="300">
        <f t="shared" si="194"/>
        <v>55.674882974689943</v>
      </c>
      <c r="AE738" s="300">
        <f t="shared" si="194"/>
        <v>0</v>
      </c>
      <c r="AF738" s="300">
        <f t="shared" si="194"/>
        <v>0</v>
      </c>
      <c r="AG738" s="300">
        <f t="shared" si="186"/>
        <v>59.95756628043533</v>
      </c>
      <c r="AH738" s="300">
        <f t="shared" si="186"/>
        <v>38.544149751708417</v>
      </c>
      <c r="AI738" s="300">
        <f t="shared" si="186"/>
        <v>29.978783140217665</v>
      </c>
      <c r="AJ738" s="300">
        <f t="shared" si="186"/>
        <v>17.130733222981522</v>
      </c>
      <c r="AK738" s="300">
        <f t="shared" si="189"/>
        <v>325.48393123664891</v>
      </c>
      <c r="AL738" s="1380" t="s">
        <v>1398</v>
      </c>
      <c r="AM738" s="72" t="s">
        <v>1398</v>
      </c>
      <c r="AN738" s="1380" t="s">
        <v>1398</v>
      </c>
      <c r="AO738" s="300">
        <f t="shared" si="192"/>
        <v>5567.4882974689945</v>
      </c>
      <c r="AP738" s="300">
        <f t="shared" si="195"/>
        <v>2462.5429008035935</v>
      </c>
      <c r="AQ738" s="300">
        <f t="shared" si="195"/>
        <v>34.261466445963045</v>
      </c>
      <c r="AR738" s="300">
        <f t="shared" si="195"/>
        <v>1858.6845546934951</v>
      </c>
      <c r="AS738" s="300">
        <f t="shared" si="195"/>
        <v>0</v>
      </c>
      <c r="AT738" s="300">
        <f t="shared" si="195"/>
        <v>552.46614644115402</v>
      </c>
      <c r="AU738" s="300">
        <f t="shared" si="195"/>
        <v>12.848049917236139</v>
      </c>
      <c r="AV738" s="300">
        <f t="shared" si="195"/>
        <v>8.5653666114907612</v>
      </c>
      <c r="AW738" s="300">
        <f t="shared" si="195"/>
        <v>8.5653666114907612</v>
      </c>
      <c r="AX738" s="300">
        <f t="shared" si="195"/>
        <v>38.544149751708417</v>
      </c>
      <c r="AY738" s="300">
        <f t="shared" si="195"/>
        <v>42.826833057453804</v>
      </c>
      <c r="AZ738" s="300">
        <f t="shared" si="195"/>
        <v>21.413416528726902</v>
      </c>
      <c r="BA738" s="300">
        <f t="shared" si="195"/>
        <v>55.674882974689943</v>
      </c>
      <c r="BB738" s="300">
        <f t="shared" si="195"/>
        <v>0</v>
      </c>
      <c r="BC738" s="300">
        <f t="shared" si="195"/>
        <v>0</v>
      </c>
      <c r="BD738" s="300">
        <f t="shared" si="193"/>
        <v>59.95756628043533</v>
      </c>
      <c r="BE738" s="300">
        <f t="shared" si="193"/>
        <v>38.544149751708417</v>
      </c>
      <c r="BF738" s="300">
        <f t="shared" si="193"/>
        <v>29.978783140217665</v>
      </c>
      <c r="BG738" s="300">
        <f t="shared" si="193"/>
        <v>17.130733222981522</v>
      </c>
      <c r="BH738" s="300">
        <f t="shared" si="190"/>
        <v>325.48393123664891</v>
      </c>
    </row>
    <row r="739" spans="1:60" ht="14.25" x14ac:dyDescent="0.2">
      <c r="A739" s="1706"/>
      <c r="B739" s="2382" t="s">
        <v>262</v>
      </c>
      <c r="C739" s="2210" t="s">
        <v>59</v>
      </c>
      <c r="D739" s="2208" t="s">
        <v>211</v>
      </c>
      <c r="E739" s="2220" t="s">
        <v>25</v>
      </c>
      <c r="F739" s="2217" t="s">
        <v>16</v>
      </c>
      <c r="G739" s="2513">
        <v>17.39</v>
      </c>
      <c r="H739" s="2469">
        <v>168.32001407338626</v>
      </c>
      <c r="I739" s="2448">
        <v>168.32001407338626</v>
      </c>
      <c r="J739" s="2448">
        <v>168.32001407338626</v>
      </c>
      <c r="K739" s="2514">
        <v>13</v>
      </c>
      <c r="L739" s="1760">
        <v>1</v>
      </c>
      <c r="R739" s="300">
        <f t="shared" si="191"/>
        <v>2188.1601829540214</v>
      </c>
      <c r="S739" s="300">
        <f t="shared" si="194"/>
        <v>967.84008092197098</v>
      </c>
      <c r="T739" s="300">
        <f t="shared" si="194"/>
        <v>13.465601125870903</v>
      </c>
      <c r="U739" s="300">
        <f t="shared" si="194"/>
        <v>730.50886107849635</v>
      </c>
      <c r="V739" s="300">
        <f t="shared" si="194"/>
        <v>0</v>
      </c>
      <c r="W739" s="300">
        <f t="shared" si="194"/>
        <v>217.13281815466826</v>
      </c>
      <c r="X739" s="300">
        <f t="shared" si="194"/>
        <v>5.0496004222015873</v>
      </c>
      <c r="Y739" s="300">
        <f t="shared" si="194"/>
        <v>3.3664002814677256</v>
      </c>
      <c r="Z739" s="300">
        <f t="shared" si="194"/>
        <v>3.3664002814677256</v>
      </c>
      <c r="AA739" s="300">
        <f t="shared" si="194"/>
        <v>15.148801266604762</v>
      </c>
      <c r="AB739" s="300">
        <f t="shared" si="194"/>
        <v>16.832001407338627</v>
      </c>
      <c r="AC739" s="300">
        <f t="shared" si="194"/>
        <v>8.4160007036693134</v>
      </c>
      <c r="AD739" s="300">
        <f t="shared" si="194"/>
        <v>21.881601829540212</v>
      </c>
      <c r="AE739" s="300">
        <f t="shared" si="194"/>
        <v>0</v>
      </c>
      <c r="AF739" s="300">
        <f t="shared" si="194"/>
        <v>0</v>
      </c>
      <c r="AG739" s="300">
        <f t="shared" si="186"/>
        <v>23.564801970274079</v>
      </c>
      <c r="AH739" s="300">
        <f t="shared" si="186"/>
        <v>15.148801266604762</v>
      </c>
      <c r="AI739" s="300">
        <f t="shared" si="186"/>
        <v>11.782400985137039</v>
      </c>
      <c r="AJ739" s="300">
        <f t="shared" si="186"/>
        <v>6.7328005629354513</v>
      </c>
      <c r="AK739" s="300">
        <f t="shared" si="189"/>
        <v>127.92321069577355</v>
      </c>
      <c r="AL739" s="1380" t="s">
        <v>1398</v>
      </c>
      <c r="AM739" s="72" t="s">
        <v>1398</v>
      </c>
      <c r="AN739" s="1380" t="s">
        <v>1398</v>
      </c>
      <c r="AO739" s="300">
        <f t="shared" si="192"/>
        <v>2188.1601829540214</v>
      </c>
      <c r="AP739" s="300">
        <f t="shared" si="195"/>
        <v>967.84008092197098</v>
      </c>
      <c r="AQ739" s="300">
        <f t="shared" si="195"/>
        <v>13.465601125870903</v>
      </c>
      <c r="AR739" s="300">
        <f t="shared" si="195"/>
        <v>730.50886107849635</v>
      </c>
      <c r="AS739" s="300">
        <f t="shared" si="195"/>
        <v>0</v>
      </c>
      <c r="AT739" s="300">
        <f t="shared" si="195"/>
        <v>217.13281815466826</v>
      </c>
      <c r="AU739" s="300">
        <f t="shared" si="195"/>
        <v>5.0496004222015873</v>
      </c>
      <c r="AV739" s="300">
        <f t="shared" si="195"/>
        <v>3.3664002814677256</v>
      </c>
      <c r="AW739" s="300">
        <f t="shared" si="195"/>
        <v>3.3664002814677256</v>
      </c>
      <c r="AX739" s="300">
        <f t="shared" si="195"/>
        <v>15.148801266604762</v>
      </c>
      <c r="AY739" s="300">
        <f t="shared" si="195"/>
        <v>16.832001407338627</v>
      </c>
      <c r="AZ739" s="300">
        <f t="shared" si="195"/>
        <v>8.4160007036693134</v>
      </c>
      <c r="BA739" s="300">
        <f t="shared" si="195"/>
        <v>21.881601829540212</v>
      </c>
      <c r="BB739" s="300">
        <f t="shared" si="195"/>
        <v>0</v>
      </c>
      <c r="BC739" s="300">
        <f t="shared" si="195"/>
        <v>0</v>
      </c>
      <c r="BD739" s="300">
        <f t="shared" si="193"/>
        <v>23.564801970274079</v>
      </c>
      <c r="BE739" s="300">
        <f t="shared" si="193"/>
        <v>15.148801266604762</v>
      </c>
      <c r="BF739" s="300">
        <f t="shared" si="193"/>
        <v>11.782400985137039</v>
      </c>
      <c r="BG739" s="300">
        <f t="shared" si="193"/>
        <v>6.7328005629354513</v>
      </c>
      <c r="BH739" s="300">
        <f t="shared" si="190"/>
        <v>127.92321069577355</v>
      </c>
    </row>
    <row r="740" spans="1:60" ht="14.25" x14ac:dyDescent="0.2">
      <c r="A740" s="1706"/>
      <c r="B740" s="2382" t="s">
        <v>262</v>
      </c>
      <c r="C740" s="2210" t="s">
        <v>59</v>
      </c>
      <c r="D740" s="2208" t="s">
        <v>212</v>
      </c>
      <c r="E740" s="2220" t="s">
        <v>25</v>
      </c>
      <c r="F740" s="2217" t="s">
        <v>16</v>
      </c>
      <c r="G740" s="2513">
        <v>17.39</v>
      </c>
      <c r="H740" s="2469">
        <v>2.0516846571005094</v>
      </c>
      <c r="I740" s="2448">
        <v>2.0516846571005094</v>
      </c>
      <c r="J740" s="2448">
        <v>2.0516846571005094</v>
      </c>
      <c r="K740" s="2514">
        <v>13</v>
      </c>
      <c r="L740" s="1760">
        <v>1</v>
      </c>
      <c r="R740" s="300">
        <f t="shared" si="191"/>
        <v>26.671900542306624</v>
      </c>
      <c r="S740" s="300">
        <f t="shared" si="194"/>
        <v>11.79718677832793</v>
      </c>
      <c r="T740" s="300">
        <f t="shared" si="194"/>
        <v>0.16413477256804079</v>
      </c>
      <c r="U740" s="300">
        <f t="shared" si="194"/>
        <v>8.9043114118162112</v>
      </c>
      <c r="V740" s="300">
        <f t="shared" si="194"/>
        <v>0</v>
      </c>
      <c r="W740" s="300">
        <f t="shared" si="194"/>
        <v>2.6466732076596569</v>
      </c>
      <c r="X740" s="300">
        <f t="shared" si="194"/>
        <v>6.155053971301528E-2</v>
      </c>
      <c r="Y740" s="300">
        <f t="shared" si="194"/>
        <v>4.1033693142010198E-2</v>
      </c>
      <c r="Z740" s="300">
        <f t="shared" si="194"/>
        <v>4.1033693142010198E-2</v>
      </c>
      <c r="AA740" s="300">
        <f t="shared" si="194"/>
        <v>0.18465161913904585</v>
      </c>
      <c r="AB740" s="300">
        <f t="shared" si="194"/>
        <v>0.20516846571005096</v>
      </c>
      <c r="AC740" s="300">
        <f t="shared" si="194"/>
        <v>0.10258423285502548</v>
      </c>
      <c r="AD740" s="300">
        <f t="shared" si="194"/>
        <v>0.26671900542306626</v>
      </c>
      <c r="AE740" s="300">
        <f t="shared" si="194"/>
        <v>0</v>
      </c>
      <c r="AF740" s="300">
        <f t="shared" si="194"/>
        <v>0</v>
      </c>
      <c r="AG740" s="300">
        <f t="shared" si="186"/>
        <v>0.28723585199407137</v>
      </c>
      <c r="AH740" s="300">
        <f t="shared" si="186"/>
        <v>0.18465161913904585</v>
      </c>
      <c r="AI740" s="300">
        <f t="shared" si="186"/>
        <v>0.14361792599703568</v>
      </c>
      <c r="AJ740" s="300">
        <f t="shared" si="186"/>
        <v>8.2067386284020397E-2</v>
      </c>
      <c r="AK740" s="300">
        <f t="shared" si="189"/>
        <v>1.5592803393963872</v>
      </c>
      <c r="AL740" s="1380" t="s">
        <v>1398</v>
      </c>
      <c r="AM740" s="72" t="s">
        <v>1398</v>
      </c>
      <c r="AN740" s="1380" t="s">
        <v>1398</v>
      </c>
      <c r="AO740" s="300">
        <f t="shared" si="192"/>
        <v>26.671900542306624</v>
      </c>
      <c r="AP740" s="300">
        <f t="shared" si="195"/>
        <v>11.79718677832793</v>
      </c>
      <c r="AQ740" s="300">
        <f t="shared" si="195"/>
        <v>0.16413477256804079</v>
      </c>
      <c r="AR740" s="300">
        <f t="shared" si="195"/>
        <v>8.9043114118162112</v>
      </c>
      <c r="AS740" s="300">
        <f t="shared" si="195"/>
        <v>0</v>
      </c>
      <c r="AT740" s="300">
        <f t="shared" si="195"/>
        <v>2.6466732076596569</v>
      </c>
      <c r="AU740" s="300">
        <f t="shared" si="195"/>
        <v>6.155053971301528E-2</v>
      </c>
      <c r="AV740" s="300">
        <f t="shared" si="195"/>
        <v>4.1033693142010198E-2</v>
      </c>
      <c r="AW740" s="300">
        <f t="shared" si="195"/>
        <v>4.1033693142010198E-2</v>
      </c>
      <c r="AX740" s="300">
        <f t="shared" si="195"/>
        <v>0.18465161913904585</v>
      </c>
      <c r="AY740" s="300">
        <f t="shared" si="195"/>
        <v>0.20516846571005096</v>
      </c>
      <c r="AZ740" s="300">
        <f t="shared" si="195"/>
        <v>0.10258423285502548</v>
      </c>
      <c r="BA740" s="300">
        <f t="shared" si="195"/>
        <v>0.26671900542306626</v>
      </c>
      <c r="BB740" s="300">
        <f t="shared" si="195"/>
        <v>0</v>
      </c>
      <c r="BC740" s="300">
        <f t="shared" si="195"/>
        <v>0</v>
      </c>
      <c r="BD740" s="300">
        <f t="shared" si="193"/>
        <v>0.28723585199407137</v>
      </c>
      <c r="BE740" s="300">
        <f t="shared" si="193"/>
        <v>0.18465161913904585</v>
      </c>
      <c r="BF740" s="300">
        <f t="shared" si="193"/>
        <v>0.14361792599703568</v>
      </c>
      <c r="BG740" s="300">
        <f t="shared" si="193"/>
        <v>8.2067386284020397E-2</v>
      </c>
      <c r="BH740" s="300">
        <f t="shared" si="190"/>
        <v>1.5592803393963872</v>
      </c>
    </row>
    <row r="741" spans="1:60" ht="14.25" x14ac:dyDescent="0.2">
      <c r="A741" s="1706"/>
      <c r="B741" s="2382" t="s">
        <v>262</v>
      </c>
      <c r="C741" s="2210" t="s">
        <v>59</v>
      </c>
      <c r="D741" s="2208" t="s">
        <v>247</v>
      </c>
      <c r="E741" s="2220" t="s">
        <v>25</v>
      </c>
      <c r="F741" s="2217" t="s">
        <v>16</v>
      </c>
      <c r="G741" s="2513">
        <v>17.309999999999999</v>
      </c>
      <c r="H741" s="2469">
        <v>3172.2007281729348</v>
      </c>
      <c r="I741" s="2448">
        <v>3172.2007281729348</v>
      </c>
      <c r="J741" s="2448">
        <v>3172.2007281729348</v>
      </c>
      <c r="K741" s="2514">
        <v>13</v>
      </c>
      <c r="L741" s="1760">
        <v>1</v>
      </c>
      <c r="R741" s="300">
        <f t="shared" si="191"/>
        <v>41238.609466248148</v>
      </c>
      <c r="S741" s="300">
        <f t="shared" si="194"/>
        <v>18240.154186994372</v>
      </c>
      <c r="T741" s="300">
        <f t="shared" si="194"/>
        <v>253.7760582538348</v>
      </c>
      <c r="U741" s="300">
        <f t="shared" si="194"/>
        <v>13767.351160270535</v>
      </c>
      <c r="V741" s="300">
        <f t="shared" si="194"/>
        <v>0</v>
      </c>
      <c r="W741" s="300">
        <f t="shared" si="194"/>
        <v>4092.138939343085</v>
      </c>
      <c r="X741" s="300">
        <f t="shared" si="194"/>
        <v>95.166021845188027</v>
      </c>
      <c r="Y741" s="300">
        <f t="shared" si="194"/>
        <v>63.444014563458701</v>
      </c>
      <c r="Z741" s="300">
        <f t="shared" si="194"/>
        <v>63.444014563458701</v>
      </c>
      <c r="AA741" s="300">
        <f t="shared" si="194"/>
        <v>285.49806553556408</v>
      </c>
      <c r="AB741" s="300">
        <f t="shared" si="194"/>
        <v>317.22007281729344</v>
      </c>
      <c r="AC741" s="300">
        <f t="shared" si="194"/>
        <v>158.61003640864672</v>
      </c>
      <c r="AD741" s="300">
        <f t="shared" si="194"/>
        <v>412.38609466248147</v>
      </c>
      <c r="AE741" s="300">
        <f t="shared" si="194"/>
        <v>0</v>
      </c>
      <c r="AF741" s="300">
        <f t="shared" si="194"/>
        <v>0</v>
      </c>
      <c r="AG741" s="300">
        <f t="shared" si="186"/>
        <v>444.10810194421089</v>
      </c>
      <c r="AH741" s="300">
        <f t="shared" si="186"/>
        <v>285.49806553556408</v>
      </c>
      <c r="AI741" s="300">
        <f t="shared" si="186"/>
        <v>222.05405097210544</v>
      </c>
      <c r="AJ741" s="300">
        <f t="shared" si="186"/>
        <v>126.8880291269174</v>
      </c>
      <c r="AK741" s="300">
        <f t="shared" si="189"/>
        <v>2410.8725534114301</v>
      </c>
      <c r="AL741" s="1380" t="s">
        <v>1398</v>
      </c>
      <c r="AM741" s="72" t="s">
        <v>1398</v>
      </c>
      <c r="AN741" s="1380" t="s">
        <v>1398</v>
      </c>
      <c r="AO741" s="300">
        <f t="shared" si="192"/>
        <v>41238.609466248148</v>
      </c>
      <c r="AP741" s="300">
        <f t="shared" si="195"/>
        <v>18240.154186994372</v>
      </c>
      <c r="AQ741" s="300">
        <f t="shared" si="195"/>
        <v>253.7760582538348</v>
      </c>
      <c r="AR741" s="300">
        <f t="shared" si="195"/>
        <v>13767.351160270535</v>
      </c>
      <c r="AS741" s="300">
        <f t="shared" si="195"/>
        <v>0</v>
      </c>
      <c r="AT741" s="300">
        <f t="shared" si="195"/>
        <v>4092.138939343085</v>
      </c>
      <c r="AU741" s="300">
        <f t="shared" si="195"/>
        <v>95.166021845188027</v>
      </c>
      <c r="AV741" s="300">
        <f t="shared" si="195"/>
        <v>63.444014563458701</v>
      </c>
      <c r="AW741" s="300">
        <f t="shared" si="195"/>
        <v>63.444014563458701</v>
      </c>
      <c r="AX741" s="300">
        <f t="shared" si="195"/>
        <v>285.49806553556408</v>
      </c>
      <c r="AY741" s="300">
        <f t="shared" si="195"/>
        <v>317.22007281729344</v>
      </c>
      <c r="AZ741" s="300">
        <f t="shared" si="195"/>
        <v>158.61003640864672</v>
      </c>
      <c r="BA741" s="300">
        <f t="shared" si="195"/>
        <v>412.38609466248147</v>
      </c>
      <c r="BB741" s="300">
        <f t="shared" si="195"/>
        <v>0</v>
      </c>
      <c r="BC741" s="300">
        <f t="shared" si="195"/>
        <v>0</v>
      </c>
      <c r="BD741" s="300">
        <f t="shared" si="193"/>
        <v>444.10810194421089</v>
      </c>
      <c r="BE741" s="300">
        <f t="shared" si="193"/>
        <v>285.49806553556408</v>
      </c>
      <c r="BF741" s="300">
        <f t="shared" si="193"/>
        <v>222.05405097210544</v>
      </c>
      <c r="BG741" s="300">
        <f t="shared" si="193"/>
        <v>126.8880291269174</v>
      </c>
      <c r="BH741" s="300">
        <f t="shared" si="190"/>
        <v>2410.8725534114301</v>
      </c>
    </row>
    <row r="742" spans="1:60" ht="14.25" x14ac:dyDescent="0.2">
      <c r="A742" s="1706"/>
      <c r="B742" s="2382" t="s">
        <v>262</v>
      </c>
      <c r="C742" s="2210" t="s">
        <v>35</v>
      </c>
      <c r="D742" s="2208" t="s">
        <v>36</v>
      </c>
      <c r="E742" s="2220" t="s">
        <v>25</v>
      </c>
      <c r="F742" s="2217" t="s">
        <v>26</v>
      </c>
      <c r="G742" s="2483">
        <v>17</v>
      </c>
      <c r="H742" s="2463">
        <v>68160.807273438768</v>
      </c>
      <c r="I742" s="2448">
        <v>68160.807273438768</v>
      </c>
      <c r="J742" s="2448">
        <v>68160.807273438768</v>
      </c>
      <c r="K742" s="2514">
        <v>13</v>
      </c>
      <c r="L742" s="1760">
        <v>1</v>
      </c>
      <c r="R742" s="300">
        <f t="shared" si="191"/>
        <v>886090.49455470394</v>
      </c>
      <c r="S742" s="300">
        <f t="shared" si="194"/>
        <v>391924.64182227285</v>
      </c>
      <c r="T742" s="300">
        <f t="shared" si="194"/>
        <v>5452.864581875102</v>
      </c>
      <c r="U742" s="300">
        <f t="shared" si="194"/>
        <v>295817.90356672421</v>
      </c>
      <c r="V742" s="300">
        <f t="shared" si="194"/>
        <v>0</v>
      </c>
      <c r="W742" s="300">
        <f t="shared" si="194"/>
        <v>87927.441382735997</v>
      </c>
      <c r="X742" s="300">
        <f t="shared" si="194"/>
        <v>2044.8242182031627</v>
      </c>
      <c r="Y742" s="300">
        <f t="shared" si="194"/>
        <v>1363.2161454687755</v>
      </c>
      <c r="Z742" s="300">
        <f t="shared" si="194"/>
        <v>1363.2161454687755</v>
      </c>
      <c r="AA742" s="300">
        <f t="shared" si="194"/>
        <v>6134.472654609488</v>
      </c>
      <c r="AB742" s="300">
        <f t="shared" si="194"/>
        <v>6816.0807273438768</v>
      </c>
      <c r="AC742" s="300">
        <f t="shared" si="194"/>
        <v>3408.0403636719384</v>
      </c>
      <c r="AD742" s="300">
        <f t="shared" si="194"/>
        <v>8860.9049455470395</v>
      </c>
      <c r="AE742" s="300">
        <f t="shared" si="194"/>
        <v>0</v>
      </c>
      <c r="AF742" s="300">
        <f t="shared" si="194"/>
        <v>0</v>
      </c>
      <c r="AG742" s="300">
        <f t="shared" si="186"/>
        <v>9542.5130182814282</v>
      </c>
      <c r="AH742" s="300">
        <f t="shared" si="186"/>
        <v>6134.472654609488</v>
      </c>
      <c r="AI742" s="300">
        <f t="shared" si="186"/>
        <v>4771.2565091407141</v>
      </c>
      <c r="AJ742" s="300">
        <f t="shared" si="186"/>
        <v>2726.432290937551</v>
      </c>
      <c r="AK742" s="300">
        <f t="shared" si="189"/>
        <v>51802.213527813459</v>
      </c>
      <c r="AL742" s="1380" t="s">
        <v>1398</v>
      </c>
      <c r="AM742" s="72" t="s">
        <v>1398</v>
      </c>
      <c r="AN742" s="1380" t="s">
        <v>1398</v>
      </c>
      <c r="AO742" s="300">
        <f t="shared" si="192"/>
        <v>886090.49455470394</v>
      </c>
      <c r="AP742" s="300">
        <f t="shared" si="195"/>
        <v>391924.64182227285</v>
      </c>
      <c r="AQ742" s="300">
        <f t="shared" si="195"/>
        <v>5452.864581875102</v>
      </c>
      <c r="AR742" s="300">
        <f t="shared" si="195"/>
        <v>295817.90356672421</v>
      </c>
      <c r="AS742" s="300">
        <f t="shared" si="195"/>
        <v>0</v>
      </c>
      <c r="AT742" s="300">
        <f t="shared" si="195"/>
        <v>87927.441382735997</v>
      </c>
      <c r="AU742" s="300">
        <f t="shared" si="195"/>
        <v>2044.8242182031627</v>
      </c>
      <c r="AV742" s="300">
        <f t="shared" si="195"/>
        <v>1363.2161454687755</v>
      </c>
      <c r="AW742" s="300">
        <f t="shared" si="195"/>
        <v>1363.2161454687755</v>
      </c>
      <c r="AX742" s="300">
        <f t="shared" si="195"/>
        <v>6134.472654609488</v>
      </c>
      <c r="AY742" s="300">
        <f t="shared" si="195"/>
        <v>6816.0807273438768</v>
      </c>
      <c r="AZ742" s="300">
        <f t="shared" si="195"/>
        <v>3408.0403636719384</v>
      </c>
      <c r="BA742" s="300">
        <f t="shared" si="195"/>
        <v>8860.9049455470395</v>
      </c>
      <c r="BB742" s="300">
        <f t="shared" si="195"/>
        <v>0</v>
      </c>
      <c r="BC742" s="300">
        <f t="shared" si="195"/>
        <v>0</v>
      </c>
      <c r="BD742" s="300">
        <f t="shared" si="193"/>
        <v>9542.5130182814282</v>
      </c>
      <c r="BE742" s="300">
        <f t="shared" si="193"/>
        <v>6134.472654609488</v>
      </c>
      <c r="BF742" s="300">
        <f t="shared" si="193"/>
        <v>4771.2565091407141</v>
      </c>
      <c r="BG742" s="300">
        <f t="shared" si="193"/>
        <v>2726.432290937551</v>
      </c>
      <c r="BH742" s="300">
        <f t="shared" si="190"/>
        <v>51802.213527813459</v>
      </c>
    </row>
    <row r="743" spans="1:60" ht="14.25" x14ac:dyDescent="0.2">
      <c r="A743" s="1706"/>
      <c r="B743" s="2382" t="s">
        <v>262</v>
      </c>
      <c r="C743" s="2210" t="s">
        <v>35</v>
      </c>
      <c r="D743" s="2208" t="s">
        <v>23</v>
      </c>
      <c r="E743" s="2220" t="s">
        <v>25</v>
      </c>
      <c r="F743" s="2217" t="s">
        <v>26</v>
      </c>
      <c r="G743" s="2483">
        <v>17</v>
      </c>
      <c r="H743" s="2463">
        <v>25428.940912313166</v>
      </c>
      <c r="I743" s="2448">
        <v>25428.940912313166</v>
      </c>
      <c r="J743" s="2448">
        <v>25428.940912313166</v>
      </c>
      <c r="K743" s="2514">
        <v>13</v>
      </c>
      <c r="L743" s="1760">
        <v>1</v>
      </c>
      <c r="R743" s="300">
        <f t="shared" si="191"/>
        <v>330576.23186007119</v>
      </c>
      <c r="S743" s="300">
        <f t="shared" si="194"/>
        <v>146216.41024580071</v>
      </c>
      <c r="T743" s="300">
        <f t="shared" si="194"/>
        <v>2034.3152729850538</v>
      </c>
      <c r="U743" s="300">
        <f t="shared" si="194"/>
        <v>110361.60355943916</v>
      </c>
      <c r="V743" s="300">
        <f t="shared" si="194"/>
        <v>0</v>
      </c>
      <c r="W743" s="300">
        <f t="shared" si="194"/>
        <v>32803.333776883985</v>
      </c>
      <c r="X743" s="300">
        <f t="shared" si="194"/>
        <v>762.86822736939496</v>
      </c>
      <c r="Y743" s="300">
        <f t="shared" si="194"/>
        <v>508.57881824626344</v>
      </c>
      <c r="Z743" s="300">
        <f t="shared" si="194"/>
        <v>508.57881824626344</v>
      </c>
      <c r="AA743" s="300">
        <f t="shared" si="194"/>
        <v>2288.604682108185</v>
      </c>
      <c r="AB743" s="300">
        <f t="shared" si="194"/>
        <v>2542.8940912313169</v>
      </c>
      <c r="AC743" s="300">
        <f t="shared" si="194"/>
        <v>1271.4470456156585</v>
      </c>
      <c r="AD743" s="300">
        <f t="shared" si="194"/>
        <v>3305.7623186007118</v>
      </c>
      <c r="AE743" s="300">
        <f t="shared" si="194"/>
        <v>0</v>
      </c>
      <c r="AF743" s="300">
        <f t="shared" si="194"/>
        <v>0</v>
      </c>
      <c r="AG743" s="300">
        <f t="shared" si="186"/>
        <v>3560.0517277238441</v>
      </c>
      <c r="AH743" s="300">
        <f t="shared" si="186"/>
        <v>2288.604682108185</v>
      </c>
      <c r="AI743" s="300">
        <f t="shared" si="186"/>
        <v>1780.0258638619221</v>
      </c>
      <c r="AJ743" s="300">
        <f t="shared" si="186"/>
        <v>1017.1576364925269</v>
      </c>
      <c r="AK743" s="300">
        <f t="shared" si="189"/>
        <v>19325.995093358008</v>
      </c>
      <c r="AL743" s="1380" t="s">
        <v>1398</v>
      </c>
      <c r="AM743" s="72" t="s">
        <v>1398</v>
      </c>
      <c r="AN743" s="1380" t="s">
        <v>1398</v>
      </c>
      <c r="AO743" s="300">
        <f t="shared" si="192"/>
        <v>330576.23186007119</v>
      </c>
      <c r="AP743" s="300">
        <f t="shared" si="195"/>
        <v>146216.41024580071</v>
      </c>
      <c r="AQ743" s="300">
        <f t="shared" si="195"/>
        <v>2034.3152729850538</v>
      </c>
      <c r="AR743" s="300">
        <f t="shared" si="195"/>
        <v>110361.60355943916</v>
      </c>
      <c r="AS743" s="300">
        <f t="shared" si="195"/>
        <v>0</v>
      </c>
      <c r="AT743" s="300">
        <f t="shared" si="195"/>
        <v>32803.333776883985</v>
      </c>
      <c r="AU743" s="300">
        <f t="shared" si="195"/>
        <v>762.86822736939496</v>
      </c>
      <c r="AV743" s="300">
        <f t="shared" si="195"/>
        <v>508.57881824626344</v>
      </c>
      <c r="AW743" s="300">
        <f t="shared" si="195"/>
        <v>508.57881824626344</v>
      </c>
      <c r="AX743" s="300">
        <f t="shared" si="195"/>
        <v>2288.604682108185</v>
      </c>
      <c r="AY743" s="300">
        <f t="shared" si="195"/>
        <v>2542.8940912313169</v>
      </c>
      <c r="AZ743" s="300">
        <f t="shared" si="195"/>
        <v>1271.4470456156585</v>
      </c>
      <c r="BA743" s="300">
        <f t="shared" si="195"/>
        <v>3305.7623186007118</v>
      </c>
      <c r="BB743" s="300">
        <f t="shared" si="195"/>
        <v>0</v>
      </c>
      <c r="BC743" s="300">
        <f t="shared" si="195"/>
        <v>0</v>
      </c>
      <c r="BD743" s="300">
        <f t="shared" si="193"/>
        <v>3560.0517277238441</v>
      </c>
      <c r="BE743" s="300">
        <f t="shared" si="193"/>
        <v>2288.604682108185</v>
      </c>
      <c r="BF743" s="300">
        <f t="shared" si="193"/>
        <v>1780.0258638619221</v>
      </c>
      <c r="BG743" s="300">
        <f t="shared" si="193"/>
        <v>1017.1576364925269</v>
      </c>
      <c r="BH743" s="300">
        <f t="shared" si="190"/>
        <v>19325.995093358008</v>
      </c>
    </row>
    <row r="744" spans="1:60" ht="14.25" x14ac:dyDescent="0.2">
      <c r="A744" s="1706"/>
      <c r="B744" s="2382" t="s">
        <v>262</v>
      </c>
      <c r="C744" s="2210" t="s">
        <v>35</v>
      </c>
      <c r="D744" s="2208" t="s">
        <v>37</v>
      </c>
      <c r="E744" s="2207" t="s">
        <v>25</v>
      </c>
      <c r="F744" s="2217" t="s">
        <v>26</v>
      </c>
      <c r="G744" s="2483">
        <v>17.25</v>
      </c>
      <c r="H744" s="2510">
        <v>3472.4669300821074</v>
      </c>
      <c r="I744" s="2448">
        <v>3472.4669300821074</v>
      </c>
      <c r="J744" s="2448">
        <v>3472.4669300821074</v>
      </c>
      <c r="K744" s="2447">
        <v>13</v>
      </c>
      <c r="L744" s="1760">
        <v>1</v>
      </c>
      <c r="R744" s="300">
        <f t="shared" si="191"/>
        <v>45142.070091067399</v>
      </c>
      <c r="S744" s="300">
        <f t="shared" si="194"/>
        <v>19966.684847972119</v>
      </c>
      <c r="T744" s="300">
        <f t="shared" si="194"/>
        <v>277.79735440656867</v>
      </c>
      <c r="U744" s="300">
        <f t="shared" si="194"/>
        <v>15070.506476556347</v>
      </c>
      <c r="V744" s="300">
        <f t="shared" si="194"/>
        <v>0</v>
      </c>
      <c r="W744" s="300">
        <f t="shared" si="194"/>
        <v>4479.4823398059179</v>
      </c>
      <c r="X744" s="300">
        <f t="shared" si="194"/>
        <v>104.17400790246322</v>
      </c>
      <c r="Y744" s="300">
        <f t="shared" si="194"/>
        <v>69.449338601642168</v>
      </c>
      <c r="Z744" s="300">
        <f t="shared" si="194"/>
        <v>69.449338601642168</v>
      </c>
      <c r="AA744" s="300">
        <f t="shared" si="194"/>
        <v>312.52202370738968</v>
      </c>
      <c r="AB744" s="300">
        <f t="shared" si="194"/>
        <v>347.2466930082108</v>
      </c>
      <c r="AC744" s="300">
        <f t="shared" si="194"/>
        <v>173.6233465041054</v>
      </c>
      <c r="AD744" s="300">
        <f t="shared" si="194"/>
        <v>451.42070091067399</v>
      </c>
      <c r="AE744" s="300">
        <f t="shared" si="194"/>
        <v>0</v>
      </c>
      <c r="AF744" s="300">
        <f t="shared" si="194"/>
        <v>0</v>
      </c>
      <c r="AG744" s="300">
        <f t="shared" si="186"/>
        <v>486.14537021149511</v>
      </c>
      <c r="AH744" s="300">
        <f t="shared" si="186"/>
        <v>312.52202370738968</v>
      </c>
      <c r="AI744" s="300">
        <f t="shared" si="186"/>
        <v>243.07268510574755</v>
      </c>
      <c r="AJ744" s="300">
        <f t="shared" si="186"/>
        <v>138.89867720328434</v>
      </c>
      <c r="AK744" s="300">
        <f t="shared" si="189"/>
        <v>2639.0748668624019</v>
      </c>
      <c r="AL744" s="1380" t="s">
        <v>1398</v>
      </c>
      <c r="AM744" s="72" t="s">
        <v>1398</v>
      </c>
      <c r="AN744" s="1380" t="s">
        <v>1398</v>
      </c>
      <c r="AO744" s="300">
        <f t="shared" si="192"/>
        <v>45142.070091067399</v>
      </c>
      <c r="AP744" s="300">
        <f t="shared" si="195"/>
        <v>19966.684847972119</v>
      </c>
      <c r="AQ744" s="300">
        <f t="shared" si="195"/>
        <v>277.79735440656867</v>
      </c>
      <c r="AR744" s="300">
        <f t="shared" si="195"/>
        <v>15070.506476556347</v>
      </c>
      <c r="AS744" s="300">
        <f t="shared" si="195"/>
        <v>0</v>
      </c>
      <c r="AT744" s="300">
        <f t="shared" si="195"/>
        <v>4479.4823398059179</v>
      </c>
      <c r="AU744" s="300">
        <f t="shared" si="195"/>
        <v>104.17400790246322</v>
      </c>
      <c r="AV744" s="300">
        <f t="shared" si="195"/>
        <v>69.449338601642168</v>
      </c>
      <c r="AW744" s="300">
        <f t="shared" si="195"/>
        <v>69.449338601642168</v>
      </c>
      <c r="AX744" s="300">
        <f t="shared" si="195"/>
        <v>312.52202370738968</v>
      </c>
      <c r="AY744" s="300">
        <f t="shared" si="195"/>
        <v>347.2466930082108</v>
      </c>
      <c r="AZ744" s="300">
        <f t="shared" si="195"/>
        <v>173.6233465041054</v>
      </c>
      <c r="BA744" s="300">
        <f t="shared" si="195"/>
        <v>451.42070091067399</v>
      </c>
      <c r="BB744" s="300">
        <f t="shared" si="195"/>
        <v>0</v>
      </c>
      <c r="BC744" s="300">
        <f t="shared" si="195"/>
        <v>0</v>
      </c>
      <c r="BD744" s="300">
        <f t="shared" si="193"/>
        <v>486.14537021149511</v>
      </c>
      <c r="BE744" s="300">
        <f t="shared" si="193"/>
        <v>312.52202370738968</v>
      </c>
      <c r="BF744" s="300">
        <f t="shared" si="193"/>
        <v>243.07268510574755</v>
      </c>
      <c r="BG744" s="300">
        <f t="shared" si="193"/>
        <v>138.89867720328434</v>
      </c>
      <c r="BH744" s="300">
        <f t="shared" si="190"/>
        <v>2639.0748668624019</v>
      </c>
    </row>
    <row r="745" spans="1:60" ht="14.25" x14ac:dyDescent="0.2">
      <c r="A745" s="1706"/>
      <c r="B745" s="2382" t="s">
        <v>262</v>
      </c>
      <c r="C745" s="2210" t="s">
        <v>35</v>
      </c>
      <c r="D745" s="2208" t="s">
        <v>38</v>
      </c>
      <c r="E745" s="2207" t="s">
        <v>25</v>
      </c>
      <c r="F745" s="2217" t="s">
        <v>26</v>
      </c>
      <c r="G745" s="2483">
        <v>17</v>
      </c>
      <c r="H745" s="2510">
        <v>17241.400333272533</v>
      </c>
      <c r="I745" s="2448">
        <v>17241.400333272533</v>
      </c>
      <c r="J745" s="2448">
        <v>17241.400333272533</v>
      </c>
      <c r="K745" s="2447">
        <v>13</v>
      </c>
      <c r="L745" s="1760">
        <v>1</v>
      </c>
      <c r="R745" s="300">
        <f t="shared" si="191"/>
        <v>224138.20433254293</v>
      </c>
      <c r="S745" s="300">
        <f t="shared" si="194"/>
        <v>99138.051916317054</v>
      </c>
      <c r="T745" s="300">
        <f t="shared" si="194"/>
        <v>1379.3120266618027</v>
      </c>
      <c r="U745" s="300">
        <f t="shared" si="194"/>
        <v>74827.677446402799</v>
      </c>
      <c r="V745" s="300">
        <f t="shared" si="194"/>
        <v>0</v>
      </c>
      <c r="W745" s="300">
        <f t="shared" si="194"/>
        <v>22241.406429921564</v>
      </c>
      <c r="X745" s="300">
        <f t="shared" si="194"/>
        <v>517.24200999817594</v>
      </c>
      <c r="Y745" s="300">
        <f t="shared" si="194"/>
        <v>344.82800666545069</v>
      </c>
      <c r="Z745" s="300">
        <f t="shared" si="194"/>
        <v>344.82800666545069</v>
      </c>
      <c r="AA745" s="300">
        <f t="shared" si="194"/>
        <v>1551.7260299945278</v>
      </c>
      <c r="AB745" s="300">
        <f t="shared" si="194"/>
        <v>1724.1400333272534</v>
      </c>
      <c r="AC745" s="300">
        <f t="shared" si="194"/>
        <v>862.07001666362669</v>
      </c>
      <c r="AD745" s="300">
        <f t="shared" si="194"/>
        <v>2241.3820433254291</v>
      </c>
      <c r="AE745" s="300">
        <f t="shared" si="194"/>
        <v>0</v>
      </c>
      <c r="AF745" s="300">
        <f t="shared" si="194"/>
        <v>0</v>
      </c>
      <c r="AG745" s="300">
        <f t="shared" si="186"/>
        <v>2413.7960466581549</v>
      </c>
      <c r="AH745" s="300">
        <f t="shared" si="186"/>
        <v>1551.7260299945278</v>
      </c>
      <c r="AI745" s="300">
        <f t="shared" si="186"/>
        <v>1206.8980233290774</v>
      </c>
      <c r="AJ745" s="300">
        <f t="shared" si="186"/>
        <v>689.65601333090137</v>
      </c>
      <c r="AK745" s="300">
        <f t="shared" si="189"/>
        <v>13103.464253287124</v>
      </c>
      <c r="AL745" s="1380" t="s">
        <v>1398</v>
      </c>
      <c r="AM745" s="72" t="s">
        <v>1398</v>
      </c>
      <c r="AN745" s="1380" t="s">
        <v>1398</v>
      </c>
      <c r="AO745" s="300">
        <f t="shared" si="192"/>
        <v>224138.20433254293</v>
      </c>
      <c r="AP745" s="300">
        <f t="shared" si="195"/>
        <v>99138.051916317054</v>
      </c>
      <c r="AQ745" s="300">
        <f t="shared" si="195"/>
        <v>1379.3120266618027</v>
      </c>
      <c r="AR745" s="300">
        <f t="shared" si="195"/>
        <v>74827.677446402799</v>
      </c>
      <c r="AS745" s="300">
        <f t="shared" si="195"/>
        <v>0</v>
      </c>
      <c r="AT745" s="300">
        <f t="shared" si="195"/>
        <v>22241.406429921564</v>
      </c>
      <c r="AU745" s="300">
        <f t="shared" si="195"/>
        <v>517.24200999817594</v>
      </c>
      <c r="AV745" s="300">
        <f t="shared" si="195"/>
        <v>344.82800666545069</v>
      </c>
      <c r="AW745" s="300">
        <f t="shared" si="195"/>
        <v>344.82800666545069</v>
      </c>
      <c r="AX745" s="300">
        <f t="shared" si="195"/>
        <v>1551.7260299945278</v>
      </c>
      <c r="AY745" s="300">
        <f t="shared" si="195"/>
        <v>1724.1400333272534</v>
      </c>
      <c r="AZ745" s="300">
        <f t="shared" si="195"/>
        <v>862.07001666362669</v>
      </c>
      <c r="BA745" s="300">
        <f t="shared" si="195"/>
        <v>2241.3820433254291</v>
      </c>
      <c r="BB745" s="300">
        <f t="shared" si="195"/>
        <v>0</v>
      </c>
      <c r="BC745" s="300">
        <f t="shared" si="195"/>
        <v>0</v>
      </c>
      <c r="BD745" s="300">
        <f t="shared" si="193"/>
        <v>2413.7960466581549</v>
      </c>
      <c r="BE745" s="300">
        <f t="shared" si="193"/>
        <v>1551.7260299945278</v>
      </c>
      <c r="BF745" s="300">
        <f t="shared" si="193"/>
        <v>1206.8980233290774</v>
      </c>
      <c r="BG745" s="300">
        <f t="shared" si="193"/>
        <v>689.65601333090137</v>
      </c>
      <c r="BH745" s="300">
        <f t="shared" si="190"/>
        <v>13103.464253287124</v>
      </c>
    </row>
    <row r="746" spans="1:60" s="1706" customFormat="1" ht="14.25" x14ac:dyDescent="0.2">
      <c r="B746" s="2382" t="s">
        <v>262</v>
      </c>
      <c r="C746" s="2210" t="s">
        <v>35</v>
      </c>
      <c r="D746" s="2208" t="s">
        <v>1931</v>
      </c>
      <c r="E746" s="2207" t="s">
        <v>25</v>
      </c>
      <c r="F746" s="2217" t="s">
        <v>26</v>
      </c>
      <c r="G746" s="2483">
        <v>17</v>
      </c>
      <c r="H746" s="2510">
        <v>10913.597399507926</v>
      </c>
      <c r="I746" s="2448">
        <v>10913.597399507926</v>
      </c>
      <c r="J746" s="2448">
        <v>10913.597399507926</v>
      </c>
      <c r="K746" s="2447">
        <v>13</v>
      </c>
      <c r="L746" s="1760">
        <v>1</v>
      </c>
      <c r="M746" s="300"/>
      <c r="N746" s="300"/>
      <c r="R746" s="300">
        <f t="shared" si="191"/>
        <v>141876.76619360305</v>
      </c>
      <c r="S746" s="300">
        <f t="shared" si="194"/>
        <v>62753.185047170577</v>
      </c>
      <c r="T746" s="300">
        <f t="shared" si="194"/>
        <v>873.08779196063426</v>
      </c>
      <c r="U746" s="300">
        <f t="shared" si="194"/>
        <v>47365.012713864402</v>
      </c>
      <c r="V746" s="300">
        <f t="shared" si="194"/>
        <v>0</v>
      </c>
      <c r="W746" s="300">
        <f t="shared" si="194"/>
        <v>14078.540645365225</v>
      </c>
      <c r="X746" s="300">
        <f t="shared" si="194"/>
        <v>327.40792198523775</v>
      </c>
      <c r="Y746" s="300">
        <f t="shared" si="194"/>
        <v>218.27194799015857</v>
      </c>
      <c r="Z746" s="300">
        <f t="shared" si="194"/>
        <v>218.27194799015857</v>
      </c>
      <c r="AA746" s="300">
        <f t="shared" si="194"/>
        <v>982.22376595571336</v>
      </c>
      <c r="AB746" s="300">
        <f t="shared" si="194"/>
        <v>1091.3597399507928</v>
      </c>
      <c r="AC746" s="300">
        <f t="shared" si="194"/>
        <v>545.6798699753964</v>
      </c>
      <c r="AD746" s="300">
        <f t="shared" si="194"/>
        <v>1418.7676619360304</v>
      </c>
      <c r="AE746" s="300">
        <f t="shared" si="194"/>
        <v>0</v>
      </c>
      <c r="AF746" s="300">
        <f t="shared" si="194"/>
        <v>0</v>
      </c>
      <c r="AG746" s="300">
        <f t="shared" si="186"/>
        <v>1527.9036359311099</v>
      </c>
      <c r="AH746" s="300">
        <f t="shared" si="186"/>
        <v>982.22376595571336</v>
      </c>
      <c r="AI746" s="300">
        <f t="shared" si="186"/>
        <v>763.95181796555494</v>
      </c>
      <c r="AJ746" s="300">
        <f t="shared" si="186"/>
        <v>436.54389598031713</v>
      </c>
      <c r="AK746" s="300">
        <f t="shared" si="189"/>
        <v>8294.3340236260246</v>
      </c>
      <c r="AL746" s="1380" t="s">
        <v>1398</v>
      </c>
      <c r="AM746" s="72" t="s">
        <v>1398</v>
      </c>
      <c r="AN746" s="1380" t="s">
        <v>1398</v>
      </c>
      <c r="AO746" s="300">
        <f t="shared" si="192"/>
        <v>141876.76619360305</v>
      </c>
      <c r="AP746" s="300">
        <f t="shared" si="195"/>
        <v>62753.185047170577</v>
      </c>
      <c r="AQ746" s="300">
        <f t="shared" si="195"/>
        <v>873.08779196063426</v>
      </c>
      <c r="AR746" s="300">
        <f t="shared" si="195"/>
        <v>47365.012713864402</v>
      </c>
      <c r="AS746" s="300">
        <f t="shared" si="195"/>
        <v>0</v>
      </c>
      <c r="AT746" s="300">
        <f t="shared" si="195"/>
        <v>14078.540645365225</v>
      </c>
      <c r="AU746" s="300">
        <f t="shared" si="195"/>
        <v>327.40792198523775</v>
      </c>
      <c r="AV746" s="300">
        <f t="shared" si="195"/>
        <v>218.27194799015857</v>
      </c>
      <c r="AW746" s="300">
        <f t="shared" si="195"/>
        <v>218.27194799015857</v>
      </c>
      <c r="AX746" s="300">
        <f t="shared" si="195"/>
        <v>982.22376595571336</v>
      </c>
      <c r="AY746" s="300">
        <f t="shared" si="195"/>
        <v>1091.3597399507928</v>
      </c>
      <c r="AZ746" s="300">
        <f t="shared" si="195"/>
        <v>545.6798699753964</v>
      </c>
      <c r="BA746" s="300">
        <f t="shared" si="195"/>
        <v>1418.7676619360304</v>
      </c>
      <c r="BB746" s="300">
        <f t="shared" si="195"/>
        <v>0</v>
      </c>
      <c r="BC746" s="300">
        <f t="shared" si="195"/>
        <v>0</v>
      </c>
      <c r="BD746" s="300">
        <f t="shared" si="193"/>
        <v>1527.9036359311099</v>
      </c>
      <c r="BE746" s="300">
        <f t="shared" si="193"/>
        <v>982.22376595571336</v>
      </c>
      <c r="BF746" s="300">
        <f t="shared" si="193"/>
        <v>763.95181796555494</v>
      </c>
      <c r="BG746" s="300">
        <f t="shared" si="193"/>
        <v>436.54389598031713</v>
      </c>
      <c r="BH746" s="300">
        <f t="shared" si="190"/>
        <v>8294.3340236260246</v>
      </c>
    </row>
    <row r="747" spans="1:60" ht="14.25" x14ac:dyDescent="0.2">
      <c r="A747" s="1706"/>
      <c r="B747" s="2382" t="s">
        <v>262</v>
      </c>
      <c r="C747" s="2210" t="s">
        <v>275</v>
      </c>
      <c r="D747" s="2208" t="s">
        <v>23</v>
      </c>
      <c r="E747" s="2207" t="s">
        <v>15</v>
      </c>
      <c r="F747" s="2217" t="s">
        <v>16</v>
      </c>
      <c r="G747" s="2483">
        <v>17</v>
      </c>
      <c r="H747" s="2510">
        <v>5271</v>
      </c>
      <c r="I747" s="2448">
        <v>5271</v>
      </c>
      <c r="J747" s="2448">
        <v>5271</v>
      </c>
      <c r="K747" s="2447">
        <v>15.79</v>
      </c>
      <c r="L747" s="1760">
        <v>1</v>
      </c>
      <c r="R747" s="300">
        <f t="shared" si="191"/>
        <v>83229.09</v>
      </c>
      <c r="S747" s="300">
        <f t="shared" si="194"/>
        <v>30308.249999999989</v>
      </c>
      <c r="T747" s="300">
        <f t="shared" si="194"/>
        <v>421.68000000000006</v>
      </c>
      <c r="U747" s="300">
        <f t="shared" si="194"/>
        <v>22876.14</v>
      </c>
      <c r="V747" s="300">
        <f t="shared" si="194"/>
        <v>0</v>
      </c>
      <c r="W747" s="300">
        <f t="shared" si="194"/>
        <v>21505.68</v>
      </c>
      <c r="X747" s="300">
        <f t="shared" si="194"/>
        <v>158.12999999999997</v>
      </c>
      <c r="Y747" s="300">
        <f t="shared" si="194"/>
        <v>105.42000000000002</v>
      </c>
      <c r="Z747" s="300">
        <f t="shared" si="194"/>
        <v>105.42000000000002</v>
      </c>
      <c r="AA747" s="300">
        <f t="shared" si="194"/>
        <v>474.39</v>
      </c>
      <c r="AB747" s="300">
        <f t="shared" si="194"/>
        <v>527.1</v>
      </c>
      <c r="AC747" s="300">
        <f t="shared" si="194"/>
        <v>263.55</v>
      </c>
      <c r="AD747" s="300">
        <f t="shared" si="194"/>
        <v>685.23</v>
      </c>
      <c r="AE747" s="300">
        <f t="shared" si="194"/>
        <v>0</v>
      </c>
      <c r="AF747" s="300">
        <f t="shared" si="194"/>
        <v>0</v>
      </c>
      <c r="AG747" s="300">
        <f t="shared" si="186"/>
        <v>737.94</v>
      </c>
      <c r="AH747" s="300">
        <f t="shared" si="186"/>
        <v>474.39</v>
      </c>
      <c r="AI747" s="300">
        <f t="shared" si="186"/>
        <v>368.97</v>
      </c>
      <c r="AJ747" s="300">
        <f t="shared" si="186"/>
        <v>210.84000000000003</v>
      </c>
      <c r="AK747" s="300">
        <f t="shared" si="189"/>
        <v>4005.96</v>
      </c>
      <c r="AL747" s="1380" t="s">
        <v>1398</v>
      </c>
      <c r="AM747" s="72" t="s">
        <v>1398</v>
      </c>
      <c r="AN747" s="1380" t="s">
        <v>1398</v>
      </c>
      <c r="AO747" s="300">
        <f t="shared" si="192"/>
        <v>83229.09</v>
      </c>
      <c r="AP747" s="300">
        <f t="shared" si="195"/>
        <v>30308.249999999989</v>
      </c>
      <c r="AQ747" s="300">
        <f t="shared" si="195"/>
        <v>421.68000000000006</v>
      </c>
      <c r="AR747" s="300">
        <f t="shared" si="195"/>
        <v>22876.14</v>
      </c>
      <c r="AS747" s="300">
        <f t="shared" si="195"/>
        <v>0</v>
      </c>
      <c r="AT747" s="300">
        <f t="shared" si="195"/>
        <v>21505.68</v>
      </c>
      <c r="AU747" s="300">
        <f t="shared" si="195"/>
        <v>158.12999999999997</v>
      </c>
      <c r="AV747" s="300">
        <f t="shared" si="195"/>
        <v>105.42000000000002</v>
      </c>
      <c r="AW747" s="300">
        <f t="shared" si="195"/>
        <v>105.42000000000002</v>
      </c>
      <c r="AX747" s="300">
        <f t="shared" si="195"/>
        <v>474.39</v>
      </c>
      <c r="AY747" s="300">
        <f t="shared" si="195"/>
        <v>527.1</v>
      </c>
      <c r="AZ747" s="300">
        <f t="shared" si="195"/>
        <v>263.55</v>
      </c>
      <c r="BA747" s="300">
        <f t="shared" si="195"/>
        <v>685.23</v>
      </c>
      <c r="BB747" s="300">
        <f t="shared" si="195"/>
        <v>0</v>
      </c>
      <c r="BC747" s="300">
        <f t="shared" si="195"/>
        <v>0</v>
      </c>
      <c r="BD747" s="300">
        <f t="shared" si="193"/>
        <v>737.94</v>
      </c>
      <c r="BE747" s="300">
        <f t="shared" si="193"/>
        <v>474.39</v>
      </c>
      <c r="BF747" s="300">
        <f t="shared" si="193"/>
        <v>368.97</v>
      </c>
      <c r="BG747" s="300">
        <f t="shared" si="193"/>
        <v>210.84000000000003</v>
      </c>
      <c r="BH747" s="300">
        <f t="shared" si="190"/>
        <v>4005.96</v>
      </c>
    </row>
    <row r="748" spans="1:60" ht="14.25" x14ac:dyDescent="0.2">
      <c r="A748" s="1706"/>
      <c r="B748" s="2382" t="s">
        <v>262</v>
      </c>
      <c r="C748" s="2210" t="s">
        <v>276</v>
      </c>
      <c r="D748" s="2208" t="s">
        <v>277</v>
      </c>
      <c r="E748" s="2207" t="s">
        <v>19</v>
      </c>
      <c r="F748" s="2217" t="s">
        <v>16</v>
      </c>
      <c r="G748" s="2483">
        <v>17</v>
      </c>
      <c r="H748" s="2510">
        <v>871.23589114440688</v>
      </c>
      <c r="I748" s="2449">
        <v>871.23589114440688</v>
      </c>
      <c r="J748" s="2449">
        <v>871.23589114440688</v>
      </c>
      <c r="K748" s="2480">
        <v>20.6</v>
      </c>
      <c r="L748" s="1760">
        <v>1</v>
      </c>
      <c r="R748" s="300">
        <f t="shared" si="191"/>
        <v>17947.459357574782</v>
      </c>
      <c r="S748" s="300">
        <f t="shared" si="194"/>
        <v>5009.6063740803393</v>
      </c>
      <c r="T748" s="300">
        <f t="shared" si="194"/>
        <v>69.698871291552564</v>
      </c>
      <c r="U748" s="300">
        <f t="shared" si="194"/>
        <v>3781.1637675667253</v>
      </c>
      <c r="V748" s="300">
        <f t="shared" si="194"/>
        <v>0</v>
      </c>
      <c r="W748" s="300">
        <f t="shared" si="194"/>
        <v>7745.2870722737789</v>
      </c>
      <c r="X748" s="300">
        <f t="shared" si="194"/>
        <v>26.137076734332201</v>
      </c>
      <c r="Y748" s="300">
        <f t="shared" si="194"/>
        <v>17.424717822888141</v>
      </c>
      <c r="Z748" s="300">
        <f t="shared" si="194"/>
        <v>17.424717822888141</v>
      </c>
      <c r="AA748" s="300">
        <f t="shared" si="194"/>
        <v>78.411230202996606</v>
      </c>
      <c r="AB748" s="300">
        <f t="shared" si="194"/>
        <v>87.123589114440676</v>
      </c>
      <c r="AC748" s="300">
        <f t="shared" si="194"/>
        <v>43.561794557220338</v>
      </c>
      <c r="AD748" s="300">
        <f t="shared" si="194"/>
        <v>113.26066584877289</v>
      </c>
      <c r="AE748" s="300">
        <f t="shared" si="194"/>
        <v>0</v>
      </c>
      <c r="AF748" s="300">
        <f t="shared" si="194"/>
        <v>0</v>
      </c>
      <c r="AG748" s="300">
        <f t="shared" si="186"/>
        <v>121.97302476021696</v>
      </c>
      <c r="AH748" s="300">
        <f t="shared" si="186"/>
        <v>78.411230202996606</v>
      </c>
      <c r="AI748" s="300">
        <f t="shared" si="186"/>
        <v>60.986512380108479</v>
      </c>
      <c r="AJ748" s="300">
        <f t="shared" si="186"/>
        <v>34.849435645776282</v>
      </c>
      <c r="AK748" s="300">
        <f t="shared" si="189"/>
        <v>662.13927726974919</v>
      </c>
      <c r="AL748" s="1380" t="s">
        <v>1398</v>
      </c>
      <c r="AM748" s="72" t="s">
        <v>1398</v>
      </c>
      <c r="AN748" s="1380" t="s">
        <v>1398</v>
      </c>
      <c r="AO748" s="300">
        <f t="shared" si="192"/>
        <v>17947.459357574782</v>
      </c>
      <c r="AP748" s="300">
        <f t="shared" si="195"/>
        <v>5009.6063740803393</v>
      </c>
      <c r="AQ748" s="300">
        <f t="shared" si="195"/>
        <v>69.698871291552564</v>
      </c>
      <c r="AR748" s="300">
        <f t="shared" si="195"/>
        <v>3781.1637675667253</v>
      </c>
      <c r="AS748" s="300">
        <f t="shared" si="195"/>
        <v>0</v>
      </c>
      <c r="AT748" s="300">
        <f t="shared" si="195"/>
        <v>7745.2870722737789</v>
      </c>
      <c r="AU748" s="300">
        <f t="shared" si="195"/>
        <v>26.137076734332201</v>
      </c>
      <c r="AV748" s="300">
        <f t="shared" si="195"/>
        <v>17.424717822888141</v>
      </c>
      <c r="AW748" s="300">
        <f t="shared" si="195"/>
        <v>17.424717822888141</v>
      </c>
      <c r="AX748" s="300">
        <f t="shared" si="195"/>
        <v>78.411230202996606</v>
      </c>
      <c r="AY748" s="300">
        <f t="shared" si="195"/>
        <v>87.123589114440676</v>
      </c>
      <c r="AZ748" s="300">
        <f t="shared" si="195"/>
        <v>43.561794557220338</v>
      </c>
      <c r="BA748" s="300">
        <f t="shared" si="195"/>
        <v>113.26066584877289</v>
      </c>
      <c r="BB748" s="300">
        <f t="shared" si="195"/>
        <v>0</v>
      </c>
      <c r="BC748" s="300">
        <f t="shared" si="195"/>
        <v>0</v>
      </c>
      <c r="BD748" s="300">
        <f t="shared" si="193"/>
        <v>121.97302476021696</v>
      </c>
      <c r="BE748" s="300">
        <f t="shared" si="193"/>
        <v>78.411230202996606</v>
      </c>
      <c r="BF748" s="300">
        <f t="shared" si="193"/>
        <v>60.986512380108479</v>
      </c>
      <c r="BG748" s="300">
        <f t="shared" si="193"/>
        <v>34.849435645776282</v>
      </c>
      <c r="BH748" s="300">
        <f t="shared" si="190"/>
        <v>662.13927726974919</v>
      </c>
    </row>
    <row r="749" spans="1:60" ht="14.25" x14ac:dyDescent="0.2">
      <c r="A749" s="1706"/>
      <c r="B749" s="2382" t="s">
        <v>262</v>
      </c>
      <c r="C749" s="2210" t="s">
        <v>278</v>
      </c>
      <c r="D749" s="2208" t="s">
        <v>195</v>
      </c>
      <c r="E749" s="2207" t="s">
        <v>19</v>
      </c>
      <c r="F749" s="2217" t="s">
        <v>16</v>
      </c>
      <c r="G749" s="2483">
        <v>17</v>
      </c>
      <c r="H749" s="2510">
        <v>15599.422265400002</v>
      </c>
      <c r="I749" s="2449">
        <v>15599.422265400002</v>
      </c>
      <c r="J749" s="2449">
        <v>15599.422265400002</v>
      </c>
      <c r="K749" s="2480">
        <v>20.6</v>
      </c>
      <c r="L749" s="1760">
        <v>1</v>
      </c>
      <c r="R749" s="300">
        <f t="shared" si="191"/>
        <v>321348.09866724006</v>
      </c>
      <c r="S749" s="300">
        <f t="shared" si="194"/>
        <v>89696.678026050009</v>
      </c>
      <c r="T749" s="300">
        <f t="shared" si="194"/>
        <v>1247.9537812320004</v>
      </c>
      <c r="U749" s="300">
        <f t="shared" si="194"/>
        <v>67701.492631836009</v>
      </c>
      <c r="V749" s="300">
        <f t="shared" si="194"/>
        <v>0</v>
      </c>
      <c r="W749" s="300">
        <f t="shared" si="194"/>
        <v>138678.86393940606</v>
      </c>
      <c r="X749" s="300">
        <f t="shared" si="194"/>
        <v>467.98266796199994</v>
      </c>
      <c r="Y749" s="300">
        <f t="shared" si="194"/>
        <v>311.98844530800011</v>
      </c>
      <c r="Z749" s="300">
        <f t="shared" si="194"/>
        <v>311.98844530800011</v>
      </c>
      <c r="AA749" s="300">
        <f t="shared" si="194"/>
        <v>1403.9480038859999</v>
      </c>
      <c r="AB749" s="300">
        <f t="shared" si="194"/>
        <v>1559.9422265400001</v>
      </c>
      <c r="AC749" s="300">
        <f t="shared" si="194"/>
        <v>779.97111327000005</v>
      </c>
      <c r="AD749" s="300">
        <f t="shared" si="194"/>
        <v>2027.9248945020004</v>
      </c>
      <c r="AE749" s="300">
        <f t="shared" si="194"/>
        <v>0</v>
      </c>
      <c r="AF749" s="300">
        <f t="shared" si="194"/>
        <v>0</v>
      </c>
      <c r="AG749" s="300">
        <f t="shared" si="186"/>
        <v>2183.9191171560005</v>
      </c>
      <c r="AH749" s="300">
        <f t="shared" si="186"/>
        <v>1403.9480038859999</v>
      </c>
      <c r="AI749" s="300">
        <f t="shared" si="186"/>
        <v>1091.9595585780003</v>
      </c>
      <c r="AJ749" s="300">
        <f t="shared" si="186"/>
        <v>623.97689061600022</v>
      </c>
      <c r="AK749" s="300">
        <f t="shared" si="189"/>
        <v>11855.560921704002</v>
      </c>
      <c r="AL749" s="1380" t="s">
        <v>1398</v>
      </c>
      <c r="AM749" s="72" t="s">
        <v>1398</v>
      </c>
      <c r="AN749" s="1380" t="s">
        <v>1398</v>
      </c>
      <c r="AO749" s="300">
        <f t="shared" si="192"/>
        <v>321348.09866724006</v>
      </c>
      <c r="AP749" s="300">
        <f t="shared" si="195"/>
        <v>89696.678026050009</v>
      </c>
      <c r="AQ749" s="300">
        <f t="shared" si="195"/>
        <v>1247.9537812320004</v>
      </c>
      <c r="AR749" s="300">
        <f t="shared" si="195"/>
        <v>67701.492631836009</v>
      </c>
      <c r="AS749" s="300">
        <f t="shared" si="195"/>
        <v>0</v>
      </c>
      <c r="AT749" s="300">
        <f t="shared" si="195"/>
        <v>138678.86393940606</v>
      </c>
      <c r="AU749" s="300">
        <f t="shared" si="195"/>
        <v>467.98266796199994</v>
      </c>
      <c r="AV749" s="300">
        <f t="shared" si="195"/>
        <v>311.98844530800011</v>
      </c>
      <c r="AW749" s="300">
        <f t="shared" si="195"/>
        <v>311.98844530800011</v>
      </c>
      <c r="AX749" s="300">
        <f t="shared" si="195"/>
        <v>1403.9480038859999</v>
      </c>
      <c r="AY749" s="300">
        <f t="shared" si="195"/>
        <v>1559.9422265400001</v>
      </c>
      <c r="AZ749" s="300">
        <f t="shared" si="195"/>
        <v>779.97111327000005</v>
      </c>
      <c r="BA749" s="300">
        <f t="shared" si="195"/>
        <v>2027.9248945020004</v>
      </c>
      <c r="BB749" s="300">
        <f t="shared" si="195"/>
        <v>0</v>
      </c>
      <c r="BC749" s="300">
        <f t="shared" si="195"/>
        <v>0</v>
      </c>
      <c r="BD749" s="300">
        <f t="shared" si="193"/>
        <v>2183.9191171560005</v>
      </c>
      <c r="BE749" s="300">
        <f t="shared" si="193"/>
        <v>1403.9480038859999</v>
      </c>
      <c r="BF749" s="300">
        <f t="shared" si="193"/>
        <v>1091.9595585780003</v>
      </c>
      <c r="BG749" s="300">
        <f t="shared" si="193"/>
        <v>623.97689061600022</v>
      </c>
      <c r="BH749" s="300">
        <f t="shared" si="190"/>
        <v>11855.560921704002</v>
      </c>
    </row>
    <row r="750" spans="1:60" ht="14.25" x14ac:dyDescent="0.2">
      <c r="A750" s="1706"/>
      <c r="B750" s="2382" t="s">
        <v>262</v>
      </c>
      <c r="C750" s="2210" t="s">
        <v>278</v>
      </c>
      <c r="D750" s="2208" t="s">
        <v>174</v>
      </c>
      <c r="E750" s="2207" t="s">
        <v>19</v>
      </c>
      <c r="F750" s="2217" t="s">
        <v>16</v>
      </c>
      <c r="G750" s="2483">
        <v>17.45</v>
      </c>
      <c r="H750" s="2510">
        <v>0</v>
      </c>
      <c r="I750" s="2449">
        <v>0</v>
      </c>
      <c r="J750" s="2449">
        <v>0</v>
      </c>
      <c r="K750" s="2480">
        <v>20.6</v>
      </c>
      <c r="L750" s="1760">
        <v>1</v>
      </c>
      <c r="R750" s="300">
        <f t="shared" si="191"/>
        <v>0</v>
      </c>
      <c r="S750" s="300">
        <f t="shared" si="194"/>
        <v>0</v>
      </c>
      <c r="T750" s="300">
        <f t="shared" si="194"/>
        <v>0</v>
      </c>
      <c r="U750" s="300">
        <f t="shared" si="194"/>
        <v>0</v>
      </c>
      <c r="V750" s="300">
        <f t="shared" si="194"/>
        <v>0</v>
      </c>
      <c r="W750" s="300">
        <f t="shared" si="194"/>
        <v>0</v>
      </c>
      <c r="X750" s="300">
        <f t="shared" si="194"/>
        <v>0</v>
      </c>
      <c r="Y750" s="300">
        <f t="shared" si="194"/>
        <v>0</v>
      </c>
      <c r="Z750" s="300">
        <f t="shared" si="194"/>
        <v>0</v>
      </c>
      <c r="AA750" s="300">
        <f t="shared" si="194"/>
        <v>0</v>
      </c>
      <c r="AB750" s="300">
        <f t="shared" si="194"/>
        <v>0</v>
      </c>
      <c r="AC750" s="300">
        <f t="shared" si="194"/>
        <v>0</v>
      </c>
      <c r="AD750" s="300">
        <f t="shared" si="194"/>
        <v>0</v>
      </c>
      <c r="AE750" s="300">
        <f t="shared" si="194"/>
        <v>0</v>
      </c>
      <c r="AF750" s="300">
        <f t="shared" si="194"/>
        <v>0</v>
      </c>
      <c r="AG750" s="300">
        <f t="shared" si="186"/>
        <v>0</v>
      </c>
      <c r="AH750" s="300">
        <f t="shared" si="186"/>
        <v>0</v>
      </c>
      <c r="AI750" s="300">
        <f t="shared" si="186"/>
        <v>0</v>
      </c>
      <c r="AJ750" s="300">
        <f t="shared" si="186"/>
        <v>0</v>
      </c>
      <c r="AK750" s="300">
        <f t="shared" si="189"/>
        <v>0</v>
      </c>
      <c r="AL750" s="1380" t="s">
        <v>1398</v>
      </c>
      <c r="AM750" s="72" t="s">
        <v>1398</v>
      </c>
      <c r="AN750" s="1380" t="s">
        <v>1398</v>
      </c>
      <c r="AO750" s="300">
        <f t="shared" si="192"/>
        <v>0</v>
      </c>
      <c r="AP750" s="300">
        <f t="shared" si="195"/>
        <v>0</v>
      </c>
      <c r="AQ750" s="300">
        <f t="shared" si="195"/>
        <v>0</v>
      </c>
      <c r="AR750" s="300">
        <f t="shared" si="195"/>
        <v>0</v>
      </c>
      <c r="AS750" s="300">
        <f t="shared" si="195"/>
        <v>0</v>
      </c>
      <c r="AT750" s="300">
        <f t="shared" si="195"/>
        <v>0</v>
      </c>
      <c r="AU750" s="300">
        <f t="shared" si="195"/>
        <v>0</v>
      </c>
      <c r="AV750" s="300">
        <f t="shared" si="195"/>
        <v>0</v>
      </c>
      <c r="AW750" s="300">
        <f t="shared" si="195"/>
        <v>0</v>
      </c>
      <c r="AX750" s="300">
        <f t="shared" si="195"/>
        <v>0</v>
      </c>
      <c r="AY750" s="300">
        <f t="shared" si="195"/>
        <v>0</v>
      </c>
      <c r="AZ750" s="300">
        <f t="shared" si="195"/>
        <v>0</v>
      </c>
      <c r="BA750" s="300">
        <f t="shared" si="195"/>
        <v>0</v>
      </c>
      <c r="BB750" s="300">
        <f t="shared" si="195"/>
        <v>0</v>
      </c>
      <c r="BC750" s="300">
        <f t="shared" si="195"/>
        <v>0</v>
      </c>
      <c r="BD750" s="300">
        <f t="shared" si="193"/>
        <v>0</v>
      </c>
      <c r="BE750" s="300">
        <f t="shared" si="193"/>
        <v>0</v>
      </c>
      <c r="BF750" s="300">
        <f t="shared" si="193"/>
        <v>0</v>
      </c>
      <c r="BG750" s="300">
        <f t="shared" si="193"/>
        <v>0</v>
      </c>
      <c r="BH750" s="300">
        <f t="shared" si="190"/>
        <v>0</v>
      </c>
    </row>
    <row r="751" spans="1:60" ht="14.25" x14ac:dyDescent="0.2">
      <c r="A751" s="1706"/>
      <c r="B751" s="2382" t="s">
        <v>262</v>
      </c>
      <c r="C751" s="2210" t="s">
        <v>279</v>
      </c>
      <c r="D751" s="2208" t="s">
        <v>23</v>
      </c>
      <c r="E751" s="2207" t="s">
        <v>15</v>
      </c>
      <c r="F751" s="2217" t="s">
        <v>16</v>
      </c>
      <c r="G751" s="2483">
        <v>17</v>
      </c>
      <c r="H751" s="2510">
        <v>204.41801914098542</v>
      </c>
      <c r="I751" s="2449">
        <v>204.41801914098542</v>
      </c>
      <c r="J751" s="2449">
        <v>204.41801914098542</v>
      </c>
      <c r="K751" s="2480">
        <v>15.79</v>
      </c>
      <c r="L751" s="1760">
        <v>1</v>
      </c>
      <c r="R751" s="300">
        <f t="shared" si="191"/>
        <v>3227.7605222361594</v>
      </c>
      <c r="S751" s="300">
        <f t="shared" si="194"/>
        <v>1175.4036100606656</v>
      </c>
      <c r="T751" s="300">
        <f t="shared" si="194"/>
        <v>16.353441531278836</v>
      </c>
      <c r="U751" s="300">
        <f t="shared" si="194"/>
        <v>887.1742030718766</v>
      </c>
      <c r="V751" s="300">
        <f t="shared" si="194"/>
        <v>0</v>
      </c>
      <c r="W751" s="300">
        <f t="shared" si="194"/>
        <v>834.02551809522049</v>
      </c>
      <c r="X751" s="300">
        <f t="shared" si="194"/>
        <v>6.1325405742295613</v>
      </c>
      <c r="Y751" s="300">
        <f t="shared" si="194"/>
        <v>4.088360382819709</v>
      </c>
      <c r="Z751" s="300">
        <f t="shared" si="194"/>
        <v>4.088360382819709</v>
      </c>
      <c r="AA751" s="300">
        <f t="shared" si="194"/>
        <v>18.397621722688687</v>
      </c>
      <c r="AB751" s="300">
        <f t="shared" si="194"/>
        <v>20.441801914098541</v>
      </c>
      <c r="AC751" s="300">
        <f t="shared" si="194"/>
        <v>10.22090095704927</v>
      </c>
      <c r="AD751" s="300">
        <f t="shared" si="194"/>
        <v>26.574342488328107</v>
      </c>
      <c r="AE751" s="300">
        <f t="shared" si="194"/>
        <v>0</v>
      </c>
      <c r="AF751" s="300">
        <f t="shared" si="194"/>
        <v>0</v>
      </c>
      <c r="AG751" s="300">
        <f t="shared" si="186"/>
        <v>28.618522679737957</v>
      </c>
      <c r="AH751" s="300">
        <f t="shared" si="186"/>
        <v>18.397621722688687</v>
      </c>
      <c r="AI751" s="300">
        <f t="shared" si="186"/>
        <v>14.309261339868979</v>
      </c>
      <c r="AJ751" s="300">
        <f t="shared" si="186"/>
        <v>8.1767207656394181</v>
      </c>
      <c r="AK751" s="300">
        <f t="shared" si="189"/>
        <v>155.35769454714892</v>
      </c>
      <c r="AL751" s="1380" t="s">
        <v>1398</v>
      </c>
      <c r="AM751" s="72" t="s">
        <v>1398</v>
      </c>
      <c r="AN751" s="1380" t="s">
        <v>1398</v>
      </c>
      <c r="AO751" s="300">
        <f t="shared" si="192"/>
        <v>3227.7605222361594</v>
      </c>
      <c r="AP751" s="300">
        <f t="shared" si="195"/>
        <v>1175.4036100606656</v>
      </c>
      <c r="AQ751" s="300">
        <f t="shared" si="195"/>
        <v>16.353441531278836</v>
      </c>
      <c r="AR751" s="300">
        <f t="shared" si="195"/>
        <v>887.1742030718766</v>
      </c>
      <c r="AS751" s="300">
        <f t="shared" si="195"/>
        <v>0</v>
      </c>
      <c r="AT751" s="300">
        <f t="shared" si="195"/>
        <v>834.02551809522049</v>
      </c>
      <c r="AU751" s="300">
        <f t="shared" si="195"/>
        <v>6.1325405742295613</v>
      </c>
      <c r="AV751" s="300">
        <f t="shared" si="195"/>
        <v>4.088360382819709</v>
      </c>
      <c r="AW751" s="300">
        <f t="shared" si="195"/>
        <v>4.088360382819709</v>
      </c>
      <c r="AX751" s="300">
        <f t="shared" si="195"/>
        <v>18.397621722688687</v>
      </c>
      <c r="AY751" s="300">
        <f t="shared" si="195"/>
        <v>20.441801914098541</v>
      </c>
      <c r="AZ751" s="300">
        <f t="shared" si="195"/>
        <v>10.22090095704927</v>
      </c>
      <c r="BA751" s="300">
        <f t="shared" si="195"/>
        <v>26.574342488328107</v>
      </c>
      <c r="BB751" s="300">
        <f t="shared" si="195"/>
        <v>0</v>
      </c>
      <c r="BC751" s="300">
        <f t="shared" si="195"/>
        <v>0</v>
      </c>
      <c r="BD751" s="300">
        <f t="shared" si="193"/>
        <v>28.618522679737957</v>
      </c>
      <c r="BE751" s="300">
        <f t="shared" si="193"/>
        <v>18.397621722688687</v>
      </c>
      <c r="BF751" s="300">
        <f t="shared" si="193"/>
        <v>14.309261339868979</v>
      </c>
      <c r="BG751" s="300">
        <f t="shared" si="193"/>
        <v>8.1767207656394181</v>
      </c>
      <c r="BH751" s="300">
        <f t="shared" si="190"/>
        <v>155.35769454714892</v>
      </c>
    </row>
    <row r="752" spans="1:60" ht="14.25" x14ac:dyDescent="0.2">
      <c r="A752" s="1706"/>
      <c r="B752" s="2382" t="s">
        <v>262</v>
      </c>
      <c r="C752" s="2210" t="s">
        <v>280</v>
      </c>
      <c r="D752" s="2208" t="s">
        <v>281</v>
      </c>
      <c r="E752" s="2207" t="s">
        <v>15</v>
      </c>
      <c r="F752" s="2217" t="s">
        <v>16</v>
      </c>
      <c r="G752" s="2483">
        <v>17</v>
      </c>
      <c r="H752" s="2510">
        <v>1375</v>
      </c>
      <c r="I752" s="2449">
        <v>1375</v>
      </c>
      <c r="J752" s="2449">
        <v>1375</v>
      </c>
      <c r="K752" s="2480">
        <v>15.79</v>
      </c>
      <c r="L752" s="1760">
        <v>1</v>
      </c>
      <c r="R752" s="300">
        <f t="shared" si="191"/>
        <v>21711.25</v>
      </c>
      <c r="S752" s="300">
        <f t="shared" si="194"/>
        <v>7906.2499999999973</v>
      </c>
      <c r="T752" s="300">
        <f t="shared" si="194"/>
        <v>110.00000000000001</v>
      </c>
      <c r="U752" s="300">
        <f t="shared" si="194"/>
        <v>5967.5</v>
      </c>
      <c r="V752" s="300">
        <f t="shared" si="194"/>
        <v>0</v>
      </c>
      <c r="W752" s="300">
        <f t="shared" si="194"/>
        <v>5610.0000000000009</v>
      </c>
      <c r="X752" s="300">
        <f t="shared" si="194"/>
        <v>41.249999999999993</v>
      </c>
      <c r="Y752" s="300">
        <f t="shared" si="194"/>
        <v>27.500000000000004</v>
      </c>
      <c r="Z752" s="300">
        <f t="shared" si="194"/>
        <v>27.500000000000004</v>
      </c>
      <c r="AA752" s="300">
        <f t="shared" ref="S752:AF770" si="196">+$R752*VLOOKUP($E752,$P$5:$AF$7,AA$1+3,FALSE)</f>
        <v>123.75</v>
      </c>
      <c r="AB752" s="300">
        <f t="shared" si="196"/>
        <v>137.5</v>
      </c>
      <c r="AC752" s="300">
        <f t="shared" si="196"/>
        <v>68.75</v>
      </c>
      <c r="AD752" s="300">
        <f t="shared" si="196"/>
        <v>178.75000000000003</v>
      </c>
      <c r="AE752" s="300">
        <f t="shared" si="196"/>
        <v>0</v>
      </c>
      <c r="AF752" s="300">
        <f t="shared" si="196"/>
        <v>0</v>
      </c>
      <c r="AG752" s="300">
        <f t="shared" si="186"/>
        <v>192.50000000000003</v>
      </c>
      <c r="AH752" s="300">
        <f t="shared" si="186"/>
        <v>123.75</v>
      </c>
      <c r="AI752" s="300">
        <f t="shared" si="186"/>
        <v>96.250000000000014</v>
      </c>
      <c r="AJ752" s="300">
        <f t="shared" si="186"/>
        <v>55.000000000000007</v>
      </c>
      <c r="AK752" s="300">
        <f t="shared" si="189"/>
        <v>1045</v>
      </c>
      <c r="AL752" s="1380" t="s">
        <v>1398</v>
      </c>
      <c r="AM752" s="72" t="s">
        <v>1398</v>
      </c>
      <c r="AN752" s="1380" t="s">
        <v>1398</v>
      </c>
      <c r="AO752" s="300">
        <f t="shared" si="192"/>
        <v>21711.25</v>
      </c>
      <c r="AP752" s="300">
        <f t="shared" si="195"/>
        <v>7906.2499999999973</v>
      </c>
      <c r="AQ752" s="300">
        <f t="shared" si="195"/>
        <v>110.00000000000001</v>
      </c>
      <c r="AR752" s="300">
        <f t="shared" si="195"/>
        <v>5967.5</v>
      </c>
      <c r="AS752" s="300">
        <f t="shared" si="195"/>
        <v>0</v>
      </c>
      <c r="AT752" s="300">
        <f t="shared" si="195"/>
        <v>5610.0000000000009</v>
      </c>
      <c r="AU752" s="300">
        <f t="shared" si="195"/>
        <v>41.249999999999993</v>
      </c>
      <c r="AV752" s="300">
        <f t="shared" si="195"/>
        <v>27.500000000000004</v>
      </c>
      <c r="AW752" s="300">
        <f t="shared" si="195"/>
        <v>27.500000000000004</v>
      </c>
      <c r="AX752" s="300">
        <f t="shared" si="195"/>
        <v>123.75</v>
      </c>
      <c r="AY752" s="300">
        <f t="shared" si="195"/>
        <v>137.5</v>
      </c>
      <c r="AZ752" s="300">
        <f t="shared" si="195"/>
        <v>68.75</v>
      </c>
      <c r="BA752" s="300">
        <f t="shared" ref="AP752:BC770" si="197">+$AO752*VLOOKUP($E752,$AM$5:$BC$7,BA$1+3,FALSE)</f>
        <v>178.75000000000003</v>
      </c>
      <c r="BB752" s="300">
        <f t="shared" si="197"/>
        <v>0</v>
      </c>
      <c r="BC752" s="300">
        <f t="shared" si="197"/>
        <v>0</v>
      </c>
      <c r="BD752" s="300">
        <f t="shared" si="193"/>
        <v>192.50000000000003</v>
      </c>
      <c r="BE752" s="300">
        <f t="shared" si="193"/>
        <v>123.75</v>
      </c>
      <c r="BF752" s="300">
        <f t="shared" si="193"/>
        <v>96.250000000000014</v>
      </c>
      <c r="BG752" s="300">
        <f t="shared" si="193"/>
        <v>55.000000000000007</v>
      </c>
      <c r="BH752" s="300">
        <f t="shared" si="190"/>
        <v>1045</v>
      </c>
    </row>
    <row r="753" spans="1:60" ht="14.25" x14ac:dyDescent="0.2">
      <c r="A753" s="1706"/>
      <c r="B753" s="2382" t="s">
        <v>262</v>
      </c>
      <c r="C753" s="2210" t="s">
        <v>282</v>
      </c>
      <c r="D753" s="2208" t="s">
        <v>283</v>
      </c>
      <c r="E753" s="2207" t="s">
        <v>15</v>
      </c>
      <c r="F753" s="2217" t="s">
        <v>16</v>
      </c>
      <c r="G753" s="2483">
        <v>17</v>
      </c>
      <c r="H753" s="2510">
        <v>2981</v>
      </c>
      <c r="I753" s="2449">
        <v>2981</v>
      </c>
      <c r="J753" s="2449">
        <v>2981</v>
      </c>
      <c r="K753" s="2480">
        <v>15.79</v>
      </c>
      <c r="L753" s="1760">
        <v>1</v>
      </c>
      <c r="R753" s="300">
        <f t="shared" si="191"/>
        <v>47069.99</v>
      </c>
      <c r="S753" s="300">
        <f t="shared" si="196"/>
        <v>17140.749999999993</v>
      </c>
      <c r="T753" s="300">
        <f t="shared" si="196"/>
        <v>238.48000000000005</v>
      </c>
      <c r="U753" s="300">
        <f t="shared" si="196"/>
        <v>12937.539999999999</v>
      </c>
      <c r="V753" s="300">
        <f t="shared" si="196"/>
        <v>0</v>
      </c>
      <c r="W753" s="300">
        <f t="shared" si="196"/>
        <v>12162.480000000001</v>
      </c>
      <c r="X753" s="300">
        <f t="shared" si="196"/>
        <v>89.429999999999978</v>
      </c>
      <c r="Y753" s="300">
        <f t="shared" si="196"/>
        <v>59.620000000000012</v>
      </c>
      <c r="Z753" s="300">
        <f t="shared" si="196"/>
        <v>59.620000000000012</v>
      </c>
      <c r="AA753" s="300">
        <f t="shared" si="196"/>
        <v>268.28999999999996</v>
      </c>
      <c r="AB753" s="300">
        <f t="shared" si="196"/>
        <v>298.10000000000002</v>
      </c>
      <c r="AC753" s="300">
        <f t="shared" si="196"/>
        <v>149.05000000000001</v>
      </c>
      <c r="AD753" s="300">
        <f t="shared" si="196"/>
        <v>387.53000000000003</v>
      </c>
      <c r="AE753" s="300">
        <f t="shared" si="196"/>
        <v>0</v>
      </c>
      <c r="AF753" s="300">
        <f t="shared" si="196"/>
        <v>0</v>
      </c>
      <c r="AG753" s="300">
        <f t="shared" si="186"/>
        <v>417.34000000000003</v>
      </c>
      <c r="AH753" s="300">
        <f t="shared" si="186"/>
        <v>268.28999999999996</v>
      </c>
      <c r="AI753" s="300">
        <f t="shared" si="186"/>
        <v>208.67000000000002</v>
      </c>
      <c r="AJ753" s="300">
        <f t="shared" si="186"/>
        <v>119.24000000000002</v>
      </c>
      <c r="AK753" s="300">
        <f t="shared" si="189"/>
        <v>2265.56</v>
      </c>
      <c r="AL753" s="1380" t="s">
        <v>1398</v>
      </c>
      <c r="AM753" s="72" t="s">
        <v>1398</v>
      </c>
      <c r="AN753" s="1380" t="s">
        <v>1398</v>
      </c>
      <c r="AO753" s="300">
        <f t="shared" si="192"/>
        <v>47069.99</v>
      </c>
      <c r="AP753" s="300">
        <f t="shared" si="197"/>
        <v>17140.749999999993</v>
      </c>
      <c r="AQ753" s="300">
        <f t="shared" si="197"/>
        <v>238.48000000000005</v>
      </c>
      <c r="AR753" s="300">
        <f t="shared" si="197"/>
        <v>12937.539999999999</v>
      </c>
      <c r="AS753" s="300">
        <f t="shared" si="197"/>
        <v>0</v>
      </c>
      <c r="AT753" s="300">
        <f t="shared" si="197"/>
        <v>12162.480000000001</v>
      </c>
      <c r="AU753" s="300">
        <f t="shared" si="197"/>
        <v>89.429999999999978</v>
      </c>
      <c r="AV753" s="300">
        <f t="shared" si="197"/>
        <v>59.620000000000012</v>
      </c>
      <c r="AW753" s="300">
        <f t="shared" si="197"/>
        <v>59.620000000000012</v>
      </c>
      <c r="AX753" s="300">
        <f t="shared" si="197"/>
        <v>268.28999999999996</v>
      </c>
      <c r="AY753" s="300">
        <f t="shared" si="197"/>
        <v>298.10000000000002</v>
      </c>
      <c r="AZ753" s="300">
        <f t="shared" si="197"/>
        <v>149.05000000000001</v>
      </c>
      <c r="BA753" s="300">
        <f t="shared" si="197"/>
        <v>387.53000000000003</v>
      </c>
      <c r="BB753" s="300">
        <f t="shared" si="197"/>
        <v>0</v>
      </c>
      <c r="BC753" s="300">
        <f t="shared" si="197"/>
        <v>0</v>
      </c>
      <c r="BD753" s="300">
        <f t="shared" si="193"/>
        <v>417.34000000000003</v>
      </c>
      <c r="BE753" s="300">
        <f t="shared" si="193"/>
        <v>268.28999999999996</v>
      </c>
      <c r="BF753" s="300">
        <f t="shared" si="193"/>
        <v>208.67000000000002</v>
      </c>
      <c r="BG753" s="300">
        <f t="shared" si="193"/>
        <v>119.24000000000002</v>
      </c>
      <c r="BH753" s="300">
        <f t="shared" si="190"/>
        <v>2265.56</v>
      </c>
    </row>
    <row r="754" spans="1:60" ht="14.25" x14ac:dyDescent="0.2">
      <c r="A754" s="1706"/>
      <c r="B754" s="2382" t="s">
        <v>262</v>
      </c>
      <c r="C754" s="2210" t="s">
        <v>284</v>
      </c>
      <c r="D754" s="2208" t="s">
        <v>122</v>
      </c>
      <c r="E754" s="2207" t="s">
        <v>15</v>
      </c>
      <c r="F754" s="2217" t="s">
        <v>16</v>
      </c>
      <c r="G754" s="2483">
        <v>17</v>
      </c>
      <c r="H754" s="2510">
        <v>2169</v>
      </c>
      <c r="I754" s="2449">
        <v>2169</v>
      </c>
      <c r="J754" s="2449">
        <v>2169</v>
      </c>
      <c r="K754" s="2480">
        <v>15.79</v>
      </c>
      <c r="L754" s="1760">
        <v>1</v>
      </c>
      <c r="R754" s="300">
        <f t="shared" si="191"/>
        <v>34248.509999999995</v>
      </c>
      <c r="S754" s="300">
        <f t="shared" si="196"/>
        <v>12471.749999999995</v>
      </c>
      <c r="T754" s="300">
        <f t="shared" si="196"/>
        <v>173.52</v>
      </c>
      <c r="U754" s="300">
        <f t="shared" si="196"/>
        <v>9413.4599999999991</v>
      </c>
      <c r="V754" s="300">
        <f t="shared" si="196"/>
        <v>0</v>
      </c>
      <c r="W754" s="300">
        <f t="shared" si="196"/>
        <v>8849.5199999999986</v>
      </c>
      <c r="X754" s="300">
        <f t="shared" si="196"/>
        <v>65.069999999999979</v>
      </c>
      <c r="Y754" s="300">
        <f t="shared" si="196"/>
        <v>43.38</v>
      </c>
      <c r="Z754" s="300">
        <f t="shared" si="196"/>
        <v>43.38</v>
      </c>
      <c r="AA754" s="300">
        <f t="shared" si="196"/>
        <v>195.20999999999995</v>
      </c>
      <c r="AB754" s="300">
        <f t="shared" si="196"/>
        <v>216.89999999999998</v>
      </c>
      <c r="AC754" s="300">
        <f t="shared" si="196"/>
        <v>108.44999999999999</v>
      </c>
      <c r="AD754" s="300">
        <f t="shared" si="196"/>
        <v>281.96999999999997</v>
      </c>
      <c r="AE754" s="300">
        <f t="shared" si="196"/>
        <v>0</v>
      </c>
      <c r="AF754" s="300">
        <f t="shared" si="196"/>
        <v>0</v>
      </c>
      <c r="AG754" s="300">
        <f t="shared" si="186"/>
        <v>303.65999999999997</v>
      </c>
      <c r="AH754" s="300">
        <f t="shared" si="186"/>
        <v>195.20999999999995</v>
      </c>
      <c r="AI754" s="300">
        <f t="shared" si="186"/>
        <v>151.82999999999998</v>
      </c>
      <c r="AJ754" s="300">
        <f t="shared" si="186"/>
        <v>86.76</v>
      </c>
      <c r="AK754" s="300">
        <f t="shared" si="189"/>
        <v>1648.4399999999998</v>
      </c>
      <c r="AL754" s="1380" t="s">
        <v>1398</v>
      </c>
      <c r="AM754" s="72" t="s">
        <v>1398</v>
      </c>
      <c r="AN754" s="1380" t="s">
        <v>1398</v>
      </c>
      <c r="AO754" s="300">
        <f t="shared" si="192"/>
        <v>34248.509999999995</v>
      </c>
      <c r="AP754" s="300">
        <f t="shared" si="197"/>
        <v>12471.749999999995</v>
      </c>
      <c r="AQ754" s="300">
        <f t="shared" si="197"/>
        <v>173.52</v>
      </c>
      <c r="AR754" s="300">
        <f t="shared" si="197"/>
        <v>9413.4599999999991</v>
      </c>
      <c r="AS754" s="300">
        <f t="shared" si="197"/>
        <v>0</v>
      </c>
      <c r="AT754" s="300">
        <f t="shared" si="197"/>
        <v>8849.5199999999986</v>
      </c>
      <c r="AU754" s="300">
        <f t="shared" si="197"/>
        <v>65.069999999999979</v>
      </c>
      <c r="AV754" s="300">
        <f t="shared" si="197"/>
        <v>43.38</v>
      </c>
      <c r="AW754" s="300">
        <f t="shared" si="197"/>
        <v>43.38</v>
      </c>
      <c r="AX754" s="300">
        <f t="shared" si="197"/>
        <v>195.20999999999995</v>
      </c>
      <c r="AY754" s="300">
        <f t="shared" si="197"/>
        <v>216.89999999999998</v>
      </c>
      <c r="AZ754" s="300">
        <f t="shared" si="197"/>
        <v>108.44999999999999</v>
      </c>
      <c r="BA754" s="300">
        <f t="shared" si="197"/>
        <v>281.96999999999997</v>
      </c>
      <c r="BB754" s="300">
        <f t="shared" si="197"/>
        <v>0</v>
      </c>
      <c r="BC754" s="300">
        <f t="shared" si="197"/>
        <v>0</v>
      </c>
      <c r="BD754" s="300">
        <f t="shared" si="193"/>
        <v>303.65999999999997</v>
      </c>
      <c r="BE754" s="300">
        <f t="shared" si="193"/>
        <v>195.20999999999995</v>
      </c>
      <c r="BF754" s="300">
        <f t="shared" si="193"/>
        <v>151.82999999999998</v>
      </c>
      <c r="BG754" s="300">
        <f t="shared" si="193"/>
        <v>86.76</v>
      </c>
      <c r="BH754" s="300">
        <f t="shared" si="190"/>
        <v>1648.4399999999998</v>
      </c>
    </row>
    <row r="755" spans="1:60" ht="14.25" x14ac:dyDescent="0.2">
      <c r="A755" s="1706"/>
      <c r="B755" s="2382" t="s">
        <v>262</v>
      </c>
      <c r="C755" s="2210" t="s">
        <v>285</v>
      </c>
      <c r="D755" s="2208" t="s">
        <v>23</v>
      </c>
      <c r="E755" s="2207" t="s">
        <v>15</v>
      </c>
      <c r="F755" s="2217" t="s">
        <v>16</v>
      </c>
      <c r="G755" s="2483">
        <v>17</v>
      </c>
      <c r="H755" s="2510">
        <v>2903</v>
      </c>
      <c r="I755" s="2449">
        <v>2903</v>
      </c>
      <c r="J755" s="2449">
        <v>2903</v>
      </c>
      <c r="K755" s="2480">
        <v>15.79</v>
      </c>
      <c r="L755" s="1760">
        <v>1</v>
      </c>
      <c r="R755" s="300">
        <f t="shared" si="191"/>
        <v>45838.369999999995</v>
      </c>
      <c r="S755" s="300">
        <f t="shared" si="196"/>
        <v>16692.249999999993</v>
      </c>
      <c r="T755" s="300">
        <f t="shared" si="196"/>
        <v>232.24</v>
      </c>
      <c r="U755" s="300">
        <f t="shared" si="196"/>
        <v>12599.019999999999</v>
      </c>
      <c r="V755" s="300">
        <f t="shared" si="196"/>
        <v>0</v>
      </c>
      <c r="W755" s="300">
        <f t="shared" si="196"/>
        <v>11844.24</v>
      </c>
      <c r="X755" s="300">
        <f t="shared" si="196"/>
        <v>87.089999999999975</v>
      </c>
      <c r="Y755" s="300">
        <f t="shared" si="196"/>
        <v>58.06</v>
      </c>
      <c r="Z755" s="300">
        <f t="shared" si="196"/>
        <v>58.06</v>
      </c>
      <c r="AA755" s="300">
        <f t="shared" si="196"/>
        <v>261.27</v>
      </c>
      <c r="AB755" s="300">
        <f t="shared" si="196"/>
        <v>290.3</v>
      </c>
      <c r="AC755" s="300">
        <f t="shared" si="196"/>
        <v>145.15</v>
      </c>
      <c r="AD755" s="300">
        <f t="shared" si="196"/>
        <v>377.39</v>
      </c>
      <c r="AE755" s="300">
        <f t="shared" si="196"/>
        <v>0</v>
      </c>
      <c r="AF755" s="300">
        <f t="shared" si="196"/>
        <v>0</v>
      </c>
      <c r="AG755" s="300">
        <f t="shared" si="186"/>
        <v>406.42</v>
      </c>
      <c r="AH755" s="300">
        <f t="shared" si="186"/>
        <v>261.27</v>
      </c>
      <c r="AI755" s="300">
        <f t="shared" si="186"/>
        <v>203.21</v>
      </c>
      <c r="AJ755" s="300">
        <f t="shared" si="186"/>
        <v>116.12</v>
      </c>
      <c r="AK755" s="300">
        <f t="shared" si="189"/>
        <v>2206.2799999999997</v>
      </c>
      <c r="AL755" s="1380" t="s">
        <v>1398</v>
      </c>
      <c r="AM755" s="72" t="s">
        <v>1398</v>
      </c>
      <c r="AN755" s="1380" t="s">
        <v>1398</v>
      </c>
      <c r="AO755" s="300">
        <f t="shared" si="192"/>
        <v>45838.369999999995</v>
      </c>
      <c r="AP755" s="300">
        <f t="shared" si="197"/>
        <v>16692.249999999993</v>
      </c>
      <c r="AQ755" s="300">
        <f t="shared" si="197"/>
        <v>232.24</v>
      </c>
      <c r="AR755" s="300">
        <f t="shared" si="197"/>
        <v>12599.019999999999</v>
      </c>
      <c r="AS755" s="300">
        <f t="shared" si="197"/>
        <v>0</v>
      </c>
      <c r="AT755" s="300">
        <f t="shared" si="197"/>
        <v>11844.24</v>
      </c>
      <c r="AU755" s="300">
        <f t="shared" si="197"/>
        <v>87.089999999999975</v>
      </c>
      <c r="AV755" s="300">
        <f t="shared" si="197"/>
        <v>58.06</v>
      </c>
      <c r="AW755" s="300">
        <f t="shared" si="197"/>
        <v>58.06</v>
      </c>
      <c r="AX755" s="300">
        <f t="shared" si="197"/>
        <v>261.27</v>
      </c>
      <c r="AY755" s="300">
        <f t="shared" si="197"/>
        <v>290.3</v>
      </c>
      <c r="AZ755" s="300">
        <f t="shared" si="197"/>
        <v>145.15</v>
      </c>
      <c r="BA755" s="300">
        <f t="shared" si="197"/>
        <v>377.39</v>
      </c>
      <c r="BB755" s="300">
        <f t="shared" si="197"/>
        <v>0</v>
      </c>
      <c r="BC755" s="300">
        <f t="shared" si="197"/>
        <v>0</v>
      </c>
      <c r="BD755" s="300">
        <f t="shared" si="193"/>
        <v>406.42</v>
      </c>
      <c r="BE755" s="300">
        <f t="shared" si="193"/>
        <v>261.27</v>
      </c>
      <c r="BF755" s="300">
        <f t="shared" si="193"/>
        <v>203.21</v>
      </c>
      <c r="BG755" s="300">
        <f t="shared" si="193"/>
        <v>116.12</v>
      </c>
      <c r="BH755" s="300">
        <f t="shared" si="190"/>
        <v>2206.2799999999997</v>
      </c>
    </row>
    <row r="756" spans="1:60" ht="14.25" x14ac:dyDescent="0.2">
      <c r="A756" s="1706"/>
      <c r="B756" s="2382" t="s">
        <v>262</v>
      </c>
      <c r="C756" s="2210" t="s">
        <v>286</v>
      </c>
      <c r="D756" s="2208" t="s">
        <v>27</v>
      </c>
      <c r="E756" s="2207" t="s">
        <v>15</v>
      </c>
      <c r="F756" s="2217" t="s">
        <v>16</v>
      </c>
      <c r="G756" s="2483">
        <v>17</v>
      </c>
      <c r="H756" s="2510">
        <v>6505</v>
      </c>
      <c r="I756" s="2449">
        <v>6505</v>
      </c>
      <c r="J756" s="2449">
        <v>6505</v>
      </c>
      <c r="K756" s="2480">
        <v>15.79</v>
      </c>
      <c r="L756" s="1760">
        <v>1</v>
      </c>
      <c r="R756" s="300">
        <f t="shared" si="191"/>
        <v>102713.95</v>
      </c>
      <c r="S756" s="300">
        <f t="shared" si="196"/>
        <v>37403.749999999985</v>
      </c>
      <c r="T756" s="300">
        <f t="shared" si="196"/>
        <v>520.40000000000009</v>
      </c>
      <c r="U756" s="300">
        <f t="shared" si="196"/>
        <v>28231.699999999997</v>
      </c>
      <c r="V756" s="300">
        <f t="shared" si="196"/>
        <v>0</v>
      </c>
      <c r="W756" s="300">
        <f t="shared" si="196"/>
        <v>26540.400000000001</v>
      </c>
      <c r="X756" s="300">
        <f t="shared" si="196"/>
        <v>195.14999999999998</v>
      </c>
      <c r="Y756" s="300">
        <f t="shared" si="196"/>
        <v>130.10000000000002</v>
      </c>
      <c r="Z756" s="300">
        <f t="shared" si="196"/>
        <v>130.10000000000002</v>
      </c>
      <c r="AA756" s="300">
        <f t="shared" si="196"/>
        <v>585.44999999999993</v>
      </c>
      <c r="AB756" s="300">
        <f t="shared" si="196"/>
        <v>650.5</v>
      </c>
      <c r="AC756" s="300">
        <f t="shared" si="196"/>
        <v>325.25</v>
      </c>
      <c r="AD756" s="300">
        <f t="shared" si="196"/>
        <v>845.65000000000009</v>
      </c>
      <c r="AE756" s="300">
        <f t="shared" si="196"/>
        <v>0</v>
      </c>
      <c r="AF756" s="300">
        <f t="shared" si="196"/>
        <v>0</v>
      </c>
      <c r="AG756" s="300">
        <f t="shared" si="186"/>
        <v>910.7</v>
      </c>
      <c r="AH756" s="300">
        <f t="shared" si="186"/>
        <v>585.44999999999993</v>
      </c>
      <c r="AI756" s="300">
        <f t="shared" si="186"/>
        <v>455.35</v>
      </c>
      <c r="AJ756" s="300">
        <f t="shared" si="186"/>
        <v>260.20000000000005</v>
      </c>
      <c r="AK756" s="300">
        <f t="shared" si="189"/>
        <v>4943.8</v>
      </c>
      <c r="AL756" s="1380" t="s">
        <v>1398</v>
      </c>
      <c r="AM756" s="72" t="s">
        <v>1398</v>
      </c>
      <c r="AN756" s="1380" t="s">
        <v>1398</v>
      </c>
      <c r="AO756" s="300">
        <f t="shared" si="192"/>
        <v>102713.95</v>
      </c>
      <c r="AP756" s="300">
        <f t="shared" si="197"/>
        <v>37403.749999999985</v>
      </c>
      <c r="AQ756" s="300">
        <f t="shared" si="197"/>
        <v>520.40000000000009</v>
      </c>
      <c r="AR756" s="300">
        <f t="shared" si="197"/>
        <v>28231.699999999997</v>
      </c>
      <c r="AS756" s="300">
        <f t="shared" si="197"/>
        <v>0</v>
      </c>
      <c r="AT756" s="300">
        <f t="shared" si="197"/>
        <v>26540.400000000001</v>
      </c>
      <c r="AU756" s="300">
        <f t="shared" si="197"/>
        <v>195.14999999999998</v>
      </c>
      <c r="AV756" s="300">
        <f t="shared" si="197"/>
        <v>130.10000000000002</v>
      </c>
      <c r="AW756" s="300">
        <f t="shared" si="197"/>
        <v>130.10000000000002</v>
      </c>
      <c r="AX756" s="300">
        <f t="shared" si="197"/>
        <v>585.44999999999993</v>
      </c>
      <c r="AY756" s="300">
        <f t="shared" si="197"/>
        <v>650.5</v>
      </c>
      <c r="AZ756" s="300">
        <f t="shared" si="197"/>
        <v>325.25</v>
      </c>
      <c r="BA756" s="300">
        <f t="shared" si="197"/>
        <v>845.65000000000009</v>
      </c>
      <c r="BB756" s="300">
        <f t="shared" si="197"/>
        <v>0</v>
      </c>
      <c r="BC756" s="300">
        <f t="shared" si="197"/>
        <v>0</v>
      </c>
      <c r="BD756" s="300">
        <f t="shared" si="193"/>
        <v>910.7</v>
      </c>
      <c r="BE756" s="300">
        <f t="shared" si="193"/>
        <v>585.44999999999993</v>
      </c>
      <c r="BF756" s="300">
        <f t="shared" si="193"/>
        <v>455.35</v>
      </c>
      <c r="BG756" s="300">
        <f t="shared" si="193"/>
        <v>260.20000000000005</v>
      </c>
      <c r="BH756" s="300">
        <f t="shared" si="190"/>
        <v>4943.8</v>
      </c>
    </row>
    <row r="757" spans="1:60" ht="14.25" x14ac:dyDescent="0.2">
      <c r="A757" s="1706"/>
      <c r="B757" s="2382" t="s">
        <v>262</v>
      </c>
      <c r="C757" s="2210" t="s">
        <v>287</v>
      </c>
      <c r="D757" s="2208" t="s">
        <v>23</v>
      </c>
      <c r="E757" s="2207" t="s">
        <v>15</v>
      </c>
      <c r="F757" s="2217" t="s">
        <v>16</v>
      </c>
      <c r="G757" s="2483">
        <v>17</v>
      </c>
      <c r="H757" s="2510">
        <v>5249</v>
      </c>
      <c r="I757" s="2449">
        <v>5249</v>
      </c>
      <c r="J757" s="2449">
        <v>5249</v>
      </c>
      <c r="K757" s="2480">
        <v>15.79</v>
      </c>
      <c r="L757" s="1760">
        <v>1</v>
      </c>
      <c r="R757" s="300">
        <f t="shared" si="191"/>
        <v>82881.709999999992</v>
      </c>
      <c r="S757" s="300">
        <f t="shared" si="196"/>
        <v>30181.749999999985</v>
      </c>
      <c r="T757" s="300">
        <f t="shared" si="196"/>
        <v>419.92</v>
      </c>
      <c r="U757" s="300">
        <f t="shared" si="196"/>
        <v>22780.659999999996</v>
      </c>
      <c r="V757" s="300">
        <f t="shared" si="196"/>
        <v>0</v>
      </c>
      <c r="W757" s="300">
        <f t="shared" si="196"/>
        <v>21415.919999999998</v>
      </c>
      <c r="X757" s="300">
        <f t="shared" si="196"/>
        <v>157.46999999999997</v>
      </c>
      <c r="Y757" s="300">
        <f t="shared" si="196"/>
        <v>104.98</v>
      </c>
      <c r="Z757" s="300">
        <f t="shared" si="196"/>
        <v>104.98</v>
      </c>
      <c r="AA757" s="300">
        <f t="shared" si="196"/>
        <v>472.40999999999991</v>
      </c>
      <c r="AB757" s="300">
        <f t="shared" si="196"/>
        <v>524.9</v>
      </c>
      <c r="AC757" s="300">
        <f t="shared" si="196"/>
        <v>262.45</v>
      </c>
      <c r="AD757" s="300">
        <f t="shared" si="196"/>
        <v>682.37</v>
      </c>
      <c r="AE757" s="300">
        <f t="shared" si="196"/>
        <v>0</v>
      </c>
      <c r="AF757" s="300">
        <f t="shared" si="196"/>
        <v>0</v>
      </c>
      <c r="AG757" s="300">
        <f t="shared" si="186"/>
        <v>734.86</v>
      </c>
      <c r="AH757" s="300">
        <f t="shared" si="186"/>
        <v>472.40999999999991</v>
      </c>
      <c r="AI757" s="300">
        <f t="shared" si="186"/>
        <v>367.43</v>
      </c>
      <c r="AJ757" s="300">
        <f t="shared" si="186"/>
        <v>209.96</v>
      </c>
      <c r="AK757" s="300">
        <f t="shared" si="189"/>
        <v>3989.24</v>
      </c>
      <c r="AL757" s="1380" t="s">
        <v>1398</v>
      </c>
      <c r="AM757" s="72" t="s">
        <v>1398</v>
      </c>
      <c r="AN757" s="1380" t="s">
        <v>1398</v>
      </c>
      <c r="AO757" s="300">
        <f t="shared" si="192"/>
        <v>82881.709999999992</v>
      </c>
      <c r="AP757" s="300">
        <f t="shared" si="197"/>
        <v>30181.749999999985</v>
      </c>
      <c r="AQ757" s="300">
        <f t="shared" si="197"/>
        <v>419.92</v>
      </c>
      <c r="AR757" s="300">
        <f t="shared" si="197"/>
        <v>22780.659999999996</v>
      </c>
      <c r="AS757" s="300">
        <f t="shared" si="197"/>
        <v>0</v>
      </c>
      <c r="AT757" s="300">
        <f t="shared" si="197"/>
        <v>21415.919999999998</v>
      </c>
      <c r="AU757" s="300">
        <f t="shared" si="197"/>
        <v>157.46999999999997</v>
      </c>
      <c r="AV757" s="300">
        <f t="shared" si="197"/>
        <v>104.98</v>
      </c>
      <c r="AW757" s="300">
        <f t="shared" si="197"/>
        <v>104.98</v>
      </c>
      <c r="AX757" s="300">
        <f t="shared" si="197"/>
        <v>472.40999999999991</v>
      </c>
      <c r="AY757" s="300">
        <f t="shared" si="197"/>
        <v>524.9</v>
      </c>
      <c r="AZ757" s="300">
        <f t="shared" si="197"/>
        <v>262.45</v>
      </c>
      <c r="BA757" s="300">
        <f t="shared" si="197"/>
        <v>682.37</v>
      </c>
      <c r="BB757" s="300">
        <f t="shared" si="197"/>
        <v>0</v>
      </c>
      <c r="BC757" s="300">
        <f t="shared" si="197"/>
        <v>0</v>
      </c>
      <c r="BD757" s="300">
        <f t="shared" si="193"/>
        <v>734.86</v>
      </c>
      <c r="BE757" s="300">
        <f t="shared" si="193"/>
        <v>472.40999999999991</v>
      </c>
      <c r="BF757" s="300">
        <f t="shared" si="193"/>
        <v>367.43</v>
      </c>
      <c r="BG757" s="300">
        <f t="shared" si="193"/>
        <v>209.96</v>
      </c>
      <c r="BH757" s="300">
        <f t="shared" si="190"/>
        <v>3989.24</v>
      </c>
    </row>
    <row r="758" spans="1:60" ht="14.25" x14ac:dyDescent="0.2">
      <c r="A758" s="1706"/>
      <c r="B758" s="2382" t="s">
        <v>262</v>
      </c>
      <c r="C758" s="2210" t="s">
        <v>288</v>
      </c>
      <c r="D758" s="2208" t="s">
        <v>289</v>
      </c>
      <c r="E758" s="2207" t="s">
        <v>19</v>
      </c>
      <c r="F758" s="2217" t="s">
        <v>16</v>
      </c>
      <c r="G758" s="2483">
        <v>17</v>
      </c>
      <c r="H758" s="2510">
        <v>11659</v>
      </c>
      <c r="I758" s="2449">
        <v>11659</v>
      </c>
      <c r="J758" s="2449">
        <v>11659</v>
      </c>
      <c r="K758" s="2480">
        <v>20.6</v>
      </c>
      <c r="L758" s="1760">
        <v>1</v>
      </c>
      <c r="R758" s="300">
        <f t="shared" si="191"/>
        <v>240175.40000000002</v>
      </c>
      <c r="S758" s="300">
        <f t="shared" si="196"/>
        <v>67039.25</v>
      </c>
      <c r="T758" s="300">
        <f t="shared" si="196"/>
        <v>932.72000000000014</v>
      </c>
      <c r="U758" s="300">
        <f t="shared" si="196"/>
        <v>50600.06</v>
      </c>
      <c r="V758" s="300">
        <f t="shared" si="196"/>
        <v>0</v>
      </c>
      <c r="W758" s="300">
        <f t="shared" si="196"/>
        <v>103648.51000000002</v>
      </c>
      <c r="X758" s="300">
        <f t="shared" si="196"/>
        <v>349.76999999999992</v>
      </c>
      <c r="Y758" s="300">
        <f t="shared" si="196"/>
        <v>233.18000000000004</v>
      </c>
      <c r="Z758" s="300">
        <f t="shared" si="196"/>
        <v>233.18000000000004</v>
      </c>
      <c r="AA758" s="300">
        <f t="shared" si="196"/>
        <v>1049.31</v>
      </c>
      <c r="AB758" s="300">
        <f t="shared" si="196"/>
        <v>1165.9000000000001</v>
      </c>
      <c r="AC758" s="300">
        <f t="shared" si="196"/>
        <v>582.95000000000005</v>
      </c>
      <c r="AD758" s="300">
        <f t="shared" si="196"/>
        <v>1515.67</v>
      </c>
      <c r="AE758" s="300">
        <f t="shared" si="196"/>
        <v>0</v>
      </c>
      <c r="AF758" s="300">
        <f t="shared" si="196"/>
        <v>0</v>
      </c>
      <c r="AG758" s="300">
        <f t="shared" si="186"/>
        <v>1632.2600000000002</v>
      </c>
      <c r="AH758" s="300">
        <f t="shared" si="186"/>
        <v>1049.31</v>
      </c>
      <c r="AI758" s="300">
        <f t="shared" si="186"/>
        <v>816.13000000000011</v>
      </c>
      <c r="AJ758" s="300">
        <f t="shared" si="186"/>
        <v>466.36000000000007</v>
      </c>
      <c r="AK758" s="300">
        <f t="shared" si="189"/>
        <v>8860.84</v>
      </c>
      <c r="AL758" s="1380" t="s">
        <v>1398</v>
      </c>
      <c r="AM758" s="72" t="s">
        <v>1398</v>
      </c>
      <c r="AN758" s="1380" t="s">
        <v>1398</v>
      </c>
      <c r="AO758" s="300">
        <f t="shared" si="192"/>
        <v>240175.40000000002</v>
      </c>
      <c r="AP758" s="300">
        <f t="shared" si="197"/>
        <v>67039.25</v>
      </c>
      <c r="AQ758" s="300">
        <f t="shared" si="197"/>
        <v>932.72000000000014</v>
      </c>
      <c r="AR758" s="300">
        <f t="shared" si="197"/>
        <v>50600.06</v>
      </c>
      <c r="AS758" s="300">
        <f t="shared" si="197"/>
        <v>0</v>
      </c>
      <c r="AT758" s="300">
        <f t="shared" si="197"/>
        <v>103648.51000000002</v>
      </c>
      <c r="AU758" s="300">
        <f t="shared" si="197"/>
        <v>349.76999999999992</v>
      </c>
      <c r="AV758" s="300">
        <f t="shared" si="197"/>
        <v>233.18000000000004</v>
      </c>
      <c r="AW758" s="300">
        <f t="shared" si="197"/>
        <v>233.18000000000004</v>
      </c>
      <c r="AX758" s="300">
        <f t="shared" si="197"/>
        <v>1049.31</v>
      </c>
      <c r="AY758" s="300">
        <f t="shared" si="197"/>
        <v>1165.9000000000001</v>
      </c>
      <c r="AZ758" s="300">
        <f t="shared" si="197"/>
        <v>582.95000000000005</v>
      </c>
      <c r="BA758" s="300">
        <f t="shared" si="197"/>
        <v>1515.67</v>
      </c>
      <c r="BB758" s="300">
        <f t="shared" si="197"/>
        <v>0</v>
      </c>
      <c r="BC758" s="300">
        <f t="shared" si="197"/>
        <v>0</v>
      </c>
      <c r="BD758" s="300">
        <f t="shared" si="193"/>
        <v>1632.2600000000002</v>
      </c>
      <c r="BE758" s="300">
        <f t="shared" si="193"/>
        <v>1049.31</v>
      </c>
      <c r="BF758" s="300">
        <f t="shared" si="193"/>
        <v>816.13000000000011</v>
      </c>
      <c r="BG758" s="300">
        <f t="shared" si="193"/>
        <v>466.36000000000007</v>
      </c>
      <c r="BH758" s="300">
        <f t="shared" si="190"/>
        <v>8860.84</v>
      </c>
    </row>
    <row r="759" spans="1:60" ht="14.25" x14ac:dyDescent="0.2">
      <c r="A759" s="1706"/>
      <c r="B759" s="2382" t="s">
        <v>262</v>
      </c>
      <c r="C759" s="2210" t="s">
        <v>290</v>
      </c>
      <c r="D759" s="2208" t="s">
        <v>57</v>
      </c>
      <c r="E759" s="2207" t="s">
        <v>19</v>
      </c>
      <c r="F759" s="2217" t="s">
        <v>16</v>
      </c>
      <c r="G759" s="2483">
        <v>17</v>
      </c>
      <c r="H759" s="2510">
        <v>121262</v>
      </c>
      <c r="I759" s="2449">
        <v>121262</v>
      </c>
      <c r="J759" s="2449">
        <v>121262</v>
      </c>
      <c r="K759" s="2480">
        <v>20.6</v>
      </c>
      <c r="L759" s="1760">
        <v>1</v>
      </c>
      <c r="R759" s="300">
        <f t="shared" si="191"/>
        <v>2497997.2000000002</v>
      </c>
      <c r="S759" s="300">
        <f t="shared" si="196"/>
        <v>697256.5</v>
      </c>
      <c r="T759" s="300">
        <f t="shared" si="196"/>
        <v>9700.9600000000009</v>
      </c>
      <c r="U759" s="300">
        <f t="shared" si="196"/>
        <v>526277.07999999996</v>
      </c>
      <c r="V759" s="300">
        <f t="shared" si="196"/>
        <v>0</v>
      </c>
      <c r="W759" s="300">
        <f t="shared" si="196"/>
        <v>1078019.1800000002</v>
      </c>
      <c r="X759" s="300">
        <f t="shared" si="196"/>
        <v>3637.8599999999992</v>
      </c>
      <c r="Y759" s="300">
        <f t="shared" si="196"/>
        <v>2425.2400000000002</v>
      </c>
      <c r="Z759" s="300">
        <f t="shared" si="196"/>
        <v>2425.2400000000002</v>
      </c>
      <c r="AA759" s="300">
        <f t="shared" si="196"/>
        <v>10913.579999999998</v>
      </c>
      <c r="AB759" s="300">
        <f t="shared" si="196"/>
        <v>12126.2</v>
      </c>
      <c r="AC759" s="300">
        <f t="shared" si="196"/>
        <v>6063.1</v>
      </c>
      <c r="AD759" s="300">
        <f t="shared" si="196"/>
        <v>15764.06</v>
      </c>
      <c r="AE759" s="300">
        <f t="shared" si="196"/>
        <v>0</v>
      </c>
      <c r="AF759" s="300">
        <f t="shared" si="196"/>
        <v>0</v>
      </c>
      <c r="AG759" s="300">
        <f t="shared" si="186"/>
        <v>16976.68</v>
      </c>
      <c r="AH759" s="300">
        <f t="shared" si="186"/>
        <v>10913.579999999998</v>
      </c>
      <c r="AI759" s="300">
        <f t="shared" si="186"/>
        <v>8488.34</v>
      </c>
      <c r="AJ759" s="300">
        <f t="shared" si="186"/>
        <v>4850.4800000000005</v>
      </c>
      <c r="AK759" s="300">
        <f t="shared" si="189"/>
        <v>92159.12000000001</v>
      </c>
      <c r="AL759" s="1380" t="s">
        <v>1398</v>
      </c>
      <c r="AM759" s="72" t="s">
        <v>1398</v>
      </c>
      <c r="AN759" s="1380" t="s">
        <v>1398</v>
      </c>
      <c r="AO759" s="300">
        <f t="shared" si="192"/>
        <v>2497997.2000000002</v>
      </c>
      <c r="AP759" s="300">
        <f t="shared" si="197"/>
        <v>697256.5</v>
      </c>
      <c r="AQ759" s="300">
        <f t="shared" si="197"/>
        <v>9700.9600000000009</v>
      </c>
      <c r="AR759" s="300">
        <f t="shared" si="197"/>
        <v>526277.07999999996</v>
      </c>
      <c r="AS759" s="300">
        <f t="shared" si="197"/>
        <v>0</v>
      </c>
      <c r="AT759" s="300">
        <f t="shared" si="197"/>
        <v>1078019.1800000002</v>
      </c>
      <c r="AU759" s="300">
        <f t="shared" si="197"/>
        <v>3637.8599999999992</v>
      </c>
      <c r="AV759" s="300">
        <f t="shared" si="197"/>
        <v>2425.2400000000002</v>
      </c>
      <c r="AW759" s="300">
        <f t="shared" si="197"/>
        <v>2425.2400000000002</v>
      </c>
      <c r="AX759" s="300">
        <f t="shared" si="197"/>
        <v>10913.579999999998</v>
      </c>
      <c r="AY759" s="300">
        <f t="shared" si="197"/>
        <v>12126.2</v>
      </c>
      <c r="AZ759" s="300">
        <f t="shared" si="197"/>
        <v>6063.1</v>
      </c>
      <c r="BA759" s="300">
        <f t="shared" si="197"/>
        <v>15764.06</v>
      </c>
      <c r="BB759" s="300">
        <f t="shared" si="197"/>
        <v>0</v>
      </c>
      <c r="BC759" s="300">
        <f t="shared" si="197"/>
        <v>0</v>
      </c>
      <c r="BD759" s="300">
        <f t="shared" si="193"/>
        <v>16976.68</v>
      </c>
      <c r="BE759" s="300">
        <f t="shared" si="193"/>
        <v>10913.579999999998</v>
      </c>
      <c r="BF759" s="300">
        <f t="shared" si="193"/>
        <v>8488.34</v>
      </c>
      <c r="BG759" s="300">
        <f t="shared" si="193"/>
        <v>4850.4800000000005</v>
      </c>
      <c r="BH759" s="300">
        <f t="shared" si="190"/>
        <v>92159.12000000001</v>
      </c>
    </row>
    <row r="760" spans="1:60" ht="14.25" x14ac:dyDescent="0.2">
      <c r="A760" s="1706"/>
      <c r="B760" s="2383" t="s">
        <v>262</v>
      </c>
      <c r="C760" s="2211" t="s">
        <v>291</v>
      </c>
      <c r="D760" s="2212" t="s">
        <v>192</v>
      </c>
      <c r="E760" s="2213" t="s">
        <v>19</v>
      </c>
      <c r="F760" s="2219" t="s">
        <v>16</v>
      </c>
      <c r="G760" s="2484">
        <v>17</v>
      </c>
      <c r="H760" s="2511">
        <v>70254.45452733399</v>
      </c>
      <c r="I760" s="2491">
        <v>70254.45452733399</v>
      </c>
      <c r="J760" s="2491">
        <v>70254.45452733399</v>
      </c>
      <c r="K760" s="2512">
        <v>20.6</v>
      </c>
      <c r="L760" s="1760">
        <v>1</v>
      </c>
      <c r="R760" s="300">
        <f t="shared" si="191"/>
        <v>1447241.7632630803</v>
      </c>
      <c r="S760" s="300">
        <f t="shared" si="196"/>
        <v>403963.11353217042</v>
      </c>
      <c r="T760" s="300">
        <f t="shared" si="196"/>
        <v>5620.3563621867197</v>
      </c>
      <c r="U760" s="300">
        <f t="shared" si="196"/>
        <v>304904.3326486295</v>
      </c>
      <c r="V760" s="300">
        <f t="shared" si="196"/>
        <v>0</v>
      </c>
      <c r="W760" s="300">
        <f t="shared" si="196"/>
        <v>624562.10074799927</v>
      </c>
      <c r="X760" s="300">
        <f t="shared" si="196"/>
        <v>2107.6336358200192</v>
      </c>
      <c r="Y760" s="300">
        <f t="shared" si="196"/>
        <v>1405.0890905466799</v>
      </c>
      <c r="Z760" s="300">
        <f t="shared" si="196"/>
        <v>1405.0890905466799</v>
      </c>
      <c r="AA760" s="300">
        <f t="shared" si="196"/>
        <v>6322.9009074600581</v>
      </c>
      <c r="AB760" s="300">
        <f t="shared" si="196"/>
        <v>7025.4454527333992</v>
      </c>
      <c r="AC760" s="300">
        <f t="shared" si="196"/>
        <v>3512.7227263666996</v>
      </c>
      <c r="AD760" s="300">
        <f t="shared" si="196"/>
        <v>9133.0790885534188</v>
      </c>
      <c r="AE760" s="300">
        <f t="shared" si="196"/>
        <v>0</v>
      </c>
      <c r="AF760" s="300">
        <f t="shared" si="196"/>
        <v>0</v>
      </c>
      <c r="AG760" s="300">
        <f t="shared" si="186"/>
        <v>9835.623633826759</v>
      </c>
      <c r="AH760" s="300">
        <f t="shared" si="186"/>
        <v>6322.9009074600581</v>
      </c>
      <c r="AI760" s="300">
        <f t="shared" si="186"/>
        <v>4917.8118169133795</v>
      </c>
      <c r="AJ760" s="300">
        <f t="shared" si="186"/>
        <v>2810.1781810933599</v>
      </c>
      <c r="AK760" s="300">
        <f t="shared" si="189"/>
        <v>53393.385440773833</v>
      </c>
      <c r="AL760" s="1380" t="s">
        <v>1398</v>
      </c>
      <c r="AM760" s="72" t="s">
        <v>1398</v>
      </c>
      <c r="AN760" s="1380" t="s">
        <v>1398</v>
      </c>
      <c r="AO760" s="300">
        <f t="shared" si="192"/>
        <v>1447241.7632630803</v>
      </c>
      <c r="AP760" s="300">
        <f t="shared" si="197"/>
        <v>403963.11353217042</v>
      </c>
      <c r="AQ760" s="300">
        <f t="shared" si="197"/>
        <v>5620.3563621867197</v>
      </c>
      <c r="AR760" s="300">
        <f t="shared" si="197"/>
        <v>304904.3326486295</v>
      </c>
      <c r="AS760" s="300">
        <f t="shared" si="197"/>
        <v>0</v>
      </c>
      <c r="AT760" s="300">
        <f t="shared" si="197"/>
        <v>624562.10074799927</v>
      </c>
      <c r="AU760" s="300">
        <f t="shared" si="197"/>
        <v>2107.6336358200192</v>
      </c>
      <c r="AV760" s="300">
        <f t="shared" si="197"/>
        <v>1405.0890905466799</v>
      </c>
      <c r="AW760" s="300">
        <f t="shared" si="197"/>
        <v>1405.0890905466799</v>
      </c>
      <c r="AX760" s="300">
        <f t="shared" si="197"/>
        <v>6322.9009074600581</v>
      </c>
      <c r="AY760" s="300">
        <f t="shared" si="197"/>
        <v>7025.4454527333992</v>
      </c>
      <c r="AZ760" s="300">
        <f t="shared" si="197"/>
        <v>3512.7227263666996</v>
      </c>
      <c r="BA760" s="300">
        <f t="shared" si="197"/>
        <v>9133.0790885534188</v>
      </c>
      <c r="BB760" s="300">
        <f t="shared" si="197"/>
        <v>0</v>
      </c>
      <c r="BC760" s="300">
        <f t="shared" si="197"/>
        <v>0</v>
      </c>
      <c r="BD760" s="300">
        <f t="shared" si="193"/>
        <v>9835.623633826759</v>
      </c>
      <c r="BE760" s="300">
        <f t="shared" si="193"/>
        <v>6322.9009074600581</v>
      </c>
      <c r="BF760" s="300">
        <f t="shared" si="193"/>
        <v>4917.8118169133795</v>
      </c>
      <c r="BG760" s="300">
        <f t="shared" si="193"/>
        <v>2810.1781810933599</v>
      </c>
      <c r="BH760" s="300">
        <f t="shared" si="190"/>
        <v>53393.385440773833</v>
      </c>
    </row>
    <row r="761" spans="1:60" ht="14.25" x14ac:dyDescent="0.2">
      <c r="A761" s="1706"/>
      <c r="B761" s="2207" t="s">
        <v>137</v>
      </c>
      <c r="C761" s="2207" t="s">
        <v>138</v>
      </c>
      <c r="D761" s="2208" t="s">
        <v>139</v>
      </c>
      <c r="E761" s="2207" t="s">
        <v>19</v>
      </c>
      <c r="F761" s="2217" t="s">
        <v>16</v>
      </c>
      <c r="G761" s="2515">
        <v>17</v>
      </c>
      <c r="H761" s="2482">
        <v>15000</v>
      </c>
      <c r="I761" s="2448">
        <v>15000</v>
      </c>
      <c r="J761" s="2448">
        <v>15000</v>
      </c>
      <c r="K761" s="2447">
        <v>20.6</v>
      </c>
      <c r="L761" s="1760">
        <v>1</v>
      </c>
      <c r="R761" s="300">
        <f t="shared" si="191"/>
        <v>309000</v>
      </c>
      <c r="S761" s="300">
        <f t="shared" si="196"/>
        <v>86250</v>
      </c>
      <c r="T761" s="300">
        <f t="shared" si="196"/>
        <v>1200</v>
      </c>
      <c r="U761" s="300">
        <f t="shared" si="196"/>
        <v>65099.999999999993</v>
      </c>
      <c r="V761" s="300">
        <f t="shared" si="196"/>
        <v>0</v>
      </c>
      <c r="W761" s="300">
        <f t="shared" si="196"/>
        <v>133350.00000000003</v>
      </c>
      <c r="X761" s="300">
        <f t="shared" si="196"/>
        <v>449.99999999999989</v>
      </c>
      <c r="Y761" s="300">
        <f t="shared" si="196"/>
        <v>300</v>
      </c>
      <c r="Z761" s="300">
        <f t="shared" si="196"/>
        <v>300</v>
      </c>
      <c r="AA761" s="300">
        <f t="shared" si="196"/>
        <v>1349.9999999999998</v>
      </c>
      <c r="AB761" s="300">
        <f t="shared" si="196"/>
        <v>1499.9999999999998</v>
      </c>
      <c r="AC761" s="300">
        <f t="shared" si="196"/>
        <v>749.99999999999989</v>
      </c>
      <c r="AD761" s="300">
        <f t="shared" si="196"/>
        <v>1949.9999999999998</v>
      </c>
      <c r="AE761" s="300">
        <f t="shared" si="196"/>
        <v>0</v>
      </c>
      <c r="AF761" s="300">
        <f t="shared" si="196"/>
        <v>0</v>
      </c>
      <c r="AG761" s="300">
        <f t="shared" si="186"/>
        <v>2100</v>
      </c>
      <c r="AH761" s="300">
        <f t="shared" si="186"/>
        <v>1349.9999999999998</v>
      </c>
      <c r="AI761" s="300">
        <f t="shared" si="186"/>
        <v>1050</v>
      </c>
      <c r="AJ761" s="300">
        <f t="shared" si="186"/>
        <v>600</v>
      </c>
      <c r="AK761" s="300">
        <f t="shared" si="189"/>
        <v>11400</v>
      </c>
      <c r="AL761" s="1380" t="s">
        <v>1398</v>
      </c>
      <c r="AM761" s="72" t="s">
        <v>1398</v>
      </c>
      <c r="AN761" s="1380" t="s">
        <v>1398</v>
      </c>
      <c r="AO761" s="300">
        <f t="shared" si="192"/>
        <v>309000</v>
      </c>
      <c r="AP761" s="300">
        <f t="shared" si="197"/>
        <v>86250</v>
      </c>
      <c r="AQ761" s="300">
        <f t="shared" si="197"/>
        <v>1200</v>
      </c>
      <c r="AR761" s="300">
        <f t="shared" si="197"/>
        <v>65099.999999999993</v>
      </c>
      <c r="AS761" s="300">
        <f t="shared" si="197"/>
        <v>0</v>
      </c>
      <c r="AT761" s="300">
        <f t="shared" si="197"/>
        <v>133350.00000000003</v>
      </c>
      <c r="AU761" s="300">
        <f t="shared" si="197"/>
        <v>449.99999999999989</v>
      </c>
      <c r="AV761" s="300">
        <f t="shared" si="197"/>
        <v>300</v>
      </c>
      <c r="AW761" s="300">
        <f t="shared" si="197"/>
        <v>300</v>
      </c>
      <c r="AX761" s="300">
        <f t="shared" si="197"/>
        <v>1349.9999999999998</v>
      </c>
      <c r="AY761" s="300">
        <f t="shared" si="197"/>
        <v>1499.9999999999998</v>
      </c>
      <c r="AZ761" s="300">
        <f t="shared" si="197"/>
        <v>749.99999999999989</v>
      </c>
      <c r="BA761" s="300">
        <f t="shared" si="197"/>
        <v>1949.9999999999998</v>
      </c>
      <c r="BB761" s="300">
        <f t="shared" si="197"/>
        <v>0</v>
      </c>
      <c r="BC761" s="300">
        <f t="shared" si="197"/>
        <v>0</v>
      </c>
      <c r="BD761" s="300">
        <f t="shared" si="193"/>
        <v>2100</v>
      </c>
      <c r="BE761" s="300">
        <f t="shared" si="193"/>
        <v>1349.9999999999998</v>
      </c>
      <c r="BF761" s="300">
        <f t="shared" si="193"/>
        <v>1050</v>
      </c>
      <c r="BG761" s="300">
        <f t="shared" si="193"/>
        <v>600</v>
      </c>
      <c r="BH761" s="300">
        <f t="shared" si="190"/>
        <v>11400</v>
      </c>
    </row>
    <row r="762" spans="1:60" ht="14.25" x14ac:dyDescent="0.2">
      <c r="A762" s="1706"/>
      <c r="B762" s="2382" t="s">
        <v>137</v>
      </c>
      <c r="C762" s="2207" t="s">
        <v>140</v>
      </c>
      <c r="D762" s="2208" t="s">
        <v>36</v>
      </c>
      <c r="E762" s="2207" t="s">
        <v>15</v>
      </c>
      <c r="F762" s="2217" t="s">
        <v>16</v>
      </c>
      <c r="G762" s="2515">
        <v>17</v>
      </c>
      <c r="H762" s="2482">
        <v>1523</v>
      </c>
      <c r="I762" s="2448">
        <v>1523</v>
      </c>
      <c r="J762" s="2448">
        <v>1523</v>
      </c>
      <c r="K762" s="2447">
        <v>15.79</v>
      </c>
      <c r="L762" s="1760">
        <v>1</v>
      </c>
      <c r="R762" s="300">
        <f t="shared" si="191"/>
        <v>24048.17</v>
      </c>
      <c r="S762" s="300">
        <f t="shared" si="196"/>
        <v>8757.2499999999964</v>
      </c>
      <c r="T762" s="300">
        <f t="shared" si="196"/>
        <v>121.84000000000002</v>
      </c>
      <c r="U762" s="300">
        <f t="shared" si="196"/>
        <v>6609.82</v>
      </c>
      <c r="V762" s="300">
        <f t="shared" si="196"/>
        <v>0</v>
      </c>
      <c r="W762" s="300">
        <f t="shared" si="196"/>
        <v>6213.84</v>
      </c>
      <c r="X762" s="300">
        <f t="shared" si="196"/>
        <v>45.689999999999991</v>
      </c>
      <c r="Y762" s="300">
        <f t="shared" si="196"/>
        <v>30.460000000000004</v>
      </c>
      <c r="Z762" s="300">
        <f t="shared" si="196"/>
        <v>30.460000000000004</v>
      </c>
      <c r="AA762" s="300">
        <f t="shared" si="196"/>
        <v>137.07</v>
      </c>
      <c r="AB762" s="300">
        <f t="shared" si="196"/>
        <v>152.29999999999998</v>
      </c>
      <c r="AC762" s="300">
        <f t="shared" si="196"/>
        <v>76.149999999999991</v>
      </c>
      <c r="AD762" s="300">
        <f t="shared" si="196"/>
        <v>197.99</v>
      </c>
      <c r="AE762" s="300">
        <f t="shared" si="196"/>
        <v>0</v>
      </c>
      <c r="AF762" s="300">
        <f t="shared" si="196"/>
        <v>0</v>
      </c>
      <c r="AG762" s="300">
        <f t="shared" si="186"/>
        <v>213.22</v>
      </c>
      <c r="AH762" s="300">
        <f t="shared" si="186"/>
        <v>137.07</v>
      </c>
      <c r="AI762" s="300">
        <f t="shared" si="186"/>
        <v>106.61</v>
      </c>
      <c r="AJ762" s="300">
        <f t="shared" si="186"/>
        <v>60.920000000000009</v>
      </c>
      <c r="AK762" s="300">
        <f t="shared" si="189"/>
        <v>1157.48</v>
      </c>
      <c r="AL762" s="1380" t="s">
        <v>1398</v>
      </c>
      <c r="AM762" s="72" t="s">
        <v>1398</v>
      </c>
      <c r="AN762" s="1380" t="s">
        <v>1398</v>
      </c>
      <c r="AO762" s="300">
        <f t="shared" si="192"/>
        <v>24048.17</v>
      </c>
      <c r="AP762" s="300">
        <f t="shared" si="197"/>
        <v>8757.2499999999964</v>
      </c>
      <c r="AQ762" s="300">
        <f t="shared" si="197"/>
        <v>121.84000000000002</v>
      </c>
      <c r="AR762" s="300">
        <f t="shared" si="197"/>
        <v>6609.82</v>
      </c>
      <c r="AS762" s="300">
        <f t="shared" si="197"/>
        <v>0</v>
      </c>
      <c r="AT762" s="300">
        <f t="shared" si="197"/>
        <v>6213.84</v>
      </c>
      <c r="AU762" s="300">
        <f t="shared" si="197"/>
        <v>45.689999999999991</v>
      </c>
      <c r="AV762" s="300">
        <f t="shared" si="197"/>
        <v>30.460000000000004</v>
      </c>
      <c r="AW762" s="300">
        <f t="shared" si="197"/>
        <v>30.460000000000004</v>
      </c>
      <c r="AX762" s="300">
        <f t="shared" si="197"/>
        <v>137.07</v>
      </c>
      <c r="AY762" s="300">
        <f t="shared" si="197"/>
        <v>152.29999999999998</v>
      </c>
      <c r="AZ762" s="300">
        <f t="shared" si="197"/>
        <v>76.149999999999991</v>
      </c>
      <c r="BA762" s="300">
        <f t="shared" si="197"/>
        <v>197.99</v>
      </c>
      <c r="BB762" s="300">
        <f t="shared" si="197"/>
        <v>0</v>
      </c>
      <c r="BC762" s="300">
        <f t="shared" si="197"/>
        <v>0</v>
      </c>
      <c r="BD762" s="300">
        <f t="shared" si="193"/>
        <v>213.22</v>
      </c>
      <c r="BE762" s="300">
        <f t="shared" si="193"/>
        <v>137.07</v>
      </c>
      <c r="BF762" s="300">
        <f t="shared" si="193"/>
        <v>106.61</v>
      </c>
      <c r="BG762" s="300">
        <f t="shared" si="193"/>
        <v>60.920000000000009</v>
      </c>
      <c r="BH762" s="300">
        <f t="shared" si="190"/>
        <v>1157.48</v>
      </c>
    </row>
    <row r="763" spans="1:60" ht="14.25" x14ac:dyDescent="0.2">
      <c r="A763" s="1706"/>
      <c r="B763" s="2382" t="s">
        <v>137</v>
      </c>
      <c r="C763" s="2207" t="s">
        <v>141</v>
      </c>
      <c r="D763" s="2208" t="s">
        <v>36</v>
      </c>
      <c r="E763" s="2207" t="s">
        <v>15</v>
      </c>
      <c r="F763" s="2217" t="s">
        <v>16</v>
      </c>
      <c r="G763" s="2515">
        <v>17</v>
      </c>
      <c r="H763" s="2482">
        <v>0</v>
      </c>
      <c r="I763" s="2448">
        <v>0</v>
      </c>
      <c r="J763" s="2448">
        <v>0</v>
      </c>
      <c r="K763" s="2447">
        <v>15.79</v>
      </c>
      <c r="L763" s="1760">
        <v>1</v>
      </c>
      <c r="R763" s="300">
        <f t="shared" si="191"/>
        <v>0</v>
      </c>
      <c r="S763" s="300">
        <f t="shared" si="196"/>
        <v>0</v>
      </c>
      <c r="T763" s="300">
        <f t="shared" si="196"/>
        <v>0</v>
      </c>
      <c r="U763" s="300">
        <f t="shared" si="196"/>
        <v>0</v>
      </c>
      <c r="V763" s="300">
        <f t="shared" si="196"/>
        <v>0</v>
      </c>
      <c r="W763" s="300">
        <f t="shared" si="196"/>
        <v>0</v>
      </c>
      <c r="X763" s="300">
        <f t="shared" si="196"/>
        <v>0</v>
      </c>
      <c r="Y763" s="300">
        <f t="shared" si="196"/>
        <v>0</v>
      </c>
      <c r="Z763" s="300">
        <f t="shared" si="196"/>
        <v>0</v>
      </c>
      <c r="AA763" s="300">
        <f t="shared" si="196"/>
        <v>0</v>
      </c>
      <c r="AB763" s="300">
        <f t="shared" si="196"/>
        <v>0</v>
      </c>
      <c r="AC763" s="300">
        <f t="shared" si="196"/>
        <v>0</v>
      </c>
      <c r="AD763" s="300">
        <f t="shared" si="196"/>
        <v>0</v>
      </c>
      <c r="AE763" s="300">
        <f t="shared" si="196"/>
        <v>0</v>
      </c>
      <c r="AF763" s="300">
        <f t="shared" si="196"/>
        <v>0</v>
      </c>
      <c r="AG763" s="300">
        <f t="shared" si="186"/>
        <v>0</v>
      </c>
      <c r="AH763" s="300">
        <f t="shared" si="186"/>
        <v>0</v>
      </c>
      <c r="AI763" s="300">
        <f t="shared" si="186"/>
        <v>0</v>
      </c>
      <c r="AJ763" s="300">
        <f t="shared" si="186"/>
        <v>0</v>
      </c>
      <c r="AK763" s="300">
        <f t="shared" si="189"/>
        <v>0</v>
      </c>
      <c r="AL763" s="1380" t="s">
        <v>1398</v>
      </c>
      <c r="AM763" s="72" t="s">
        <v>1398</v>
      </c>
      <c r="AN763" s="1380" t="s">
        <v>1398</v>
      </c>
      <c r="AO763" s="300">
        <f t="shared" si="192"/>
        <v>0</v>
      </c>
      <c r="AP763" s="300">
        <f t="shared" si="197"/>
        <v>0</v>
      </c>
      <c r="AQ763" s="300">
        <f t="shared" si="197"/>
        <v>0</v>
      </c>
      <c r="AR763" s="300">
        <f t="shared" si="197"/>
        <v>0</v>
      </c>
      <c r="AS763" s="300">
        <f t="shared" si="197"/>
        <v>0</v>
      </c>
      <c r="AT763" s="300">
        <f t="shared" si="197"/>
        <v>0</v>
      </c>
      <c r="AU763" s="300">
        <f t="shared" si="197"/>
        <v>0</v>
      </c>
      <c r="AV763" s="300">
        <f t="shared" si="197"/>
        <v>0</v>
      </c>
      <c r="AW763" s="300">
        <f t="shared" si="197"/>
        <v>0</v>
      </c>
      <c r="AX763" s="300">
        <f t="shared" si="197"/>
        <v>0</v>
      </c>
      <c r="AY763" s="300">
        <f t="shared" si="197"/>
        <v>0</v>
      </c>
      <c r="AZ763" s="300">
        <f t="shared" si="197"/>
        <v>0</v>
      </c>
      <c r="BA763" s="300">
        <f t="shared" si="197"/>
        <v>0</v>
      </c>
      <c r="BB763" s="300">
        <f t="shared" si="197"/>
        <v>0</v>
      </c>
      <c r="BC763" s="300">
        <f t="shared" si="197"/>
        <v>0</v>
      </c>
      <c r="BD763" s="300">
        <f t="shared" si="193"/>
        <v>0</v>
      </c>
      <c r="BE763" s="300">
        <f t="shared" si="193"/>
        <v>0</v>
      </c>
      <c r="BF763" s="300">
        <f t="shared" si="193"/>
        <v>0</v>
      </c>
      <c r="BG763" s="300">
        <f t="shared" si="193"/>
        <v>0</v>
      </c>
      <c r="BH763" s="300">
        <f t="shared" si="190"/>
        <v>0</v>
      </c>
    </row>
    <row r="764" spans="1:60" ht="14.25" x14ac:dyDescent="0.2">
      <c r="A764" s="1706"/>
      <c r="B764" s="2382" t="s">
        <v>137</v>
      </c>
      <c r="C764" s="2207" t="s">
        <v>142</v>
      </c>
      <c r="D764" s="2208" t="s">
        <v>27</v>
      </c>
      <c r="E764" s="2207" t="s">
        <v>19</v>
      </c>
      <c r="F764" s="2217" t="s">
        <v>16</v>
      </c>
      <c r="G764" s="2515">
        <v>17</v>
      </c>
      <c r="H764" s="2482">
        <v>0</v>
      </c>
      <c r="I764" s="2448">
        <v>0</v>
      </c>
      <c r="J764" s="2448">
        <v>0</v>
      </c>
      <c r="K764" s="2447">
        <v>20.6</v>
      </c>
      <c r="L764" s="1760">
        <v>1</v>
      </c>
      <c r="R764" s="300">
        <f t="shared" si="191"/>
        <v>0</v>
      </c>
      <c r="S764" s="300">
        <f t="shared" si="196"/>
        <v>0</v>
      </c>
      <c r="T764" s="300">
        <f t="shared" si="196"/>
        <v>0</v>
      </c>
      <c r="U764" s="300">
        <f t="shared" si="196"/>
        <v>0</v>
      </c>
      <c r="V764" s="300">
        <f t="shared" si="196"/>
        <v>0</v>
      </c>
      <c r="W764" s="300">
        <f t="shared" si="196"/>
        <v>0</v>
      </c>
      <c r="X764" s="300">
        <f t="shared" si="196"/>
        <v>0</v>
      </c>
      <c r="Y764" s="300">
        <f t="shared" si="196"/>
        <v>0</v>
      </c>
      <c r="Z764" s="300">
        <f t="shared" si="196"/>
        <v>0</v>
      </c>
      <c r="AA764" s="300">
        <f t="shared" si="196"/>
        <v>0</v>
      </c>
      <c r="AB764" s="300">
        <f t="shared" si="196"/>
        <v>0</v>
      </c>
      <c r="AC764" s="300">
        <f t="shared" si="196"/>
        <v>0</v>
      </c>
      <c r="AD764" s="300">
        <f t="shared" si="196"/>
        <v>0</v>
      </c>
      <c r="AE764" s="300">
        <f t="shared" si="196"/>
        <v>0</v>
      </c>
      <c r="AF764" s="300">
        <f t="shared" si="196"/>
        <v>0</v>
      </c>
      <c r="AG764" s="300">
        <f t="shared" si="186"/>
        <v>0</v>
      </c>
      <c r="AH764" s="300">
        <f t="shared" si="186"/>
        <v>0</v>
      </c>
      <c r="AI764" s="300">
        <f t="shared" si="186"/>
        <v>0</v>
      </c>
      <c r="AJ764" s="300">
        <f t="shared" si="186"/>
        <v>0</v>
      </c>
      <c r="AK764" s="300">
        <f t="shared" si="189"/>
        <v>0</v>
      </c>
      <c r="AL764" s="1380" t="s">
        <v>1398</v>
      </c>
      <c r="AM764" s="72" t="s">
        <v>1398</v>
      </c>
      <c r="AN764" s="1380" t="s">
        <v>1398</v>
      </c>
      <c r="AO764" s="300">
        <f t="shared" si="192"/>
        <v>0</v>
      </c>
      <c r="AP764" s="300">
        <f t="shared" si="197"/>
        <v>0</v>
      </c>
      <c r="AQ764" s="300">
        <f t="shared" si="197"/>
        <v>0</v>
      </c>
      <c r="AR764" s="300">
        <f t="shared" si="197"/>
        <v>0</v>
      </c>
      <c r="AS764" s="300">
        <f t="shared" si="197"/>
        <v>0</v>
      </c>
      <c r="AT764" s="300">
        <f t="shared" si="197"/>
        <v>0</v>
      </c>
      <c r="AU764" s="300">
        <f t="shared" si="197"/>
        <v>0</v>
      </c>
      <c r="AV764" s="300">
        <f t="shared" si="197"/>
        <v>0</v>
      </c>
      <c r="AW764" s="300">
        <f t="shared" si="197"/>
        <v>0</v>
      </c>
      <c r="AX764" s="300">
        <f t="shared" si="197"/>
        <v>0</v>
      </c>
      <c r="AY764" s="300">
        <f t="shared" si="197"/>
        <v>0</v>
      </c>
      <c r="AZ764" s="300">
        <f t="shared" si="197"/>
        <v>0</v>
      </c>
      <c r="BA764" s="300">
        <f t="shared" si="197"/>
        <v>0</v>
      </c>
      <c r="BB764" s="300">
        <f t="shared" si="197"/>
        <v>0</v>
      </c>
      <c r="BC764" s="300">
        <f t="shared" si="197"/>
        <v>0</v>
      </c>
      <c r="BD764" s="300">
        <f t="shared" si="193"/>
        <v>0</v>
      </c>
      <c r="BE764" s="300">
        <f t="shared" si="193"/>
        <v>0</v>
      </c>
      <c r="BF764" s="300">
        <f t="shared" si="193"/>
        <v>0</v>
      </c>
      <c r="BG764" s="300">
        <f t="shared" si="193"/>
        <v>0</v>
      </c>
      <c r="BH764" s="300">
        <f t="shared" si="190"/>
        <v>0</v>
      </c>
    </row>
    <row r="765" spans="1:60" ht="14.25" x14ac:dyDescent="0.2">
      <c r="A765" s="1706"/>
      <c r="B765" s="2382" t="s">
        <v>137</v>
      </c>
      <c r="C765" s="2207" t="s">
        <v>143</v>
      </c>
      <c r="D765" s="2208" t="s">
        <v>27</v>
      </c>
      <c r="E765" s="2207" t="s">
        <v>15</v>
      </c>
      <c r="F765" s="2217" t="s">
        <v>16</v>
      </c>
      <c r="G765" s="2515">
        <v>17</v>
      </c>
      <c r="H765" s="2482">
        <v>0</v>
      </c>
      <c r="I765" s="2448">
        <v>0</v>
      </c>
      <c r="J765" s="2448">
        <v>0</v>
      </c>
      <c r="K765" s="2447">
        <v>15.79</v>
      </c>
      <c r="L765" s="1760">
        <v>1</v>
      </c>
      <c r="R765" s="300">
        <f t="shared" si="191"/>
        <v>0</v>
      </c>
      <c r="S765" s="300">
        <f t="shared" si="196"/>
        <v>0</v>
      </c>
      <c r="T765" s="300">
        <f t="shared" si="196"/>
        <v>0</v>
      </c>
      <c r="U765" s="300">
        <f t="shared" si="196"/>
        <v>0</v>
      </c>
      <c r="V765" s="300">
        <f t="shared" si="196"/>
        <v>0</v>
      </c>
      <c r="W765" s="300">
        <f t="shared" si="196"/>
        <v>0</v>
      </c>
      <c r="X765" s="300">
        <f t="shared" si="196"/>
        <v>0</v>
      </c>
      <c r="Y765" s="300">
        <f t="shared" si="196"/>
        <v>0</v>
      </c>
      <c r="Z765" s="300">
        <f t="shared" si="196"/>
        <v>0</v>
      </c>
      <c r="AA765" s="300">
        <f t="shared" si="196"/>
        <v>0</v>
      </c>
      <c r="AB765" s="300">
        <f t="shared" si="196"/>
        <v>0</v>
      </c>
      <c r="AC765" s="300">
        <f t="shared" si="196"/>
        <v>0</v>
      </c>
      <c r="AD765" s="300">
        <f t="shared" si="196"/>
        <v>0</v>
      </c>
      <c r="AE765" s="300">
        <f t="shared" si="196"/>
        <v>0</v>
      </c>
      <c r="AF765" s="300">
        <f t="shared" si="196"/>
        <v>0</v>
      </c>
      <c r="AG765" s="300">
        <f t="shared" si="186"/>
        <v>0</v>
      </c>
      <c r="AH765" s="300">
        <f t="shared" si="186"/>
        <v>0</v>
      </c>
      <c r="AI765" s="300">
        <f t="shared" si="186"/>
        <v>0</v>
      </c>
      <c r="AJ765" s="300">
        <f t="shared" si="186"/>
        <v>0</v>
      </c>
      <c r="AK765" s="300">
        <f t="shared" si="189"/>
        <v>0</v>
      </c>
      <c r="AL765" s="1380" t="s">
        <v>1398</v>
      </c>
      <c r="AM765" s="72" t="s">
        <v>1398</v>
      </c>
      <c r="AN765" s="1380" t="s">
        <v>1398</v>
      </c>
      <c r="AO765" s="300">
        <f t="shared" si="192"/>
        <v>0</v>
      </c>
      <c r="AP765" s="300">
        <f t="shared" si="197"/>
        <v>0</v>
      </c>
      <c r="AQ765" s="300">
        <f t="shared" si="197"/>
        <v>0</v>
      </c>
      <c r="AR765" s="300">
        <f t="shared" si="197"/>
        <v>0</v>
      </c>
      <c r="AS765" s="300">
        <f t="shared" si="197"/>
        <v>0</v>
      </c>
      <c r="AT765" s="300">
        <f t="shared" si="197"/>
        <v>0</v>
      </c>
      <c r="AU765" s="300">
        <f t="shared" si="197"/>
        <v>0</v>
      </c>
      <c r="AV765" s="300">
        <f t="shared" si="197"/>
        <v>0</v>
      </c>
      <c r="AW765" s="300">
        <f t="shared" si="197"/>
        <v>0</v>
      </c>
      <c r="AX765" s="300">
        <f t="shared" si="197"/>
        <v>0</v>
      </c>
      <c r="AY765" s="300">
        <f t="shared" si="197"/>
        <v>0</v>
      </c>
      <c r="AZ765" s="300">
        <f t="shared" si="197"/>
        <v>0</v>
      </c>
      <c r="BA765" s="300">
        <f t="shared" si="197"/>
        <v>0</v>
      </c>
      <c r="BB765" s="300">
        <f t="shared" si="197"/>
        <v>0</v>
      </c>
      <c r="BC765" s="300">
        <f t="shared" si="197"/>
        <v>0</v>
      </c>
      <c r="BD765" s="300">
        <f t="shared" si="193"/>
        <v>0</v>
      </c>
      <c r="BE765" s="300">
        <f t="shared" si="193"/>
        <v>0</v>
      </c>
      <c r="BF765" s="300">
        <f t="shared" si="193"/>
        <v>0</v>
      </c>
      <c r="BG765" s="300">
        <f t="shared" si="193"/>
        <v>0</v>
      </c>
      <c r="BH765" s="300">
        <f t="shared" si="190"/>
        <v>0</v>
      </c>
    </row>
    <row r="766" spans="1:60" s="1706" customFormat="1" ht="14.25" x14ac:dyDescent="0.2">
      <c r="B766" s="2382" t="s">
        <v>137</v>
      </c>
      <c r="C766" s="2207" t="s">
        <v>243</v>
      </c>
      <c r="D766" s="2208" t="s">
        <v>1863</v>
      </c>
      <c r="E766" s="2207" t="s">
        <v>25</v>
      </c>
      <c r="F766" s="2217" t="s">
        <v>26</v>
      </c>
      <c r="G766" s="2516">
        <v>17.41</v>
      </c>
      <c r="H766" s="2482">
        <v>2513.817169604753</v>
      </c>
      <c r="I766" s="2448">
        <v>2513.817169604753</v>
      </c>
      <c r="J766" s="2448">
        <v>2513.817169604753</v>
      </c>
      <c r="K766" s="2447">
        <v>13.31</v>
      </c>
      <c r="L766" s="1760">
        <v>1</v>
      </c>
      <c r="M766" s="300"/>
      <c r="N766" s="300"/>
      <c r="R766" s="300">
        <f t="shared" si="191"/>
        <v>32679.623204861789</v>
      </c>
      <c r="S766" s="300">
        <f t="shared" si="196"/>
        <v>14454.44872522733</v>
      </c>
      <c r="T766" s="300">
        <f t="shared" si="196"/>
        <v>201.10537356838026</v>
      </c>
      <c r="U766" s="300">
        <f t="shared" si="196"/>
        <v>10909.966516084629</v>
      </c>
      <c r="V766" s="300">
        <f t="shared" si="196"/>
        <v>0</v>
      </c>
      <c r="W766" s="300">
        <f t="shared" si="196"/>
        <v>3242.8241487901309</v>
      </c>
      <c r="X766" s="300">
        <f t="shared" si="196"/>
        <v>75.414515088142579</v>
      </c>
      <c r="Y766" s="300">
        <f t="shared" si="196"/>
        <v>50.276343392095065</v>
      </c>
      <c r="Z766" s="300">
        <f t="shared" si="196"/>
        <v>50.276343392095065</v>
      </c>
      <c r="AA766" s="300">
        <f t="shared" si="196"/>
        <v>226.24354526442775</v>
      </c>
      <c r="AB766" s="300">
        <f t="shared" si="196"/>
        <v>251.38171696047533</v>
      </c>
      <c r="AC766" s="300">
        <f t="shared" si="196"/>
        <v>125.69085848023767</v>
      </c>
      <c r="AD766" s="300">
        <f t="shared" si="196"/>
        <v>326.79623204861792</v>
      </c>
      <c r="AE766" s="300">
        <f t="shared" si="196"/>
        <v>0</v>
      </c>
      <c r="AF766" s="300">
        <f t="shared" si="196"/>
        <v>0</v>
      </c>
      <c r="AG766" s="300">
        <f t="shared" si="186"/>
        <v>351.93440374466547</v>
      </c>
      <c r="AH766" s="300">
        <f t="shared" si="186"/>
        <v>226.24354526442775</v>
      </c>
      <c r="AI766" s="300">
        <f t="shared" si="186"/>
        <v>175.96720187233274</v>
      </c>
      <c r="AJ766" s="300">
        <f t="shared" si="186"/>
        <v>100.55268678419013</v>
      </c>
      <c r="AK766" s="300">
        <f t="shared" si="189"/>
        <v>1910.5010488996122</v>
      </c>
      <c r="AL766" s="1380" t="s">
        <v>1398</v>
      </c>
      <c r="AM766" s="72" t="s">
        <v>1398</v>
      </c>
      <c r="AN766" s="1380" t="s">
        <v>1398</v>
      </c>
      <c r="AO766" s="300">
        <f t="shared" si="192"/>
        <v>33458.906527439263</v>
      </c>
      <c r="AP766" s="300">
        <f t="shared" si="197"/>
        <v>14799.131733290444</v>
      </c>
      <c r="AQ766" s="300">
        <f t="shared" si="197"/>
        <v>205.9009632457801</v>
      </c>
      <c r="AR766" s="300">
        <f t="shared" si="197"/>
        <v>11170.12725608357</v>
      </c>
      <c r="AS766" s="300">
        <f t="shared" si="197"/>
        <v>0</v>
      </c>
      <c r="AT766" s="300">
        <f t="shared" si="197"/>
        <v>3320.1530323382035</v>
      </c>
      <c r="AU766" s="300">
        <f t="shared" si="197"/>
        <v>77.212861217167529</v>
      </c>
      <c r="AV766" s="300">
        <f t="shared" si="197"/>
        <v>51.475240811445026</v>
      </c>
      <c r="AW766" s="300">
        <f t="shared" si="197"/>
        <v>51.475240811445026</v>
      </c>
      <c r="AX766" s="300">
        <f t="shared" si="197"/>
        <v>231.63858365150256</v>
      </c>
      <c r="AY766" s="300">
        <f t="shared" si="197"/>
        <v>257.3762040572251</v>
      </c>
      <c r="AZ766" s="300">
        <f t="shared" si="197"/>
        <v>128.68810202861255</v>
      </c>
      <c r="BA766" s="300">
        <f t="shared" si="197"/>
        <v>334.58906527439262</v>
      </c>
      <c r="BB766" s="300">
        <f t="shared" si="197"/>
        <v>0</v>
      </c>
      <c r="BC766" s="300">
        <f t="shared" si="197"/>
        <v>0</v>
      </c>
      <c r="BD766" s="300">
        <f t="shared" si="193"/>
        <v>360.32668568011519</v>
      </c>
      <c r="BE766" s="300">
        <f t="shared" si="193"/>
        <v>231.63858365150256</v>
      </c>
      <c r="BF766" s="300">
        <f t="shared" si="193"/>
        <v>180.1633428400576</v>
      </c>
      <c r="BG766" s="300">
        <f t="shared" si="193"/>
        <v>102.95048162289005</v>
      </c>
      <c r="BH766" s="300">
        <f t="shared" si="190"/>
        <v>1956.0591508349107</v>
      </c>
    </row>
    <row r="767" spans="1:60" s="1706" customFormat="1" ht="14.25" x14ac:dyDescent="0.2">
      <c r="B767" s="2382" t="s">
        <v>137</v>
      </c>
      <c r="C767" s="2207" t="s">
        <v>243</v>
      </c>
      <c r="D767" s="2208" t="s">
        <v>1864</v>
      </c>
      <c r="E767" s="2207" t="s">
        <v>25</v>
      </c>
      <c r="F767" s="2217" t="s">
        <v>26</v>
      </c>
      <c r="G767" s="2516">
        <v>17</v>
      </c>
      <c r="H767" s="2482">
        <v>360.77767959717022</v>
      </c>
      <c r="I767" s="2448">
        <v>360.77767959717022</v>
      </c>
      <c r="J767" s="2448">
        <v>360.77767959717022</v>
      </c>
      <c r="K767" s="2447">
        <v>13</v>
      </c>
      <c r="L767" s="1760">
        <v>1</v>
      </c>
      <c r="M767" s="300"/>
      <c r="N767" s="300"/>
      <c r="R767" s="300">
        <f t="shared" si="191"/>
        <v>4690.1098347632133</v>
      </c>
      <c r="S767" s="300">
        <f t="shared" si="196"/>
        <v>2074.4716576837291</v>
      </c>
      <c r="T767" s="300">
        <f t="shared" si="196"/>
        <v>28.862214367773625</v>
      </c>
      <c r="U767" s="300">
        <f t="shared" si="196"/>
        <v>1565.7751294517188</v>
      </c>
      <c r="V767" s="300">
        <f t="shared" si="196"/>
        <v>0</v>
      </c>
      <c r="W767" s="300">
        <f t="shared" si="196"/>
        <v>465.40320668034957</v>
      </c>
      <c r="X767" s="300">
        <f t="shared" si="196"/>
        <v>10.823330387915107</v>
      </c>
      <c r="Y767" s="300">
        <f t="shared" si="196"/>
        <v>7.2155535919434062</v>
      </c>
      <c r="Z767" s="300">
        <f t="shared" si="196"/>
        <v>7.2155535919434062</v>
      </c>
      <c r="AA767" s="300">
        <f t="shared" si="196"/>
        <v>32.46999116374532</v>
      </c>
      <c r="AB767" s="300">
        <f t="shared" si="196"/>
        <v>36.077767959717029</v>
      </c>
      <c r="AC767" s="300">
        <f t="shared" si="196"/>
        <v>18.038883979858515</v>
      </c>
      <c r="AD767" s="300">
        <f t="shared" si="196"/>
        <v>46.901098347632136</v>
      </c>
      <c r="AE767" s="300">
        <f t="shared" si="196"/>
        <v>0</v>
      </c>
      <c r="AF767" s="300">
        <f t="shared" si="196"/>
        <v>0</v>
      </c>
      <c r="AG767" s="300">
        <f t="shared" si="186"/>
        <v>50.508875143603838</v>
      </c>
      <c r="AH767" s="300">
        <f t="shared" si="186"/>
        <v>32.46999116374532</v>
      </c>
      <c r="AI767" s="300">
        <f t="shared" si="186"/>
        <v>25.254437571801919</v>
      </c>
      <c r="AJ767" s="300">
        <f t="shared" si="186"/>
        <v>14.431107183886812</v>
      </c>
      <c r="AK767" s="300">
        <f t="shared" si="189"/>
        <v>274.19103649384937</v>
      </c>
      <c r="AL767" s="1380" t="s">
        <v>1398</v>
      </c>
      <c r="AM767" s="72" t="s">
        <v>1398</v>
      </c>
      <c r="AN767" s="1380" t="s">
        <v>1398</v>
      </c>
      <c r="AO767" s="300">
        <f t="shared" si="192"/>
        <v>4690.1098347632133</v>
      </c>
      <c r="AP767" s="300">
        <f t="shared" si="197"/>
        <v>2074.4716576837291</v>
      </c>
      <c r="AQ767" s="300">
        <f t="shared" si="197"/>
        <v>28.862214367773625</v>
      </c>
      <c r="AR767" s="300">
        <f t="shared" si="197"/>
        <v>1565.7751294517188</v>
      </c>
      <c r="AS767" s="300">
        <f t="shared" si="197"/>
        <v>0</v>
      </c>
      <c r="AT767" s="300">
        <f t="shared" si="197"/>
        <v>465.40320668034957</v>
      </c>
      <c r="AU767" s="300">
        <f t="shared" si="197"/>
        <v>10.823330387915107</v>
      </c>
      <c r="AV767" s="300">
        <f t="shared" si="197"/>
        <v>7.2155535919434062</v>
      </c>
      <c r="AW767" s="300">
        <f t="shared" si="197"/>
        <v>7.2155535919434062</v>
      </c>
      <c r="AX767" s="300">
        <f t="shared" si="197"/>
        <v>32.46999116374532</v>
      </c>
      <c r="AY767" s="300">
        <f t="shared" si="197"/>
        <v>36.077767959717029</v>
      </c>
      <c r="AZ767" s="300">
        <f t="shared" si="197"/>
        <v>18.038883979858515</v>
      </c>
      <c r="BA767" s="300">
        <f t="shared" si="197"/>
        <v>46.901098347632136</v>
      </c>
      <c r="BB767" s="300">
        <f t="shared" si="197"/>
        <v>0</v>
      </c>
      <c r="BC767" s="300">
        <f t="shared" si="197"/>
        <v>0</v>
      </c>
      <c r="BD767" s="300">
        <f t="shared" si="193"/>
        <v>50.508875143603838</v>
      </c>
      <c r="BE767" s="300">
        <f t="shared" si="193"/>
        <v>32.46999116374532</v>
      </c>
      <c r="BF767" s="300">
        <f t="shared" si="193"/>
        <v>25.254437571801919</v>
      </c>
      <c r="BG767" s="300">
        <f t="shared" si="193"/>
        <v>14.431107183886812</v>
      </c>
      <c r="BH767" s="300">
        <f t="shared" si="190"/>
        <v>274.19103649384937</v>
      </c>
    </row>
    <row r="768" spans="1:60" s="1706" customFormat="1" ht="14.25" x14ac:dyDescent="0.2">
      <c r="B768" s="2382" t="s">
        <v>137</v>
      </c>
      <c r="C768" s="2207" t="s">
        <v>59</v>
      </c>
      <c r="D768" s="2208" t="s">
        <v>1865</v>
      </c>
      <c r="E768" s="2207" t="s">
        <v>25</v>
      </c>
      <c r="F768" s="2217" t="s">
        <v>26</v>
      </c>
      <c r="G768" s="2516">
        <v>17</v>
      </c>
      <c r="H768" s="2482">
        <v>496.41627346926697</v>
      </c>
      <c r="I768" s="2448">
        <v>496.41627346926697</v>
      </c>
      <c r="J768" s="2448">
        <v>502.723106175297</v>
      </c>
      <c r="K768" s="2447">
        <v>13</v>
      </c>
      <c r="L768" s="1760">
        <v>1</v>
      </c>
      <c r="M768" s="300"/>
      <c r="N768" s="300"/>
      <c r="R768" s="300">
        <f t="shared" si="191"/>
        <v>6453.4115551004707</v>
      </c>
      <c r="S768" s="300">
        <f t="shared" si="196"/>
        <v>2854.3935724482849</v>
      </c>
      <c r="T768" s="300">
        <f t="shared" si="196"/>
        <v>39.713301877541362</v>
      </c>
      <c r="U768" s="300">
        <f t="shared" si="196"/>
        <v>2154.4466268566189</v>
      </c>
      <c r="V768" s="300">
        <f t="shared" si="196"/>
        <v>0</v>
      </c>
      <c r="W768" s="300">
        <f t="shared" si="196"/>
        <v>640.37699277535432</v>
      </c>
      <c r="X768" s="300">
        <f t="shared" si="196"/>
        <v>14.892488204078008</v>
      </c>
      <c r="Y768" s="300">
        <f t="shared" si="196"/>
        <v>9.9283254693853404</v>
      </c>
      <c r="Z768" s="300">
        <f t="shared" si="196"/>
        <v>9.9283254693853404</v>
      </c>
      <c r="AA768" s="300">
        <f t="shared" si="196"/>
        <v>44.677464612234026</v>
      </c>
      <c r="AB768" s="300">
        <f t="shared" si="196"/>
        <v>49.641627346926697</v>
      </c>
      <c r="AC768" s="300">
        <f t="shared" si="196"/>
        <v>24.820813673463348</v>
      </c>
      <c r="AD768" s="300">
        <f t="shared" si="196"/>
        <v>64.534115551004703</v>
      </c>
      <c r="AE768" s="300">
        <f t="shared" si="196"/>
        <v>0</v>
      </c>
      <c r="AF768" s="300">
        <f t="shared" si="196"/>
        <v>0</v>
      </c>
      <c r="AG768" s="300">
        <f t="shared" si="186"/>
        <v>69.498278285697381</v>
      </c>
      <c r="AH768" s="300">
        <f t="shared" si="186"/>
        <v>44.677464612234026</v>
      </c>
      <c r="AI768" s="300">
        <f t="shared" si="186"/>
        <v>34.749139142848691</v>
      </c>
      <c r="AJ768" s="300">
        <f t="shared" si="186"/>
        <v>19.856650938770681</v>
      </c>
      <c r="AK768" s="300">
        <f t="shared" si="189"/>
        <v>377.27636783664292</v>
      </c>
      <c r="AL768" s="1380" t="s">
        <v>1398</v>
      </c>
      <c r="AM768" s="72" t="s">
        <v>1398</v>
      </c>
      <c r="AN768" s="1380" t="s">
        <v>1398</v>
      </c>
      <c r="AO768" s="300">
        <f t="shared" si="192"/>
        <v>6535.4003802788611</v>
      </c>
      <c r="AP768" s="300">
        <f t="shared" si="197"/>
        <v>2890.6578605079576</v>
      </c>
      <c r="AQ768" s="300">
        <f t="shared" si="197"/>
        <v>40.217848494023769</v>
      </c>
      <c r="AR768" s="300">
        <f t="shared" si="197"/>
        <v>2181.8182808007891</v>
      </c>
      <c r="AS768" s="300">
        <f t="shared" si="197"/>
        <v>0</v>
      </c>
      <c r="AT768" s="300">
        <f t="shared" si="197"/>
        <v>648.5128069661331</v>
      </c>
      <c r="AU768" s="300">
        <f t="shared" si="197"/>
        <v>15.081693185258908</v>
      </c>
      <c r="AV768" s="300">
        <f t="shared" si="197"/>
        <v>10.054462123505942</v>
      </c>
      <c r="AW768" s="300">
        <f t="shared" si="197"/>
        <v>10.054462123505942</v>
      </c>
      <c r="AX768" s="300">
        <f t="shared" si="197"/>
        <v>45.245079555776726</v>
      </c>
      <c r="AY768" s="300">
        <f t="shared" si="197"/>
        <v>50.272310617529705</v>
      </c>
      <c r="AZ768" s="300">
        <f t="shared" si="197"/>
        <v>25.136155308764852</v>
      </c>
      <c r="BA768" s="300">
        <f t="shared" si="197"/>
        <v>65.354003802788611</v>
      </c>
      <c r="BB768" s="300">
        <f t="shared" si="197"/>
        <v>0</v>
      </c>
      <c r="BC768" s="300">
        <f t="shared" si="197"/>
        <v>0</v>
      </c>
      <c r="BD768" s="300">
        <f t="shared" si="193"/>
        <v>70.381234864541597</v>
      </c>
      <c r="BE768" s="300">
        <f t="shared" si="193"/>
        <v>45.245079555776726</v>
      </c>
      <c r="BF768" s="300">
        <f t="shared" si="193"/>
        <v>35.190617432270798</v>
      </c>
      <c r="BG768" s="300">
        <f t="shared" si="193"/>
        <v>20.108924247011885</v>
      </c>
      <c r="BH768" s="300">
        <f t="shared" si="190"/>
        <v>382.0695606932257</v>
      </c>
    </row>
    <row r="769" spans="2:60" s="1706" customFormat="1" ht="14.25" x14ac:dyDescent="0.2">
      <c r="B769" s="2382" t="s">
        <v>137</v>
      </c>
      <c r="C769" s="2207" t="s">
        <v>59</v>
      </c>
      <c r="D769" s="2208" t="s">
        <v>1866</v>
      </c>
      <c r="E769" s="2207" t="s">
        <v>25</v>
      </c>
      <c r="F769" s="2217" t="s">
        <v>26</v>
      </c>
      <c r="G769" s="2516">
        <v>17.09</v>
      </c>
      <c r="H769" s="2482">
        <v>144.06130570902627</v>
      </c>
      <c r="I769" s="2448">
        <v>144.06130570902627</v>
      </c>
      <c r="J769" s="2448">
        <v>167.79752429884547</v>
      </c>
      <c r="K769" s="2447">
        <v>13.06</v>
      </c>
      <c r="L769" s="1760">
        <v>1</v>
      </c>
      <c r="M769" s="300"/>
      <c r="N769" s="300"/>
      <c r="R769" s="300">
        <f t="shared" si="191"/>
        <v>1872.7969742173416</v>
      </c>
      <c r="S769" s="300">
        <f t="shared" si="196"/>
        <v>828.35250782690105</v>
      </c>
      <c r="T769" s="300">
        <f t="shared" si="196"/>
        <v>11.524904456722103</v>
      </c>
      <c r="U769" s="300">
        <f t="shared" si="196"/>
        <v>625.22606677717408</v>
      </c>
      <c r="V769" s="300">
        <f t="shared" si="196"/>
        <v>0</v>
      </c>
      <c r="W769" s="300">
        <f t="shared" si="196"/>
        <v>185.83908436464387</v>
      </c>
      <c r="X769" s="300">
        <f t="shared" si="196"/>
        <v>4.3218391712707875</v>
      </c>
      <c r="Y769" s="300">
        <f t="shared" si="196"/>
        <v>2.8812261141805258</v>
      </c>
      <c r="Z769" s="300">
        <f t="shared" si="196"/>
        <v>2.8812261141805258</v>
      </c>
      <c r="AA769" s="300">
        <f t="shared" si="196"/>
        <v>12.965517513812364</v>
      </c>
      <c r="AB769" s="300">
        <f t="shared" si="196"/>
        <v>14.406130570902627</v>
      </c>
      <c r="AC769" s="300">
        <f t="shared" si="196"/>
        <v>7.2030652854513137</v>
      </c>
      <c r="AD769" s="300">
        <f t="shared" si="196"/>
        <v>18.727969742173418</v>
      </c>
      <c r="AE769" s="300">
        <f t="shared" si="196"/>
        <v>0</v>
      </c>
      <c r="AF769" s="300">
        <f t="shared" si="196"/>
        <v>0</v>
      </c>
      <c r="AG769" s="300">
        <f t="shared" si="186"/>
        <v>20.168582799263682</v>
      </c>
      <c r="AH769" s="300">
        <f t="shared" si="186"/>
        <v>12.965517513812364</v>
      </c>
      <c r="AI769" s="300">
        <f t="shared" si="186"/>
        <v>10.084291399631841</v>
      </c>
      <c r="AJ769" s="300">
        <f t="shared" si="186"/>
        <v>5.7624522283610515</v>
      </c>
      <c r="AK769" s="300">
        <f t="shared" si="189"/>
        <v>109.48659233885996</v>
      </c>
      <c r="AL769" s="1380" t="s">
        <v>1398</v>
      </c>
      <c r="AM769" s="72" t="s">
        <v>1398</v>
      </c>
      <c r="AN769" s="1380" t="s">
        <v>1398</v>
      </c>
      <c r="AO769" s="300">
        <f t="shared" si="192"/>
        <v>2191.435667342922</v>
      </c>
      <c r="AP769" s="300">
        <f t="shared" si="197"/>
        <v>969.28885286321542</v>
      </c>
      <c r="AQ769" s="300">
        <f t="shared" si="197"/>
        <v>13.485757952879522</v>
      </c>
      <c r="AR769" s="300">
        <f t="shared" si="197"/>
        <v>731.60236894371394</v>
      </c>
      <c r="AS769" s="300">
        <f t="shared" si="197"/>
        <v>0</v>
      </c>
      <c r="AT769" s="300">
        <f t="shared" si="197"/>
        <v>217.45784699018225</v>
      </c>
      <c r="AU769" s="300">
        <f t="shared" si="197"/>
        <v>5.0571592323298198</v>
      </c>
      <c r="AV769" s="300">
        <f t="shared" si="197"/>
        <v>3.3714394882198806</v>
      </c>
      <c r="AW769" s="300">
        <f t="shared" si="197"/>
        <v>3.3714394882198806</v>
      </c>
      <c r="AX769" s="300">
        <f t="shared" si="197"/>
        <v>15.171477696989459</v>
      </c>
      <c r="AY769" s="300">
        <f t="shared" si="197"/>
        <v>16.857197441099402</v>
      </c>
      <c r="AZ769" s="300">
        <f t="shared" si="197"/>
        <v>8.4285987205497008</v>
      </c>
      <c r="BA769" s="300">
        <f t="shared" si="197"/>
        <v>21.914356673429221</v>
      </c>
      <c r="BB769" s="300">
        <f t="shared" si="197"/>
        <v>0</v>
      </c>
      <c r="BC769" s="300">
        <f t="shared" si="197"/>
        <v>0</v>
      </c>
      <c r="BD769" s="300">
        <f t="shared" si="193"/>
        <v>23.600076417539164</v>
      </c>
      <c r="BE769" s="300">
        <f t="shared" si="193"/>
        <v>15.171477696989459</v>
      </c>
      <c r="BF769" s="300">
        <f t="shared" si="193"/>
        <v>11.800038208769582</v>
      </c>
      <c r="BG769" s="300">
        <f t="shared" si="193"/>
        <v>6.7428789764397612</v>
      </c>
      <c r="BH769" s="300">
        <f t="shared" si="190"/>
        <v>128.11470055235543</v>
      </c>
    </row>
    <row r="770" spans="2:60" s="1706" customFormat="1" ht="14.25" x14ac:dyDescent="0.2">
      <c r="B770" s="2382" t="s">
        <v>137</v>
      </c>
      <c r="C770" s="2207" t="s">
        <v>59</v>
      </c>
      <c r="D770" s="2208" t="s">
        <v>1867</v>
      </c>
      <c r="E770" s="2207" t="s">
        <v>25</v>
      </c>
      <c r="F770" s="2217" t="s">
        <v>26</v>
      </c>
      <c r="G770" s="2516">
        <v>17.07</v>
      </c>
      <c r="H770" s="2482">
        <v>1892.7750980385736</v>
      </c>
      <c r="I770" s="2448">
        <v>1892.7750980385736</v>
      </c>
      <c r="J770" s="2448">
        <v>2127.2336780736823</v>
      </c>
      <c r="K770" s="2447">
        <v>13.05</v>
      </c>
      <c r="L770" s="1760">
        <v>1</v>
      </c>
      <c r="M770" s="300"/>
      <c r="N770" s="300"/>
      <c r="R770" s="300">
        <f t="shared" si="191"/>
        <v>24606.076274501458</v>
      </c>
      <c r="S770" s="300">
        <f t="shared" si="196"/>
        <v>10883.456813721798</v>
      </c>
      <c r="T770" s="300">
        <f t="shared" si="196"/>
        <v>151.42200784308591</v>
      </c>
      <c r="U770" s="300">
        <f t="shared" si="196"/>
        <v>8214.6439254874094</v>
      </c>
      <c r="V770" s="300">
        <f t="shared" si="196"/>
        <v>0</v>
      </c>
      <c r="W770" s="300">
        <f t="shared" si="196"/>
        <v>2441.6798764697596</v>
      </c>
      <c r="X770" s="300">
        <f t="shared" si="196"/>
        <v>56.783252941157208</v>
      </c>
      <c r="Y770" s="300">
        <f t="shared" si="196"/>
        <v>37.855501960771477</v>
      </c>
      <c r="Z770" s="300">
        <f t="shared" si="196"/>
        <v>37.855501960771477</v>
      </c>
      <c r="AA770" s="300">
        <f t="shared" si="196"/>
        <v>170.3497588234716</v>
      </c>
      <c r="AB770" s="300">
        <f t="shared" si="196"/>
        <v>189.27750980385738</v>
      </c>
      <c r="AC770" s="300">
        <f t="shared" si="196"/>
        <v>94.638754901928692</v>
      </c>
      <c r="AD770" s="300">
        <f t="shared" ref="S770:AF788" si="198">+$R770*VLOOKUP($E770,$P$5:$AF$7,AD$1+3,FALSE)</f>
        <v>246.06076274501459</v>
      </c>
      <c r="AE770" s="300">
        <f t="shared" si="198"/>
        <v>0</v>
      </c>
      <c r="AF770" s="300">
        <f t="shared" si="198"/>
        <v>0</v>
      </c>
      <c r="AG770" s="300">
        <f t="shared" si="186"/>
        <v>264.98851372540037</v>
      </c>
      <c r="AH770" s="300">
        <f t="shared" si="186"/>
        <v>170.3497588234716</v>
      </c>
      <c r="AI770" s="300">
        <f t="shared" si="186"/>
        <v>132.49425686270018</v>
      </c>
      <c r="AJ770" s="300">
        <f t="shared" si="186"/>
        <v>75.711003921542954</v>
      </c>
      <c r="AK770" s="300">
        <f t="shared" si="189"/>
        <v>1438.509074509316</v>
      </c>
      <c r="AL770" s="1380" t="s">
        <v>1398</v>
      </c>
      <c r="AM770" s="72" t="s">
        <v>1398</v>
      </c>
      <c r="AN770" s="1380" t="s">
        <v>1398</v>
      </c>
      <c r="AO770" s="300">
        <f t="shared" si="192"/>
        <v>27760.399498861556</v>
      </c>
      <c r="AP770" s="300">
        <f t="shared" si="197"/>
        <v>12278.638239881073</v>
      </c>
      <c r="AQ770" s="300">
        <f t="shared" si="197"/>
        <v>170.83322768530189</v>
      </c>
      <c r="AR770" s="300">
        <f t="shared" si="197"/>
        <v>9267.7026019276273</v>
      </c>
      <c r="AS770" s="300">
        <f t="shared" si="197"/>
        <v>0</v>
      </c>
      <c r="AT770" s="300">
        <f t="shared" si="197"/>
        <v>2754.6857964254928</v>
      </c>
      <c r="AU770" s="300">
        <f t="shared" si="197"/>
        <v>64.062460381988203</v>
      </c>
      <c r="AV770" s="300">
        <f t="shared" si="197"/>
        <v>42.708306921325473</v>
      </c>
      <c r="AW770" s="300">
        <f t="shared" si="197"/>
        <v>42.708306921325473</v>
      </c>
      <c r="AX770" s="300">
        <f t="shared" si="197"/>
        <v>192.18738114596459</v>
      </c>
      <c r="AY770" s="300">
        <f t="shared" si="197"/>
        <v>213.54153460662735</v>
      </c>
      <c r="AZ770" s="300">
        <f t="shared" si="197"/>
        <v>106.77076730331368</v>
      </c>
      <c r="BA770" s="300">
        <f t="shared" si="197"/>
        <v>277.60399498861557</v>
      </c>
      <c r="BB770" s="300">
        <f t="shared" si="197"/>
        <v>0</v>
      </c>
      <c r="BC770" s="300">
        <f t="shared" si="197"/>
        <v>0</v>
      </c>
      <c r="BD770" s="300">
        <f t="shared" si="193"/>
        <v>298.95814844927833</v>
      </c>
      <c r="BE770" s="300">
        <f t="shared" si="193"/>
        <v>192.18738114596459</v>
      </c>
      <c r="BF770" s="300">
        <f t="shared" si="193"/>
        <v>149.47907422463916</v>
      </c>
      <c r="BG770" s="300">
        <f t="shared" si="193"/>
        <v>85.416613842650946</v>
      </c>
      <c r="BH770" s="300">
        <f t="shared" si="190"/>
        <v>1622.9156630103678</v>
      </c>
    </row>
    <row r="771" spans="2:60" s="1706" customFormat="1" ht="14.25" x14ac:dyDescent="0.2">
      <c r="B771" s="2382" t="s">
        <v>137</v>
      </c>
      <c r="C771" s="2207" t="s">
        <v>59</v>
      </c>
      <c r="D771" s="2208" t="s">
        <v>1868</v>
      </c>
      <c r="E771" s="2207" t="s">
        <v>25</v>
      </c>
      <c r="F771" s="2217" t="s">
        <v>26</v>
      </c>
      <c r="G771" s="2516">
        <v>17.399999999999999</v>
      </c>
      <c r="H771" s="2482">
        <v>267.68386464740388</v>
      </c>
      <c r="I771" s="2448">
        <v>267.68386464740388</v>
      </c>
      <c r="J771" s="2448">
        <v>344.46393304879655</v>
      </c>
      <c r="K771" s="2447">
        <v>13.3</v>
      </c>
      <c r="L771" s="1760">
        <v>1</v>
      </c>
      <c r="M771" s="300"/>
      <c r="N771" s="300"/>
      <c r="R771" s="300">
        <f t="shared" si="191"/>
        <v>3479.8902404162504</v>
      </c>
      <c r="S771" s="300">
        <f t="shared" si="198"/>
        <v>1539.1822217225722</v>
      </c>
      <c r="T771" s="300">
        <f t="shared" si="198"/>
        <v>21.414709171792314</v>
      </c>
      <c r="U771" s="300">
        <f t="shared" si="198"/>
        <v>1161.7479725697328</v>
      </c>
      <c r="V771" s="300">
        <f t="shared" si="198"/>
        <v>0</v>
      </c>
      <c r="W771" s="300">
        <f t="shared" si="198"/>
        <v>345.31218539515095</v>
      </c>
      <c r="X771" s="300">
        <f t="shared" si="198"/>
        <v>8.0305159394221164</v>
      </c>
      <c r="Y771" s="300">
        <f t="shared" si="198"/>
        <v>5.3536772929480785</v>
      </c>
      <c r="Z771" s="300">
        <f t="shared" si="198"/>
        <v>5.3536772929480785</v>
      </c>
      <c r="AA771" s="300">
        <f t="shared" si="198"/>
        <v>24.091547818266346</v>
      </c>
      <c r="AB771" s="300">
        <f t="shared" si="198"/>
        <v>26.768386464740388</v>
      </c>
      <c r="AC771" s="300">
        <f t="shared" si="198"/>
        <v>13.384193232370194</v>
      </c>
      <c r="AD771" s="300">
        <f t="shared" si="198"/>
        <v>34.798902404162504</v>
      </c>
      <c r="AE771" s="300">
        <f t="shared" si="198"/>
        <v>0</v>
      </c>
      <c r="AF771" s="300">
        <f t="shared" si="198"/>
        <v>0</v>
      </c>
      <c r="AG771" s="300">
        <f t="shared" si="186"/>
        <v>37.47574105063655</v>
      </c>
      <c r="AH771" s="300">
        <f t="shared" si="186"/>
        <v>24.091547818266346</v>
      </c>
      <c r="AI771" s="300">
        <f t="shared" si="186"/>
        <v>18.737870525318275</v>
      </c>
      <c r="AJ771" s="300">
        <f t="shared" si="186"/>
        <v>10.707354585896157</v>
      </c>
      <c r="AK771" s="300">
        <f t="shared" si="189"/>
        <v>203.43973713202695</v>
      </c>
      <c r="AL771" s="1380" t="s">
        <v>1398</v>
      </c>
      <c r="AM771" s="72" t="s">
        <v>1398</v>
      </c>
      <c r="AN771" s="1380" t="s">
        <v>1398</v>
      </c>
      <c r="AO771" s="300">
        <f t="shared" si="192"/>
        <v>4581.3703095489946</v>
      </c>
      <c r="AP771" s="300">
        <f t="shared" ref="AP771:BC789" si="199">+$AO771*VLOOKUP($E771,$AM$5:$BC$7,AP$1+3,FALSE)</f>
        <v>2026.3753292235938</v>
      </c>
      <c r="AQ771" s="300">
        <f t="shared" si="199"/>
        <v>28.193048058763047</v>
      </c>
      <c r="AR771" s="300">
        <f t="shared" si="199"/>
        <v>1529.4728571878952</v>
      </c>
      <c r="AS771" s="300">
        <f t="shared" si="199"/>
        <v>0</v>
      </c>
      <c r="AT771" s="300">
        <f t="shared" si="199"/>
        <v>454.61289994755401</v>
      </c>
      <c r="AU771" s="300">
        <f t="shared" si="199"/>
        <v>10.57239302203614</v>
      </c>
      <c r="AV771" s="300">
        <f t="shared" si="199"/>
        <v>7.0482620146907617</v>
      </c>
      <c r="AW771" s="300">
        <f t="shared" si="199"/>
        <v>7.0482620146907617</v>
      </c>
      <c r="AX771" s="300">
        <f t="shared" si="199"/>
        <v>31.717179066108422</v>
      </c>
      <c r="AY771" s="300">
        <f t="shared" si="199"/>
        <v>35.241310073453803</v>
      </c>
      <c r="AZ771" s="300">
        <f t="shared" si="199"/>
        <v>17.620655036726902</v>
      </c>
      <c r="BA771" s="300">
        <f t="shared" si="199"/>
        <v>45.813703095489949</v>
      </c>
      <c r="BB771" s="300">
        <f t="shared" si="199"/>
        <v>0</v>
      </c>
      <c r="BC771" s="300">
        <f t="shared" si="199"/>
        <v>0</v>
      </c>
      <c r="BD771" s="300">
        <f t="shared" si="193"/>
        <v>49.33783410283533</v>
      </c>
      <c r="BE771" s="300">
        <f t="shared" si="193"/>
        <v>31.717179066108422</v>
      </c>
      <c r="BF771" s="300">
        <f t="shared" si="193"/>
        <v>24.668917051417665</v>
      </c>
      <c r="BG771" s="300">
        <f t="shared" si="193"/>
        <v>14.096524029381523</v>
      </c>
      <c r="BH771" s="300">
        <f t="shared" si="190"/>
        <v>267.83395655824893</v>
      </c>
    </row>
    <row r="772" spans="2:60" s="1706" customFormat="1" ht="14.25" x14ac:dyDescent="0.2">
      <c r="B772" s="2382" t="s">
        <v>137</v>
      </c>
      <c r="C772" s="2207" t="s">
        <v>59</v>
      </c>
      <c r="D772" s="2208" t="s">
        <v>1869</v>
      </c>
      <c r="E772" s="2207" t="s">
        <v>25</v>
      </c>
      <c r="F772" s="2217" t="s">
        <v>26</v>
      </c>
      <c r="G772" s="2516">
        <v>17</v>
      </c>
      <c r="H772" s="2482">
        <v>711.88492405021725</v>
      </c>
      <c r="I772" s="2448">
        <v>711.88492405021725</v>
      </c>
      <c r="J772" s="2448">
        <v>784.46152054557012</v>
      </c>
      <c r="K772" s="2447">
        <v>13</v>
      </c>
      <c r="L772" s="1760">
        <v>1</v>
      </c>
      <c r="M772" s="300"/>
      <c r="N772" s="300"/>
      <c r="R772" s="300">
        <f t="shared" si="191"/>
        <v>9254.5040126528238</v>
      </c>
      <c r="S772" s="300">
        <f t="shared" si="198"/>
        <v>4093.3383132887489</v>
      </c>
      <c r="T772" s="300">
        <f t="shared" si="198"/>
        <v>56.950793924017383</v>
      </c>
      <c r="U772" s="300">
        <f t="shared" si="198"/>
        <v>3089.5805703779429</v>
      </c>
      <c r="V772" s="300">
        <f t="shared" si="198"/>
        <v>0</v>
      </c>
      <c r="W772" s="300">
        <f t="shared" si="198"/>
        <v>918.33155202478008</v>
      </c>
      <c r="X772" s="300">
        <f t="shared" si="198"/>
        <v>21.356547721506516</v>
      </c>
      <c r="Y772" s="300">
        <f t="shared" si="198"/>
        <v>14.237698481004346</v>
      </c>
      <c r="Z772" s="300">
        <f t="shared" si="198"/>
        <v>14.237698481004346</v>
      </c>
      <c r="AA772" s="300">
        <f t="shared" si="198"/>
        <v>64.069643164519547</v>
      </c>
      <c r="AB772" s="300">
        <f t="shared" si="198"/>
        <v>71.188492405021719</v>
      </c>
      <c r="AC772" s="300">
        <f t="shared" si="198"/>
        <v>35.59424620251086</v>
      </c>
      <c r="AD772" s="300">
        <f t="shared" si="198"/>
        <v>92.545040126528235</v>
      </c>
      <c r="AE772" s="300">
        <f t="shared" si="198"/>
        <v>0</v>
      </c>
      <c r="AF772" s="300">
        <f t="shared" si="198"/>
        <v>0</v>
      </c>
      <c r="AG772" s="300">
        <f t="shared" si="186"/>
        <v>99.663889367030421</v>
      </c>
      <c r="AH772" s="300">
        <f t="shared" si="186"/>
        <v>64.069643164519547</v>
      </c>
      <c r="AI772" s="300">
        <f t="shared" si="186"/>
        <v>49.831944683515211</v>
      </c>
      <c r="AJ772" s="300">
        <f t="shared" si="186"/>
        <v>28.475396962008691</v>
      </c>
      <c r="AK772" s="300">
        <f t="shared" si="189"/>
        <v>541.03254227816512</v>
      </c>
      <c r="AL772" s="1380" t="s">
        <v>1398</v>
      </c>
      <c r="AM772" s="72" t="s">
        <v>1398</v>
      </c>
      <c r="AN772" s="1380" t="s">
        <v>1398</v>
      </c>
      <c r="AO772" s="300">
        <f t="shared" si="192"/>
        <v>10197.999767092411</v>
      </c>
      <c r="AP772" s="300">
        <f t="shared" si="199"/>
        <v>4510.653743137028</v>
      </c>
      <c r="AQ772" s="300">
        <f t="shared" si="199"/>
        <v>62.756921643645619</v>
      </c>
      <c r="AR772" s="300">
        <f t="shared" si="199"/>
        <v>3404.5629991677743</v>
      </c>
      <c r="AS772" s="300">
        <f t="shared" si="199"/>
        <v>0</v>
      </c>
      <c r="AT772" s="300">
        <f t="shared" si="199"/>
        <v>1011.9553615037853</v>
      </c>
      <c r="AU772" s="300">
        <f t="shared" si="199"/>
        <v>23.533845616367099</v>
      </c>
      <c r="AV772" s="300">
        <f t="shared" si="199"/>
        <v>15.689230410911405</v>
      </c>
      <c r="AW772" s="300">
        <f t="shared" si="199"/>
        <v>15.689230410911405</v>
      </c>
      <c r="AX772" s="300">
        <f t="shared" si="199"/>
        <v>70.601536849101308</v>
      </c>
      <c r="AY772" s="300">
        <f t="shared" si="199"/>
        <v>78.446152054557018</v>
      </c>
      <c r="AZ772" s="300">
        <f t="shared" si="199"/>
        <v>39.223076027278509</v>
      </c>
      <c r="BA772" s="300">
        <f t="shared" si="199"/>
        <v>101.97999767092412</v>
      </c>
      <c r="BB772" s="300">
        <f t="shared" si="199"/>
        <v>0</v>
      </c>
      <c r="BC772" s="300">
        <f t="shared" si="199"/>
        <v>0</v>
      </c>
      <c r="BD772" s="300">
        <f t="shared" si="193"/>
        <v>109.82461287637983</v>
      </c>
      <c r="BE772" s="300">
        <f t="shared" si="193"/>
        <v>70.601536849101308</v>
      </c>
      <c r="BF772" s="300">
        <f t="shared" si="193"/>
        <v>54.912306438189916</v>
      </c>
      <c r="BG772" s="300">
        <f t="shared" si="193"/>
        <v>31.378460821822809</v>
      </c>
      <c r="BH772" s="300">
        <f t="shared" si="190"/>
        <v>596.1907556146333</v>
      </c>
    </row>
    <row r="773" spans="2:60" s="1706" customFormat="1" ht="14.25" x14ac:dyDescent="0.2">
      <c r="B773" s="2382" t="s">
        <v>137</v>
      </c>
      <c r="C773" s="2207" t="s">
        <v>59</v>
      </c>
      <c r="D773" s="2208" t="s">
        <v>1870</v>
      </c>
      <c r="E773" s="2207" t="s">
        <v>25</v>
      </c>
      <c r="F773" s="2217" t="s">
        <v>26</v>
      </c>
      <c r="G773" s="2516">
        <v>17.399999999999999</v>
      </c>
      <c r="H773" s="2482">
        <v>6.453745194372555</v>
      </c>
      <c r="I773" s="2448">
        <v>6.453745194372555</v>
      </c>
      <c r="J773" s="2448">
        <v>13.136683203933302</v>
      </c>
      <c r="K773" s="2447">
        <v>13.3</v>
      </c>
      <c r="L773" s="1760">
        <v>1</v>
      </c>
      <c r="M773" s="300"/>
      <c r="N773" s="300"/>
      <c r="R773" s="300">
        <f t="shared" si="191"/>
        <v>83.898687526843219</v>
      </c>
      <c r="S773" s="300">
        <f t="shared" si="198"/>
        <v>37.109034867642194</v>
      </c>
      <c r="T773" s="300">
        <f t="shared" si="198"/>
        <v>0.51629961554980452</v>
      </c>
      <c r="U773" s="300">
        <f t="shared" si="198"/>
        <v>28.009254143576889</v>
      </c>
      <c r="V773" s="300">
        <f t="shared" si="198"/>
        <v>0</v>
      </c>
      <c r="W773" s="300">
        <f t="shared" si="198"/>
        <v>8.3253313007405954</v>
      </c>
      <c r="X773" s="300">
        <f t="shared" si="198"/>
        <v>0.19361235583117664</v>
      </c>
      <c r="Y773" s="300">
        <f t="shared" si="198"/>
        <v>0.12907490388745113</v>
      </c>
      <c r="Z773" s="300">
        <f t="shared" si="198"/>
        <v>0.12907490388745113</v>
      </c>
      <c r="AA773" s="300">
        <f t="shared" si="198"/>
        <v>0.58083706749352992</v>
      </c>
      <c r="AB773" s="300">
        <f t="shared" si="198"/>
        <v>0.64537451943725554</v>
      </c>
      <c r="AC773" s="300">
        <f t="shared" si="198"/>
        <v>0.32268725971862777</v>
      </c>
      <c r="AD773" s="300">
        <f t="shared" si="198"/>
        <v>0.83898687526843219</v>
      </c>
      <c r="AE773" s="300">
        <f t="shared" si="198"/>
        <v>0</v>
      </c>
      <c r="AF773" s="300">
        <f t="shared" si="198"/>
        <v>0</v>
      </c>
      <c r="AG773" s="300">
        <f t="shared" si="186"/>
        <v>0.90352432721215781</v>
      </c>
      <c r="AH773" s="300">
        <f t="shared" si="186"/>
        <v>0.58083706749352992</v>
      </c>
      <c r="AI773" s="300">
        <f t="shared" si="186"/>
        <v>0.4517621636060789</v>
      </c>
      <c r="AJ773" s="300">
        <f t="shared" si="186"/>
        <v>0.25814980777490226</v>
      </c>
      <c r="AK773" s="300">
        <f t="shared" si="189"/>
        <v>4.9048463477231419</v>
      </c>
      <c r="AL773" s="1380" t="s">
        <v>1398</v>
      </c>
      <c r="AM773" s="72" t="s">
        <v>1398</v>
      </c>
      <c r="AN773" s="1380" t="s">
        <v>1398</v>
      </c>
      <c r="AO773" s="300">
        <f t="shared" si="192"/>
        <v>174.71788661231292</v>
      </c>
      <c r="AP773" s="300">
        <f t="shared" si="199"/>
        <v>77.279065232369177</v>
      </c>
      <c r="AQ773" s="300">
        <f t="shared" si="199"/>
        <v>1.0751869945373105</v>
      </c>
      <c r="AR773" s="300">
        <f t="shared" si="199"/>
        <v>58.328894453649085</v>
      </c>
      <c r="AS773" s="300">
        <f t="shared" si="199"/>
        <v>0</v>
      </c>
      <c r="AT773" s="300">
        <f t="shared" si="199"/>
        <v>17.337390286914125</v>
      </c>
      <c r="AU773" s="300">
        <f t="shared" si="199"/>
        <v>0.40319512295149135</v>
      </c>
      <c r="AV773" s="300">
        <f t="shared" si="199"/>
        <v>0.26879674863432762</v>
      </c>
      <c r="AW773" s="300">
        <f t="shared" si="199"/>
        <v>0.26879674863432762</v>
      </c>
      <c r="AX773" s="300">
        <f t="shared" si="199"/>
        <v>1.209585368854474</v>
      </c>
      <c r="AY773" s="300">
        <f t="shared" si="199"/>
        <v>1.3439837431716379</v>
      </c>
      <c r="AZ773" s="300">
        <f t="shared" si="199"/>
        <v>0.67199187158581897</v>
      </c>
      <c r="BA773" s="300">
        <f t="shared" si="199"/>
        <v>1.7471788661231293</v>
      </c>
      <c r="BB773" s="300">
        <f t="shared" si="199"/>
        <v>0</v>
      </c>
      <c r="BC773" s="300">
        <f t="shared" si="199"/>
        <v>0</v>
      </c>
      <c r="BD773" s="300">
        <f t="shared" si="193"/>
        <v>1.8815772404402933</v>
      </c>
      <c r="BE773" s="300">
        <f t="shared" si="193"/>
        <v>1.209585368854474</v>
      </c>
      <c r="BF773" s="300">
        <f t="shared" si="193"/>
        <v>0.94078862022014664</v>
      </c>
      <c r="BG773" s="300">
        <f t="shared" si="193"/>
        <v>0.53759349726865524</v>
      </c>
      <c r="BH773" s="300">
        <f t="shared" si="190"/>
        <v>10.214276448104448</v>
      </c>
    </row>
    <row r="774" spans="2:60" s="1706" customFormat="1" ht="14.25" x14ac:dyDescent="0.2">
      <c r="B774" s="2382" t="s">
        <v>137</v>
      </c>
      <c r="C774" s="2207" t="s">
        <v>59</v>
      </c>
      <c r="D774" s="2208" t="s">
        <v>1871</v>
      </c>
      <c r="E774" s="2207" t="s">
        <v>25</v>
      </c>
      <c r="F774" s="2217" t="s">
        <v>26</v>
      </c>
      <c r="G774" s="2516">
        <v>17.07</v>
      </c>
      <c r="H774" s="2482">
        <v>42.623881993074697</v>
      </c>
      <c r="I774" s="2448">
        <v>42.623881993074697</v>
      </c>
      <c r="J774" s="2448">
        <v>88.836825707237253</v>
      </c>
      <c r="K774" s="2447">
        <v>13.05</v>
      </c>
      <c r="L774" s="1760">
        <v>1</v>
      </c>
      <c r="M774" s="300"/>
      <c r="N774" s="300"/>
      <c r="R774" s="300">
        <f t="shared" si="191"/>
        <v>554.11046590997103</v>
      </c>
      <c r="S774" s="300">
        <f t="shared" si="198"/>
        <v>245.08732146017948</v>
      </c>
      <c r="T774" s="300">
        <f t="shared" si="198"/>
        <v>3.4099105594459762</v>
      </c>
      <c r="U774" s="300">
        <f t="shared" si="198"/>
        <v>184.98764784994418</v>
      </c>
      <c r="V774" s="300">
        <f t="shared" si="198"/>
        <v>0</v>
      </c>
      <c r="W774" s="300">
        <f t="shared" si="198"/>
        <v>54.98480777106635</v>
      </c>
      <c r="X774" s="300">
        <f t="shared" si="198"/>
        <v>1.2787164597922407</v>
      </c>
      <c r="Y774" s="300">
        <f t="shared" si="198"/>
        <v>0.85247763986149405</v>
      </c>
      <c r="Z774" s="300">
        <f t="shared" si="198"/>
        <v>0.85247763986149405</v>
      </c>
      <c r="AA774" s="300">
        <f t="shared" si="198"/>
        <v>3.8361493793767223</v>
      </c>
      <c r="AB774" s="300">
        <f t="shared" si="198"/>
        <v>4.2623881993074697</v>
      </c>
      <c r="AC774" s="300">
        <f t="shared" si="198"/>
        <v>2.1311940996537349</v>
      </c>
      <c r="AD774" s="300">
        <f t="shared" si="198"/>
        <v>5.5411046590997106</v>
      </c>
      <c r="AE774" s="300">
        <f t="shared" si="198"/>
        <v>0</v>
      </c>
      <c r="AF774" s="300">
        <f t="shared" si="198"/>
        <v>0</v>
      </c>
      <c r="AG774" s="300">
        <f t="shared" si="186"/>
        <v>5.9673434790304576</v>
      </c>
      <c r="AH774" s="300">
        <f t="shared" si="186"/>
        <v>3.8361493793767223</v>
      </c>
      <c r="AI774" s="300">
        <f t="shared" si="186"/>
        <v>2.9836717395152288</v>
      </c>
      <c r="AJ774" s="300">
        <f t="shared" si="186"/>
        <v>1.7049552797229881</v>
      </c>
      <c r="AK774" s="300">
        <f t="shared" si="189"/>
        <v>32.39415031473677</v>
      </c>
      <c r="AL774" s="1380" t="s">
        <v>1398</v>
      </c>
      <c r="AM774" s="72" t="s">
        <v>1398</v>
      </c>
      <c r="AN774" s="1380" t="s">
        <v>1398</v>
      </c>
      <c r="AO774" s="300">
        <f t="shared" si="192"/>
        <v>1159.3205754794462</v>
      </c>
      <c r="AP774" s="300">
        <f t="shared" si="199"/>
        <v>512.77640838513969</v>
      </c>
      <c r="AQ774" s="300">
        <f t="shared" si="199"/>
        <v>7.1342804644889011</v>
      </c>
      <c r="AR774" s="300">
        <f t="shared" si="199"/>
        <v>387.0347151985228</v>
      </c>
      <c r="AS774" s="300">
        <f t="shared" si="199"/>
        <v>0</v>
      </c>
      <c r="AT774" s="300">
        <f t="shared" si="199"/>
        <v>115.04027248988349</v>
      </c>
      <c r="AU774" s="300">
        <f t="shared" si="199"/>
        <v>2.6753551741833372</v>
      </c>
      <c r="AV774" s="300">
        <f t="shared" si="199"/>
        <v>1.7835701161222253</v>
      </c>
      <c r="AW774" s="300">
        <f t="shared" si="199"/>
        <v>1.7835701161222253</v>
      </c>
      <c r="AX774" s="300">
        <f t="shared" si="199"/>
        <v>8.0260655225500113</v>
      </c>
      <c r="AY774" s="300">
        <f t="shared" si="199"/>
        <v>8.917850580611125</v>
      </c>
      <c r="AZ774" s="300">
        <f t="shared" si="199"/>
        <v>4.4589252903055625</v>
      </c>
      <c r="BA774" s="300">
        <f t="shared" si="199"/>
        <v>11.593205754794463</v>
      </c>
      <c r="BB774" s="300">
        <f t="shared" si="199"/>
        <v>0</v>
      </c>
      <c r="BC774" s="300">
        <f t="shared" si="199"/>
        <v>0</v>
      </c>
      <c r="BD774" s="300">
        <f t="shared" si="193"/>
        <v>12.484990812855576</v>
      </c>
      <c r="BE774" s="300">
        <f t="shared" si="193"/>
        <v>8.0260655225500113</v>
      </c>
      <c r="BF774" s="300">
        <f t="shared" si="193"/>
        <v>6.2424954064277882</v>
      </c>
      <c r="BG774" s="300">
        <f t="shared" si="193"/>
        <v>3.5671402322444505</v>
      </c>
      <c r="BH774" s="300">
        <f t="shared" si="190"/>
        <v>67.775664412644545</v>
      </c>
    </row>
    <row r="775" spans="2:60" s="1706" customFormat="1" ht="14.25" x14ac:dyDescent="0.2">
      <c r="B775" s="2382" t="s">
        <v>137</v>
      </c>
      <c r="C775" s="2207" t="s">
        <v>59</v>
      </c>
      <c r="D775" s="2208" t="s">
        <v>1872</v>
      </c>
      <c r="E775" s="2207" t="s">
        <v>25</v>
      </c>
      <c r="F775" s="2217" t="s">
        <v>26</v>
      </c>
      <c r="G775" s="2516">
        <v>17</v>
      </c>
      <c r="H775" s="2482">
        <v>78.361139670340577</v>
      </c>
      <c r="I775" s="2448">
        <v>78.361139670340577</v>
      </c>
      <c r="J775" s="2448">
        <v>91.324571295704843</v>
      </c>
      <c r="K775" s="2447">
        <v>13</v>
      </c>
      <c r="L775" s="1760">
        <v>1</v>
      </c>
      <c r="M775" s="300"/>
      <c r="N775" s="300"/>
      <c r="R775" s="300">
        <f t="shared" si="191"/>
        <v>1018.6948157144275</v>
      </c>
      <c r="S775" s="300">
        <f t="shared" si="198"/>
        <v>450.5765531044583</v>
      </c>
      <c r="T775" s="300">
        <f t="shared" si="198"/>
        <v>6.2688911736272468</v>
      </c>
      <c r="U775" s="300">
        <f t="shared" si="198"/>
        <v>340.08734616927808</v>
      </c>
      <c r="V775" s="300">
        <f t="shared" si="198"/>
        <v>0</v>
      </c>
      <c r="W775" s="300">
        <f t="shared" si="198"/>
        <v>101.08587017473933</v>
      </c>
      <c r="X775" s="300">
        <f t="shared" si="198"/>
        <v>2.3508341901102172</v>
      </c>
      <c r="Y775" s="300">
        <f t="shared" si="198"/>
        <v>1.5672227934068117</v>
      </c>
      <c r="Z775" s="300">
        <f t="shared" si="198"/>
        <v>1.5672227934068117</v>
      </c>
      <c r="AA775" s="300">
        <f t="shared" si="198"/>
        <v>7.0525025703306508</v>
      </c>
      <c r="AB775" s="300">
        <f t="shared" si="198"/>
        <v>7.8361139670340583</v>
      </c>
      <c r="AC775" s="300">
        <f t="shared" si="198"/>
        <v>3.9180569835170291</v>
      </c>
      <c r="AD775" s="300">
        <f t="shared" si="198"/>
        <v>10.186948157144275</v>
      </c>
      <c r="AE775" s="300">
        <f t="shared" si="198"/>
        <v>0</v>
      </c>
      <c r="AF775" s="300">
        <f t="shared" si="198"/>
        <v>0</v>
      </c>
      <c r="AG775" s="300">
        <f t="shared" si="186"/>
        <v>10.970559553847682</v>
      </c>
      <c r="AH775" s="300">
        <f t="shared" si="186"/>
        <v>7.0525025703306508</v>
      </c>
      <c r="AI775" s="300">
        <f t="shared" si="186"/>
        <v>5.4852797769238411</v>
      </c>
      <c r="AJ775" s="300">
        <f t="shared" si="186"/>
        <v>3.1344455868136234</v>
      </c>
      <c r="AK775" s="300">
        <f t="shared" si="189"/>
        <v>59.55446614945884</v>
      </c>
      <c r="AL775" s="1380" t="s">
        <v>1398</v>
      </c>
      <c r="AM775" s="72" t="s">
        <v>1398</v>
      </c>
      <c r="AN775" s="1380" t="s">
        <v>1398</v>
      </c>
      <c r="AO775" s="300">
        <f t="shared" si="192"/>
        <v>1187.2194268441629</v>
      </c>
      <c r="AP775" s="300">
        <f t="shared" si="199"/>
        <v>525.11628495030277</v>
      </c>
      <c r="AQ775" s="300">
        <f t="shared" si="199"/>
        <v>7.3059657036563879</v>
      </c>
      <c r="AR775" s="300">
        <f t="shared" si="199"/>
        <v>396.34863942335897</v>
      </c>
      <c r="AS775" s="300">
        <f t="shared" si="199"/>
        <v>0</v>
      </c>
      <c r="AT775" s="300">
        <f t="shared" si="199"/>
        <v>117.80869697145923</v>
      </c>
      <c r="AU775" s="300">
        <f t="shared" si="199"/>
        <v>2.7397371388711447</v>
      </c>
      <c r="AV775" s="300">
        <f t="shared" si="199"/>
        <v>1.826491425914097</v>
      </c>
      <c r="AW775" s="300">
        <f t="shared" si="199"/>
        <v>1.826491425914097</v>
      </c>
      <c r="AX775" s="300">
        <f t="shared" si="199"/>
        <v>8.2192114166134349</v>
      </c>
      <c r="AY775" s="300">
        <f t="shared" si="199"/>
        <v>9.1324571295704846</v>
      </c>
      <c r="AZ775" s="300">
        <f t="shared" si="199"/>
        <v>4.5662285647852423</v>
      </c>
      <c r="BA775" s="300">
        <f t="shared" si="199"/>
        <v>11.872194268441628</v>
      </c>
      <c r="BB775" s="300">
        <f t="shared" si="199"/>
        <v>0</v>
      </c>
      <c r="BC775" s="300">
        <f t="shared" si="199"/>
        <v>0</v>
      </c>
      <c r="BD775" s="300">
        <f t="shared" si="193"/>
        <v>12.785439981398678</v>
      </c>
      <c r="BE775" s="300">
        <f t="shared" si="193"/>
        <v>8.2192114166134349</v>
      </c>
      <c r="BF775" s="300">
        <f t="shared" si="193"/>
        <v>6.392719990699339</v>
      </c>
      <c r="BG775" s="300">
        <f t="shared" si="193"/>
        <v>3.6529828518281939</v>
      </c>
      <c r="BH775" s="300">
        <f t="shared" si="190"/>
        <v>69.406674184735678</v>
      </c>
    </row>
    <row r="776" spans="2:60" s="1706" customFormat="1" ht="14.25" x14ac:dyDescent="0.2">
      <c r="B776" s="2382" t="s">
        <v>137</v>
      </c>
      <c r="C776" s="2207" t="s">
        <v>59</v>
      </c>
      <c r="D776" s="2208" t="s">
        <v>1873</v>
      </c>
      <c r="E776" s="2207" t="s">
        <v>25</v>
      </c>
      <c r="F776" s="2217" t="s">
        <v>26</v>
      </c>
      <c r="G776" s="2516">
        <v>17.309999999999999</v>
      </c>
      <c r="H776" s="2482">
        <v>365.27441722893553</v>
      </c>
      <c r="I776" s="2448">
        <v>365.27441722893553</v>
      </c>
      <c r="J776" s="2448">
        <v>353.23880788445007</v>
      </c>
      <c r="K776" s="2447">
        <v>13.24</v>
      </c>
      <c r="L776" s="1760">
        <v>1</v>
      </c>
      <c r="M776" s="300"/>
      <c r="N776" s="300"/>
      <c r="R776" s="300">
        <f t="shared" si="191"/>
        <v>4748.567423976162</v>
      </c>
      <c r="S776" s="300">
        <f t="shared" si="198"/>
        <v>2100.3278990663794</v>
      </c>
      <c r="T776" s="300">
        <f t="shared" si="198"/>
        <v>29.221953378314847</v>
      </c>
      <c r="U776" s="300">
        <f t="shared" si="198"/>
        <v>1585.2909707735803</v>
      </c>
      <c r="V776" s="300">
        <f t="shared" si="198"/>
        <v>0</v>
      </c>
      <c r="W776" s="300">
        <f t="shared" si="198"/>
        <v>471.20399822532681</v>
      </c>
      <c r="X776" s="300">
        <f t="shared" si="198"/>
        <v>10.958232516868065</v>
      </c>
      <c r="Y776" s="300">
        <f t="shared" si="198"/>
        <v>7.3054883445787118</v>
      </c>
      <c r="Z776" s="300">
        <f t="shared" si="198"/>
        <v>7.3054883445787118</v>
      </c>
      <c r="AA776" s="300">
        <f t="shared" si="198"/>
        <v>32.874697550604196</v>
      </c>
      <c r="AB776" s="300">
        <f t="shared" si="198"/>
        <v>36.527441722893556</v>
      </c>
      <c r="AC776" s="300">
        <f t="shared" si="198"/>
        <v>18.263720861446778</v>
      </c>
      <c r="AD776" s="300">
        <f t="shared" si="198"/>
        <v>47.485674239761622</v>
      </c>
      <c r="AE776" s="300">
        <f t="shared" si="198"/>
        <v>0</v>
      </c>
      <c r="AF776" s="300">
        <f t="shared" si="198"/>
        <v>0</v>
      </c>
      <c r="AG776" s="300">
        <f t="shared" si="186"/>
        <v>51.138418412050981</v>
      </c>
      <c r="AH776" s="300">
        <f t="shared" si="186"/>
        <v>32.874697550604196</v>
      </c>
      <c r="AI776" s="300">
        <f t="shared" si="186"/>
        <v>25.569209206025491</v>
      </c>
      <c r="AJ776" s="300">
        <f t="shared" si="186"/>
        <v>14.610976689157424</v>
      </c>
      <c r="AK776" s="300">
        <f t="shared" si="189"/>
        <v>277.60855709399101</v>
      </c>
      <c r="AL776" s="1380" t="s">
        <v>1398</v>
      </c>
      <c r="AM776" s="72" t="s">
        <v>1398</v>
      </c>
      <c r="AN776" s="1380" t="s">
        <v>1398</v>
      </c>
      <c r="AO776" s="300">
        <f t="shared" si="192"/>
        <v>4676.8818163901187</v>
      </c>
      <c r="AP776" s="300">
        <f t="shared" si="199"/>
        <v>2068.6208034033216</v>
      </c>
      <c r="AQ776" s="300">
        <f t="shared" si="199"/>
        <v>28.780811177785349</v>
      </c>
      <c r="AR776" s="300">
        <f t="shared" si="199"/>
        <v>1561.359006394855</v>
      </c>
      <c r="AS776" s="300">
        <f t="shared" si="199"/>
        <v>0</v>
      </c>
      <c r="AT776" s="300">
        <f t="shared" si="199"/>
        <v>464.09058024178864</v>
      </c>
      <c r="AU776" s="300">
        <f t="shared" si="199"/>
        <v>10.792804191669504</v>
      </c>
      <c r="AV776" s="300">
        <f t="shared" si="199"/>
        <v>7.1952027944463373</v>
      </c>
      <c r="AW776" s="300">
        <f t="shared" si="199"/>
        <v>7.1952027944463373</v>
      </c>
      <c r="AX776" s="300">
        <f t="shared" si="199"/>
        <v>32.378412575008511</v>
      </c>
      <c r="AY776" s="300">
        <f t="shared" si="199"/>
        <v>35.976013972231684</v>
      </c>
      <c r="AZ776" s="300">
        <f t="shared" si="199"/>
        <v>17.988006986115842</v>
      </c>
      <c r="BA776" s="300">
        <f t="shared" si="199"/>
        <v>46.768818163901187</v>
      </c>
      <c r="BB776" s="300">
        <f t="shared" si="199"/>
        <v>0</v>
      </c>
      <c r="BC776" s="300">
        <f t="shared" si="199"/>
        <v>0</v>
      </c>
      <c r="BD776" s="300">
        <f t="shared" si="193"/>
        <v>50.36641956112436</v>
      </c>
      <c r="BE776" s="300">
        <f t="shared" si="193"/>
        <v>32.378412575008511</v>
      </c>
      <c r="BF776" s="300">
        <f t="shared" si="193"/>
        <v>25.18320978056218</v>
      </c>
      <c r="BG776" s="300">
        <f t="shared" si="193"/>
        <v>14.390405588892675</v>
      </c>
      <c r="BH776" s="300">
        <f t="shared" si="190"/>
        <v>273.41770618896078</v>
      </c>
    </row>
    <row r="777" spans="2:60" s="1706" customFormat="1" ht="14.25" x14ac:dyDescent="0.2">
      <c r="B777" s="2382" t="s">
        <v>137</v>
      </c>
      <c r="C777" s="2207" t="s">
        <v>59</v>
      </c>
      <c r="D777" s="2208" t="s">
        <v>1874</v>
      </c>
      <c r="E777" s="2207" t="s">
        <v>25</v>
      </c>
      <c r="F777" s="2217" t="s">
        <v>26</v>
      </c>
      <c r="G777" s="2516">
        <v>17.399999999999999</v>
      </c>
      <c r="H777" s="2482">
        <v>7.6155253844265172</v>
      </c>
      <c r="I777" s="2448">
        <v>7.6155253844265172</v>
      </c>
      <c r="J777" s="2448">
        <v>7.9504028825356929</v>
      </c>
      <c r="K777" s="2447">
        <v>13.3</v>
      </c>
      <c r="L777" s="1760">
        <v>1</v>
      </c>
      <c r="M777" s="300"/>
      <c r="N777" s="300"/>
      <c r="R777" s="300">
        <f t="shared" si="191"/>
        <v>99.001829997544718</v>
      </c>
      <c r="S777" s="300">
        <f t="shared" si="198"/>
        <v>43.78927096045247</v>
      </c>
      <c r="T777" s="300">
        <f t="shared" si="198"/>
        <v>0.60924203075412142</v>
      </c>
      <c r="U777" s="300">
        <f t="shared" si="198"/>
        <v>33.051380168411086</v>
      </c>
      <c r="V777" s="300">
        <f t="shared" si="198"/>
        <v>0</v>
      </c>
      <c r="W777" s="300">
        <f t="shared" si="198"/>
        <v>9.8240277459102057</v>
      </c>
      <c r="X777" s="300">
        <f t="shared" si="198"/>
        <v>0.22846576153279549</v>
      </c>
      <c r="Y777" s="300">
        <f t="shared" si="198"/>
        <v>0.15231050768853036</v>
      </c>
      <c r="Z777" s="300">
        <f t="shared" si="198"/>
        <v>0.15231050768853036</v>
      </c>
      <c r="AA777" s="300">
        <f t="shared" si="198"/>
        <v>0.68539728459838645</v>
      </c>
      <c r="AB777" s="300">
        <f t="shared" si="198"/>
        <v>0.76155253844265169</v>
      </c>
      <c r="AC777" s="300">
        <f t="shared" si="198"/>
        <v>0.38077626922132585</v>
      </c>
      <c r="AD777" s="300">
        <f t="shared" si="198"/>
        <v>0.99001829997544721</v>
      </c>
      <c r="AE777" s="300">
        <f t="shared" si="198"/>
        <v>0</v>
      </c>
      <c r="AF777" s="300">
        <f t="shared" si="198"/>
        <v>0</v>
      </c>
      <c r="AG777" s="300">
        <f t="shared" si="186"/>
        <v>1.0661735538197126</v>
      </c>
      <c r="AH777" s="300">
        <f t="shared" si="186"/>
        <v>0.68539728459838645</v>
      </c>
      <c r="AI777" s="300">
        <f t="shared" si="186"/>
        <v>0.53308677690985629</v>
      </c>
      <c r="AJ777" s="300">
        <f t="shared" si="186"/>
        <v>0.30462101537706071</v>
      </c>
      <c r="AK777" s="300">
        <f t="shared" si="189"/>
        <v>5.787799292164153</v>
      </c>
      <c r="AL777" s="1380" t="s">
        <v>1398</v>
      </c>
      <c r="AM777" s="72" t="s">
        <v>1398</v>
      </c>
      <c r="AN777" s="1380" t="s">
        <v>1398</v>
      </c>
      <c r="AO777" s="300">
        <f t="shared" si="192"/>
        <v>105.74035833772473</v>
      </c>
      <c r="AP777" s="300">
        <f t="shared" si="199"/>
        <v>46.769773880147476</v>
      </c>
      <c r="AQ777" s="300">
        <f t="shared" si="199"/>
        <v>0.65070989746292152</v>
      </c>
      <c r="AR777" s="300">
        <f t="shared" si="199"/>
        <v>35.301011937363484</v>
      </c>
      <c r="AS777" s="300">
        <f t="shared" si="199"/>
        <v>0</v>
      </c>
      <c r="AT777" s="300">
        <f t="shared" si="199"/>
        <v>10.492697096589607</v>
      </c>
      <c r="AU777" s="300">
        <f t="shared" si="199"/>
        <v>0.24401621154859551</v>
      </c>
      <c r="AV777" s="300">
        <f t="shared" si="199"/>
        <v>0.16267747436573038</v>
      </c>
      <c r="AW777" s="300">
        <f t="shared" si="199"/>
        <v>0.16267747436573038</v>
      </c>
      <c r="AX777" s="300">
        <f t="shared" si="199"/>
        <v>0.73204863464578651</v>
      </c>
      <c r="AY777" s="300">
        <f t="shared" si="199"/>
        <v>0.81338737182865184</v>
      </c>
      <c r="AZ777" s="300">
        <f t="shared" si="199"/>
        <v>0.40669368591432592</v>
      </c>
      <c r="BA777" s="300">
        <f t="shared" si="199"/>
        <v>1.0574035833772473</v>
      </c>
      <c r="BB777" s="300">
        <f t="shared" si="199"/>
        <v>0</v>
      </c>
      <c r="BC777" s="300">
        <f t="shared" si="199"/>
        <v>0</v>
      </c>
      <c r="BD777" s="300">
        <f t="shared" si="193"/>
        <v>1.1387423205601126</v>
      </c>
      <c r="BE777" s="300">
        <f t="shared" si="193"/>
        <v>0.73204863464578651</v>
      </c>
      <c r="BF777" s="300">
        <f t="shared" si="193"/>
        <v>0.5693711602800563</v>
      </c>
      <c r="BG777" s="300">
        <f t="shared" si="193"/>
        <v>0.32535494873146076</v>
      </c>
      <c r="BH777" s="300">
        <f t="shared" si="190"/>
        <v>6.1817440258977534</v>
      </c>
    </row>
    <row r="778" spans="2:60" s="1706" customFormat="1" ht="14.25" x14ac:dyDescent="0.2">
      <c r="B778" s="2382" t="s">
        <v>137</v>
      </c>
      <c r="C778" s="2207" t="s">
        <v>59</v>
      </c>
      <c r="D778" s="2208" t="s">
        <v>1875</v>
      </c>
      <c r="E778" s="2207" t="s">
        <v>25</v>
      </c>
      <c r="F778" s="2217" t="s">
        <v>26</v>
      </c>
      <c r="G778" s="2516">
        <v>17.25</v>
      </c>
      <c r="H778" s="2482">
        <v>50.552649653890235</v>
      </c>
      <c r="I778" s="2448">
        <v>50.552649653890235</v>
      </c>
      <c r="J778" s="2448">
        <v>57.185893093971508</v>
      </c>
      <c r="K778" s="2447">
        <v>13.19</v>
      </c>
      <c r="L778" s="1760">
        <v>1</v>
      </c>
      <c r="M778" s="300"/>
      <c r="N778" s="300"/>
      <c r="R778" s="300">
        <f t="shared" si="191"/>
        <v>657.18444550057302</v>
      </c>
      <c r="S778" s="300">
        <f t="shared" si="198"/>
        <v>290.6777355098688</v>
      </c>
      <c r="T778" s="300">
        <f t="shared" si="198"/>
        <v>4.0442119723112189</v>
      </c>
      <c r="U778" s="300">
        <f t="shared" si="198"/>
        <v>219.39849949788362</v>
      </c>
      <c r="V778" s="300">
        <f t="shared" si="198"/>
        <v>0</v>
      </c>
      <c r="W778" s="300">
        <f t="shared" si="198"/>
        <v>65.212918053518393</v>
      </c>
      <c r="X778" s="300">
        <f t="shared" si="198"/>
        <v>1.5165794896167069</v>
      </c>
      <c r="Y778" s="300">
        <f t="shared" si="198"/>
        <v>1.0110529930778047</v>
      </c>
      <c r="Z778" s="300">
        <f t="shared" si="198"/>
        <v>1.0110529930778047</v>
      </c>
      <c r="AA778" s="300">
        <f t="shared" si="198"/>
        <v>4.5497384688501201</v>
      </c>
      <c r="AB778" s="300">
        <f t="shared" si="198"/>
        <v>5.0552649653890231</v>
      </c>
      <c r="AC778" s="300">
        <f t="shared" si="198"/>
        <v>2.5276324826945116</v>
      </c>
      <c r="AD778" s="300">
        <f t="shared" si="198"/>
        <v>6.5718444550057304</v>
      </c>
      <c r="AE778" s="300">
        <f t="shared" si="198"/>
        <v>0</v>
      </c>
      <c r="AF778" s="300">
        <f t="shared" si="198"/>
        <v>0</v>
      </c>
      <c r="AG778" s="300">
        <f t="shared" ref="AG778:AJ841" si="200">+$R778*VLOOKUP($E778,$P$5:$AJ$7,AG$1+3,FALSE)</f>
        <v>7.0773709515446335</v>
      </c>
      <c r="AH778" s="300">
        <f t="shared" si="200"/>
        <v>4.5497384688501201</v>
      </c>
      <c r="AI778" s="300">
        <f t="shared" si="200"/>
        <v>3.5386854757723167</v>
      </c>
      <c r="AJ778" s="300">
        <f t="shared" si="200"/>
        <v>2.0221059861556094</v>
      </c>
      <c r="AK778" s="300">
        <f t="shared" si="189"/>
        <v>38.420013736956577</v>
      </c>
      <c r="AL778" s="1380" t="s">
        <v>1398</v>
      </c>
      <c r="AM778" s="72" t="s">
        <v>1398</v>
      </c>
      <c r="AN778" s="1380" t="s">
        <v>1398</v>
      </c>
      <c r="AO778" s="300">
        <f t="shared" si="192"/>
        <v>754.28192990948412</v>
      </c>
      <c r="AP778" s="300">
        <f t="shared" si="199"/>
        <v>333.62469976765641</v>
      </c>
      <c r="AQ778" s="300">
        <f t="shared" si="199"/>
        <v>4.6417349532891334</v>
      </c>
      <c r="AR778" s="300">
        <f t="shared" si="199"/>
        <v>251.81412121593547</v>
      </c>
      <c r="AS778" s="300">
        <f t="shared" si="199"/>
        <v>0</v>
      </c>
      <c r="AT778" s="300">
        <f t="shared" si="199"/>
        <v>74.847976121787255</v>
      </c>
      <c r="AU778" s="300">
        <f t="shared" si="199"/>
        <v>1.7406506074834247</v>
      </c>
      <c r="AV778" s="300">
        <f t="shared" si="199"/>
        <v>1.1604337383222834</v>
      </c>
      <c r="AW778" s="300">
        <f t="shared" si="199"/>
        <v>1.1604337383222834</v>
      </c>
      <c r="AX778" s="300">
        <f t="shared" si="199"/>
        <v>5.2219518224502739</v>
      </c>
      <c r="AY778" s="300">
        <f t="shared" si="199"/>
        <v>5.802168691611417</v>
      </c>
      <c r="AZ778" s="300">
        <f t="shared" si="199"/>
        <v>2.9010843458057085</v>
      </c>
      <c r="BA778" s="300">
        <f t="shared" si="199"/>
        <v>7.5428192990948411</v>
      </c>
      <c r="BB778" s="300">
        <f t="shared" si="199"/>
        <v>0</v>
      </c>
      <c r="BC778" s="300">
        <f t="shared" si="199"/>
        <v>0</v>
      </c>
      <c r="BD778" s="300">
        <f t="shared" si="193"/>
        <v>8.1230361682559842</v>
      </c>
      <c r="BE778" s="300">
        <f t="shared" si="193"/>
        <v>5.2219518224502739</v>
      </c>
      <c r="BF778" s="300">
        <f t="shared" si="193"/>
        <v>4.0615180841279921</v>
      </c>
      <c r="BG778" s="300">
        <f t="shared" si="193"/>
        <v>2.3208674766445667</v>
      </c>
      <c r="BH778" s="300">
        <f t="shared" si="190"/>
        <v>44.096482056246764</v>
      </c>
    </row>
    <row r="779" spans="2:60" s="1706" customFormat="1" ht="14.25" x14ac:dyDescent="0.2">
      <c r="B779" s="2382" t="s">
        <v>137</v>
      </c>
      <c r="C779" s="2207" t="s">
        <v>108</v>
      </c>
      <c r="D779" s="2208" t="s">
        <v>1876</v>
      </c>
      <c r="E779" s="2207" t="s">
        <v>25</v>
      </c>
      <c r="F779" s="2217" t="s">
        <v>26</v>
      </c>
      <c r="G779" s="2516">
        <v>17.38</v>
      </c>
      <c r="H779" s="2482">
        <v>1443.2460249711357</v>
      </c>
      <c r="I779" s="2448">
        <v>1443.2460249711357</v>
      </c>
      <c r="J779" s="2448">
        <v>1484.2234755928548</v>
      </c>
      <c r="K779" s="2447">
        <v>13.28</v>
      </c>
      <c r="L779" s="1760">
        <v>1</v>
      </c>
      <c r="M779" s="300"/>
      <c r="N779" s="300"/>
      <c r="R779" s="300">
        <f t="shared" si="191"/>
        <v>18762.198324624766</v>
      </c>
      <c r="S779" s="300">
        <f t="shared" si="198"/>
        <v>8298.6646435840303</v>
      </c>
      <c r="T779" s="300">
        <f t="shared" si="198"/>
        <v>115.45968199769088</v>
      </c>
      <c r="U779" s="300">
        <f t="shared" si="198"/>
        <v>6263.6877483747294</v>
      </c>
      <c r="V779" s="300">
        <f t="shared" si="198"/>
        <v>0</v>
      </c>
      <c r="W779" s="300">
        <f t="shared" si="198"/>
        <v>1861.7873722127649</v>
      </c>
      <c r="X779" s="300">
        <f t="shared" si="198"/>
        <v>43.297380749134071</v>
      </c>
      <c r="Y779" s="300">
        <f t="shared" si="198"/>
        <v>28.86492049942272</v>
      </c>
      <c r="Z779" s="300">
        <f t="shared" si="198"/>
        <v>28.86492049942272</v>
      </c>
      <c r="AA779" s="300">
        <f t="shared" si="198"/>
        <v>129.89214224740221</v>
      </c>
      <c r="AB779" s="300">
        <f t="shared" si="198"/>
        <v>144.3246024971136</v>
      </c>
      <c r="AC779" s="300">
        <f t="shared" si="198"/>
        <v>72.162301248556801</v>
      </c>
      <c r="AD779" s="300">
        <f t="shared" si="198"/>
        <v>187.62198324624765</v>
      </c>
      <c r="AE779" s="300">
        <f t="shared" si="198"/>
        <v>0</v>
      </c>
      <c r="AF779" s="300">
        <f t="shared" si="198"/>
        <v>0</v>
      </c>
      <c r="AG779" s="300">
        <f t="shared" si="200"/>
        <v>202.05444349595905</v>
      </c>
      <c r="AH779" s="300">
        <f t="shared" si="200"/>
        <v>129.89214224740221</v>
      </c>
      <c r="AI779" s="300">
        <f t="shared" si="200"/>
        <v>101.02722174797952</v>
      </c>
      <c r="AJ779" s="300">
        <f t="shared" si="200"/>
        <v>57.72984099884544</v>
      </c>
      <c r="AK779" s="300">
        <f t="shared" si="189"/>
        <v>1096.8669789780631</v>
      </c>
      <c r="AL779" s="1380" t="s">
        <v>1398</v>
      </c>
      <c r="AM779" s="72" t="s">
        <v>1398</v>
      </c>
      <c r="AN779" s="1380" t="s">
        <v>1398</v>
      </c>
      <c r="AO779" s="300">
        <f t="shared" si="192"/>
        <v>19710.48775587311</v>
      </c>
      <c r="AP779" s="300">
        <f t="shared" si="199"/>
        <v>8718.100353559259</v>
      </c>
      <c r="AQ779" s="300">
        <f t="shared" si="199"/>
        <v>121.29530926691146</v>
      </c>
      <c r="AR779" s="300">
        <f t="shared" si="199"/>
        <v>6580.2705277299456</v>
      </c>
      <c r="AS779" s="300">
        <f t="shared" si="199"/>
        <v>0</v>
      </c>
      <c r="AT779" s="300">
        <f t="shared" si="199"/>
        <v>1955.8868619289467</v>
      </c>
      <c r="AU779" s="300">
        <f t="shared" si="199"/>
        <v>45.485740975091787</v>
      </c>
      <c r="AV779" s="300">
        <f t="shared" si="199"/>
        <v>30.323827316727865</v>
      </c>
      <c r="AW779" s="300">
        <f t="shared" si="199"/>
        <v>30.323827316727865</v>
      </c>
      <c r="AX779" s="300">
        <f t="shared" si="199"/>
        <v>136.45722292527537</v>
      </c>
      <c r="AY779" s="300">
        <f t="shared" si="199"/>
        <v>151.61913658363932</v>
      </c>
      <c r="AZ779" s="300">
        <f t="shared" si="199"/>
        <v>75.809568291819659</v>
      </c>
      <c r="BA779" s="300">
        <f t="shared" si="199"/>
        <v>197.10487755873109</v>
      </c>
      <c r="BB779" s="300">
        <f t="shared" si="199"/>
        <v>0</v>
      </c>
      <c r="BC779" s="300">
        <f t="shared" si="199"/>
        <v>0</v>
      </c>
      <c r="BD779" s="300">
        <f t="shared" si="193"/>
        <v>212.26679121709506</v>
      </c>
      <c r="BE779" s="300">
        <f t="shared" si="193"/>
        <v>136.45722292527537</v>
      </c>
      <c r="BF779" s="300">
        <f t="shared" si="193"/>
        <v>106.13339560854753</v>
      </c>
      <c r="BG779" s="300">
        <f t="shared" si="193"/>
        <v>60.64765463345573</v>
      </c>
      <c r="BH779" s="300">
        <f t="shared" si="190"/>
        <v>1152.3054380356587</v>
      </c>
    </row>
    <row r="780" spans="2:60" s="1706" customFormat="1" ht="14.25" x14ac:dyDescent="0.2">
      <c r="B780" s="2382" t="s">
        <v>137</v>
      </c>
      <c r="C780" s="2207" t="s">
        <v>108</v>
      </c>
      <c r="D780" s="2208" t="s">
        <v>1877</v>
      </c>
      <c r="E780" s="2207" t="s">
        <v>25</v>
      </c>
      <c r="F780" s="2217" t="s">
        <v>26</v>
      </c>
      <c r="G780" s="2516">
        <v>17.47</v>
      </c>
      <c r="H780" s="2482">
        <v>73.753975028864261</v>
      </c>
      <c r="I780" s="2448">
        <v>73.753975028864261</v>
      </c>
      <c r="J780" s="2448">
        <v>83.366453572407551</v>
      </c>
      <c r="K780" s="2447">
        <v>13.36</v>
      </c>
      <c r="L780" s="1760">
        <v>1</v>
      </c>
      <c r="M780" s="300"/>
      <c r="N780" s="300"/>
      <c r="R780" s="300">
        <f t="shared" si="191"/>
        <v>958.80167537523539</v>
      </c>
      <c r="S780" s="300">
        <f t="shared" si="198"/>
        <v>424.0853564159695</v>
      </c>
      <c r="T780" s="300">
        <f t="shared" si="198"/>
        <v>5.9003180023091417</v>
      </c>
      <c r="U780" s="300">
        <f t="shared" si="198"/>
        <v>320.09225162527088</v>
      </c>
      <c r="V780" s="300">
        <f t="shared" si="198"/>
        <v>0</v>
      </c>
      <c r="W780" s="300">
        <f t="shared" si="198"/>
        <v>95.142627787234886</v>
      </c>
      <c r="X780" s="300">
        <f t="shared" si="198"/>
        <v>2.2126192508659277</v>
      </c>
      <c r="Y780" s="300">
        <f t="shared" si="198"/>
        <v>1.4750795005772854</v>
      </c>
      <c r="Z780" s="300">
        <f t="shared" si="198"/>
        <v>1.4750795005772854</v>
      </c>
      <c r="AA780" s="300">
        <f t="shared" si="198"/>
        <v>6.6378577525977827</v>
      </c>
      <c r="AB780" s="300">
        <f t="shared" si="198"/>
        <v>7.3753975028864263</v>
      </c>
      <c r="AC780" s="300">
        <f t="shared" si="198"/>
        <v>3.6876987514432131</v>
      </c>
      <c r="AD780" s="300">
        <f t="shared" si="198"/>
        <v>9.5880167537523544</v>
      </c>
      <c r="AE780" s="300">
        <f t="shared" si="198"/>
        <v>0</v>
      </c>
      <c r="AF780" s="300">
        <f t="shared" si="198"/>
        <v>0</v>
      </c>
      <c r="AG780" s="300">
        <f t="shared" si="200"/>
        <v>10.325556504040998</v>
      </c>
      <c r="AH780" s="300">
        <f t="shared" si="200"/>
        <v>6.6378577525977827</v>
      </c>
      <c r="AI780" s="300">
        <f t="shared" si="200"/>
        <v>5.162778252020499</v>
      </c>
      <c r="AJ780" s="300">
        <f t="shared" si="200"/>
        <v>2.9501590011545709</v>
      </c>
      <c r="AK780" s="300">
        <f t="shared" si="189"/>
        <v>56.053021021936836</v>
      </c>
      <c r="AL780" s="1380" t="s">
        <v>1398</v>
      </c>
      <c r="AM780" s="72" t="s">
        <v>1398</v>
      </c>
      <c r="AN780" s="1380" t="s">
        <v>1398</v>
      </c>
      <c r="AO780" s="300">
        <f t="shared" si="192"/>
        <v>1113.7758197273649</v>
      </c>
      <c r="AP780" s="300">
        <f t="shared" si="199"/>
        <v>492.63161257171907</v>
      </c>
      <c r="AQ780" s="300">
        <f t="shared" si="199"/>
        <v>6.8540050444760929</v>
      </c>
      <c r="AR780" s="300">
        <f t="shared" si="199"/>
        <v>371.82977366282796</v>
      </c>
      <c r="AS780" s="300">
        <f t="shared" si="199"/>
        <v>0</v>
      </c>
      <c r="AT780" s="300">
        <f t="shared" si="199"/>
        <v>110.52083134217698</v>
      </c>
      <c r="AU780" s="300">
        <f t="shared" si="199"/>
        <v>2.5702518916785344</v>
      </c>
      <c r="AV780" s="300">
        <f t="shared" si="199"/>
        <v>1.7135012611190232</v>
      </c>
      <c r="AW780" s="300">
        <f t="shared" si="199"/>
        <v>1.7135012611190232</v>
      </c>
      <c r="AX780" s="300">
        <f t="shared" si="199"/>
        <v>7.7107556750356023</v>
      </c>
      <c r="AY780" s="300">
        <f t="shared" si="199"/>
        <v>8.5675063055951153</v>
      </c>
      <c r="AZ780" s="300">
        <f t="shared" si="199"/>
        <v>4.2837531527975576</v>
      </c>
      <c r="BA780" s="300">
        <f t="shared" si="199"/>
        <v>11.13775819727365</v>
      </c>
      <c r="BB780" s="300">
        <f t="shared" si="199"/>
        <v>0</v>
      </c>
      <c r="BC780" s="300">
        <f t="shared" si="199"/>
        <v>0</v>
      </c>
      <c r="BD780" s="300">
        <f t="shared" si="193"/>
        <v>11.994508827833162</v>
      </c>
      <c r="BE780" s="300">
        <f t="shared" si="193"/>
        <v>7.7107556750356023</v>
      </c>
      <c r="BF780" s="300">
        <f t="shared" si="193"/>
        <v>5.9972544139165809</v>
      </c>
      <c r="BG780" s="300">
        <f t="shared" si="193"/>
        <v>3.4270025222380465</v>
      </c>
      <c r="BH780" s="300">
        <f t="shared" si="190"/>
        <v>65.113047922522867</v>
      </c>
    </row>
    <row r="781" spans="2:60" s="1706" customFormat="1" ht="14.25" x14ac:dyDescent="0.2">
      <c r="B781" s="2382" t="s">
        <v>137</v>
      </c>
      <c r="C781" s="2207" t="s">
        <v>108</v>
      </c>
      <c r="D781" s="2208" t="s">
        <v>1878</v>
      </c>
      <c r="E781" s="2207" t="s">
        <v>25</v>
      </c>
      <c r="F781" s="2217" t="s">
        <v>26</v>
      </c>
      <c r="G781" s="2516">
        <v>17.47</v>
      </c>
      <c r="H781" s="2482">
        <v>161.10893972083912</v>
      </c>
      <c r="I781" s="2448">
        <v>161.10893972083912</v>
      </c>
      <c r="J781" s="2448">
        <v>172.31289489099291</v>
      </c>
      <c r="K781" s="2447">
        <v>13.36</v>
      </c>
      <c r="L781" s="1760">
        <v>1</v>
      </c>
      <c r="M781" s="300"/>
      <c r="N781" s="300"/>
      <c r="R781" s="300">
        <f t="shared" si="191"/>
        <v>2094.4162163709084</v>
      </c>
      <c r="S781" s="300">
        <f t="shared" si="198"/>
        <v>926.37640339482482</v>
      </c>
      <c r="T781" s="300">
        <f t="shared" si="198"/>
        <v>12.88871517766713</v>
      </c>
      <c r="U781" s="300">
        <f t="shared" si="198"/>
        <v>699.21279838844168</v>
      </c>
      <c r="V781" s="300">
        <f t="shared" si="198"/>
        <v>0</v>
      </c>
      <c r="W781" s="300">
        <f t="shared" si="198"/>
        <v>207.83053223988242</v>
      </c>
      <c r="X781" s="300">
        <f t="shared" si="198"/>
        <v>4.833268191625173</v>
      </c>
      <c r="Y781" s="300">
        <f t="shared" si="198"/>
        <v>3.2221787944167826</v>
      </c>
      <c r="Z781" s="300">
        <f t="shared" si="198"/>
        <v>3.2221787944167826</v>
      </c>
      <c r="AA781" s="300">
        <f t="shared" si="198"/>
        <v>14.499804574875519</v>
      </c>
      <c r="AB781" s="300">
        <f t="shared" si="198"/>
        <v>16.110893972083911</v>
      </c>
      <c r="AC781" s="300">
        <f t="shared" si="198"/>
        <v>8.0554469860419555</v>
      </c>
      <c r="AD781" s="300">
        <f t="shared" si="198"/>
        <v>20.944162163709084</v>
      </c>
      <c r="AE781" s="300">
        <f t="shared" si="198"/>
        <v>0</v>
      </c>
      <c r="AF781" s="300">
        <f t="shared" si="198"/>
        <v>0</v>
      </c>
      <c r="AG781" s="300">
        <f t="shared" si="200"/>
        <v>22.555251560917476</v>
      </c>
      <c r="AH781" s="300">
        <f t="shared" si="200"/>
        <v>14.499804574875519</v>
      </c>
      <c r="AI781" s="300">
        <f t="shared" si="200"/>
        <v>11.277625780458738</v>
      </c>
      <c r="AJ781" s="300">
        <f t="shared" si="200"/>
        <v>6.4443575888335651</v>
      </c>
      <c r="AK781" s="300">
        <f t="shared" si="189"/>
        <v>122.44279418783772</v>
      </c>
      <c r="AL781" s="1380" t="s">
        <v>1398</v>
      </c>
      <c r="AM781" s="72" t="s">
        <v>1398</v>
      </c>
      <c r="AN781" s="1380" t="s">
        <v>1398</v>
      </c>
      <c r="AO781" s="300">
        <f t="shared" si="192"/>
        <v>2302.100275743665</v>
      </c>
      <c r="AP781" s="300">
        <f t="shared" si="199"/>
        <v>1018.2366604250825</v>
      </c>
      <c r="AQ781" s="300">
        <f t="shared" si="199"/>
        <v>14.166770927653324</v>
      </c>
      <c r="AR781" s="300">
        <f t="shared" si="199"/>
        <v>768.54732282519274</v>
      </c>
      <c r="AS781" s="300">
        <f t="shared" si="199"/>
        <v>0</v>
      </c>
      <c r="AT781" s="300">
        <f t="shared" si="199"/>
        <v>228.43918120840979</v>
      </c>
      <c r="AU781" s="300">
        <f t="shared" si="199"/>
        <v>5.3125390978699958</v>
      </c>
      <c r="AV781" s="300">
        <f t="shared" si="199"/>
        <v>3.5416927319133311</v>
      </c>
      <c r="AW781" s="300">
        <f t="shared" si="199"/>
        <v>3.5416927319133311</v>
      </c>
      <c r="AX781" s="300">
        <f t="shared" si="199"/>
        <v>15.937617293609987</v>
      </c>
      <c r="AY781" s="300">
        <f t="shared" si="199"/>
        <v>17.708463659566654</v>
      </c>
      <c r="AZ781" s="300">
        <f t="shared" si="199"/>
        <v>8.8542318297833269</v>
      </c>
      <c r="BA781" s="300">
        <f t="shared" si="199"/>
        <v>23.021002757436651</v>
      </c>
      <c r="BB781" s="300">
        <f t="shared" si="199"/>
        <v>0</v>
      </c>
      <c r="BC781" s="300">
        <f t="shared" si="199"/>
        <v>0</v>
      </c>
      <c r="BD781" s="300">
        <f t="shared" si="193"/>
        <v>24.79184912339332</v>
      </c>
      <c r="BE781" s="300">
        <f t="shared" si="193"/>
        <v>15.937617293609987</v>
      </c>
      <c r="BF781" s="300">
        <f t="shared" si="193"/>
        <v>12.39592456169666</v>
      </c>
      <c r="BG781" s="300">
        <f t="shared" si="193"/>
        <v>7.0833854638266622</v>
      </c>
      <c r="BH781" s="300">
        <f t="shared" si="190"/>
        <v>134.58432381270657</v>
      </c>
    </row>
    <row r="782" spans="2:60" s="1706" customFormat="1" ht="14.25" x14ac:dyDescent="0.2">
      <c r="B782" s="2382" t="s">
        <v>137</v>
      </c>
      <c r="C782" s="2207" t="s">
        <v>108</v>
      </c>
      <c r="D782" s="2208" t="s">
        <v>1879</v>
      </c>
      <c r="E782" s="2207" t="s">
        <v>25</v>
      </c>
      <c r="F782" s="2217" t="s">
        <v>26</v>
      </c>
      <c r="G782" s="2516">
        <v>17.38</v>
      </c>
      <c r="H782" s="2482">
        <v>397.1432296565402</v>
      </c>
      <c r="I782" s="2448">
        <v>397.1432296565402</v>
      </c>
      <c r="J782" s="2448">
        <v>407.91531749834684</v>
      </c>
      <c r="K782" s="2447">
        <v>13.28</v>
      </c>
      <c r="L782" s="1760">
        <v>1</v>
      </c>
      <c r="M782" s="300"/>
      <c r="N782" s="300"/>
      <c r="R782" s="300">
        <f t="shared" si="191"/>
        <v>5162.8619855350225</v>
      </c>
      <c r="S782" s="300">
        <f t="shared" si="198"/>
        <v>2283.5735705251059</v>
      </c>
      <c r="T782" s="300">
        <f t="shared" si="198"/>
        <v>31.77145837252322</v>
      </c>
      <c r="U782" s="300">
        <f t="shared" si="198"/>
        <v>1723.6016167093844</v>
      </c>
      <c r="V782" s="300">
        <f t="shared" si="198"/>
        <v>0</v>
      </c>
      <c r="W782" s="300">
        <f t="shared" si="198"/>
        <v>512.31476625693676</v>
      </c>
      <c r="X782" s="300">
        <f t="shared" si="198"/>
        <v>11.914296889696205</v>
      </c>
      <c r="Y782" s="300">
        <f t="shared" si="198"/>
        <v>7.9428645931308051</v>
      </c>
      <c r="Z782" s="300">
        <f t="shared" si="198"/>
        <v>7.9428645931308051</v>
      </c>
      <c r="AA782" s="300">
        <f t="shared" si="198"/>
        <v>35.742890669088617</v>
      </c>
      <c r="AB782" s="300">
        <f t="shared" si="198"/>
        <v>39.71432296565402</v>
      </c>
      <c r="AC782" s="300">
        <f t="shared" si="198"/>
        <v>19.85716148282701</v>
      </c>
      <c r="AD782" s="300">
        <f t="shared" si="198"/>
        <v>51.628619855350223</v>
      </c>
      <c r="AE782" s="300">
        <f t="shared" si="198"/>
        <v>0</v>
      </c>
      <c r="AF782" s="300">
        <f t="shared" si="198"/>
        <v>0</v>
      </c>
      <c r="AG782" s="300">
        <f t="shared" si="200"/>
        <v>55.600052151915634</v>
      </c>
      <c r="AH782" s="300">
        <f t="shared" si="200"/>
        <v>35.742890669088617</v>
      </c>
      <c r="AI782" s="300">
        <f t="shared" si="200"/>
        <v>27.800026075957817</v>
      </c>
      <c r="AJ782" s="300">
        <f t="shared" si="200"/>
        <v>15.88572918626161</v>
      </c>
      <c r="AK782" s="300">
        <f t="shared" si="189"/>
        <v>301.82885453897052</v>
      </c>
      <c r="AL782" s="1380" t="s">
        <v>1398</v>
      </c>
      <c r="AM782" s="72" t="s">
        <v>1398</v>
      </c>
      <c r="AN782" s="1380" t="s">
        <v>1398</v>
      </c>
      <c r="AO782" s="300">
        <f t="shared" si="192"/>
        <v>5417.1154163780457</v>
      </c>
      <c r="AP782" s="300">
        <f t="shared" si="199"/>
        <v>2396.0318187825969</v>
      </c>
      <c r="AQ782" s="300">
        <f t="shared" si="199"/>
        <v>33.336094870018748</v>
      </c>
      <c r="AR782" s="300">
        <f t="shared" si="199"/>
        <v>1808.4831466985167</v>
      </c>
      <c r="AS782" s="300">
        <f t="shared" si="199"/>
        <v>0</v>
      </c>
      <c r="AT782" s="300">
        <f t="shared" si="199"/>
        <v>537.54452977905214</v>
      </c>
      <c r="AU782" s="300">
        <f t="shared" si="199"/>
        <v>12.501035576257028</v>
      </c>
      <c r="AV782" s="300">
        <f t="shared" si="199"/>
        <v>8.334023717504687</v>
      </c>
      <c r="AW782" s="300">
        <f t="shared" si="199"/>
        <v>8.334023717504687</v>
      </c>
      <c r="AX782" s="300">
        <f t="shared" si="199"/>
        <v>37.50310672877108</v>
      </c>
      <c r="AY782" s="300">
        <f t="shared" si="199"/>
        <v>41.670118587523433</v>
      </c>
      <c r="AZ782" s="300">
        <f t="shared" si="199"/>
        <v>20.835059293761717</v>
      </c>
      <c r="BA782" s="300">
        <f t="shared" si="199"/>
        <v>54.171154163780457</v>
      </c>
      <c r="BB782" s="300">
        <f t="shared" si="199"/>
        <v>0</v>
      </c>
      <c r="BC782" s="300">
        <f t="shared" si="199"/>
        <v>0</v>
      </c>
      <c r="BD782" s="300">
        <f t="shared" si="193"/>
        <v>58.338166022532803</v>
      </c>
      <c r="BE782" s="300">
        <f t="shared" si="193"/>
        <v>37.50310672877108</v>
      </c>
      <c r="BF782" s="300">
        <f t="shared" si="193"/>
        <v>29.169083011266402</v>
      </c>
      <c r="BG782" s="300">
        <f t="shared" si="193"/>
        <v>16.668047435009374</v>
      </c>
      <c r="BH782" s="300">
        <f t="shared" si="190"/>
        <v>316.69290126517802</v>
      </c>
    </row>
    <row r="783" spans="2:60" s="1706" customFormat="1" ht="14.25" x14ac:dyDescent="0.2">
      <c r="B783" s="2382" t="s">
        <v>137</v>
      </c>
      <c r="C783" s="2207" t="s">
        <v>108</v>
      </c>
      <c r="D783" s="2208" t="s">
        <v>1880</v>
      </c>
      <c r="E783" s="2207" t="s">
        <v>25</v>
      </c>
      <c r="F783" s="2217" t="s">
        <v>26</v>
      </c>
      <c r="G783" s="2516">
        <v>17.47</v>
      </c>
      <c r="H783" s="2482">
        <v>36.529854273194786</v>
      </c>
      <c r="I783" s="2448">
        <v>36.529854273194786</v>
      </c>
      <c r="J783" s="2448">
        <v>45.62676621190122</v>
      </c>
      <c r="K783" s="2447">
        <v>13.36</v>
      </c>
      <c r="L783" s="1760">
        <v>1</v>
      </c>
      <c r="M783" s="300"/>
      <c r="N783" s="300"/>
      <c r="R783" s="300">
        <f t="shared" si="191"/>
        <v>474.88810555153225</v>
      </c>
      <c r="S783" s="300">
        <f t="shared" si="198"/>
        <v>210.04666207087001</v>
      </c>
      <c r="T783" s="300">
        <f t="shared" si="198"/>
        <v>2.9223883418555836</v>
      </c>
      <c r="U783" s="300">
        <f t="shared" si="198"/>
        <v>158.53956754566539</v>
      </c>
      <c r="V783" s="300">
        <f t="shared" si="198"/>
        <v>0</v>
      </c>
      <c r="W783" s="300">
        <f t="shared" si="198"/>
        <v>47.123512012421273</v>
      </c>
      <c r="X783" s="300">
        <f t="shared" si="198"/>
        <v>1.0958956281958436</v>
      </c>
      <c r="Y783" s="300">
        <f t="shared" si="198"/>
        <v>0.7305970854638959</v>
      </c>
      <c r="Z783" s="300">
        <f t="shared" si="198"/>
        <v>0.7305970854638959</v>
      </c>
      <c r="AA783" s="300">
        <f t="shared" si="198"/>
        <v>3.2876868845875307</v>
      </c>
      <c r="AB783" s="300">
        <f t="shared" si="198"/>
        <v>3.6529854273194791</v>
      </c>
      <c r="AC783" s="300">
        <f t="shared" si="198"/>
        <v>1.8264927136597395</v>
      </c>
      <c r="AD783" s="300">
        <f t="shared" si="198"/>
        <v>4.7488810555153229</v>
      </c>
      <c r="AE783" s="300">
        <f t="shared" si="198"/>
        <v>0</v>
      </c>
      <c r="AF783" s="300">
        <f t="shared" si="198"/>
        <v>0</v>
      </c>
      <c r="AG783" s="300">
        <f t="shared" si="200"/>
        <v>5.1141795982472713</v>
      </c>
      <c r="AH783" s="300">
        <f t="shared" si="200"/>
        <v>3.2876868845875307</v>
      </c>
      <c r="AI783" s="300">
        <f t="shared" si="200"/>
        <v>2.5570897991236357</v>
      </c>
      <c r="AJ783" s="300">
        <f t="shared" si="200"/>
        <v>1.4611941709277918</v>
      </c>
      <c r="AK783" s="300">
        <f t="shared" ref="AK783:AK846" si="201">+$R783*VLOOKUP($E783,$P$5:$AK$7,AK$1+3,FALSE)</f>
        <v>27.762689247628039</v>
      </c>
      <c r="AL783" s="1380" t="s">
        <v>1398</v>
      </c>
      <c r="AM783" s="72" t="s">
        <v>1398</v>
      </c>
      <c r="AN783" s="1380" t="s">
        <v>1398</v>
      </c>
      <c r="AO783" s="300">
        <f t="shared" si="192"/>
        <v>609.5735965910003</v>
      </c>
      <c r="AP783" s="300">
        <f t="shared" si="199"/>
        <v>269.61909079986549</v>
      </c>
      <c r="AQ783" s="300">
        <f t="shared" si="199"/>
        <v>3.7512221328676945</v>
      </c>
      <c r="AR783" s="300">
        <f t="shared" si="199"/>
        <v>203.50380070807242</v>
      </c>
      <c r="AS783" s="300">
        <f t="shared" si="199"/>
        <v>0</v>
      </c>
      <c r="AT783" s="300">
        <f t="shared" si="199"/>
        <v>60.488456892491563</v>
      </c>
      <c r="AU783" s="300">
        <f t="shared" si="199"/>
        <v>1.4067082998253853</v>
      </c>
      <c r="AV783" s="300">
        <f t="shared" si="199"/>
        <v>0.93780553321692361</v>
      </c>
      <c r="AW783" s="300">
        <f t="shared" si="199"/>
        <v>0.93780553321692361</v>
      </c>
      <c r="AX783" s="300">
        <f t="shared" si="199"/>
        <v>4.2201248994761551</v>
      </c>
      <c r="AY783" s="300">
        <f t="shared" si="199"/>
        <v>4.689027666084618</v>
      </c>
      <c r="AZ783" s="300">
        <f t="shared" si="199"/>
        <v>2.344513833042309</v>
      </c>
      <c r="BA783" s="300">
        <f t="shared" si="199"/>
        <v>6.095735965910003</v>
      </c>
      <c r="BB783" s="300">
        <f t="shared" si="199"/>
        <v>0</v>
      </c>
      <c r="BC783" s="300">
        <f t="shared" si="199"/>
        <v>0</v>
      </c>
      <c r="BD783" s="300">
        <f t="shared" si="193"/>
        <v>6.5646387325184659</v>
      </c>
      <c r="BE783" s="300">
        <f t="shared" si="193"/>
        <v>4.2201248994761551</v>
      </c>
      <c r="BF783" s="300">
        <f t="shared" si="193"/>
        <v>3.2823193662592329</v>
      </c>
      <c r="BG783" s="300">
        <f t="shared" si="193"/>
        <v>1.8756110664338472</v>
      </c>
      <c r="BH783" s="300">
        <f t="shared" ref="BH783:BH846" si="202">+$AO783*VLOOKUP($E783,$AM$5:$BH$7,BH$1+3,FALSE)</f>
        <v>35.636610262243096</v>
      </c>
    </row>
    <row r="784" spans="2:60" s="1706" customFormat="1" ht="14.25" x14ac:dyDescent="0.2">
      <c r="B784" s="2382" t="s">
        <v>137</v>
      </c>
      <c r="C784" s="2207" t="s">
        <v>108</v>
      </c>
      <c r="D784" s="2208" t="s">
        <v>1881</v>
      </c>
      <c r="E784" s="2207" t="s">
        <v>25</v>
      </c>
      <c r="F784" s="2217" t="s">
        <v>26</v>
      </c>
      <c r="G784" s="2516">
        <v>17.47</v>
      </c>
      <c r="H784" s="2482">
        <v>26.536182288770178</v>
      </c>
      <c r="I784" s="2448">
        <v>26.536182288770178</v>
      </c>
      <c r="J784" s="2448">
        <v>33.087706449262122</v>
      </c>
      <c r="K784" s="2447">
        <v>13.36</v>
      </c>
      <c r="L784" s="1760">
        <v>1</v>
      </c>
      <c r="M784" s="300"/>
      <c r="N784" s="300"/>
      <c r="R784" s="300">
        <f t="shared" ref="R784:R847" si="203">+I784*VLOOKUP($E784,$P$5:$R$7,3,FALSE)</f>
        <v>344.97036975401232</v>
      </c>
      <c r="S784" s="300">
        <f t="shared" si="198"/>
        <v>152.58304816042852</v>
      </c>
      <c r="T784" s="300">
        <f t="shared" si="198"/>
        <v>2.1228945831016146</v>
      </c>
      <c r="U784" s="300">
        <f t="shared" si="198"/>
        <v>115.16703113326258</v>
      </c>
      <c r="V784" s="300">
        <f t="shared" si="198"/>
        <v>0</v>
      </c>
      <c r="W784" s="300">
        <f t="shared" si="198"/>
        <v>34.231675152513525</v>
      </c>
      <c r="X784" s="300">
        <f t="shared" si="198"/>
        <v>0.79608546866310526</v>
      </c>
      <c r="Y784" s="300">
        <f t="shared" si="198"/>
        <v>0.53072364577540365</v>
      </c>
      <c r="Z784" s="300">
        <f t="shared" si="198"/>
        <v>0.53072364577540365</v>
      </c>
      <c r="AA784" s="300">
        <f t="shared" si="198"/>
        <v>2.3882564059893157</v>
      </c>
      <c r="AB784" s="300">
        <f t="shared" si="198"/>
        <v>2.653618228877018</v>
      </c>
      <c r="AC784" s="300">
        <f t="shared" si="198"/>
        <v>1.326809114438509</v>
      </c>
      <c r="AD784" s="300">
        <f t="shared" si="198"/>
        <v>3.4497036975401234</v>
      </c>
      <c r="AE784" s="300">
        <f t="shared" si="198"/>
        <v>0</v>
      </c>
      <c r="AF784" s="300">
        <f t="shared" si="198"/>
        <v>0</v>
      </c>
      <c r="AG784" s="300">
        <f t="shared" si="200"/>
        <v>3.7150655204278253</v>
      </c>
      <c r="AH784" s="300">
        <f t="shared" si="200"/>
        <v>2.3882564059893157</v>
      </c>
      <c r="AI784" s="300">
        <f t="shared" si="200"/>
        <v>1.8575327602139127</v>
      </c>
      <c r="AJ784" s="300">
        <f t="shared" si="200"/>
        <v>1.0614472915508073</v>
      </c>
      <c r="AK784" s="300">
        <f t="shared" si="201"/>
        <v>20.167498539465335</v>
      </c>
      <c r="AL784" s="1380" t="s">
        <v>1398</v>
      </c>
      <c r="AM784" s="72" t="s">
        <v>1398</v>
      </c>
      <c r="AN784" s="1380" t="s">
        <v>1398</v>
      </c>
      <c r="AO784" s="300">
        <f t="shared" ref="AO784:AO847" si="204">+J784*K784</f>
        <v>442.05175816214194</v>
      </c>
      <c r="AP784" s="300">
        <f t="shared" si="199"/>
        <v>195.52289303325509</v>
      </c>
      <c r="AQ784" s="300">
        <f t="shared" si="199"/>
        <v>2.7203185117670277</v>
      </c>
      <c r="AR784" s="300">
        <f t="shared" si="199"/>
        <v>147.57727926336122</v>
      </c>
      <c r="AS784" s="300">
        <f t="shared" si="199"/>
        <v>0</v>
      </c>
      <c r="AT784" s="300">
        <f t="shared" si="199"/>
        <v>43.865136002243311</v>
      </c>
      <c r="AU784" s="300">
        <f t="shared" si="199"/>
        <v>1.0201194419126351</v>
      </c>
      <c r="AV784" s="300">
        <f t="shared" si="199"/>
        <v>0.68007962794175691</v>
      </c>
      <c r="AW784" s="300">
        <f t="shared" si="199"/>
        <v>0.68007962794175691</v>
      </c>
      <c r="AX784" s="300">
        <f t="shared" si="199"/>
        <v>3.0603583257379054</v>
      </c>
      <c r="AY784" s="300">
        <f t="shared" si="199"/>
        <v>3.4003981397087841</v>
      </c>
      <c r="AZ784" s="300">
        <f t="shared" si="199"/>
        <v>1.7001990698543921</v>
      </c>
      <c r="BA784" s="300">
        <f t="shared" si="199"/>
        <v>4.4205175816214197</v>
      </c>
      <c r="BB784" s="300">
        <f t="shared" si="199"/>
        <v>0</v>
      </c>
      <c r="BC784" s="300">
        <f t="shared" si="199"/>
        <v>0</v>
      </c>
      <c r="BD784" s="300">
        <f t="shared" si="193"/>
        <v>4.760557395592298</v>
      </c>
      <c r="BE784" s="300">
        <f t="shared" si="193"/>
        <v>3.0603583257379054</v>
      </c>
      <c r="BF784" s="300">
        <f t="shared" si="193"/>
        <v>2.380278697796149</v>
      </c>
      <c r="BG784" s="300">
        <f t="shared" si="193"/>
        <v>1.3601592558835138</v>
      </c>
      <c r="BH784" s="300">
        <f t="shared" si="202"/>
        <v>25.84302586178676</v>
      </c>
    </row>
    <row r="785" spans="2:60" s="1706" customFormat="1" ht="14.25" x14ac:dyDescent="0.2">
      <c r="B785" s="2382" t="s">
        <v>137</v>
      </c>
      <c r="C785" s="2207" t="s">
        <v>108</v>
      </c>
      <c r="D785" s="2208" t="s">
        <v>1697</v>
      </c>
      <c r="E785" s="2207" t="s">
        <v>25</v>
      </c>
      <c r="F785" s="2217" t="s">
        <v>26</v>
      </c>
      <c r="G785" s="2516">
        <v>17.38</v>
      </c>
      <c r="H785" s="2482">
        <v>92.573552343101028</v>
      </c>
      <c r="I785" s="2448">
        <v>92.573552343101028</v>
      </c>
      <c r="J785" s="2448">
        <v>107.91812260604885</v>
      </c>
      <c r="K785" s="2447">
        <v>13.28</v>
      </c>
      <c r="L785" s="1760">
        <v>1</v>
      </c>
      <c r="M785" s="300"/>
      <c r="N785" s="300"/>
      <c r="R785" s="300">
        <f t="shared" si="203"/>
        <v>1203.4561804603134</v>
      </c>
      <c r="S785" s="300">
        <f t="shared" si="198"/>
        <v>532.29792597283085</v>
      </c>
      <c r="T785" s="300">
        <f t="shared" si="198"/>
        <v>7.4058841874480832</v>
      </c>
      <c r="U785" s="300">
        <f t="shared" si="198"/>
        <v>401.76921716905844</v>
      </c>
      <c r="V785" s="300">
        <f t="shared" si="198"/>
        <v>0</v>
      </c>
      <c r="W785" s="300">
        <f t="shared" si="198"/>
        <v>119.41988252260032</v>
      </c>
      <c r="X785" s="300">
        <f t="shared" si="198"/>
        <v>2.7772065702930306</v>
      </c>
      <c r="Y785" s="300">
        <f t="shared" si="198"/>
        <v>1.8514710468620208</v>
      </c>
      <c r="Z785" s="300">
        <f t="shared" si="198"/>
        <v>1.8514710468620208</v>
      </c>
      <c r="AA785" s="300">
        <f t="shared" si="198"/>
        <v>8.3316197108790924</v>
      </c>
      <c r="AB785" s="300">
        <f t="shared" si="198"/>
        <v>9.2573552343101024</v>
      </c>
      <c r="AC785" s="300">
        <f t="shared" si="198"/>
        <v>4.6286776171550512</v>
      </c>
      <c r="AD785" s="300">
        <f t="shared" si="198"/>
        <v>12.034561804603134</v>
      </c>
      <c r="AE785" s="300">
        <f t="shared" si="198"/>
        <v>0</v>
      </c>
      <c r="AF785" s="300">
        <f t="shared" si="198"/>
        <v>0</v>
      </c>
      <c r="AG785" s="300">
        <f t="shared" si="200"/>
        <v>12.960297328034146</v>
      </c>
      <c r="AH785" s="300">
        <f t="shared" si="200"/>
        <v>8.3316197108790924</v>
      </c>
      <c r="AI785" s="300">
        <f t="shared" si="200"/>
        <v>6.4801486640170731</v>
      </c>
      <c r="AJ785" s="300">
        <f t="shared" si="200"/>
        <v>3.7029420937240416</v>
      </c>
      <c r="AK785" s="300">
        <f t="shared" si="201"/>
        <v>70.355899780756786</v>
      </c>
      <c r="AL785" s="1380" t="s">
        <v>1398</v>
      </c>
      <c r="AM785" s="72" t="s">
        <v>1398</v>
      </c>
      <c r="AN785" s="1380" t="s">
        <v>1398</v>
      </c>
      <c r="AO785" s="300">
        <f t="shared" si="204"/>
        <v>1433.1526682083288</v>
      </c>
      <c r="AP785" s="300">
        <f t="shared" si="199"/>
        <v>633.89444939983775</v>
      </c>
      <c r="AQ785" s="300">
        <f t="shared" si="199"/>
        <v>8.8194010351281786</v>
      </c>
      <c r="AR785" s="300">
        <f t="shared" si="199"/>
        <v>478.45250615570365</v>
      </c>
      <c r="AS785" s="300">
        <f t="shared" si="199"/>
        <v>0</v>
      </c>
      <c r="AT785" s="300">
        <f t="shared" si="199"/>
        <v>142.21284169144184</v>
      </c>
      <c r="AU785" s="300">
        <f t="shared" si="199"/>
        <v>3.3072753881730663</v>
      </c>
      <c r="AV785" s="300">
        <f t="shared" si="199"/>
        <v>2.2048502587820447</v>
      </c>
      <c r="AW785" s="300">
        <f t="shared" si="199"/>
        <v>2.2048502587820447</v>
      </c>
      <c r="AX785" s="300">
        <f t="shared" si="199"/>
        <v>9.9218261645191976</v>
      </c>
      <c r="AY785" s="300">
        <f t="shared" si="199"/>
        <v>11.024251293910222</v>
      </c>
      <c r="AZ785" s="300">
        <f t="shared" si="199"/>
        <v>5.512125646955111</v>
      </c>
      <c r="BA785" s="300">
        <f t="shared" si="199"/>
        <v>14.331526682083288</v>
      </c>
      <c r="BB785" s="300">
        <f t="shared" si="199"/>
        <v>0</v>
      </c>
      <c r="BC785" s="300">
        <f t="shared" si="199"/>
        <v>0</v>
      </c>
      <c r="BD785" s="300">
        <f t="shared" si="193"/>
        <v>15.433951811474312</v>
      </c>
      <c r="BE785" s="300">
        <f t="shared" si="193"/>
        <v>9.9218261645191976</v>
      </c>
      <c r="BF785" s="300">
        <f t="shared" si="193"/>
        <v>7.7169759057371561</v>
      </c>
      <c r="BG785" s="300">
        <f t="shared" si="193"/>
        <v>4.4097005175640893</v>
      </c>
      <c r="BH785" s="300">
        <f t="shared" si="202"/>
        <v>83.784309833717685</v>
      </c>
    </row>
    <row r="786" spans="2:60" s="1706" customFormat="1" ht="14.25" x14ac:dyDescent="0.2">
      <c r="B786" s="2382" t="s">
        <v>137</v>
      </c>
      <c r="C786" s="2207" t="s">
        <v>111</v>
      </c>
      <c r="D786" s="2208" t="s">
        <v>1708</v>
      </c>
      <c r="E786" s="2207" t="s">
        <v>25</v>
      </c>
      <c r="F786" s="2217" t="s">
        <v>26</v>
      </c>
      <c r="G786" s="2516">
        <v>17</v>
      </c>
      <c r="H786" s="2482">
        <v>86.054237773549644</v>
      </c>
      <c r="I786" s="2448">
        <v>90.820009962884683</v>
      </c>
      <c r="J786" s="2448">
        <v>90.820009962884683</v>
      </c>
      <c r="K786" s="2447">
        <v>13</v>
      </c>
      <c r="L786" s="1760">
        <v>1</v>
      </c>
      <c r="M786" s="300"/>
      <c r="N786" s="300"/>
      <c r="R786" s="300">
        <f t="shared" si="203"/>
        <v>1180.660129517501</v>
      </c>
      <c r="S786" s="300">
        <f t="shared" si="198"/>
        <v>522.21505728658701</v>
      </c>
      <c r="T786" s="300">
        <f t="shared" si="198"/>
        <v>7.2656007970307765</v>
      </c>
      <c r="U786" s="300">
        <f t="shared" si="198"/>
        <v>394.15884323891959</v>
      </c>
      <c r="V786" s="300">
        <f t="shared" si="198"/>
        <v>0</v>
      </c>
      <c r="W786" s="300">
        <f t="shared" si="198"/>
        <v>117.15781285212124</v>
      </c>
      <c r="X786" s="300">
        <f t="shared" si="198"/>
        <v>2.7246002988865405</v>
      </c>
      <c r="Y786" s="300">
        <f t="shared" si="198"/>
        <v>1.8164001992576941</v>
      </c>
      <c r="Z786" s="300">
        <f t="shared" si="198"/>
        <v>1.8164001992576941</v>
      </c>
      <c r="AA786" s="300">
        <f t="shared" si="198"/>
        <v>8.1738008966596212</v>
      </c>
      <c r="AB786" s="300">
        <f t="shared" si="198"/>
        <v>9.0820009962884694</v>
      </c>
      <c r="AC786" s="300">
        <f t="shared" si="198"/>
        <v>4.5410004981442347</v>
      </c>
      <c r="AD786" s="300">
        <f t="shared" si="198"/>
        <v>11.80660129517501</v>
      </c>
      <c r="AE786" s="300">
        <f t="shared" si="198"/>
        <v>0</v>
      </c>
      <c r="AF786" s="300">
        <f t="shared" si="198"/>
        <v>0</v>
      </c>
      <c r="AG786" s="300">
        <f t="shared" si="200"/>
        <v>12.714801394803859</v>
      </c>
      <c r="AH786" s="300">
        <f t="shared" si="200"/>
        <v>8.1738008966596212</v>
      </c>
      <c r="AI786" s="300">
        <f t="shared" si="200"/>
        <v>6.3574006974019293</v>
      </c>
      <c r="AJ786" s="300">
        <f t="shared" si="200"/>
        <v>3.6328003985153883</v>
      </c>
      <c r="AK786" s="300">
        <f t="shared" si="201"/>
        <v>69.023207571792369</v>
      </c>
      <c r="AL786" s="1380" t="s">
        <v>1398</v>
      </c>
      <c r="AM786" s="72" t="s">
        <v>1398</v>
      </c>
      <c r="AN786" s="1380" t="s">
        <v>1398</v>
      </c>
      <c r="AO786" s="300">
        <f t="shared" si="204"/>
        <v>1180.660129517501</v>
      </c>
      <c r="AP786" s="300">
        <f t="shared" si="199"/>
        <v>522.21505728658701</v>
      </c>
      <c r="AQ786" s="300">
        <f t="shared" si="199"/>
        <v>7.2656007970307765</v>
      </c>
      <c r="AR786" s="300">
        <f t="shared" si="199"/>
        <v>394.15884323891959</v>
      </c>
      <c r="AS786" s="300">
        <f t="shared" si="199"/>
        <v>0</v>
      </c>
      <c r="AT786" s="300">
        <f t="shared" si="199"/>
        <v>117.15781285212124</v>
      </c>
      <c r="AU786" s="300">
        <f t="shared" si="199"/>
        <v>2.7246002988865405</v>
      </c>
      <c r="AV786" s="300">
        <f t="shared" si="199"/>
        <v>1.8164001992576941</v>
      </c>
      <c r="AW786" s="300">
        <f t="shared" si="199"/>
        <v>1.8164001992576941</v>
      </c>
      <c r="AX786" s="300">
        <f t="shared" si="199"/>
        <v>8.1738008966596212</v>
      </c>
      <c r="AY786" s="300">
        <f t="shared" si="199"/>
        <v>9.0820009962884694</v>
      </c>
      <c r="AZ786" s="300">
        <f t="shared" si="199"/>
        <v>4.5410004981442347</v>
      </c>
      <c r="BA786" s="300">
        <f t="shared" si="199"/>
        <v>11.80660129517501</v>
      </c>
      <c r="BB786" s="300">
        <f t="shared" si="199"/>
        <v>0</v>
      </c>
      <c r="BC786" s="300">
        <f t="shared" si="199"/>
        <v>0</v>
      </c>
      <c r="BD786" s="300">
        <f t="shared" si="193"/>
        <v>12.714801394803859</v>
      </c>
      <c r="BE786" s="300">
        <f t="shared" si="193"/>
        <v>8.1738008966596212</v>
      </c>
      <c r="BF786" s="300">
        <f t="shared" si="193"/>
        <v>6.3574006974019293</v>
      </c>
      <c r="BG786" s="300">
        <f t="shared" si="193"/>
        <v>3.6328003985153883</v>
      </c>
      <c r="BH786" s="300">
        <f t="shared" si="202"/>
        <v>69.023207571792369</v>
      </c>
    </row>
    <row r="787" spans="2:60" s="1706" customFormat="1" ht="14.25" x14ac:dyDescent="0.2">
      <c r="B787" s="2382" t="s">
        <v>137</v>
      </c>
      <c r="C787" s="2207" t="s">
        <v>111</v>
      </c>
      <c r="D787" s="2208" t="s">
        <v>1882</v>
      </c>
      <c r="E787" s="2207" t="s">
        <v>25</v>
      </c>
      <c r="F787" s="2217" t="s">
        <v>26</v>
      </c>
      <c r="G787" s="2516">
        <v>17</v>
      </c>
      <c r="H787" s="2482">
        <v>60.426989042088792</v>
      </c>
      <c r="I787" s="2448">
        <v>70.423230270389254</v>
      </c>
      <c r="J787" s="2448">
        <v>70.423230270389254</v>
      </c>
      <c r="K787" s="2447">
        <v>13</v>
      </c>
      <c r="L787" s="1760">
        <v>1</v>
      </c>
      <c r="M787" s="300"/>
      <c r="N787" s="300"/>
      <c r="R787" s="300">
        <f t="shared" si="203"/>
        <v>915.50199351506035</v>
      </c>
      <c r="S787" s="300">
        <f t="shared" si="198"/>
        <v>404.93357405473819</v>
      </c>
      <c r="T787" s="300">
        <f t="shared" si="198"/>
        <v>5.6338584216311416</v>
      </c>
      <c r="U787" s="300">
        <f t="shared" si="198"/>
        <v>305.6368193734894</v>
      </c>
      <c r="V787" s="300">
        <f t="shared" si="198"/>
        <v>0</v>
      </c>
      <c r="W787" s="300">
        <f t="shared" si="198"/>
        <v>90.845967048802137</v>
      </c>
      <c r="X787" s="300">
        <f t="shared" si="198"/>
        <v>2.1126969081116775</v>
      </c>
      <c r="Y787" s="300">
        <f t="shared" si="198"/>
        <v>1.4084646054077854</v>
      </c>
      <c r="Z787" s="300">
        <f t="shared" si="198"/>
        <v>1.4084646054077854</v>
      </c>
      <c r="AA787" s="300">
        <f t="shared" si="198"/>
        <v>6.3380907243350322</v>
      </c>
      <c r="AB787" s="300">
        <f t="shared" si="198"/>
        <v>7.0423230270389263</v>
      </c>
      <c r="AC787" s="300">
        <f t="shared" si="198"/>
        <v>3.5211615135194632</v>
      </c>
      <c r="AD787" s="300">
        <f t="shared" si="198"/>
        <v>9.1550199351506034</v>
      </c>
      <c r="AE787" s="300">
        <f t="shared" si="198"/>
        <v>0</v>
      </c>
      <c r="AF787" s="300">
        <f t="shared" si="198"/>
        <v>0</v>
      </c>
      <c r="AG787" s="300">
        <f t="shared" si="200"/>
        <v>9.8592522378544967</v>
      </c>
      <c r="AH787" s="300">
        <f t="shared" si="200"/>
        <v>6.3380907243350322</v>
      </c>
      <c r="AI787" s="300">
        <f t="shared" si="200"/>
        <v>4.9296261189272483</v>
      </c>
      <c r="AJ787" s="300">
        <f t="shared" si="200"/>
        <v>2.8169292108155708</v>
      </c>
      <c r="AK787" s="300">
        <f t="shared" si="201"/>
        <v>53.521655005495838</v>
      </c>
      <c r="AL787" s="1380" t="s">
        <v>1398</v>
      </c>
      <c r="AM787" s="72" t="s">
        <v>1398</v>
      </c>
      <c r="AN787" s="1380" t="s">
        <v>1398</v>
      </c>
      <c r="AO787" s="300">
        <f t="shared" si="204"/>
        <v>915.50199351506035</v>
      </c>
      <c r="AP787" s="300">
        <f t="shared" si="199"/>
        <v>404.93357405473819</v>
      </c>
      <c r="AQ787" s="300">
        <f t="shared" si="199"/>
        <v>5.6338584216311416</v>
      </c>
      <c r="AR787" s="300">
        <f t="shared" si="199"/>
        <v>305.6368193734894</v>
      </c>
      <c r="AS787" s="300">
        <f t="shared" si="199"/>
        <v>0</v>
      </c>
      <c r="AT787" s="300">
        <f t="shared" si="199"/>
        <v>90.845967048802137</v>
      </c>
      <c r="AU787" s="300">
        <f t="shared" si="199"/>
        <v>2.1126969081116775</v>
      </c>
      <c r="AV787" s="300">
        <f t="shared" si="199"/>
        <v>1.4084646054077854</v>
      </c>
      <c r="AW787" s="300">
        <f t="shared" si="199"/>
        <v>1.4084646054077854</v>
      </c>
      <c r="AX787" s="300">
        <f t="shared" si="199"/>
        <v>6.3380907243350322</v>
      </c>
      <c r="AY787" s="300">
        <f t="shared" si="199"/>
        <v>7.0423230270389263</v>
      </c>
      <c r="AZ787" s="300">
        <f t="shared" si="199"/>
        <v>3.5211615135194632</v>
      </c>
      <c r="BA787" s="300">
        <f t="shared" si="199"/>
        <v>9.1550199351506034</v>
      </c>
      <c r="BB787" s="300">
        <f t="shared" si="199"/>
        <v>0</v>
      </c>
      <c r="BC787" s="300">
        <f t="shared" si="199"/>
        <v>0</v>
      </c>
      <c r="BD787" s="300">
        <f t="shared" si="193"/>
        <v>9.8592522378544967</v>
      </c>
      <c r="BE787" s="300">
        <f t="shared" si="193"/>
        <v>6.3380907243350322</v>
      </c>
      <c r="BF787" s="300">
        <f t="shared" si="193"/>
        <v>4.9296261189272483</v>
      </c>
      <c r="BG787" s="300">
        <f t="shared" si="193"/>
        <v>2.8169292108155708</v>
      </c>
      <c r="BH787" s="300">
        <f t="shared" si="202"/>
        <v>53.521655005495838</v>
      </c>
    </row>
    <row r="788" spans="2:60" s="1706" customFormat="1" ht="14.25" x14ac:dyDescent="0.2">
      <c r="B788" s="2382" t="s">
        <v>137</v>
      </c>
      <c r="C788" s="2207" t="s">
        <v>111</v>
      </c>
      <c r="D788" s="2208" t="s">
        <v>1883</v>
      </c>
      <c r="E788" s="2207" t="s">
        <v>25</v>
      </c>
      <c r="F788" s="2217" t="s">
        <v>26</v>
      </c>
      <c r="G788" s="2516">
        <v>17.420000000000002</v>
      </c>
      <c r="H788" s="2482">
        <v>119.0451877339256</v>
      </c>
      <c r="I788" s="2448">
        <v>134.6499749102266</v>
      </c>
      <c r="J788" s="2448">
        <v>134.6499749102266</v>
      </c>
      <c r="K788" s="2447">
        <v>13.32</v>
      </c>
      <c r="L788" s="1760">
        <v>1</v>
      </c>
      <c r="M788" s="300"/>
      <c r="N788" s="300"/>
      <c r="R788" s="300">
        <f t="shared" si="203"/>
        <v>1750.4496738329458</v>
      </c>
      <c r="S788" s="300">
        <f t="shared" si="198"/>
        <v>774.23735573380293</v>
      </c>
      <c r="T788" s="300">
        <f t="shared" si="198"/>
        <v>10.771997992818129</v>
      </c>
      <c r="U788" s="300">
        <f t="shared" si="198"/>
        <v>584.38089111038346</v>
      </c>
      <c r="V788" s="300">
        <f t="shared" si="198"/>
        <v>0</v>
      </c>
      <c r="W788" s="300">
        <f t="shared" si="198"/>
        <v>173.6984676341923</v>
      </c>
      <c r="X788" s="300">
        <f t="shared" si="198"/>
        <v>4.0394992473067974</v>
      </c>
      <c r="Y788" s="300">
        <f t="shared" si="198"/>
        <v>2.6929994982045322</v>
      </c>
      <c r="Z788" s="300">
        <f t="shared" si="198"/>
        <v>2.6929994982045322</v>
      </c>
      <c r="AA788" s="300">
        <f t="shared" si="198"/>
        <v>12.118497741920393</v>
      </c>
      <c r="AB788" s="300">
        <f t="shared" si="198"/>
        <v>13.464997491022661</v>
      </c>
      <c r="AC788" s="300">
        <f t="shared" si="198"/>
        <v>6.7324987455113305</v>
      </c>
      <c r="AD788" s="300">
        <f t="shared" si="198"/>
        <v>17.504496738329458</v>
      </c>
      <c r="AE788" s="300">
        <f t="shared" si="198"/>
        <v>0</v>
      </c>
      <c r="AF788" s="300">
        <f t="shared" si="198"/>
        <v>0</v>
      </c>
      <c r="AG788" s="300">
        <f t="shared" si="200"/>
        <v>18.850996487431726</v>
      </c>
      <c r="AH788" s="300">
        <f t="shared" si="200"/>
        <v>12.118497741920393</v>
      </c>
      <c r="AI788" s="300">
        <f t="shared" si="200"/>
        <v>9.4254982437158628</v>
      </c>
      <c r="AJ788" s="300">
        <f t="shared" si="200"/>
        <v>5.3859989964090644</v>
      </c>
      <c r="AK788" s="300">
        <f t="shared" si="201"/>
        <v>102.33398093177222</v>
      </c>
      <c r="AL788" s="1380" t="s">
        <v>1398</v>
      </c>
      <c r="AM788" s="72" t="s">
        <v>1398</v>
      </c>
      <c r="AN788" s="1380" t="s">
        <v>1398</v>
      </c>
      <c r="AO788" s="300">
        <f t="shared" si="204"/>
        <v>1793.5376658042185</v>
      </c>
      <c r="AP788" s="300">
        <f t="shared" si="199"/>
        <v>793.29550602878896</v>
      </c>
      <c r="AQ788" s="300">
        <f t="shared" si="199"/>
        <v>11.0371548664875</v>
      </c>
      <c r="AR788" s="300">
        <f t="shared" si="199"/>
        <v>598.76565150694682</v>
      </c>
      <c r="AS788" s="300">
        <f t="shared" si="199"/>
        <v>0</v>
      </c>
      <c r="AT788" s="300">
        <f t="shared" si="199"/>
        <v>177.97412222211088</v>
      </c>
      <c r="AU788" s="300">
        <f t="shared" si="199"/>
        <v>4.1389330749328117</v>
      </c>
      <c r="AV788" s="300">
        <f t="shared" si="199"/>
        <v>2.7592887166218749</v>
      </c>
      <c r="AW788" s="300">
        <f t="shared" si="199"/>
        <v>2.7592887166218749</v>
      </c>
      <c r="AX788" s="300">
        <f t="shared" si="199"/>
        <v>12.416799224798435</v>
      </c>
      <c r="AY788" s="300">
        <f t="shared" si="199"/>
        <v>13.796443583109374</v>
      </c>
      <c r="AZ788" s="300">
        <f t="shared" si="199"/>
        <v>6.8982217915546871</v>
      </c>
      <c r="BA788" s="300">
        <f t="shared" si="199"/>
        <v>17.935376658042184</v>
      </c>
      <c r="BB788" s="300">
        <f t="shared" si="199"/>
        <v>0</v>
      </c>
      <c r="BC788" s="300">
        <f t="shared" si="199"/>
        <v>0</v>
      </c>
      <c r="BD788" s="300">
        <f t="shared" si="193"/>
        <v>19.315021016353125</v>
      </c>
      <c r="BE788" s="300">
        <f t="shared" si="193"/>
        <v>12.416799224798435</v>
      </c>
      <c r="BF788" s="300">
        <f t="shared" si="193"/>
        <v>9.6575105081765624</v>
      </c>
      <c r="BG788" s="300">
        <f t="shared" si="193"/>
        <v>5.5185774332437498</v>
      </c>
      <c r="BH788" s="300">
        <f t="shared" si="202"/>
        <v>104.85297123163123</v>
      </c>
    </row>
    <row r="789" spans="2:60" s="1706" customFormat="1" ht="14.25" x14ac:dyDescent="0.2">
      <c r="B789" s="2382" t="s">
        <v>137</v>
      </c>
      <c r="C789" s="2207" t="s">
        <v>111</v>
      </c>
      <c r="D789" s="2208" t="s">
        <v>1884</v>
      </c>
      <c r="E789" s="2207" t="s">
        <v>25</v>
      </c>
      <c r="F789" s="2217" t="s">
        <v>26</v>
      </c>
      <c r="G789" s="2516">
        <v>17</v>
      </c>
      <c r="H789" s="2482">
        <v>105.19043234322801</v>
      </c>
      <c r="I789" s="2448">
        <v>113.41690671989072</v>
      </c>
      <c r="J789" s="2448">
        <v>113.41690671989072</v>
      </c>
      <c r="K789" s="2447">
        <v>13</v>
      </c>
      <c r="L789" s="1760">
        <v>1</v>
      </c>
      <c r="M789" s="300"/>
      <c r="N789" s="300"/>
      <c r="R789" s="300">
        <f t="shared" si="203"/>
        <v>1474.4197873585792</v>
      </c>
      <c r="S789" s="300">
        <f t="shared" ref="S789:AF807" si="205">+$R789*VLOOKUP($E789,$P$5:$AF$7,S$1+3,FALSE)</f>
        <v>652.14721363937156</v>
      </c>
      <c r="T789" s="300">
        <f t="shared" si="205"/>
        <v>9.0733525375912585</v>
      </c>
      <c r="U789" s="300">
        <f t="shared" si="205"/>
        <v>492.22937516432569</v>
      </c>
      <c r="V789" s="300">
        <f t="shared" si="205"/>
        <v>0</v>
      </c>
      <c r="W789" s="300">
        <f t="shared" si="205"/>
        <v>146.30780966865899</v>
      </c>
      <c r="X789" s="300">
        <f t="shared" si="205"/>
        <v>3.402507201596721</v>
      </c>
      <c r="Y789" s="300">
        <f t="shared" si="205"/>
        <v>2.2683381343978146</v>
      </c>
      <c r="Z789" s="300">
        <f t="shared" si="205"/>
        <v>2.2683381343978146</v>
      </c>
      <c r="AA789" s="300">
        <f t="shared" si="205"/>
        <v>10.207521604790163</v>
      </c>
      <c r="AB789" s="300">
        <f t="shared" si="205"/>
        <v>11.341690671989072</v>
      </c>
      <c r="AC789" s="300">
        <f t="shared" si="205"/>
        <v>5.6708453359945361</v>
      </c>
      <c r="AD789" s="300">
        <f t="shared" si="205"/>
        <v>14.744197873585792</v>
      </c>
      <c r="AE789" s="300">
        <f t="shared" si="205"/>
        <v>0</v>
      </c>
      <c r="AF789" s="300">
        <f t="shared" si="205"/>
        <v>0</v>
      </c>
      <c r="AG789" s="300">
        <f t="shared" si="200"/>
        <v>15.878366940784701</v>
      </c>
      <c r="AH789" s="300">
        <f t="shared" si="200"/>
        <v>10.207521604790163</v>
      </c>
      <c r="AI789" s="300">
        <f t="shared" si="200"/>
        <v>7.9391834703923507</v>
      </c>
      <c r="AJ789" s="300">
        <f t="shared" si="200"/>
        <v>4.5366762687956292</v>
      </c>
      <c r="AK789" s="300">
        <f t="shared" si="201"/>
        <v>86.196849107116932</v>
      </c>
      <c r="AL789" s="1380" t="s">
        <v>1398</v>
      </c>
      <c r="AM789" s="72" t="s">
        <v>1398</v>
      </c>
      <c r="AN789" s="1380" t="s">
        <v>1398</v>
      </c>
      <c r="AO789" s="300">
        <f t="shared" si="204"/>
        <v>1474.4197873585792</v>
      </c>
      <c r="AP789" s="300">
        <f t="shared" si="199"/>
        <v>652.14721363937156</v>
      </c>
      <c r="AQ789" s="300">
        <f t="shared" si="199"/>
        <v>9.0733525375912585</v>
      </c>
      <c r="AR789" s="300">
        <f t="shared" si="199"/>
        <v>492.22937516432569</v>
      </c>
      <c r="AS789" s="300">
        <f t="shared" ref="AP789:BC807" si="206">+$AO789*VLOOKUP($E789,$AM$5:$BC$7,AS$1+3,FALSE)</f>
        <v>0</v>
      </c>
      <c r="AT789" s="300">
        <f t="shared" si="206"/>
        <v>146.30780966865899</v>
      </c>
      <c r="AU789" s="300">
        <f t="shared" si="206"/>
        <v>3.402507201596721</v>
      </c>
      <c r="AV789" s="300">
        <f t="shared" si="206"/>
        <v>2.2683381343978146</v>
      </c>
      <c r="AW789" s="300">
        <f t="shared" si="206"/>
        <v>2.2683381343978146</v>
      </c>
      <c r="AX789" s="300">
        <f t="shared" si="206"/>
        <v>10.207521604790163</v>
      </c>
      <c r="AY789" s="300">
        <f t="shared" si="206"/>
        <v>11.341690671989072</v>
      </c>
      <c r="AZ789" s="300">
        <f t="shared" si="206"/>
        <v>5.6708453359945361</v>
      </c>
      <c r="BA789" s="300">
        <f t="shared" si="206"/>
        <v>14.744197873585792</v>
      </c>
      <c r="BB789" s="300">
        <f t="shared" si="206"/>
        <v>0</v>
      </c>
      <c r="BC789" s="300">
        <f t="shared" si="206"/>
        <v>0</v>
      </c>
      <c r="BD789" s="300">
        <f t="shared" si="193"/>
        <v>15.878366940784701</v>
      </c>
      <c r="BE789" s="300">
        <f t="shared" si="193"/>
        <v>10.207521604790163</v>
      </c>
      <c r="BF789" s="300">
        <f t="shared" si="193"/>
        <v>7.9391834703923507</v>
      </c>
      <c r="BG789" s="300">
        <f t="shared" si="193"/>
        <v>4.5366762687956292</v>
      </c>
      <c r="BH789" s="300">
        <f t="shared" si="202"/>
        <v>86.196849107116932</v>
      </c>
    </row>
    <row r="790" spans="2:60" s="1706" customFormat="1" ht="14.25" x14ac:dyDescent="0.2">
      <c r="B790" s="2382" t="s">
        <v>137</v>
      </c>
      <c r="C790" s="2207" t="s">
        <v>111</v>
      </c>
      <c r="D790" s="2208" t="s">
        <v>1885</v>
      </c>
      <c r="E790" s="2207" t="s">
        <v>25</v>
      </c>
      <c r="F790" s="2217" t="s">
        <v>26</v>
      </c>
      <c r="G790" s="2516">
        <v>17</v>
      </c>
      <c r="H790" s="2482">
        <v>207.9724787115162</v>
      </c>
      <c r="I790" s="2448">
        <v>186</v>
      </c>
      <c r="J790" s="2448">
        <v>186</v>
      </c>
      <c r="K790" s="2447">
        <v>13</v>
      </c>
      <c r="L790" s="1760">
        <v>1</v>
      </c>
      <c r="M790" s="300"/>
      <c r="N790" s="300"/>
      <c r="R790" s="300">
        <f t="shared" si="203"/>
        <v>2418</v>
      </c>
      <c r="S790" s="300">
        <f t="shared" si="205"/>
        <v>1069.5</v>
      </c>
      <c r="T790" s="300">
        <f t="shared" si="205"/>
        <v>14.880000000000003</v>
      </c>
      <c r="U790" s="300">
        <f t="shared" si="205"/>
        <v>807.24</v>
      </c>
      <c r="V790" s="300">
        <f t="shared" si="205"/>
        <v>0</v>
      </c>
      <c r="W790" s="300">
        <f t="shared" si="205"/>
        <v>239.93999999999997</v>
      </c>
      <c r="X790" s="300">
        <f t="shared" si="205"/>
        <v>5.5799999999999992</v>
      </c>
      <c r="Y790" s="300">
        <f t="shared" si="205"/>
        <v>3.7200000000000006</v>
      </c>
      <c r="Z790" s="300">
        <f t="shared" si="205"/>
        <v>3.7200000000000006</v>
      </c>
      <c r="AA790" s="300">
        <f t="shared" si="205"/>
        <v>16.739999999999998</v>
      </c>
      <c r="AB790" s="300">
        <f t="shared" si="205"/>
        <v>18.600000000000001</v>
      </c>
      <c r="AC790" s="300">
        <f t="shared" si="205"/>
        <v>9.3000000000000007</v>
      </c>
      <c r="AD790" s="300">
        <f t="shared" si="205"/>
        <v>24.18</v>
      </c>
      <c r="AE790" s="300">
        <f t="shared" si="205"/>
        <v>0</v>
      </c>
      <c r="AF790" s="300">
        <f t="shared" si="205"/>
        <v>0</v>
      </c>
      <c r="AG790" s="300">
        <f t="shared" si="200"/>
        <v>26.040000000000003</v>
      </c>
      <c r="AH790" s="300">
        <f t="shared" si="200"/>
        <v>16.739999999999998</v>
      </c>
      <c r="AI790" s="300">
        <f t="shared" si="200"/>
        <v>13.020000000000001</v>
      </c>
      <c r="AJ790" s="300">
        <f t="shared" si="200"/>
        <v>7.4400000000000013</v>
      </c>
      <c r="AK790" s="300">
        <f t="shared" si="201"/>
        <v>141.35999999999999</v>
      </c>
      <c r="AL790" s="1380" t="s">
        <v>1398</v>
      </c>
      <c r="AM790" s="72" t="s">
        <v>1398</v>
      </c>
      <c r="AN790" s="1380" t="s">
        <v>1398</v>
      </c>
      <c r="AO790" s="300">
        <f t="shared" si="204"/>
        <v>2418</v>
      </c>
      <c r="AP790" s="300">
        <f t="shared" si="206"/>
        <v>1069.5</v>
      </c>
      <c r="AQ790" s="300">
        <f t="shared" si="206"/>
        <v>14.880000000000003</v>
      </c>
      <c r="AR790" s="300">
        <f t="shared" si="206"/>
        <v>807.24</v>
      </c>
      <c r="AS790" s="300">
        <f t="shared" si="206"/>
        <v>0</v>
      </c>
      <c r="AT790" s="300">
        <f t="shared" si="206"/>
        <v>239.93999999999997</v>
      </c>
      <c r="AU790" s="300">
        <f t="shared" si="206"/>
        <v>5.5799999999999992</v>
      </c>
      <c r="AV790" s="300">
        <f t="shared" si="206"/>
        <v>3.7200000000000006</v>
      </c>
      <c r="AW790" s="300">
        <f t="shared" si="206"/>
        <v>3.7200000000000006</v>
      </c>
      <c r="AX790" s="300">
        <f t="shared" si="206"/>
        <v>16.739999999999998</v>
      </c>
      <c r="AY790" s="300">
        <f t="shared" si="206"/>
        <v>18.600000000000001</v>
      </c>
      <c r="AZ790" s="300">
        <f t="shared" si="206"/>
        <v>9.3000000000000007</v>
      </c>
      <c r="BA790" s="300">
        <f t="shared" si="206"/>
        <v>24.18</v>
      </c>
      <c r="BB790" s="300">
        <f t="shared" si="206"/>
        <v>0</v>
      </c>
      <c r="BC790" s="300">
        <f t="shared" si="206"/>
        <v>0</v>
      </c>
      <c r="BD790" s="300">
        <f t="shared" si="193"/>
        <v>26.040000000000003</v>
      </c>
      <c r="BE790" s="300">
        <f t="shared" si="193"/>
        <v>16.739999999999998</v>
      </c>
      <c r="BF790" s="300">
        <f t="shared" si="193"/>
        <v>13.020000000000001</v>
      </c>
      <c r="BG790" s="300">
        <f t="shared" si="193"/>
        <v>7.4400000000000013</v>
      </c>
      <c r="BH790" s="300">
        <f t="shared" si="202"/>
        <v>141.35999999999999</v>
      </c>
    </row>
    <row r="791" spans="2:60" s="1706" customFormat="1" ht="14.25" x14ac:dyDescent="0.2">
      <c r="B791" s="2382" t="s">
        <v>137</v>
      </c>
      <c r="C791" s="2207" t="s">
        <v>111</v>
      </c>
      <c r="D791" s="2208" t="s">
        <v>1886</v>
      </c>
      <c r="E791" s="2207" t="s">
        <v>25</v>
      </c>
      <c r="F791" s="2217" t="s">
        <v>26</v>
      </c>
      <c r="G791" s="2516">
        <v>17.32</v>
      </c>
      <c r="H791" s="2482">
        <v>378.45605900372323</v>
      </c>
      <c r="I791" s="2448">
        <v>410.68151403724715</v>
      </c>
      <c r="J791" s="2448">
        <v>410.68151403724715</v>
      </c>
      <c r="K791" s="2447">
        <v>13.24</v>
      </c>
      <c r="L791" s="1760">
        <v>1</v>
      </c>
      <c r="M791" s="300"/>
      <c r="N791" s="300"/>
      <c r="R791" s="300">
        <f t="shared" si="203"/>
        <v>5338.8596824842134</v>
      </c>
      <c r="S791" s="300">
        <f t="shared" si="205"/>
        <v>2361.4187057141712</v>
      </c>
      <c r="T791" s="300">
        <f t="shared" si="205"/>
        <v>32.854521122979783</v>
      </c>
      <c r="U791" s="300">
        <f t="shared" si="205"/>
        <v>1782.3577709216529</v>
      </c>
      <c r="V791" s="300">
        <f t="shared" si="205"/>
        <v>0</v>
      </c>
      <c r="W791" s="300">
        <f t="shared" si="205"/>
        <v>529.77915310804883</v>
      </c>
      <c r="X791" s="300">
        <f t="shared" si="205"/>
        <v>12.320445421117414</v>
      </c>
      <c r="Y791" s="300">
        <f t="shared" si="205"/>
        <v>8.2136302807449457</v>
      </c>
      <c r="Z791" s="300">
        <f t="shared" si="205"/>
        <v>8.2136302807449457</v>
      </c>
      <c r="AA791" s="300">
        <f t="shared" si="205"/>
        <v>36.961336263352244</v>
      </c>
      <c r="AB791" s="300">
        <f t="shared" si="205"/>
        <v>41.06815140372472</v>
      </c>
      <c r="AC791" s="300">
        <f t="shared" si="205"/>
        <v>20.53407570186236</v>
      </c>
      <c r="AD791" s="300">
        <f t="shared" si="205"/>
        <v>53.388596824842132</v>
      </c>
      <c r="AE791" s="300">
        <f t="shared" si="205"/>
        <v>0</v>
      </c>
      <c r="AF791" s="300">
        <f t="shared" si="205"/>
        <v>0</v>
      </c>
      <c r="AG791" s="300">
        <f t="shared" si="200"/>
        <v>57.495411965214615</v>
      </c>
      <c r="AH791" s="300">
        <f t="shared" si="200"/>
        <v>36.961336263352244</v>
      </c>
      <c r="AI791" s="300">
        <f t="shared" si="200"/>
        <v>28.747705982607307</v>
      </c>
      <c r="AJ791" s="300">
        <f t="shared" si="200"/>
        <v>16.427260561489891</v>
      </c>
      <c r="AK791" s="300">
        <f t="shared" si="201"/>
        <v>312.11795066830786</v>
      </c>
      <c r="AL791" s="1380" t="s">
        <v>1398</v>
      </c>
      <c r="AM791" s="72" t="s">
        <v>1398</v>
      </c>
      <c r="AN791" s="1380" t="s">
        <v>1398</v>
      </c>
      <c r="AO791" s="300">
        <f t="shared" si="204"/>
        <v>5437.4232458531524</v>
      </c>
      <c r="AP791" s="300">
        <f t="shared" si="206"/>
        <v>2405.0141279735094</v>
      </c>
      <c r="AQ791" s="300">
        <f t="shared" si="206"/>
        <v>33.461066128327097</v>
      </c>
      <c r="AR791" s="300">
        <f t="shared" si="206"/>
        <v>1815.2628374617448</v>
      </c>
      <c r="AS791" s="300">
        <f t="shared" si="206"/>
        <v>0</v>
      </c>
      <c r="AT791" s="300">
        <f t="shared" si="206"/>
        <v>539.55969131927429</v>
      </c>
      <c r="AU791" s="300">
        <f t="shared" si="206"/>
        <v>12.547899798122659</v>
      </c>
      <c r="AV791" s="300">
        <f t="shared" si="206"/>
        <v>8.3652665320817743</v>
      </c>
      <c r="AW791" s="300">
        <f t="shared" si="206"/>
        <v>8.3652665320817743</v>
      </c>
      <c r="AX791" s="300">
        <f t="shared" si="206"/>
        <v>37.643699394367971</v>
      </c>
      <c r="AY791" s="300">
        <f t="shared" si="206"/>
        <v>41.826332660408866</v>
      </c>
      <c r="AZ791" s="300">
        <f t="shared" si="206"/>
        <v>20.913166330204433</v>
      </c>
      <c r="BA791" s="300">
        <f t="shared" si="206"/>
        <v>54.374232458531523</v>
      </c>
      <c r="BB791" s="300">
        <f t="shared" si="206"/>
        <v>0</v>
      </c>
      <c r="BC791" s="300">
        <f t="shared" si="206"/>
        <v>0</v>
      </c>
      <c r="BD791" s="300">
        <f t="shared" si="193"/>
        <v>58.556865724572418</v>
      </c>
      <c r="BE791" s="300">
        <f t="shared" si="193"/>
        <v>37.643699394367971</v>
      </c>
      <c r="BF791" s="300">
        <f t="shared" si="193"/>
        <v>29.278432862286209</v>
      </c>
      <c r="BG791" s="300">
        <f t="shared" si="193"/>
        <v>16.730533064163549</v>
      </c>
      <c r="BH791" s="300">
        <f t="shared" si="202"/>
        <v>317.88012821910735</v>
      </c>
    </row>
    <row r="792" spans="2:60" s="1706" customFormat="1" ht="14.25" x14ac:dyDescent="0.2">
      <c r="B792" s="2382" t="s">
        <v>137</v>
      </c>
      <c r="C792" s="2207" t="s">
        <v>111</v>
      </c>
      <c r="D792" s="2208" t="s">
        <v>1887</v>
      </c>
      <c r="E792" s="2207" t="s">
        <v>25</v>
      </c>
      <c r="F792" s="2217" t="s">
        <v>26</v>
      </c>
      <c r="G792" s="2483">
        <v>17.420000000000002</v>
      </c>
      <c r="H792" s="2481">
        <v>2.7141788942648893E-2</v>
      </c>
      <c r="I792" s="2448">
        <v>3.1252731234391103E-2</v>
      </c>
      <c r="J792" s="2448">
        <v>3.1252731234391103E-2</v>
      </c>
      <c r="K792" s="2447">
        <v>13.32</v>
      </c>
      <c r="L792" s="1760">
        <v>1</v>
      </c>
      <c r="M792" s="300"/>
      <c r="N792" s="300"/>
      <c r="R792" s="300">
        <f t="shared" si="203"/>
        <v>0.40628550604708435</v>
      </c>
      <c r="S792" s="300">
        <f t="shared" si="205"/>
        <v>0.17970320459774886</v>
      </c>
      <c r="T792" s="300">
        <f t="shared" si="205"/>
        <v>2.5002184987512888E-3</v>
      </c>
      <c r="U792" s="300">
        <f t="shared" si="205"/>
        <v>0.13563685355725738</v>
      </c>
      <c r="V792" s="300">
        <f t="shared" si="205"/>
        <v>0</v>
      </c>
      <c r="W792" s="300">
        <f t="shared" si="205"/>
        <v>4.0316023292364521E-2</v>
      </c>
      <c r="X792" s="300">
        <f t="shared" si="205"/>
        <v>9.3758193703173307E-4</v>
      </c>
      <c r="Y792" s="300">
        <f t="shared" si="205"/>
        <v>6.2505462468782219E-4</v>
      </c>
      <c r="Z792" s="300">
        <f t="shared" si="205"/>
        <v>6.2505462468782219E-4</v>
      </c>
      <c r="AA792" s="300">
        <f t="shared" si="205"/>
        <v>2.812745811095199E-3</v>
      </c>
      <c r="AB792" s="300">
        <f t="shared" si="205"/>
        <v>3.1252731234391105E-3</v>
      </c>
      <c r="AC792" s="300">
        <f t="shared" si="205"/>
        <v>1.5626365617195553E-3</v>
      </c>
      <c r="AD792" s="300">
        <f t="shared" si="205"/>
        <v>4.0628550604708434E-3</v>
      </c>
      <c r="AE792" s="300">
        <f t="shared" si="205"/>
        <v>0</v>
      </c>
      <c r="AF792" s="300">
        <f t="shared" si="205"/>
        <v>0</v>
      </c>
      <c r="AG792" s="300">
        <f t="shared" si="200"/>
        <v>4.3753823728147553E-3</v>
      </c>
      <c r="AH792" s="300">
        <f t="shared" si="200"/>
        <v>2.812745811095199E-3</v>
      </c>
      <c r="AI792" s="300">
        <f t="shared" si="200"/>
        <v>2.1876911864073777E-3</v>
      </c>
      <c r="AJ792" s="300">
        <f t="shared" si="200"/>
        <v>1.2501092493756444E-3</v>
      </c>
      <c r="AK792" s="300">
        <f t="shared" si="201"/>
        <v>2.375207573813724E-2</v>
      </c>
      <c r="AL792" s="1380" t="s">
        <v>1398</v>
      </c>
      <c r="AM792" s="72" t="s">
        <v>1398</v>
      </c>
      <c r="AN792" s="1380" t="s">
        <v>1398</v>
      </c>
      <c r="AO792" s="300">
        <f t="shared" si="204"/>
        <v>0.41628638004208951</v>
      </c>
      <c r="AP792" s="300">
        <f t="shared" si="206"/>
        <v>0.1841266680955396</v>
      </c>
      <c r="AQ792" s="300">
        <f t="shared" si="206"/>
        <v>2.5617623387205512E-3</v>
      </c>
      <c r="AR792" s="300">
        <f t="shared" si="206"/>
        <v>0.13897560687558988</v>
      </c>
      <c r="AS792" s="300">
        <f t="shared" si="206"/>
        <v>0</v>
      </c>
      <c r="AT792" s="300">
        <f t="shared" si="206"/>
        <v>4.1308417711868876E-2</v>
      </c>
      <c r="AU792" s="300">
        <f t="shared" si="206"/>
        <v>9.6066087702020647E-4</v>
      </c>
      <c r="AV792" s="300">
        <f t="shared" si="206"/>
        <v>6.4044058468013779E-4</v>
      </c>
      <c r="AW792" s="300">
        <f t="shared" si="206"/>
        <v>6.4044058468013779E-4</v>
      </c>
      <c r="AX792" s="300">
        <f t="shared" si="206"/>
        <v>2.8819826310606195E-3</v>
      </c>
      <c r="AY792" s="300">
        <f t="shared" si="206"/>
        <v>3.2022029234006887E-3</v>
      </c>
      <c r="AZ792" s="300">
        <f t="shared" si="206"/>
        <v>1.6011014617003444E-3</v>
      </c>
      <c r="BA792" s="300">
        <f t="shared" si="206"/>
        <v>4.1628638004208955E-3</v>
      </c>
      <c r="BB792" s="300">
        <f t="shared" si="206"/>
        <v>0</v>
      </c>
      <c r="BC792" s="300">
        <f t="shared" si="206"/>
        <v>0</v>
      </c>
      <c r="BD792" s="300">
        <f t="shared" si="193"/>
        <v>4.4830840927609647E-3</v>
      </c>
      <c r="BE792" s="300">
        <f t="shared" si="193"/>
        <v>2.8819826310606195E-3</v>
      </c>
      <c r="BF792" s="300">
        <f t="shared" si="193"/>
        <v>2.2415420463804824E-3</v>
      </c>
      <c r="BG792" s="300">
        <f t="shared" si="193"/>
        <v>1.2808811693602756E-3</v>
      </c>
      <c r="BH792" s="300">
        <f t="shared" si="202"/>
        <v>2.4336742217845233E-2</v>
      </c>
    </row>
    <row r="793" spans="2:60" s="1706" customFormat="1" ht="14.25" x14ac:dyDescent="0.2">
      <c r="B793" s="2382" t="s">
        <v>137</v>
      </c>
      <c r="C793" s="2207" t="s">
        <v>111</v>
      </c>
      <c r="D793" s="2208" t="s">
        <v>1888</v>
      </c>
      <c r="E793" s="2207" t="s">
        <v>25</v>
      </c>
      <c r="F793" s="2217" t="s">
        <v>26</v>
      </c>
      <c r="G793" s="2483">
        <v>17.32</v>
      </c>
      <c r="H793" s="2481">
        <v>26.199894824090407</v>
      </c>
      <c r="I793" s="2448">
        <v>24.874744316550707</v>
      </c>
      <c r="J793" s="2448">
        <v>24.874744316550707</v>
      </c>
      <c r="K793" s="2447">
        <v>13.24</v>
      </c>
      <c r="L793" s="1760">
        <v>1</v>
      </c>
      <c r="M793" s="300"/>
      <c r="N793" s="300"/>
      <c r="R793" s="300">
        <f t="shared" si="203"/>
        <v>323.37167611515918</v>
      </c>
      <c r="S793" s="300">
        <f t="shared" si="205"/>
        <v>143.02977982016654</v>
      </c>
      <c r="T793" s="300">
        <f t="shared" si="205"/>
        <v>1.9899795453240567</v>
      </c>
      <c r="U793" s="300">
        <f t="shared" si="205"/>
        <v>107.95639033383006</v>
      </c>
      <c r="V793" s="300">
        <f t="shared" si="205"/>
        <v>0</v>
      </c>
      <c r="W793" s="300">
        <f t="shared" si="205"/>
        <v>32.08842016835041</v>
      </c>
      <c r="X793" s="300">
        <f t="shared" si="205"/>
        <v>0.74624232949652114</v>
      </c>
      <c r="Y793" s="300">
        <f t="shared" si="205"/>
        <v>0.49749488633101419</v>
      </c>
      <c r="Z793" s="300">
        <f t="shared" si="205"/>
        <v>0.49749488633101419</v>
      </c>
      <c r="AA793" s="300">
        <f t="shared" si="205"/>
        <v>2.2387269884895633</v>
      </c>
      <c r="AB793" s="300">
        <f t="shared" si="205"/>
        <v>2.4874744316550705</v>
      </c>
      <c r="AC793" s="300">
        <f t="shared" si="205"/>
        <v>1.2437372158275353</v>
      </c>
      <c r="AD793" s="300">
        <f t="shared" si="205"/>
        <v>3.2337167611515918</v>
      </c>
      <c r="AE793" s="300">
        <f t="shared" si="205"/>
        <v>0</v>
      </c>
      <c r="AF793" s="300">
        <f t="shared" si="205"/>
        <v>0</v>
      </c>
      <c r="AG793" s="300">
        <f t="shared" si="200"/>
        <v>3.482464204317099</v>
      </c>
      <c r="AH793" s="300">
        <f t="shared" si="200"/>
        <v>2.2387269884895633</v>
      </c>
      <c r="AI793" s="300">
        <f t="shared" si="200"/>
        <v>1.7412321021585495</v>
      </c>
      <c r="AJ793" s="300">
        <f t="shared" si="200"/>
        <v>0.99498977266202837</v>
      </c>
      <c r="AK793" s="300">
        <f t="shared" si="201"/>
        <v>18.904805680578537</v>
      </c>
      <c r="AL793" s="1380" t="s">
        <v>1398</v>
      </c>
      <c r="AM793" s="72" t="s">
        <v>1398</v>
      </c>
      <c r="AN793" s="1380" t="s">
        <v>1398</v>
      </c>
      <c r="AO793" s="300">
        <f t="shared" si="204"/>
        <v>329.34161475113137</v>
      </c>
      <c r="AP793" s="300">
        <f t="shared" si="206"/>
        <v>145.67032960146196</v>
      </c>
      <c r="AQ793" s="300">
        <f t="shared" si="206"/>
        <v>2.0267176292377318</v>
      </c>
      <c r="AR793" s="300">
        <f t="shared" si="206"/>
        <v>109.94943138614694</v>
      </c>
      <c r="AS793" s="300">
        <f t="shared" si="206"/>
        <v>0</v>
      </c>
      <c r="AT793" s="300">
        <f t="shared" si="206"/>
        <v>32.680821771458419</v>
      </c>
      <c r="AU793" s="300">
        <f t="shared" si="206"/>
        <v>0.7600191109641492</v>
      </c>
      <c r="AV793" s="300">
        <f t="shared" si="206"/>
        <v>0.50667940730943295</v>
      </c>
      <c r="AW793" s="300">
        <f t="shared" si="206"/>
        <v>0.50667940730943295</v>
      </c>
      <c r="AX793" s="300">
        <f t="shared" si="206"/>
        <v>2.2800573328924476</v>
      </c>
      <c r="AY793" s="300">
        <f t="shared" si="206"/>
        <v>2.5333970365471647</v>
      </c>
      <c r="AZ793" s="300">
        <f t="shared" si="206"/>
        <v>1.2666985182735824</v>
      </c>
      <c r="BA793" s="300">
        <f t="shared" si="206"/>
        <v>3.293416147511314</v>
      </c>
      <c r="BB793" s="300">
        <f t="shared" si="206"/>
        <v>0</v>
      </c>
      <c r="BC793" s="300">
        <f t="shared" si="206"/>
        <v>0</v>
      </c>
      <c r="BD793" s="300">
        <f t="shared" si="193"/>
        <v>3.5467558511660306</v>
      </c>
      <c r="BE793" s="300">
        <f t="shared" si="193"/>
        <v>2.2800573328924476</v>
      </c>
      <c r="BF793" s="300">
        <f t="shared" si="193"/>
        <v>1.7733779255830153</v>
      </c>
      <c r="BG793" s="300">
        <f t="shared" si="193"/>
        <v>1.0133588146188659</v>
      </c>
      <c r="BH793" s="300">
        <f t="shared" si="202"/>
        <v>19.253817477758449</v>
      </c>
    </row>
    <row r="794" spans="2:60" s="1706" customFormat="1" ht="14.25" x14ac:dyDescent="0.2">
      <c r="B794" s="2382" t="s">
        <v>137</v>
      </c>
      <c r="C794" s="2207" t="s">
        <v>111</v>
      </c>
      <c r="D794" s="2208" t="s">
        <v>1889</v>
      </c>
      <c r="E794" s="2207" t="s">
        <v>25</v>
      </c>
      <c r="F794" s="2217" t="s">
        <v>26</v>
      </c>
      <c r="G794" s="2483">
        <v>17.32</v>
      </c>
      <c r="H794" s="2481">
        <v>887.89776799809954</v>
      </c>
      <c r="I794" s="2448">
        <v>887.89776799809954</v>
      </c>
      <c r="J794" s="2448">
        <v>887.89776799809954</v>
      </c>
      <c r="K794" s="2447">
        <v>13.24</v>
      </c>
      <c r="L794" s="1760">
        <v>1</v>
      </c>
      <c r="M794" s="300"/>
      <c r="N794" s="300"/>
      <c r="R794" s="300">
        <f t="shared" si="203"/>
        <v>11542.670983975295</v>
      </c>
      <c r="S794" s="300">
        <f t="shared" si="205"/>
        <v>5105.4121659890725</v>
      </c>
      <c r="T794" s="300">
        <f t="shared" si="205"/>
        <v>71.031821439847974</v>
      </c>
      <c r="U794" s="300">
        <f t="shared" si="205"/>
        <v>3853.4763131117525</v>
      </c>
      <c r="V794" s="300">
        <f t="shared" si="205"/>
        <v>0</v>
      </c>
      <c r="W794" s="300">
        <f t="shared" si="205"/>
        <v>1145.3881207175484</v>
      </c>
      <c r="X794" s="300">
        <f t="shared" si="205"/>
        <v>26.636933039942985</v>
      </c>
      <c r="Y794" s="300">
        <f t="shared" si="205"/>
        <v>17.757955359961993</v>
      </c>
      <c r="Z794" s="300">
        <f t="shared" si="205"/>
        <v>17.757955359961993</v>
      </c>
      <c r="AA794" s="300">
        <f t="shared" si="205"/>
        <v>79.910799119828951</v>
      </c>
      <c r="AB794" s="300">
        <f t="shared" si="205"/>
        <v>88.789776799809971</v>
      </c>
      <c r="AC794" s="300">
        <f t="shared" si="205"/>
        <v>44.394888399904985</v>
      </c>
      <c r="AD794" s="300">
        <f t="shared" si="205"/>
        <v>115.42670983975295</v>
      </c>
      <c r="AE794" s="300">
        <f t="shared" si="205"/>
        <v>0</v>
      </c>
      <c r="AF794" s="300">
        <f t="shared" si="205"/>
        <v>0</v>
      </c>
      <c r="AG794" s="300">
        <f t="shared" si="200"/>
        <v>124.30568751973397</v>
      </c>
      <c r="AH794" s="300">
        <f t="shared" si="200"/>
        <v>79.910799119828951</v>
      </c>
      <c r="AI794" s="300">
        <f t="shared" si="200"/>
        <v>62.152843759866983</v>
      </c>
      <c r="AJ794" s="300">
        <f t="shared" si="200"/>
        <v>35.515910719923987</v>
      </c>
      <c r="AK794" s="300">
        <f t="shared" si="201"/>
        <v>674.80230367855563</v>
      </c>
      <c r="AL794" s="1380" t="s">
        <v>1398</v>
      </c>
      <c r="AM794" s="72" t="s">
        <v>1398</v>
      </c>
      <c r="AN794" s="1380" t="s">
        <v>1398</v>
      </c>
      <c r="AO794" s="300">
        <f t="shared" si="204"/>
        <v>11755.766448294838</v>
      </c>
      <c r="AP794" s="300">
        <f t="shared" si="206"/>
        <v>5199.6659290534863</v>
      </c>
      <c r="AQ794" s="300">
        <f t="shared" si="206"/>
        <v>72.343178143352858</v>
      </c>
      <c r="AR794" s="300">
        <f t="shared" si="206"/>
        <v>3924.6174142768923</v>
      </c>
      <c r="AS794" s="300">
        <f t="shared" si="206"/>
        <v>0</v>
      </c>
      <c r="AT794" s="300">
        <f t="shared" si="206"/>
        <v>1166.5337475615647</v>
      </c>
      <c r="AU794" s="300">
        <f t="shared" si="206"/>
        <v>27.128691803757317</v>
      </c>
      <c r="AV794" s="300">
        <f t="shared" si="206"/>
        <v>18.085794535838215</v>
      </c>
      <c r="AW794" s="300">
        <f t="shared" si="206"/>
        <v>18.085794535838215</v>
      </c>
      <c r="AX794" s="300">
        <f t="shared" si="206"/>
        <v>81.386075411271946</v>
      </c>
      <c r="AY794" s="300">
        <f t="shared" si="206"/>
        <v>90.428972679191077</v>
      </c>
      <c r="AZ794" s="300">
        <f t="shared" si="206"/>
        <v>45.214486339595538</v>
      </c>
      <c r="BA794" s="300">
        <f t="shared" si="206"/>
        <v>117.55766448294838</v>
      </c>
      <c r="BB794" s="300">
        <f t="shared" si="206"/>
        <v>0</v>
      </c>
      <c r="BC794" s="300">
        <f t="shared" si="206"/>
        <v>0</v>
      </c>
      <c r="BD794" s="300">
        <f t="shared" si="193"/>
        <v>126.60056175086751</v>
      </c>
      <c r="BE794" s="300">
        <f t="shared" si="193"/>
        <v>81.386075411271946</v>
      </c>
      <c r="BF794" s="300">
        <f t="shared" si="193"/>
        <v>63.300280875433756</v>
      </c>
      <c r="BG794" s="300">
        <f t="shared" si="193"/>
        <v>36.171589071676429</v>
      </c>
      <c r="BH794" s="300">
        <f t="shared" si="202"/>
        <v>687.26019236185209</v>
      </c>
    </row>
    <row r="795" spans="2:60" s="1706" customFormat="1" ht="14.25" x14ac:dyDescent="0.2">
      <c r="B795" s="2382" t="s">
        <v>137</v>
      </c>
      <c r="C795" s="2207" t="s">
        <v>111</v>
      </c>
      <c r="D795" s="2208" t="s">
        <v>1890</v>
      </c>
      <c r="E795" s="2207" t="s">
        <v>25</v>
      </c>
      <c r="F795" s="2217" t="s">
        <v>26</v>
      </c>
      <c r="G795" s="2483">
        <v>17.420000000000002</v>
      </c>
      <c r="H795" s="2481">
        <v>91.640205573726746</v>
      </c>
      <c r="I795" s="2448">
        <v>91.640205573726746</v>
      </c>
      <c r="J795" s="2448">
        <v>91.640205573726746</v>
      </c>
      <c r="K795" s="2447">
        <v>13.32</v>
      </c>
      <c r="L795" s="1760">
        <v>1</v>
      </c>
      <c r="M795" s="300"/>
      <c r="N795" s="300"/>
      <c r="R795" s="300">
        <f t="shared" si="203"/>
        <v>1191.3226724584476</v>
      </c>
      <c r="S795" s="300">
        <f t="shared" si="205"/>
        <v>526.93118204892869</v>
      </c>
      <c r="T795" s="300">
        <f t="shared" si="205"/>
        <v>7.3312164458981401</v>
      </c>
      <c r="U795" s="300">
        <f t="shared" si="205"/>
        <v>397.71849218997409</v>
      </c>
      <c r="V795" s="300">
        <f t="shared" si="205"/>
        <v>0</v>
      </c>
      <c r="W795" s="300">
        <f t="shared" si="205"/>
        <v>118.21586519010748</v>
      </c>
      <c r="X795" s="300">
        <f t="shared" si="205"/>
        <v>2.7492061672118018</v>
      </c>
      <c r="Y795" s="300">
        <f t="shared" si="205"/>
        <v>1.832804111474535</v>
      </c>
      <c r="Z795" s="300">
        <f t="shared" si="205"/>
        <v>1.832804111474535</v>
      </c>
      <c r="AA795" s="300">
        <f t="shared" si="205"/>
        <v>8.2476185016354062</v>
      </c>
      <c r="AB795" s="300">
        <f t="shared" si="205"/>
        <v>9.164020557372675</v>
      </c>
      <c r="AC795" s="300">
        <f t="shared" si="205"/>
        <v>4.5820102786863375</v>
      </c>
      <c r="AD795" s="300">
        <f t="shared" si="205"/>
        <v>11.913226724584476</v>
      </c>
      <c r="AE795" s="300">
        <f t="shared" si="205"/>
        <v>0</v>
      </c>
      <c r="AF795" s="300">
        <f t="shared" si="205"/>
        <v>0</v>
      </c>
      <c r="AG795" s="300">
        <f t="shared" si="200"/>
        <v>12.829628780321745</v>
      </c>
      <c r="AH795" s="300">
        <f t="shared" si="200"/>
        <v>8.2476185016354062</v>
      </c>
      <c r="AI795" s="300">
        <f t="shared" si="200"/>
        <v>6.4148143901608723</v>
      </c>
      <c r="AJ795" s="300">
        <f t="shared" si="200"/>
        <v>3.6656082229490701</v>
      </c>
      <c r="AK795" s="300">
        <f t="shared" si="201"/>
        <v>69.646556236032325</v>
      </c>
      <c r="AL795" s="1380" t="s">
        <v>1398</v>
      </c>
      <c r="AM795" s="72" t="s">
        <v>1398</v>
      </c>
      <c r="AN795" s="1380" t="s">
        <v>1398</v>
      </c>
      <c r="AO795" s="300">
        <f t="shared" si="204"/>
        <v>1220.6475382420404</v>
      </c>
      <c r="AP795" s="300">
        <f t="shared" si="206"/>
        <v>539.90179576090247</v>
      </c>
      <c r="AQ795" s="300">
        <f t="shared" si="206"/>
        <v>7.5116771584125575</v>
      </c>
      <c r="AR795" s="300">
        <f t="shared" si="206"/>
        <v>407.50848584388115</v>
      </c>
      <c r="AS795" s="300">
        <f t="shared" si="206"/>
        <v>0</v>
      </c>
      <c r="AT795" s="300">
        <f t="shared" si="206"/>
        <v>121.12579417940245</v>
      </c>
      <c r="AU795" s="300">
        <f t="shared" si="206"/>
        <v>2.8168789344047083</v>
      </c>
      <c r="AV795" s="300">
        <f t="shared" si="206"/>
        <v>1.8779192896031394</v>
      </c>
      <c r="AW795" s="300">
        <f t="shared" si="206"/>
        <v>1.8779192896031394</v>
      </c>
      <c r="AX795" s="300">
        <f t="shared" si="206"/>
        <v>8.4506368032141239</v>
      </c>
      <c r="AY795" s="300">
        <f t="shared" si="206"/>
        <v>9.3895964480156948</v>
      </c>
      <c r="AZ795" s="300">
        <f t="shared" si="206"/>
        <v>4.6947982240078474</v>
      </c>
      <c r="BA795" s="300">
        <f t="shared" si="206"/>
        <v>12.206475382420404</v>
      </c>
      <c r="BB795" s="300">
        <f t="shared" si="206"/>
        <v>0</v>
      </c>
      <c r="BC795" s="300">
        <f t="shared" si="206"/>
        <v>0</v>
      </c>
      <c r="BD795" s="300">
        <f t="shared" si="193"/>
        <v>13.145435027221975</v>
      </c>
      <c r="BE795" s="300">
        <f t="shared" si="193"/>
        <v>8.4506368032141239</v>
      </c>
      <c r="BF795" s="300">
        <f t="shared" si="193"/>
        <v>6.5727175136109874</v>
      </c>
      <c r="BG795" s="300">
        <f t="shared" si="193"/>
        <v>3.7558385792062787</v>
      </c>
      <c r="BH795" s="300">
        <f t="shared" si="202"/>
        <v>71.360933004919275</v>
      </c>
    </row>
    <row r="796" spans="2:60" s="1706" customFormat="1" ht="14.25" x14ac:dyDescent="0.2">
      <c r="B796" s="2382" t="s">
        <v>137</v>
      </c>
      <c r="C796" s="2207" t="s">
        <v>111</v>
      </c>
      <c r="D796" s="2208" t="s">
        <v>1891</v>
      </c>
      <c r="E796" s="2207" t="s">
        <v>25</v>
      </c>
      <c r="F796" s="2217" t="s">
        <v>26</v>
      </c>
      <c r="G796" s="2483">
        <v>17.32</v>
      </c>
      <c r="H796" s="2460">
        <v>25.88089358920833</v>
      </c>
      <c r="I796" s="2461">
        <v>25.88089358920833</v>
      </c>
      <c r="J796" s="2461">
        <v>25.88089358920833</v>
      </c>
      <c r="K796" s="2447">
        <v>13.24</v>
      </c>
      <c r="L796" s="1760">
        <v>1</v>
      </c>
      <c r="M796" s="300"/>
      <c r="N796" s="300"/>
      <c r="R796" s="300">
        <f t="shared" si="203"/>
        <v>336.45161665970829</v>
      </c>
      <c r="S796" s="300">
        <f t="shared" si="205"/>
        <v>148.81513813794788</v>
      </c>
      <c r="T796" s="300">
        <f t="shared" si="205"/>
        <v>2.0704714871366665</v>
      </c>
      <c r="U796" s="300">
        <f t="shared" si="205"/>
        <v>112.32307817716415</v>
      </c>
      <c r="V796" s="300">
        <f t="shared" si="205"/>
        <v>0</v>
      </c>
      <c r="W796" s="300">
        <f t="shared" si="205"/>
        <v>33.386352730078741</v>
      </c>
      <c r="X796" s="300">
        <f t="shared" si="205"/>
        <v>0.77642680767624983</v>
      </c>
      <c r="Y796" s="300">
        <f t="shared" si="205"/>
        <v>0.51761787178416663</v>
      </c>
      <c r="Z796" s="300">
        <f t="shared" si="205"/>
        <v>0.51761787178416663</v>
      </c>
      <c r="AA796" s="300">
        <f t="shared" si="205"/>
        <v>2.3292804230287496</v>
      </c>
      <c r="AB796" s="300">
        <f t="shared" si="205"/>
        <v>2.5880893589208331</v>
      </c>
      <c r="AC796" s="300">
        <f t="shared" si="205"/>
        <v>1.2940446794604166</v>
      </c>
      <c r="AD796" s="300">
        <f t="shared" si="205"/>
        <v>3.3645161665970829</v>
      </c>
      <c r="AE796" s="300">
        <f t="shared" si="205"/>
        <v>0</v>
      </c>
      <c r="AF796" s="300">
        <f t="shared" si="205"/>
        <v>0</v>
      </c>
      <c r="AG796" s="300">
        <f t="shared" si="200"/>
        <v>3.6233251024891668</v>
      </c>
      <c r="AH796" s="300">
        <f t="shared" si="200"/>
        <v>2.3292804230287496</v>
      </c>
      <c r="AI796" s="300">
        <f t="shared" si="200"/>
        <v>1.8116625512445834</v>
      </c>
      <c r="AJ796" s="300">
        <f t="shared" si="200"/>
        <v>1.0352357435683333</v>
      </c>
      <c r="AK796" s="300">
        <f t="shared" si="201"/>
        <v>19.669479127798329</v>
      </c>
      <c r="AL796" s="1380" t="s">
        <v>1398</v>
      </c>
      <c r="AM796" s="72" t="s">
        <v>1398</v>
      </c>
      <c r="AN796" s="1380" t="s">
        <v>1398</v>
      </c>
      <c r="AO796" s="300">
        <f t="shared" si="204"/>
        <v>342.66303112111831</v>
      </c>
      <c r="AP796" s="300">
        <f t="shared" si="206"/>
        <v>151.56249453434077</v>
      </c>
      <c r="AQ796" s="300">
        <f t="shared" si="206"/>
        <v>2.1086955761299593</v>
      </c>
      <c r="AR796" s="300">
        <f t="shared" si="206"/>
        <v>114.39673500505026</v>
      </c>
      <c r="AS796" s="300">
        <f t="shared" si="206"/>
        <v>0</v>
      </c>
      <c r="AT796" s="300">
        <f t="shared" si="206"/>
        <v>34.002716165095585</v>
      </c>
      <c r="AU796" s="300">
        <f t="shared" si="206"/>
        <v>0.79076084104873445</v>
      </c>
      <c r="AV796" s="300">
        <f t="shared" si="206"/>
        <v>0.52717389403248982</v>
      </c>
      <c r="AW796" s="300">
        <f t="shared" si="206"/>
        <v>0.52717389403248982</v>
      </c>
      <c r="AX796" s="300">
        <f t="shared" si="206"/>
        <v>2.3722825231462035</v>
      </c>
      <c r="AY796" s="300">
        <f t="shared" si="206"/>
        <v>2.6358694701624485</v>
      </c>
      <c r="AZ796" s="300">
        <f t="shared" si="206"/>
        <v>1.3179347350812243</v>
      </c>
      <c r="BA796" s="300">
        <f t="shared" si="206"/>
        <v>3.4266303112111833</v>
      </c>
      <c r="BB796" s="300">
        <f t="shared" si="206"/>
        <v>0</v>
      </c>
      <c r="BC796" s="300">
        <f t="shared" si="206"/>
        <v>0</v>
      </c>
      <c r="BD796" s="300">
        <f t="shared" ref="BD796:BG859" si="207">+$AO796*VLOOKUP($E796,$AM$5:$BG$7,BD$1+3,FALSE)</f>
        <v>3.6902172582274284</v>
      </c>
      <c r="BE796" s="300">
        <f t="shared" si="207"/>
        <v>2.3722825231462035</v>
      </c>
      <c r="BF796" s="300">
        <f t="shared" si="207"/>
        <v>1.8451086291137142</v>
      </c>
      <c r="BG796" s="300">
        <f t="shared" si="207"/>
        <v>1.0543477880649796</v>
      </c>
      <c r="BH796" s="300">
        <f t="shared" si="202"/>
        <v>20.032607973234608</v>
      </c>
    </row>
    <row r="797" spans="2:60" s="1706" customFormat="1" ht="14.25" x14ac:dyDescent="0.2">
      <c r="B797" s="2382" t="s">
        <v>137</v>
      </c>
      <c r="C797" s="2207" t="s">
        <v>111</v>
      </c>
      <c r="D797" s="2208" t="s">
        <v>1892</v>
      </c>
      <c r="E797" s="2207" t="s">
        <v>25</v>
      </c>
      <c r="F797" s="2217" t="s">
        <v>26</v>
      </c>
      <c r="G797" s="2483">
        <v>17.420000000000002</v>
      </c>
      <c r="H797" s="2460">
        <v>50.091657322599509</v>
      </c>
      <c r="I797" s="2461">
        <v>50.091657322599509</v>
      </c>
      <c r="J797" s="2461">
        <v>50.091657322599509</v>
      </c>
      <c r="K797" s="2447">
        <v>13.32</v>
      </c>
      <c r="L797" s="1760">
        <v>1</v>
      </c>
      <c r="M797" s="300"/>
      <c r="N797" s="300"/>
      <c r="R797" s="300">
        <f t="shared" si="203"/>
        <v>651.19154519379367</v>
      </c>
      <c r="S797" s="300">
        <f t="shared" si="205"/>
        <v>288.02702960494719</v>
      </c>
      <c r="T797" s="300">
        <f t="shared" si="205"/>
        <v>4.007332585807962</v>
      </c>
      <c r="U797" s="300">
        <f t="shared" si="205"/>
        <v>217.39779278008189</v>
      </c>
      <c r="V797" s="300">
        <f t="shared" si="205"/>
        <v>0</v>
      </c>
      <c r="W797" s="300">
        <f t="shared" si="205"/>
        <v>64.618237946153371</v>
      </c>
      <c r="X797" s="300">
        <f t="shared" si="205"/>
        <v>1.5027497196779853</v>
      </c>
      <c r="Y797" s="300">
        <f t="shared" si="205"/>
        <v>1.0018331464519905</v>
      </c>
      <c r="Z797" s="300">
        <f t="shared" si="205"/>
        <v>1.0018331464519905</v>
      </c>
      <c r="AA797" s="300">
        <f t="shared" si="205"/>
        <v>4.508249159033956</v>
      </c>
      <c r="AB797" s="300">
        <f t="shared" si="205"/>
        <v>5.0091657322599517</v>
      </c>
      <c r="AC797" s="300">
        <f t="shared" si="205"/>
        <v>2.5045828661299758</v>
      </c>
      <c r="AD797" s="300">
        <f t="shared" si="205"/>
        <v>6.511915451937937</v>
      </c>
      <c r="AE797" s="300">
        <f t="shared" si="205"/>
        <v>0</v>
      </c>
      <c r="AF797" s="300">
        <f t="shared" si="205"/>
        <v>0</v>
      </c>
      <c r="AG797" s="300">
        <f t="shared" si="200"/>
        <v>7.0128320251639327</v>
      </c>
      <c r="AH797" s="300">
        <f t="shared" si="200"/>
        <v>4.508249159033956</v>
      </c>
      <c r="AI797" s="300">
        <f t="shared" si="200"/>
        <v>3.5064160125819663</v>
      </c>
      <c r="AJ797" s="300">
        <f t="shared" si="200"/>
        <v>2.003666292903981</v>
      </c>
      <c r="AK797" s="300">
        <f t="shared" si="201"/>
        <v>38.069659565175627</v>
      </c>
      <c r="AL797" s="1380" t="s">
        <v>1398</v>
      </c>
      <c r="AM797" s="72" t="s">
        <v>1398</v>
      </c>
      <c r="AN797" s="1380" t="s">
        <v>1398</v>
      </c>
      <c r="AO797" s="300">
        <f t="shared" si="204"/>
        <v>667.22087553702545</v>
      </c>
      <c r="AP797" s="300">
        <f t="shared" si="206"/>
        <v>295.11692571829968</v>
      </c>
      <c r="AQ797" s="300">
        <f t="shared" si="206"/>
        <v>4.1059746186893875</v>
      </c>
      <c r="AR797" s="300">
        <f t="shared" si="206"/>
        <v>222.74912306389928</v>
      </c>
      <c r="AS797" s="300">
        <f t="shared" si="206"/>
        <v>0</v>
      </c>
      <c r="AT797" s="300">
        <f t="shared" si="206"/>
        <v>66.208840726366361</v>
      </c>
      <c r="AU797" s="300">
        <f t="shared" si="206"/>
        <v>1.5397404820085201</v>
      </c>
      <c r="AV797" s="300">
        <f t="shared" si="206"/>
        <v>1.0264936546723469</v>
      </c>
      <c r="AW797" s="300">
        <f t="shared" si="206"/>
        <v>1.0264936546723469</v>
      </c>
      <c r="AX797" s="300">
        <f t="shared" si="206"/>
        <v>4.6192214460255601</v>
      </c>
      <c r="AY797" s="300">
        <f t="shared" si="206"/>
        <v>5.1324682733617344</v>
      </c>
      <c r="AZ797" s="300">
        <f t="shared" si="206"/>
        <v>2.5662341366808672</v>
      </c>
      <c r="BA797" s="300">
        <f t="shared" si="206"/>
        <v>6.6722087553702547</v>
      </c>
      <c r="BB797" s="300">
        <f t="shared" si="206"/>
        <v>0</v>
      </c>
      <c r="BC797" s="300">
        <f t="shared" si="206"/>
        <v>0</v>
      </c>
      <c r="BD797" s="300">
        <f t="shared" si="207"/>
        <v>7.185455582706429</v>
      </c>
      <c r="BE797" s="300">
        <f t="shared" si="207"/>
        <v>4.6192214460255601</v>
      </c>
      <c r="BF797" s="300">
        <f t="shared" si="207"/>
        <v>3.5927277913532145</v>
      </c>
      <c r="BG797" s="300">
        <f t="shared" si="207"/>
        <v>2.0529873093446938</v>
      </c>
      <c r="BH797" s="300">
        <f t="shared" si="202"/>
        <v>39.006758877549181</v>
      </c>
    </row>
    <row r="798" spans="2:60" s="1706" customFormat="1" ht="14.25" x14ac:dyDescent="0.2">
      <c r="B798" s="2382" t="s">
        <v>137</v>
      </c>
      <c r="C798" s="2207" t="s">
        <v>111</v>
      </c>
      <c r="D798" s="2208" t="s">
        <v>1893</v>
      </c>
      <c r="E798" s="2207" t="s">
        <v>25</v>
      </c>
      <c r="F798" s="2217" t="s">
        <v>26</v>
      </c>
      <c r="G798" s="2483">
        <v>17.420000000000002</v>
      </c>
      <c r="H798" s="2517">
        <v>120.42717510890348</v>
      </c>
      <c r="I798" s="2448">
        <v>120.42717510890348</v>
      </c>
      <c r="J798" s="2448">
        <v>120.42717510890348</v>
      </c>
      <c r="K798" s="2447">
        <v>13.32</v>
      </c>
      <c r="L798" s="1760">
        <v>1</v>
      </c>
      <c r="M798" s="300"/>
      <c r="N798" s="300"/>
      <c r="R798" s="300">
        <f t="shared" si="203"/>
        <v>1565.5532764157454</v>
      </c>
      <c r="S798" s="300">
        <f t="shared" si="205"/>
        <v>692.45625687619508</v>
      </c>
      <c r="T798" s="300">
        <f t="shared" si="205"/>
        <v>9.6341740087122805</v>
      </c>
      <c r="U798" s="300">
        <f t="shared" si="205"/>
        <v>522.65393997264118</v>
      </c>
      <c r="V798" s="300">
        <f t="shared" si="205"/>
        <v>0</v>
      </c>
      <c r="W798" s="300">
        <f t="shared" si="205"/>
        <v>155.3510558904855</v>
      </c>
      <c r="X798" s="300">
        <f t="shared" si="205"/>
        <v>3.6128152532671045</v>
      </c>
      <c r="Y798" s="300">
        <f t="shared" si="205"/>
        <v>2.4085435021780701</v>
      </c>
      <c r="Z798" s="300">
        <f t="shared" si="205"/>
        <v>2.4085435021780701</v>
      </c>
      <c r="AA798" s="300">
        <f t="shared" si="205"/>
        <v>10.838445759801314</v>
      </c>
      <c r="AB798" s="300">
        <f t="shared" si="205"/>
        <v>12.04271751089035</v>
      </c>
      <c r="AC798" s="300">
        <f t="shared" si="205"/>
        <v>6.0213587554451751</v>
      </c>
      <c r="AD798" s="300">
        <f t="shared" si="205"/>
        <v>15.655532764157455</v>
      </c>
      <c r="AE798" s="300">
        <f t="shared" si="205"/>
        <v>0</v>
      </c>
      <c r="AF798" s="300">
        <f t="shared" si="205"/>
        <v>0</v>
      </c>
      <c r="AG798" s="300">
        <f t="shared" si="200"/>
        <v>16.859804515246491</v>
      </c>
      <c r="AH798" s="300">
        <f t="shared" si="200"/>
        <v>10.838445759801314</v>
      </c>
      <c r="AI798" s="300">
        <f t="shared" si="200"/>
        <v>8.4299022576232456</v>
      </c>
      <c r="AJ798" s="300">
        <f t="shared" si="200"/>
        <v>4.8170870043561402</v>
      </c>
      <c r="AK798" s="300">
        <f t="shared" si="201"/>
        <v>91.524653082766648</v>
      </c>
      <c r="AL798" s="1380" t="s">
        <v>1398</v>
      </c>
      <c r="AM798" s="72" t="s">
        <v>1398</v>
      </c>
      <c r="AN798" s="1380" t="s">
        <v>1398</v>
      </c>
      <c r="AO798" s="300">
        <f t="shared" si="204"/>
        <v>1604.0899724505944</v>
      </c>
      <c r="AP798" s="300">
        <f t="shared" si="206"/>
        <v>709.50133396853209</v>
      </c>
      <c r="AQ798" s="300">
        <f t="shared" si="206"/>
        <v>9.871322907388274</v>
      </c>
      <c r="AR798" s="300">
        <f t="shared" si="206"/>
        <v>535.51926772581385</v>
      </c>
      <c r="AS798" s="300">
        <f t="shared" si="206"/>
        <v>0</v>
      </c>
      <c r="AT798" s="300">
        <f t="shared" si="206"/>
        <v>159.17508188163589</v>
      </c>
      <c r="AU798" s="300">
        <f t="shared" si="206"/>
        <v>3.7017460902706021</v>
      </c>
      <c r="AV798" s="300">
        <f t="shared" si="206"/>
        <v>2.4678307268470685</v>
      </c>
      <c r="AW798" s="300">
        <f t="shared" si="206"/>
        <v>2.4678307268470685</v>
      </c>
      <c r="AX798" s="300">
        <f t="shared" si="206"/>
        <v>11.105238270811807</v>
      </c>
      <c r="AY798" s="300">
        <f t="shared" si="206"/>
        <v>12.339153634235341</v>
      </c>
      <c r="AZ798" s="300">
        <f t="shared" si="206"/>
        <v>6.1695768171176706</v>
      </c>
      <c r="BA798" s="300">
        <f t="shared" si="206"/>
        <v>16.040899724505945</v>
      </c>
      <c r="BB798" s="300">
        <f t="shared" si="206"/>
        <v>0</v>
      </c>
      <c r="BC798" s="300">
        <f t="shared" si="206"/>
        <v>0</v>
      </c>
      <c r="BD798" s="300">
        <f t="shared" si="207"/>
        <v>17.274815087929479</v>
      </c>
      <c r="BE798" s="300">
        <f t="shared" si="207"/>
        <v>11.105238270811807</v>
      </c>
      <c r="BF798" s="300">
        <f t="shared" si="207"/>
        <v>8.6374075439647395</v>
      </c>
      <c r="BG798" s="300">
        <f t="shared" si="207"/>
        <v>4.935661453694137</v>
      </c>
      <c r="BH798" s="300">
        <f t="shared" si="202"/>
        <v>93.777567620188591</v>
      </c>
    </row>
    <row r="799" spans="2:60" s="1706" customFormat="1" ht="14.25" x14ac:dyDescent="0.2">
      <c r="B799" s="2382" t="s">
        <v>137</v>
      </c>
      <c r="C799" s="2207" t="s">
        <v>111</v>
      </c>
      <c r="D799" s="2208" t="s">
        <v>1894</v>
      </c>
      <c r="E799" s="2207" t="s">
        <v>25</v>
      </c>
      <c r="F799" s="2217" t="s">
        <v>26</v>
      </c>
      <c r="G799" s="2483">
        <v>17.420000000000002</v>
      </c>
      <c r="H799" s="2481">
        <v>23.514769194893976</v>
      </c>
      <c r="I799" s="2448">
        <v>23.514769194893976</v>
      </c>
      <c r="J799" s="2448">
        <v>23.514769194893976</v>
      </c>
      <c r="K799" s="2447">
        <v>13.32</v>
      </c>
      <c r="L799" s="1760">
        <v>1</v>
      </c>
      <c r="M799" s="300"/>
      <c r="N799" s="300"/>
      <c r="R799" s="300">
        <f t="shared" si="203"/>
        <v>305.6919995336217</v>
      </c>
      <c r="S799" s="300">
        <f t="shared" si="205"/>
        <v>135.20992287064036</v>
      </c>
      <c r="T799" s="300">
        <f t="shared" si="205"/>
        <v>1.8811815355915185</v>
      </c>
      <c r="U799" s="300">
        <f t="shared" si="205"/>
        <v>102.05409830583986</v>
      </c>
      <c r="V799" s="300">
        <f t="shared" si="205"/>
        <v>0</v>
      </c>
      <c r="W799" s="300">
        <f t="shared" si="205"/>
        <v>30.334052261413227</v>
      </c>
      <c r="X799" s="300">
        <f t="shared" si="205"/>
        <v>0.7054430758468192</v>
      </c>
      <c r="Y799" s="300">
        <f t="shared" si="205"/>
        <v>0.47029538389787962</v>
      </c>
      <c r="Z799" s="300">
        <f t="shared" si="205"/>
        <v>0.47029538389787962</v>
      </c>
      <c r="AA799" s="300">
        <f t="shared" si="205"/>
        <v>2.1163292275404575</v>
      </c>
      <c r="AB799" s="300">
        <f t="shared" si="205"/>
        <v>2.3514769194893979</v>
      </c>
      <c r="AC799" s="300">
        <f t="shared" si="205"/>
        <v>1.1757384597446989</v>
      </c>
      <c r="AD799" s="300">
        <f t="shared" si="205"/>
        <v>3.0569199953362172</v>
      </c>
      <c r="AE799" s="300">
        <f t="shared" si="205"/>
        <v>0</v>
      </c>
      <c r="AF799" s="300">
        <f t="shared" si="205"/>
        <v>0</v>
      </c>
      <c r="AG799" s="300">
        <f t="shared" si="200"/>
        <v>3.2920676872851571</v>
      </c>
      <c r="AH799" s="300">
        <f t="shared" si="200"/>
        <v>2.1163292275404575</v>
      </c>
      <c r="AI799" s="300">
        <f t="shared" si="200"/>
        <v>1.6460338436425785</v>
      </c>
      <c r="AJ799" s="300">
        <f t="shared" si="200"/>
        <v>0.94059076779575923</v>
      </c>
      <c r="AK799" s="300">
        <f t="shared" si="201"/>
        <v>17.871224588119421</v>
      </c>
      <c r="AL799" s="1380" t="s">
        <v>1398</v>
      </c>
      <c r="AM799" s="72" t="s">
        <v>1398</v>
      </c>
      <c r="AN799" s="1380" t="s">
        <v>1398</v>
      </c>
      <c r="AO799" s="300">
        <f t="shared" si="204"/>
        <v>313.21672567598779</v>
      </c>
      <c r="AP799" s="300">
        <f t="shared" si="206"/>
        <v>138.53816712591768</v>
      </c>
      <c r="AQ799" s="300">
        <f t="shared" si="206"/>
        <v>1.9274875426214635</v>
      </c>
      <c r="AR799" s="300">
        <f t="shared" si="206"/>
        <v>104.56619918721438</v>
      </c>
      <c r="AS799" s="300">
        <f t="shared" si="206"/>
        <v>0</v>
      </c>
      <c r="AT799" s="300">
        <f t="shared" si="206"/>
        <v>31.080736624771092</v>
      </c>
      <c r="AU799" s="300">
        <f t="shared" si="206"/>
        <v>0.7228078284830487</v>
      </c>
      <c r="AV799" s="300">
        <f t="shared" si="206"/>
        <v>0.48187188565536587</v>
      </c>
      <c r="AW799" s="300">
        <f t="shared" si="206"/>
        <v>0.48187188565536587</v>
      </c>
      <c r="AX799" s="300">
        <f t="shared" si="206"/>
        <v>2.168423485449146</v>
      </c>
      <c r="AY799" s="300">
        <f t="shared" si="206"/>
        <v>2.4093594282768294</v>
      </c>
      <c r="AZ799" s="300">
        <f t="shared" si="206"/>
        <v>1.2046797141384147</v>
      </c>
      <c r="BA799" s="300">
        <f t="shared" si="206"/>
        <v>3.1321672567598782</v>
      </c>
      <c r="BB799" s="300">
        <f t="shared" si="206"/>
        <v>0</v>
      </c>
      <c r="BC799" s="300">
        <f t="shared" si="206"/>
        <v>0</v>
      </c>
      <c r="BD799" s="300">
        <f t="shared" si="207"/>
        <v>3.3731031995875611</v>
      </c>
      <c r="BE799" s="300">
        <f t="shared" si="207"/>
        <v>2.168423485449146</v>
      </c>
      <c r="BF799" s="300">
        <f t="shared" si="207"/>
        <v>1.6865515997937806</v>
      </c>
      <c r="BG799" s="300">
        <f t="shared" si="207"/>
        <v>0.96374377131073174</v>
      </c>
      <c r="BH799" s="300">
        <f t="shared" si="202"/>
        <v>18.3111316549039</v>
      </c>
    </row>
    <row r="800" spans="2:60" s="1706" customFormat="1" ht="14.25" x14ac:dyDescent="0.2">
      <c r="B800" s="2382" t="s">
        <v>137</v>
      </c>
      <c r="C800" s="2207" t="s">
        <v>111</v>
      </c>
      <c r="D800" s="2208" t="s">
        <v>1895</v>
      </c>
      <c r="E800" s="2207" t="s">
        <v>25</v>
      </c>
      <c r="F800" s="2217" t="s">
        <v>26</v>
      </c>
      <c r="G800" s="2483">
        <v>17.420000000000002</v>
      </c>
      <c r="H800" s="2481">
        <v>247.28132930138511</v>
      </c>
      <c r="I800" s="2448">
        <v>247.28132930138511</v>
      </c>
      <c r="J800" s="2448">
        <v>247.28132930138511</v>
      </c>
      <c r="K800" s="2447">
        <v>13.32</v>
      </c>
      <c r="L800" s="1760">
        <v>1</v>
      </c>
      <c r="M800" s="300"/>
      <c r="N800" s="300"/>
      <c r="R800" s="300">
        <f t="shared" si="203"/>
        <v>3214.6572809180066</v>
      </c>
      <c r="S800" s="300">
        <f t="shared" si="205"/>
        <v>1421.8676434829645</v>
      </c>
      <c r="T800" s="300">
        <f t="shared" si="205"/>
        <v>19.782506344110811</v>
      </c>
      <c r="U800" s="300">
        <f t="shared" si="205"/>
        <v>1073.2009691680114</v>
      </c>
      <c r="V800" s="300">
        <f t="shared" si="205"/>
        <v>0</v>
      </c>
      <c r="W800" s="300">
        <f t="shared" si="205"/>
        <v>318.99291479878679</v>
      </c>
      <c r="X800" s="300">
        <f t="shared" si="205"/>
        <v>7.4184398790415527</v>
      </c>
      <c r="Y800" s="300">
        <f t="shared" si="205"/>
        <v>4.9456265860277027</v>
      </c>
      <c r="Z800" s="300">
        <f t="shared" si="205"/>
        <v>4.9456265860277027</v>
      </c>
      <c r="AA800" s="300">
        <f t="shared" si="205"/>
        <v>22.255319637124657</v>
      </c>
      <c r="AB800" s="300">
        <f t="shared" si="205"/>
        <v>24.728132930138514</v>
      </c>
      <c r="AC800" s="300">
        <f t="shared" si="205"/>
        <v>12.364066465069257</v>
      </c>
      <c r="AD800" s="300">
        <f t="shared" si="205"/>
        <v>32.146572809180064</v>
      </c>
      <c r="AE800" s="300">
        <f t="shared" si="205"/>
        <v>0</v>
      </c>
      <c r="AF800" s="300">
        <f t="shared" si="205"/>
        <v>0</v>
      </c>
      <c r="AG800" s="300">
        <f t="shared" si="200"/>
        <v>34.619386102193921</v>
      </c>
      <c r="AH800" s="300">
        <f t="shared" si="200"/>
        <v>22.255319637124657</v>
      </c>
      <c r="AI800" s="300">
        <f t="shared" si="200"/>
        <v>17.309693051096961</v>
      </c>
      <c r="AJ800" s="300">
        <f t="shared" si="200"/>
        <v>9.8912531720554053</v>
      </c>
      <c r="AK800" s="300">
        <f t="shared" si="201"/>
        <v>187.93381026905269</v>
      </c>
      <c r="AL800" s="1380" t="s">
        <v>1398</v>
      </c>
      <c r="AM800" s="72" t="s">
        <v>1398</v>
      </c>
      <c r="AN800" s="1380" t="s">
        <v>1398</v>
      </c>
      <c r="AO800" s="300">
        <f t="shared" si="204"/>
        <v>3293.78730629445</v>
      </c>
      <c r="AP800" s="300">
        <f t="shared" si="206"/>
        <v>1456.8674623994682</v>
      </c>
      <c r="AQ800" s="300">
        <f t="shared" si="206"/>
        <v>20.269460346427387</v>
      </c>
      <c r="AR800" s="300">
        <f t="shared" si="206"/>
        <v>1099.6182237936857</v>
      </c>
      <c r="AS800" s="300">
        <f t="shared" si="206"/>
        <v>0</v>
      </c>
      <c r="AT800" s="300">
        <f t="shared" si="206"/>
        <v>326.84504808614156</v>
      </c>
      <c r="AU800" s="300">
        <f t="shared" si="206"/>
        <v>7.6010476299102683</v>
      </c>
      <c r="AV800" s="300">
        <f t="shared" si="206"/>
        <v>5.0673650866068467</v>
      </c>
      <c r="AW800" s="300">
        <f t="shared" si="206"/>
        <v>5.0673650866068467</v>
      </c>
      <c r="AX800" s="300">
        <f t="shared" si="206"/>
        <v>22.803142889730804</v>
      </c>
      <c r="AY800" s="300">
        <f t="shared" si="206"/>
        <v>25.336825433034232</v>
      </c>
      <c r="AZ800" s="300">
        <f t="shared" si="206"/>
        <v>12.668412716517116</v>
      </c>
      <c r="BA800" s="300">
        <f t="shared" si="206"/>
        <v>32.937873062944497</v>
      </c>
      <c r="BB800" s="300">
        <f t="shared" si="206"/>
        <v>0</v>
      </c>
      <c r="BC800" s="300">
        <f t="shared" si="206"/>
        <v>0</v>
      </c>
      <c r="BD800" s="300">
        <f t="shared" si="207"/>
        <v>35.471555606247925</v>
      </c>
      <c r="BE800" s="300">
        <f t="shared" si="207"/>
        <v>22.803142889730804</v>
      </c>
      <c r="BF800" s="300">
        <f t="shared" si="207"/>
        <v>17.735777803123963</v>
      </c>
      <c r="BG800" s="300">
        <f t="shared" si="207"/>
        <v>10.134730173213693</v>
      </c>
      <c r="BH800" s="300">
        <f t="shared" si="202"/>
        <v>192.55987329106014</v>
      </c>
    </row>
    <row r="801" spans="1:60" s="1706" customFormat="1" ht="14.25" x14ac:dyDescent="0.2">
      <c r="B801" s="2382" t="s">
        <v>137</v>
      </c>
      <c r="C801" s="2207" t="s">
        <v>111</v>
      </c>
      <c r="D801" s="2208" t="s">
        <v>1896</v>
      </c>
      <c r="E801" s="2207" t="s">
        <v>25</v>
      </c>
      <c r="F801" s="2217" t="s">
        <v>26</v>
      </c>
      <c r="G801" s="2516">
        <v>17.420000000000002</v>
      </c>
      <c r="H801" s="2482">
        <v>109.51346799004683</v>
      </c>
      <c r="I801" s="2448">
        <v>109.51346799004683</v>
      </c>
      <c r="J801" s="2448">
        <v>109.51346799004683</v>
      </c>
      <c r="K801" s="2447">
        <v>13.32</v>
      </c>
      <c r="L801" s="1760">
        <v>1</v>
      </c>
      <c r="M801" s="300"/>
      <c r="N801" s="300"/>
      <c r="R801" s="300">
        <f t="shared" si="203"/>
        <v>1423.6750838706089</v>
      </c>
      <c r="S801" s="300">
        <f t="shared" si="205"/>
        <v>629.70244094276927</v>
      </c>
      <c r="T801" s="300">
        <f t="shared" si="205"/>
        <v>8.7610774392037474</v>
      </c>
      <c r="U801" s="300">
        <f t="shared" si="205"/>
        <v>475.28845107680326</v>
      </c>
      <c r="V801" s="300">
        <f t="shared" si="205"/>
        <v>0</v>
      </c>
      <c r="W801" s="300">
        <f t="shared" si="205"/>
        <v>141.2723737071604</v>
      </c>
      <c r="X801" s="300">
        <f t="shared" si="205"/>
        <v>3.2854040397014046</v>
      </c>
      <c r="Y801" s="300">
        <f t="shared" si="205"/>
        <v>2.1902693598009368</v>
      </c>
      <c r="Z801" s="300">
        <f t="shared" si="205"/>
        <v>2.1902693598009368</v>
      </c>
      <c r="AA801" s="300">
        <f t="shared" si="205"/>
        <v>9.8562121191042138</v>
      </c>
      <c r="AB801" s="300">
        <f t="shared" si="205"/>
        <v>10.951346799004684</v>
      </c>
      <c r="AC801" s="300">
        <f t="shared" si="205"/>
        <v>5.4756733995023419</v>
      </c>
      <c r="AD801" s="300">
        <f t="shared" si="205"/>
        <v>14.236750838706088</v>
      </c>
      <c r="AE801" s="300">
        <f t="shared" si="205"/>
        <v>0</v>
      </c>
      <c r="AF801" s="300">
        <f t="shared" si="205"/>
        <v>0</v>
      </c>
      <c r="AG801" s="300">
        <f t="shared" si="200"/>
        <v>15.331885518606558</v>
      </c>
      <c r="AH801" s="300">
        <f t="shared" si="200"/>
        <v>9.8562121191042138</v>
      </c>
      <c r="AI801" s="300">
        <f t="shared" si="200"/>
        <v>7.6659427593032792</v>
      </c>
      <c r="AJ801" s="300">
        <f t="shared" si="200"/>
        <v>4.3805387196018737</v>
      </c>
      <c r="AK801" s="300">
        <f t="shared" si="201"/>
        <v>83.230235672435597</v>
      </c>
      <c r="AL801" s="1380" t="s">
        <v>1398</v>
      </c>
      <c r="AM801" s="72" t="s">
        <v>1398</v>
      </c>
      <c r="AN801" s="1380" t="s">
        <v>1398</v>
      </c>
      <c r="AO801" s="300">
        <f t="shared" si="204"/>
        <v>1458.7193936274239</v>
      </c>
      <c r="AP801" s="300">
        <f t="shared" si="206"/>
        <v>645.20280871982209</v>
      </c>
      <c r="AQ801" s="300">
        <f t="shared" si="206"/>
        <v>8.9767347300149165</v>
      </c>
      <c r="AR801" s="300">
        <f t="shared" si="206"/>
        <v>486.98785910330918</v>
      </c>
      <c r="AS801" s="300">
        <f t="shared" si="206"/>
        <v>0</v>
      </c>
      <c r="AT801" s="300">
        <f t="shared" si="206"/>
        <v>144.74984752149049</v>
      </c>
      <c r="AU801" s="300">
        <f t="shared" si="206"/>
        <v>3.366275523755593</v>
      </c>
      <c r="AV801" s="300">
        <f t="shared" si="206"/>
        <v>2.2441836825037291</v>
      </c>
      <c r="AW801" s="300">
        <f t="shared" si="206"/>
        <v>2.2441836825037291</v>
      </c>
      <c r="AX801" s="300">
        <f t="shared" si="206"/>
        <v>10.09882657126678</v>
      </c>
      <c r="AY801" s="300">
        <f t="shared" si="206"/>
        <v>11.220918412518646</v>
      </c>
      <c r="AZ801" s="300">
        <f t="shared" si="206"/>
        <v>5.610459206259323</v>
      </c>
      <c r="BA801" s="300">
        <f t="shared" si="206"/>
        <v>14.58719393627424</v>
      </c>
      <c r="BB801" s="300">
        <f t="shared" si="206"/>
        <v>0</v>
      </c>
      <c r="BC801" s="300">
        <f t="shared" si="206"/>
        <v>0</v>
      </c>
      <c r="BD801" s="300">
        <f t="shared" si="207"/>
        <v>15.709285777526105</v>
      </c>
      <c r="BE801" s="300">
        <f t="shared" si="207"/>
        <v>10.09882657126678</v>
      </c>
      <c r="BF801" s="300">
        <f t="shared" si="207"/>
        <v>7.8546428887630526</v>
      </c>
      <c r="BG801" s="300">
        <f t="shared" si="207"/>
        <v>4.4883673650074583</v>
      </c>
      <c r="BH801" s="300">
        <f t="shared" si="202"/>
        <v>85.278979935141706</v>
      </c>
    </row>
    <row r="802" spans="1:60" s="1706" customFormat="1" ht="14.25" x14ac:dyDescent="0.2">
      <c r="B802" s="2383" t="s">
        <v>137</v>
      </c>
      <c r="C802" s="2213" t="s">
        <v>952</v>
      </c>
      <c r="D802" s="2212" t="s">
        <v>1916</v>
      </c>
      <c r="E802" s="2213" t="s">
        <v>25</v>
      </c>
      <c r="F802" s="2219" t="s">
        <v>26</v>
      </c>
      <c r="G802" s="2518">
        <v>17.54</v>
      </c>
      <c r="H802" s="2505">
        <v>98</v>
      </c>
      <c r="I802" s="2491">
        <v>98</v>
      </c>
      <c r="J802" s="2491">
        <v>98</v>
      </c>
      <c r="K802" s="2451">
        <v>13.41</v>
      </c>
      <c r="L802" s="1760">
        <v>1</v>
      </c>
      <c r="M802" s="300"/>
      <c r="N802" s="300"/>
      <c r="R802" s="300">
        <f t="shared" si="203"/>
        <v>1274</v>
      </c>
      <c r="S802" s="300">
        <f t="shared" si="205"/>
        <v>563.5</v>
      </c>
      <c r="T802" s="300">
        <f t="shared" si="205"/>
        <v>7.8400000000000007</v>
      </c>
      <c r="U802" s="300">
        <f t="shared" si="205"/>
        <v>425.32</v>
      </c>
      <c r="V802" s="300">
        <f t="shared" si="205"/>
        <v>0</v>
      </c>
      <c r="W802" s="300">
        <f t="shared" si="205"/>
        <v>126.41999999999999</v>
      </c>
      <c r="X802" s="300">
        <f t="shared" si="205"/>
        <v>2.9399999999999995</v>
      </c>
      <c r="Y802" s="300">
        <f t="shared" si="205"/>
        <v>1.9600000000000002</v>
      </c>
      <c r="Z802" s="300">
        <f t="shared" si="205"/>
        <v>1.9600000000000002</v>
      </c>
      <c r="AA802" s="300">
        <f t="shared" si="205"/>
        <v>8.8199999999999985</v>
      </c>
      <c r="AB802" s="300">
        <f t="shared" si="205"/>
        <v>9.8000000000000007</v>
      </c>
      <c r="AC802" s="300">
        <f t="shared" si="205"/>
        <v>4.9000000000000004</v>
      </c>
      <c r="AD802" s="300">
        <f t="shared" si="205"/>
        <v>12.74</v>
      </c>
      <c r="AE802" s="300">
        <f t="shared" si="205"/>
        <v>0</v>
      </c>
      <c r="AF802" s="300">
        <f t="shared" si="205"/>
        <v>0</v>
      </c>
      <c r="AG802" s="300">
        <f t="shared" si="200"/>
        <v>13.720000000000002</v>
      </c>
      <c r="AH802" s="300">
        <f t="shared" si="200"/>
        <v>8.8199999999999985</v>
      </c>
      <c r="AI802" s="300">
        <f t="shared" si="200"/>
        <v>6.8600000000000012</v>
      </c>
      <c r="AJ802" s="300">
        <f t="shared" si="200"/>
        <v>3.9200000000000004</v>
      </c>
      <c r="AK802" s="300">
        <f t="shared" si="201"/>
        <v>74.48</v>
      </c>
      <c r="AL802" s="1380" t="s">
        <v>1398</v>
      </c>
      <c r="AM802" s="72" t="s">
        <v>1398</v>
      </c>
      <c r="AN802" s="1380" t="s">
        <v>1398</v>
      </c>
      <c r="AO802" s="300">
        <f t="shared" si="204"/>
        <v>1314.18</v>
      </c>
      <c r="AP802" s="300">
        <f t="shared" si="206"/>
        <v>581.27192307692303</v>
      </c>
      <c r="AQ802" s="300">
        <f t="shared" si="206"/>
        <v>8.0872615384615401</v>
      </c>
      <c r="AR802" s="300">
        <f t="shared" si="206"/>
        <v>438.73393846153846</v>
      </c>
      <c r="AS802" s="300">
        <f t="shared" si="206"/>
        <v>0</v>
      </c>
      <c r="AT802" s="300">
        <f t="shared" si="206"/>
        <v>130.4070923076923</v>
      </c>
      <c r="AU802" s="300">
        <f t="shared" si="206"/>
        <v>3.0327230769230766</v>
      </c>
      <c r="AV802" s="300">
        <f t="shared" si="206"/>
        <v>2.021815384615385</v>
      </c>
      <c r="AW802" s="300">
        <f t="shared" si="206"/>
        <v>2.021815384615385</v>
      </c>
      <c r="AX802" s="300">
        <f t="shared" si="206"/>
        <v>9.0981692307692299</v>
      </c>
      <c r="AY802" s="300">
        <f t="shared" si="206"/>
        <v>10.109076923076923</v>
      </c>
      <c r="AZ802" s="300">
        <f t="shared" si="206"/>
        <v>5.0545384615384616</v>
      </c>
      <c r="BA802" s="300">
        <f t="shared" si="206"/>
        <v>13.141800000000002</v>
      </c>
      <c r="BB802" s="300">
        <f t="shared" si="206"/>
        <v>0</v>
      </c>
      <c r="BC802" s="300">
        <f t="shared" si="206"/>
        <v>0</v>
      </c>
      <c r="BD802" s="300">
        <f t="shared" si="207"/>
        <v>14.152707692307695</v>
      </c>
      <c r="BE802" s="300">
        <f t="shared" si="207"/>
        <v>9.0981692307692299</v>
      </c>
      <c r="BF802" s="300">
        <f t="shared" si="207"/>
        <v>7.0763538461538475</v>
      </c>
      <c r="BG802" s="300">
        <f t="shared" si="207"/>
        <v>4.04363076923077</v>
      </c>
      <c r="BH802" s="300">
        <f t="shared" si="202"/>
        <v>76.828984615384613</v>
      </c>
    </row>
    <row r="803" spans="1:60" ht="14.25" x14ac:dyDescent="0.2">
      <c r="A803" s="1706"/>
      <c r="B803" s="2207" t="s">
        <v>293</v>
      </c>
      <c r="C803" s="2207" t="s">
        <v>1912</v>
      </c>
      <c r="D803" s="2208" t="s">
        <v>27</v>
      </c>
      <c r="E803" s="2207" t="s">
        <v>15</v>
      </c>
      <c r="F803" s="2217" t="s">
        <v>16</v>
      </c>
      <c r="G803" s="2468">
        <v>17</v>
      </c>
      <c r="H803" s="2469">
        <v>1334.8735591064453</v>
      </c>
      <c r="I803" s="2448">
        <v>1334.8735591064453</v>
      </c>
      <c r="J803" s="2448">
        <v>1525.42</v>
      </c>
      <c r="K803" s="2447">
        <v>15.79</v>
      </c>
      <c r="L803" s="1760">
        <v>1</v>
      </c>
      <c r="M803" s="2204"/>
      <c r="R803" s="300">
        <f t="shared" si="203"/>
        <v>21077.653498290769</v>
      </c>
      <c r="S803" s="300">
        <f t="shared" si="205"/>
        <v>7675.5229648620571</v>
      </c>
      <c r="T803" s="300">
        <f t="shared" si="205"/>
        <v>106.78988472851563</v>
      </c>
      <c r="U803" s="300">
        <f t="shared" si="205"/>
        <v>5793.3512465219719</v>
      </c>
      <c r="V803" s="300">
        <f t="shared" si="205"/>
        <v>0</v>
      </c>
      <c r="W803" s="300">
        <f t="shared" si="205"/>
        <v>5446.2841211542964</v>
      </c>
      <c r="X803" s="300">
        <f t="shared" si="205"/>
        <v>40.046206773193347</v>
      </c>
      <c r="Y803" s="300">
        <f t="shared" si="205"/>
        <v>26.697471182128908</v>
      </c>
      <c r="Z803" s="300">
        <f t="shared" si="205"/>
        <v>26.697471182128908</v>
      </c>
      <c r="AA803" s="300">
        <f t="shared" si="205"/>
        <v>120.13862031958006</v>
      </c>
      <c r="AB803" s="300">
        <f t="shared" si="205"/>
        <v>133.48735591064451</v>
      </c>
      <c r="AC803" s="300">
        <f t="shared" si="205"/>
        <v>66.743677955322255</v>
      </c>
      <c r="AD803" s="300">
        <f t="shared" si="205"/>
        <v>173.53356268383789</v>
      </c>
      <c r="AE803" s="300">
        <f t="shared" si="205"/>
        <v>0</v>
      </c>
      <c r="AF803" s="300">
        <f t="shared" si="205"/>
        <v>0</v>
      </c>
      <c r="AG803" s="300">
        <f t="shared" si="200"/>
        <v>186.88229827490233</v>
      </c>
      <c r="AH803" s="300">
        <f t="shared" si="200"/>
        <v>120.13862031958006</v>
      </c>
      <c r="AI803" s="300">
        <f t="shared" si="200"/>
        <v>93.441149137451163</v>
      </c>
      <c r="AJ803" s="300">
        <f t="shared" si="200"/>
        <v>53.394942364257815</v>
      </c>
      <c r="AK803" s="300">
        <f t="shared" si="201"/>
        <v>1014.5039049208984</v>
      </c>
      <c r="AL803" s="1380" t="s">
        <v>1398</v>
      </c>
      <c r="AM803" s="72" t="s">
        <v>1398</v>
      </c>
      <c r="AN803" s="1380" t="s">
        <v>1398</v>
      </c>
      <c r="AO803" s="300">
        <f t="shared" si="204"/>
        <v>24086.381799999999</v>
      </c>
      <c r="AP803" s="300">
        <f t="shared" si="206"/>
        <v>8771.1649999999972</v>
      </c>
      <c r="AQ803" s="300">
        <f t="shared" si="206"/>
        <v>122.03360000000002</v>
      </c>
      <c r="AR803" s="300">
        <f t="shared" si="206"/>
        <v>6620.3227999999999</v>
      </c>
      <c r="AS803" s="300">
        <f t="shared" si="206"/>
        <v>0</v>
      </c>
      <c r="AT803" s="300">
        <f t="shared" si="206"/>
        <v>6223.7136</v>
      </c>
      <c r="AU803" s="300">
        <f t="shared" si="206"/>
        <v>45.762599999999992</v>
      </c>
      <c r="AV803" s="300">
        <f t="shared" si="206"/>
        <v>30.508400000000005</v>
      </c>
      <c r="AW803" s="300">
        <f t="shared" si="206"/>
        <v>30.508400000000005</v>
      </c>
      <c r="AX803" s="300">
        <f t="shared" si="206"/>
        <v>137.28779999999998</v>
      </c>
      <c r="AY803" s="300">
        <f t="shared" si="206"/>
        <v>152.542</v>
      </c>
      <c r="AZ803" s="300">
        <f t="shared" si="206"/>
        <v>76.271000000000001</v>
      </c>
      <c r="BA803" s="300">
        <f t="shared" si="206"/>
        <v>198.30460000000002</v>
      </c>
      <c r="BB803" s="300">
        <f t="shared" si="206"/>
        <v>0</v>
      </c>
      <c r="BC803" s="300">
        <f t="shared" si="206"/>
        <v>0</v>
      </c>
      <c r="BD803" s="300">
        <f t="shared" si="207"/>
        <v>213.55880000000002</v>
      </c>
      <c r="BE803" s="300">
        <f t="shared" si="207"/>
        <v>137.28779999999998</v>
      </c>
      <c r="BF803" s="300">
        <f t="shared" si="207"/>
        <v>106.77940000000001</v>
      </c>
      <c r="BG803" s="300">
        <f t="shared" si="207"/>
        <v>61.016800000000011</v>
      </c>
      <c r="BH803" s="300">
        <f t="shared" si="202"/>
        <v>1159.3192000000001</v>
      </c>
    </row>
    <row r="804" spans="1:60" ht="14.25" x14ac:dyDescent="0.2">
      <c r="A804" s="1706"/>
      <c r="B804" s="2382" t="s">
        <v>293</v>
      </c>
      <c r="C804" s="2207" t="s">
        <v>24</v>
      </c>
      <c r="D804" s="2208" t="s">
        <v>23</v>
      </c>
      <c r="E804" s="2207" t="s">
        <v>25</v>
      </c>
      <c r="F804" s="2217" t="s">
        <v>16</v>
      </c>
      <c r="G804" s="2519">
        <v>17</v>
      </c>
      <c r="H804" s="2469">
        <v>4499.0748797809065</v>
      </c>
      <c r="I804" s="2445">
        <v>4499.0748797809065</v>
      </c>
      <c r="J804" s="2445">
        <v>4499.0748797809065</v>
      </c>
      <c r="K804" s="2447">
        <v>13</v>
      </c>
      <c r="L804" s="1760">
        <v>1</v>
      </c>
      <c r="M804" s="2204"/>
      <c r="R804" s="300">
        <f t="shared" si="203"/>
        <v>58487.973437151784</v>
      </c>
      <c r="S804" s="300">
        <f t="shared" si="205"/>
        <v>25869.680558740212</v>
      </c>
      <c r="T804" s="300">
        <f t="shared" si="205"/>
        <v>359.92599038247255</v>
      </c>
      <c r="U804" s="300">
        <f t="shared" si="205"/>
        <v>19525.984978249133</v>
      </c>
      <c r="V804" s="300">
        <f t="shared" si="205"/>
        <v>0</v>
      </c>
      <c r="W804" s="300">
        <f t="shared" si="205"/>
        <v>5803.8065949173688</v>
      </c>
      <c r="X804" s="300">
        <f t="shared" si="205"/>
        <v>134.97224639342718</v>
      </c>
      <c r="Y804" s="300">
        <f t="shared" si="205"/>
        <v>89.981497595618137</v>
      </c>
      <c r="Z804" s="300">
        <f t="shared" si="205"/>
        <v>89.981497595618137</v>
      </c>
      <c r="AA804" s="300">
        <f t="shared" si="205"/>
        <v>404.91673918028152</v>
      </c>
      <c r="AB804" s="300">
        <f t="shared" si="205"/>
        <v>449.90748797809067</v>
      </c>
      <c r="AC804" s="300">
        <f t="shared" si="205"/>
        <v>224.95374398904534</v>
      </c>
      <c r="AD804" s="300">
        <f t="shared" si="205"/>
        <v>584.87973437151788</v>
      </c>
      <c r="AE804" s="300">
        <f t="shared" si="205"/>
        <v>0</v>
      </c>
      <c r="AF804" s="300">
        <f t="shared" si="205"/>
        <v>0</v>
      </c>
      <c r="AG804" s="300">
        <f t="shared" si="200"/>
        <v>629.87048316932703</v>
      </c>
      <c r="AH804" s="300">
        <f t="shared" si="200"/>
        <v>404.91673918028152</v>
      </c>
      <c r="AI804" s="300">
        <f t="shared" si="200"/>
        <v>314.93524158466352</v>
      </c>
      <c r="AJ804" s="300">
        <f t="shared" si="200"/>
        <v>179.96299519123627</v>
      </c>
      <c r="AK804" s="300">
        <f t="shared" si="201"/>
        <v>3419.2969086334888</v>
      </c>
      <c r="AL804" s="1380" t="s">
        <v>1398</v>
      </c>
      <c r="AM804" s="72" t="s">
        <v>1398</v>
      </c>
      <c r="AN804" s="1380" t="s">
        <v>1398</v>
      </c>
      <c r="AO804" s="300">
        <f t="shared" si="204"/>
        <v>58487.973437151784</v>
      </c>
      <c r="AP804" s="300">
        <f t="shared" si="206"/>
        <v>25869.680558740212</v>
      </c>
      <c r="AQ804" s="300">
        <f t="shared" si="206"/>
        <v>359.92599038247255</v>
      </c>
      <c r="AR804" s="300">
        <f t="shared" si="206"/>
        <v>19525.984978249133</v>
      </c>
      <c r="AS804" s="300">
        <f t="shared" si="206"/>
        <v>0</v>
      </c>
      <c r="AT804" s="300">
        <f t="shared" si="206"/>
        <v>5803.8065949173688</v>
      </c>
      <c r="AU804" s="300">
        <f t="shared" si="206"/>
        <v>134.97224639342718</v>
      </c>
      <c r="AV804" s="300">
        <f t="shared" si="206"/>
        <v>89.981497595618137</v>
      </c>
      <c r="AW804" s="300">
        <f t="shared" si="206"/>
        <v>89.981497595618137</v>
      </c>
      <c r="AX804" s="300">
        <f t="shared" si="206"/>
        <v>404.91673918028152</v>
      </c>
      <c r="AY804" s="300">
        <f t="shared" si="206"/>
        <v>449.90748797809067</v>
      </c>
      <c r="AZ804" s="300">
        <f t="shared" si="206"/>
        <v>224.95374398904534</v>
      </c>
      <c r="BA804" s="300">
        <f t="shared" si="206"/>
        <v>584.87973437151788</v>
      </c>
      <c r="BB804" s="300">
        <f t="shared" si="206"/>
        <v>0</v>
      </c>
      <c r="BC804" s="300">
        <f t="shared" si="206"/>
        <v>0</v>
      </c>
      <c r="BD804" s="300">
        <f t="shared" si="207"/>
        <v>629.87048316932703</v>
      </c>
      <c r="BE804" s="300">
        <f t="shared" si="207"/>
        <v>404.91673918028152</v>
      </c>
      <c r="BF804" s="300">
        <f t="shared" si="207"/>
        <v>314.93524158466352</v>
      </c>
      <c r="BG804" s="300">
        <f t="shared" si="207"/>
        <v>179.96299519123627</v>
      </c>
      <c r="BH804" s="300">
        <f t="shared" si="202"/>
        <v>3419.2969086334888</v>
      </c>
    </row>
    <row r="805" spans="1:60" ht="14.25" x14ac:dyDescent="0.2">
      <c r="A805" s="1706"/>
      <c r="B805" s="2382" t="s">
        <v>293</v>
      </c>
      <c r="C805" s="2207" t="s">
        <v>24</v>
      </c>
      <c r="D805" s="2208" t="s">
        <v>27</v>
      </c>
      <c r="E805" s="2207" t="s">
        <v>25</v>
      </c>
      <c r="F805" s="2217" t="s">
        <v>16</v>
      </c>
      <c r="G805" s="2519">
        <v>17</v>
      </c>
      <c r="H805" s="2469">
        <v>13710.940167930703</v>
      </c>
      <c r="I805" s="2445">
        <v>13710.940167930703</v>
      </c>
      <c r="J805" s="2445">
        <v>13710.940167930703</v>
      </c>
      <c r="K805" s="2447">
        <v>13</v>
      </c>
      <c r="L805" s="1760">
        <v>1</v>
      </c>
      <c r="M805" s="2204"/>
      <c r="R805" s="300">
        <f t="shared" si="203"/>
        <v>178242.22218309913</v>
      </c>
      <c r="S805" s="300">
        <f t="shared" si="205"/>
        <v>78837.905965601531</v>
      </c>
      <c r="T805" s="300">
        <f t="shared" si="205"/>
        <v>1096.8752134344563</v>
      </c>
      <c r="U805" s="300">
        <f t="shared" si="205"/>
        <v>59505.480328819249</v>
      </c>
      <c r="V805" s="300">
        <f t="shared" si="205"/>
        <v>0</v>
      </c>
      <c r="W805" s="300">
        <f t="shared" si="205"/>
        <v>17687.112816630604</v>
      </c>
      <c r="X805" s="300">
        <f t="shared" si="205"/>
        <v>411.32820503792101</v>
      </c>
      <c r="Y805" s="300">
        <f t="shared" si="205"/>
        <v>274.21880335861408</v>
      </c>
      <c r="Z805" s="300">
        <f t="shared" si="205"/>
        <v>274.21880335861408</v>
      </c>
      <c r="AA805" s="300">
        <f t="shared" si="205"/>
        <v>1233.9846151137631</v>
      </c>
      <c r="AB805" s="300">
        <f t="shared" si="205"/>
        <v>1371.0940167930703</v>
      </c>
      <c r="AC805" s="300">
        <f t="shared" si="205"/>
        <v>685.54700839653515</v>
      </c>
      <c r="AD805" s="300">
        <f t="shared" si="205"/>
        <v>1782.4222218309915</v>
      </c>
      <c r="AE805" s="300">
        <f t="shared" si="205"/>
        <v>0</v>
      </c>
      <c r="AF805" s="300">
        <f t="shared" si="205"/>
        <v>0</v>
      </c>
      <c r="AG805" s="300">
        <f t="shared" si="200"/>
        <v>1919.5316235102987</v>
      </c>
      <c r="AH805" s="300">
        <f t="shared" si="200"/>
        <v>1233.9846151137631</v>
      </c>
      <c r="AI805" s="300">
        <f t="shared" si="200"/>
        <v>959.76581175514934</v>
      </c>
      <c r="AJ805" s="300">
        <f t="shared" si="200"/>
        <v>548.43760671722816</v>
      </c>
      <c r="AK805" s="300">
        <f t="shared" si="201"/>
        <v>10420.314527627334</v>
      </c>
      <c r="AL805" s="1380" t="s">
        <v>1398</v>
      </c>
      <c r="AM805" s="72" t="s">
        <v>1398</v>
      </c>
      <c r="AN805" s="1380" t="s">
        <v>1398</v>
      </c>
      <c r="AO805" s="300">
        <f t="shared" si="204"/>
        <v>178242.22218309913</v>
      </c>
      <c r="AP805" s="300">
        <f t="shared" si="206"/>
        <v>78837.905965601531</v>
      </c>
      <c r="AQ805" s="300">
        <f t="shared" si="206"/>
        <v>1096.8752134344563</v>
      </c>
      <c r="AR805" s="300">
        <f t="shared" si="206"/>
        <v>59505.480328819249</v>
      </c>
      <c r="AS805" s="300">
        <f t="shared" si="206"/>
        <v>0</v>
      </c>
      <c r="AT805" s="300">
        <f t="shared" si="206"/>
        <v>17687.112816630604</v>
      </c>
      <c r="AU805" s="300">
        <f t="shared" si="206"/>
        <v>411.32820503792101</v>
      </c>
      <c r="AV805" s="300">
        <f t="shared" si="206"/>
        <v>274.21880335861408</v>
      </c>
      <c r="AW805" s="300">
        <f t="shared" si="206"/>
        <v>274.21880335861408</v>
      </c>
      <c r="AX805" s="300">
        <f t="shared" si="206"/>
        <v>1233.9846151137631</v>
      </c>
      <c r="AY805" s="300">
        <f t="shared" si="206"/>
        <v>1371.0940167930703</v>
      </c>
      <c r="AZ805" s="300">
        <f t="shared" si="206"/>
        <v>685.54700839653515</v>
      </c>
      <c r="BA805" s="300">
        <f t="shared" si="206"/>
        <v>1782.4222218309915</v>
      </c>
      <c r="BB805" s="300">
        <f t="shared" si="206"/>
        <v>0</v>
      </c>
      <c r="BC805" s="300">
        <f t="shared" si="206"/>
        <v>0</v>
      </c>
      <c r="BD805" s="300">
        <f t="shared" si="207"/>
        <v>1919.5316235102987</v>
      </c>
      <c r="BE805" s="300">
        <f t="shared" si="207"/>
        <v>1233.9846151137631</v>
      </c>
      <c r="BF805" s="300">
        <f t="shared" si="207"/>
        <v>959.76581175514934</v>
      </c>
      <c r="BG805" s="300">
        <f t="shared" si="207"/>
        <v>548.43760671722816</v>
      </c>
      <c r="BH805" s="300">
        <f t="shared" si="202"/>
        <v>10420.314527627334</v>
      </c>
    </row>
    <row r="806" spans="1:60" ht="14.25" x14ac:dyDescent="0.2">
      <c r="A806" s="1706"/>
      <c r="B806" s="2382" t="s">
        <v>293</v>
      </c>
      <c r="C806" s="2207" t="s">
        <v>24</v>
      </c>
      <c r="D806" s="2208" t="s">
        <v>28</v>
      </c>
      <c r="E806" s="2207" t="s">
        <v>25</v>
      </c>
      <c r="F806" s="2217" t="s">
        <v>16</v>
      </c>
      <c r="G806" s="2519">
        <v>17</v>
      </c>
      <c r="H806" s="2469">
        <v>1673.4563751055191</v>
      </c>
      <c r="I806" s="2445">
        <v>1673.4563751055191</v>
      </c>
      <c r="J806" s="2445">
        <v>1673.4563751055191</v>
      </c>
      <c r="K806" s="2447">
        <v>13</v>
      </c>
      <c r="L806" s="1760">
        <v>1</v>
      </c>
      <c r="M806" s="2204"/>
      <c r="R806" s="300">
        <f t="shared" si="203"/>
        <v>21754.932876371749</v>
      </c>
      <c r="S806" s="300">
        <f t="shared" si="205"/>
        <v>9622.3741568567348</v>
      </c>
      <c r="T806" s="300">
        <f t="shared" si="205"/>
        <v>133.87651000844156</v>
      </c>
      <c r="U806" s="300">
        <f t="shared" si="205"/>
        <v>7262.800667957953</v>
      </c>
      <c r="V806" s="300">
        <f t="shared" si="205"/>
        <v>0</v>
      </c>
      <c r="W806" s="300">
        <f t="shared" si="205"/>
        <v>2158.7587238861197</v>
      </c>
      <c r="X806" s="300">
        <f t="shared" si="205"/>
        <v>50.203691253165573</v>
      </c>
      <c r="Y806" s="300">
        <f t="shared" si="205"/>
        <v>33.469127502110389</v>
      </c>
      <c r="Z806" s="300">
        <f t="shared" si="205"/>
        <v>33.469127502110389</v>
      </c>
      <c r="AA806" s="300">
        <f t="shared" si="205"/>
        <v>150.61107375949672</v>
      </c>
      <c r="AB806" s="300">
        <f t="shared" si="205"/>
        <v>167.34563751055194</v>
      </c>
      <c r="AC806" s="300">
        <f t="shared" si="205"/>
        <v>83.672818755275969</v>
      </c>
      <c r="AD806" s="300">
        <f t="shared" si="205"/>
        <v>217.54932876371751</v>
      </c>
      <c r="AE806" s="300">
        <f t="shared" si="205"/>
        <v>0</v>
      </c>
      <c r="AF806" s="300">
        <f t="shared" si="205"/>
        <v>0</v>
      </c>
      <c r="AG806" s="300">
        <f t="shared" si="200"/>
        <v>234.2838925147727</v>
      </c>
      <c r="AH806" s="300">
        <f t="shared" si="200"/>
        <v>150.61107375949672</v>
      </c>
      <c r="AI806" s="300">
        <f t="shared" si="200"/>
        <v>117.14194625738635</v>
      </c>
      <c r="AJ806" s="300">
        <f t="shared" si="200"/>
        <v>66.938255004220778</v>
      </c>
      <c r="AK806" s="300">
        <f t="shared" si="201"/>
        <v>1271.8268450801945</v>
      </c>
      <c r="AL806" s="1380" t="s">
        <v>1398</v>
      </c>
      <c r="AM806" s="72" t="s">
        <v>1398</v>
      </c>
      <c r="AN806" s="1380" t="s">
        <v>1398</v>
      </c>
      <c r="AO806" s="300">
        <f t="shared" si="204"/>
        <v>21754.932876371749</v>
      </c>
      <c r="AP806" s="300">
        <f t="shared" si="206"/>
        <v>9622.3741568567348</v>
      </c>
      <c r="AQ806" s="300">
        <f t="shared" si="206"/>
        <v>133.87651000844156</v>
      </c>
      <c r="AR806" s="300">
        <f t="shared" si="206"/>
        <v>7262.800667957953</v>
      </c>
      <c r="AS806" s="300">
        <f t="shared" si="206"/>
        <v>0</v>
      </c>
      <c r="AT806" s="300">
        <f t="shared" si="206"/>
        <v>2158.7587238861197</v>
      </c>
      <c r="AU806" s="300">
        <f t="shared" si="206"/>
        <v>50.203691253165573</v>
      </c>
      <c r="AV806" s="300">
        <f t="shared" si="206"/>
        <v>33.469127502110389</v>
      </c>
      <c r="AW806" s="300">
        <f t="shared" si="206"/>
        <v>33.469127502110389</v>
      </c>
      <c r="AX806" s="300">
        <f t="shared" si="206"/>
        <v>150.61107375949672</v>
      </c>
      <c r="AY806" s="300">
        <f t="shared" si="206"/>
        <v>167.34563751055194</v>
      </c>
      <c r="AZ806" s="300">
        <f t="shared" si="206"/>
        <v>83.672818755275969</v>
      </c>
      <c r="BA806" s="300">
        <f t="shared" si="206"/>
        <v>217.54932876371751</v>
      </c>
      <c r="BB806" s="300">
        <f t="shared" si="206"/>
        <v>0</v>
      </c>
      <c r="BC806" s="300">
        <f t="shared" si="206"/>
        <v>0</v>
      </c>
      <c r="BD806" s="300">
        <f t="shared" si="207"/>
        <v>234.2838925147727</v>
      </c>
      <c r="BE806" s="300">
        <f t="shared" si="207"/>
        <v>150.61107375949672</v>
      </c>
      <c r="BF806" s="300">
        <f t="shared" si="207"/>
        <v>117.14194625738635</v>
      </c>
      <c r="BG806" s="300">
        <f t="shared" si="207"/>
        <v>66.938255004220778</v>
      </c>
      <c r="BH806" s="300">
        <f t="shared" si="202"/>
        <v>1271.8268450801945</v>
      </c>
    </row>
    <row r="807" spans="1:60" ht="14.25" x14ac:dyDescent="0.2">
      <c r="A807" s="1706"/>
      <c r="B807" s="2382" t="s">
        <v>293</v>
      </c>
      <c r="C807" s="2207" t="s">
        <v>24</v>
      </c>
      <c r="D807" s="2208" t="s">
        <v>29</v>
      </c>
      <c r="E807" s="2207" t="s">
        <v>25</v>
      </c>
      <c r="F807" s="2217" t="s">
        <v>16</v>
      </c>
      <c r="G807" s="2519">
        <v>17.329999999999998</v>
      </c>
      <c r="H807" s="2469">
        <v>0</v>
      </c>
      <c r="I807" s="2445">
        <v>0</v>
      </c>
      <c r="J807" s="2445">
        <v>0</v>
      </c>
      <c r="K807" s="2447">
        <v>13.25</v>
      </c>
      <c r="L807" s="1760">
        <v>1</v>
      </c>
      <c r="M807" s="2204"/>
      <c r="R807" s="300">
        <f t="shared" si="203"/>
        <v>0</v>
      </c>
      <c r="S807" s="300">
        <f t="shared" si="205"/>
        <v>0</v>
      </c>
      <c r="T807" s="300">
        <f t="shared" si="205"/>
        <v>0</v>
      </c>
      <c r="U807" s="300">
        <f t="shared" si="205"/>
        <v>0</v>
      </c>
      <c r="V807" s="300">
        <f t="shared" ref="S807:AF825" si="208">+$R807*VLOOKUP($E807,$P$5:$AF$7,V$1+3,FALSE)</f>
        <v>0</v>
      </c>
      <c r="W807" s="300">
        <f t="shared" si="208"/>
        <v>0</v>
      </c>
      <c r="X807" s="300">
        <f t="shared" si="208"/>
        <v>0</v>
      </c>
      <c r="Y807" s="300">
        <f t="shared" si="208"/>
        <v>0</v>
      </c>
      <c r="Z807" s="300">
        <f t="shared" si="208"/>
        <v>0</v>
      </c>
      <c r="AA807" s="300">
        <f t="shared" si="208"/>
        <v>0</v>
      </c>
      <c r="AB807" s="300">
        <f t="shared" si="208"/>
        <v>0</v>
      </c>
      <c r="AC807" s="300">
        <f t="shared" si="208"/>
        <v>0</v>
      </c>
      <c r="AD807" s="300">
        <f t="shared" si="208"/>
        <v>0</v>
      </c>
      <c r="AE807" s="300">
        <f t="shared" si="208"/>
        <v>0</v>
      </c>
      <c r="AF807" s="300">
        <f t="shared" si="208"/>
        <v>0</v>
      </c>
      <c r="AG807" s="300">
        <f t="shared" si="200"/>
        <v>0</v>
      </c>
      <c r="AH807" s="300">
        <f t="shared" si="200"/>
        <v>0</v>
      </c>
      <c r="AI807" s="300">
        <f t="shared" si="200"/>
        <v>0</v>
      </c>
      <c r="AJ807" s="300">
        <f t="shared" si="200"/>
        <v>0</v>
      </c>
      <c r="AK807" s="300">
        <f t="shared" si="201"/>
        <v>0</v>
      </c>
      <c r="AL807" s="1380" t="s">
        <v>1398</v>
      </c>
      <c r="AM807" s="72" t="s">
        <v>1398</v>
      </c>
      <c r="AN807" s="1380" t="s">
        <v>1398</v>
      </c>
      <c r="AO807" s="300">
        <f t="shared" si="204"/>
        <v>0</v>
      </c>
      <c r="AP807" s="300">
        <f t="shared" si="206"/>
        <v>0</v>
      </c>
      <c r="AQ807" s="300">
        <f t="shared" si="206"/>
        <v>0</v>
      </c>
      <c r="AR807" s="300">
        <f t="shared" si="206"/>
        <v>0</v>
      </c>
      <c r="AS807" s="300">
        <f t="shared" si="206"/>
        <v>0</v>
      </c>
      <c r="AT807" s="300">
        <f t="shared" si="206"/>
        <v>0</v>
      </c>
      <c r="AU807" s="300">
        <f t="shared" si="206"/>
        <v>0</v>
      </c>
      <c r="AV807" s="300">
        <f t="shared" ref="AP807:BC825" si="209">+$AO807*VLOOKUP($E807,$AM$5:$BC$7,AV$1+3,FALSE)</f>
        <v>0</v>
      </c>
      <c r="AW807" s="300">
        <f t="shared" si="209"/>
        <v>0</v>
      </c>
      <c r="AX807" s="300">
        <f t="shared" si="209"/>
        <v>0</v>
      </c>
      <c r="AY807" s="300">
        <f t="shared" si="209"/>
        <v>0</v>
      </c>
      <c r="AZ807" s="300">
        <f t="shared" si="209"/>
        <v>0</v>
      </c>
      <c r="BA807" s="300">
        <f t="shared" si="209"/>
        <v>0</v>
      </c>
      <c r="BB807" s="300">
        <f t="shared" si="209"/>
        <v>0</v>
      </c>
      <c r="BC807" s="300">
        <f t="shared" si="209"/>
        <v>0</v>
      </c>
      <c r="BD807" s="300">
        <f t="shared" si="207"/>
        <v>0</v>
      </c>
      <c r="BE807" s="300">
        <f t="shared" si="207"/>
        <v>0</v>
      </c>
      <c r="BF807" s="300">
        <f t="shared" si="207"/>
        <v>0</v>
      </c>
      <c r="BG807" s="300">
        <f t="shared" si="207"/>
        <v>0</v>
      </c>
      <c r="BH807" s="300">
        <f t="shared" si="202"/>
        <v>0</v>
      </c>
    </row>
    <row r="808" spans="1:60" ht="14.25" x14ac:dyDescent="0.2">
      <c r="A808" s="1706"/>
      <c r="B808" s="2382" t="s">
        <v>293</v>
      </c>
      <c r="C808" s="2207" t="s">
        <v>24</v>
      </c>
      <c r="D808" s="2208" t="s">
        <v>30</v>
      </c>
      <c r="E808" s="2207" t="s">
        <v>25</v>
      </c>
      <c r="F808" s="2217" t="s">
        <v>16</v>
      </c>
      <c r="G808" s="2519">
        <v>17.329999999999998</v>
      </c>
      <c r="H808" s="2469">
        <v>307.70862260350401</v>
      </c>
      <c r="I808" s="2445">
        <v>307.70862260350401</v>
      </c>
      <c r="J808" s="2445">
        <v>307.70862260350401</v>
      </c>
      <c r="K808" s="2447">
        <v>13.25</v>
      </c>
      <c r="L808" s="1760">
        <v>1</v>
      </c>
      <c r="M808" s="2204"/>
      <c r="R808" s="300">
        <f t="shared" si="203"/>
        <v>4000.2120938455523</v>
      </c>
      <c r="S808" s="300">
        <f t="shared" si="208"/>
        <v>1769.3245799701481</v>
      </c>
      <c r="T808" s="300">
        <f t="shared" si="208"/>
        <v>24.616689808280327</v>
      </c>
      <c r="U808" s="300">
        <f t="shared" si="208"/>
        <v>1335.4554220992075</v>
      </c>
      <c r="V808" s="300">
        <f t="shared" si="208"/>
        <v>0</v>
      </c>
      <c r="W808" s="300">
        <f t="shared" si="208"/>
        <v>396.94412315852014</v>
      </c>
      <c r="X808" s="300">
        <f t="shared" si="208"/>
        <v>9.2312586781051191</v>
      </c>
      <c r="Y808" s="300">
        <f t="shared" si="208"/>
        <v>6.1541724520700818</v>
      </c>
      <c r="Z808" s="300">
        <f t="shared" si="208"/>
        <v>6.1541724520700818</v>
      </c>
      <c r="AA808" s="300">
        <f t="shared" si="208"/>
        <v>27.693776034315359</v>
      </c>
      <c r="AB808" s="300">
        <f t="shared" si="208"/>
        <v>30.770862260350405</v>
      </c>
      <c r="AC808" s="300">
        <f t="shared" si="208"/>
        <v>15.385431130175203</v>
      </c>
      <c r="AD808" s="300">
        <f t="shared" si="208"/>
        <v>40.002120938455526</v>
      </c>
      <c r="AE808" s="300">
        <f t="shared" si="208"/>
        <v>0</v>
      </c>
      <c r="AF808" s="300">
        <f t="shared" si="208"/>
        <v>0</v>
      </c>
      <c r="AG808" s="300">
        <f t="shared" si="200"/>
        <v>43.079207164490569</v>
      </c>
      <c r="AH808" s="300">
        <f t="shared" si="200"/>
        <v>27.693776034315359</v>
      </c>
      <c r="AI808" s="300">
        <f t="shared" si="200"/>
        <v>21.539603582245284</v>
      </c>
      <c r="AJ808" s="300">
        <f t="shared" si="200"/>
        <v>12.308344904140164</v>
      </c>
      <c r="AK808" s="300">
        <f t="shared" si="201"/>
        <v>233.85855317866304</v>
      </c>
      <c r="AL808" s="1380" t="s">
        <v>1398</v>
      </c>
      <c r="AM808" s="72" t="s">
        <v>1398</v>
      </c>
      <c r="AN808" s="1380" t="s">
        <v>1398</v>
      </c>
      <c r="AO808" s="300">
        <f t="shared" si="204"/>
        <v>4077.139249496428</v>
      </c>
      <c r="AP808" s="300">
        <f t="shared" si="209"/>
        <v>1803.3500526618816</v>
      </c>
      <c r="AQ808" s="300">
        <f t="shared" si="209"/>
        <v>25.09008768920879</v>
      </c>
      <c r="AR808" s="300">
        <f t="shared" si="209"/>
        <v>1361.1372571395768</v>
      </c>
      <c r="AS808" s="300">
        <f t="shared" si="209"/>
        <v>0</v>
      </c>
      <c r="AT808" s="300">
        <f t="shared" si="209"/>
        <v>404.57766398849168</v>
      </c>
      <c r="AU808" s="300">
        <f t="shared" si="209"/>
        <v>9.4087828834532949</v>
      </c>
      <c r="AV808" s="300">
        <f t="shared" si="209"/>
        <v>6.2725219223021975</v>
      </c>
      <c r="AW808" s="300">
        <f t="shared" si="209"/>
        <v>6.2725219223021975</v>
      </c>
      <c r="AX808" s="300">
        <f t="shared" si="209"/>
        <v>28.226348650359885</v>
      </c>
      <c r="AY808" s="300">
        <f t="shared" si="209"/>
        <v>31.362609611510987</v>
      </c>
      <c r="AZ808" s="300">
        <f t="shared" si="209"/>
        <v>15.681304805755493</v>
      </c>
      <c r="BA808" s="300">
        <f t="shared" si="209"/>
        <v>40.771392494964282</v>
      </c>
      <c r="BB808" s="300">
        <f t="shared" si="209"/>
        <v>0</v>
      </c>
      <c r="BC808" s="300">
        <f t="shared" si="209"/>
        <v>0</v>
      </c>
      <c r="BD808" s="300">
        <f t="shared" si="207"/>
        <v>43.907653456115384</v>
      </c>
      <c r="BE808" s="300">
        <f t="shared" si="207"/>
        <v>28.226348650359885</v>
      </c>
      <c r="BF808" s="300">
        <f t="shared" si="207"/>
        <v>21.953826728057692</v>
      </c>
      <c r="BG808" s="300">
        <f t="shared" si="207"/>
        <v>12.545043844604395</v>
      </c>
      <c r="BH808" s="300">
        <f t="shared" si="202"/>
        <v>238.35583304748349</v>
      </c>
    </row>
    <row r="809" spans="1:60" ht="14.25" x14ac:dyDescent="0.2">
      <c r="A809" s="1706"/>
      <c r="B809" s="2382" t="s">
        <v>293</v>
      </c>
      <c r="C809" s="2207" t="s">
        <v>24</v>
      </c>
      <c r="D809" s="2208" t="s">
        <v>31</v>
      </c>
      <c r="E809" s="2207" t="s">
        <v>25</v>
      </c>
      <c r="F809" s="2217" t="s">
        <v>16</v>
      </c>
      <c r="G809" s="2519">
        <v>17.329999999999998</v>
      </c>
      <c r="H809" s="2469">
        <v>770.69393360498282</v>
      </c>
      <c r="I809" s="2445">
        <v>770.69393360498282</v>
      </c>
      <c r="J809" s="2445">
        <v>770.69393360498282</v>
      </c>
      <c r="K809" s="2447">
        <v>13.25</v>
      </c>
      <c r="L809" s="1760">
        <v>1</v>
      </c>
      <c r="M809" s="2204"/>
      <c r="R809" s="300">
        <f t="shared" si="203"/>
        <v>10019.021136864776</v>
      </c>
      <c r="S809" s="300">
        <f t="shared" si="208"/>
        <v>4431.4901182286512</v>
      </c>
      <c r="T809" s="300">
        <f t="shared" si="208"/>
        <v>61.655514688398632</v>
      </c>
      <c r="U809" s="300">
        <f t="shared" si="208"/>
        <v>3344.8116718456254</v>
      </c>
      <c r="V809" s="300">
        <f t="shared" si="208"/>
        <v>0</v>
      </c>
      <c r="W809" s="300">
        <f t="shared" si="208"/>
        <v>994.19517435042769</v>
      </c>
      <c r="X809" s="300">
        <f t="shared" si="208"/>
        <v>23.120818008149481</v>
      </c>
      <c r="Y809" s="300">
        <f t="shared" si="208"/>
        <v>15.413878672099658</v>
      </c>
      <c r="Z809" s="300">
        <f t="shared" si="208"/>
        <v>15.413878672099658</v>
      </c>
      <c r="AA809" s="300">
        <f t="shared" si="208"/>
        <v>69.362454024448439</v>
      </c>
      <c r="AB809" s="300">
        <f t="shared" si="208"/>
        <v>77.069393360498282</v>
      </c>
      <c r="AC809" s="300">
        <f t="shared" si="208"/>
        <v>38.534696680249141</v>
      </c>
      <c r="AD809" s="300">
        <f t="shared" si="208"/>
        <v>100.19021136864777</v>
      </c>
      <c r="AE809" s="300">
        <f t="shared" si="208"/>
        <v>0</v>
      </c>
      <c r="AF809" s="300">
        <f t="shared" si="208"/>
        <v>0</v>
      </c>
      <c r="AG809" s="300">
        <f t="shared" si="200"/>
        <v>107.89715070469759</v>
      </c>
      <c r="AH809" s="300">
        <f t="shared" si="200"/>
        <v>69.362454024448439</v>
      </c>
      <c r="AI809" s="300">
        <f t="shared" si="200"/>
        <v>53.948575352348797</v>
      </c>
      <c r="AJ809" s="300">
        <f t="shared" si="200"/>
        <v>30.827757344199316</v>
      </c>
      <c r="AK809" s="300">
        <f t="shared" si="201"/>
        <v>585.72738953978694</v>
      </c>
      <c r="AL809" s="1380" t="s">
        <v>1398</v>
      </c>
      <c r="AM809" s="72" t="s">
        <v>1398</v>
      </c>
      <c r="AN809" s="1380" t="s">
        <v>1398</v>
      </c>
      <c r="AO809" s="300">
        <f t="shared" si="204"/>
        <v>10211.694620266022</v>
      </c>
      <c r="AP809" s="300">
        <f t="shared" si="209"/>
        <v>4516.7110820407406</v>
      </c>
      <c r="AQ809" s="300">
        <f t="shared" si="209"/>
        <v>62.841197663175528</v>
      </c>
      <c r="AR809" s="300">
        <f t="shared" si="209"/>
        <v>3409.134973227272</v>
      </c>
      <c r="AS809" s="300">
        <f t="shared" si="209"/>
        <v>0</v>
      </c>
      <c r="AT809" s="300">
        <f t="shared" si="209"/>
        <v>1013.3143123187051</v>
      </c>
      <c r="AU809" s="300">
        <f t="shared" si="209"/>
        <v>23.565449123690819</v>
      </c>
      <c r="AV809" s="300">
        <f t="shared" si="209"/>
        <v>15.710299415793882</v>
      </c>
      <c r="AW809" s="300">
        <f t="shared" si="209"/>
        <v>15.710299415793882</v>
      </c>
      <c r="AX809" s="300">
        <f t="shared" si="209"/>
        <v>70.696347371072449</v>
      </c>
      <c r="AY809" s="300">
        <f t="shared" si="209"/>
        <v>78.551497078969405</v>
      </c>
      <c r="AZ809" s="300">
        <f t="shared" si="209"/>
        <v>39.275748539484702</v>
      </c>
      <c r="BA809" s="300">
        <f t="shared" si="209"/>
        <v>102.11694620266022</v>
      </c>
      <c r="BB809" s="300">
        <f t="shared" si="209"/>
        <v>0</v>
      </c>
      <c r="BC809" s="300">
        <f t="shared" si="209"/>
        <v>0</v>
      </c>
      <c r="BD809" s="300">
        <f t="shared" si="207"/>
        <v>109.97209591055717</v>
      </c>
      <c r="BE809" s="300">
        <f t="shared" si="207"/>
        <v>70.696347371072449</v>
      </c>
      <c r="BF809" s="300">
        <f t="shared" si="207"/>
        <v>54.986047955278586</v>
      </c>
      <c r="BG809" s="300">
        <f t="shared" si="207"/>
        <v>31.420598831587764</v>
      </c>
      <c r="BH809" s="300">
        <f t="shared" si="202"/>
        <v>596.99137780016747</v>
      </c>
    </row>
    <row r="810" spans="1:60" ht="14.25" x14ac:dyDescent="0.2">
      <c r="A810" s="1706"/>
      <c r="B810" s="2384" t="s">
        <v>293</v>
      </c>
      <c r="C810" s="2207" t="s">
        <v>24</v>
      </c>
      <c r="D810" s="2208" t="s">
        <v>32</v>
      </c>
      <c r="E810" s="2207" t="s">
        <v>25</v>
      </c>
      <c r="F810" s="2217" t="s">
        <v>16</v>
      </c>
      <c r="G810" s="2444">
        <v>17.329999999999998</v>
      </c>
      <c r="H810" s="2463">
        <v>1201.4687297990033</v>
      </c>
      <c r="I810" s="2445">
        <v>1201.4687297990033</v>
      </c>
      <c r="J810" s="2445">
        <v>1201.4687297990033</v>
      </c>
      <c r="K810" s="2447">
        <v>13.25</v>
      </c>
      <c r="L810" s="1760">
        <v>1</v>
      </c>
      <c r="M810" s="2204"/>
      <c r="R810" s="300">
        <f t="shared" si="203"/>
        <v>15619.093487387043</v>
      </c>
      <c r="S810" s="300">
        <f t="shared" si="208"/>
        <v>6908.4451963442689</v>
      </c>
      <c r="T810" s="300">
        <f t="shared" si="208"/>
        <v>96.117498383920278</v>
      </c>
      <c r="U810" s="300">
        <f t="shared" si="208"/>
        <v>5214.3742873276742</v>
      </c>
      <c r="V810" s="300">
        <f t="shared" si="208"/>
        <v>0</v>
      </c>
      <c r="W810" s="300">
        <f t="shared" si="208"/>
        <v>1549.8946614407141</v>
      </c>
      <c r="X810" s="300">
        <f t="shared" si="208"/>
        <v>36.044061893970095</v>
      </c>
      <c r="Y810" s="300">
        <f t="shared" si="208"/>
        <v>24.02937459598007</v>
      </c>
      <c r="Z810" s="300">
        <f t="shared" si="208"/>
        <v>24.02937459598007</v>
      </c>
      <c r="AA810" s="300">
        <f t="shared" si="208"/>
        <v>108.13218568191029</v>
      </c>
      <c r="AB810" s="300">
        <f t="shared" si="208"/>
        <v>120.14687297990034</v>
      </c>
      <c r="AC810" s="300">
        <f t="shared" si="208"/>
        <v>60.073436489950168</v>
      </c>
      <c r="AD810" s="300">
        <f t="shared" si="208"/>
        <v>156.19093487387042</v>
      </c>
      <c r="AE810" s="300">
        <f t="shared" si="208"/>
        <v>0</v>
      </c>
      <c r="AF810" s="300">
        <f t="shared" si="208"/>
        <v>0</v>
      </c>
      <c r="AG810" s="300">
        <f t="shared" si="200"/>
        <v>168.20562217186048</v>
      </c>
      <c r="AH810" s="300">
        <f t="shared" si="200"/>
        <v>108.13218568191029</v>
      </c>
      <c r="AI810" s="300">
        <f t="shared" si="200"/>
        <v>84.102811085930242</v>
      </c>
      <c r="AJ810" s="300">
        <f t="shared" si="200"/>
        <v>48.058749191960139</v>
      </c>
      <c r="AK810" s="300">
        <f t="shared" si="201"/>
        <v>913.11623464724244</v>
      </c>
      <c r="AL810" s="1380" t="s">
        <v>1398</v>
      </c>
      <c r="AM810" s="72" t="s">
        <v>1398</v>
      </c>
      <c r="AN810" s="1380" t="s">
        <v>1398</v>
      </c>
      <c r="AO810" s="300">
        <f t="shared" si="204"/>
        <v>15919.460669836793</v>
      </c>
      <c r="AP810" s="300">
        <f t="shared" si="209"/>
        <v>7041.2999116585816</v>
      </c>
      <c r="AQ810" s="300">
        <f t="shared" si="209"/>
        <v>97.965911814380277</v>
      </c>
      <c r="AR810" s="300">
        <f t="shared" si="209"/>
        <v>5314.6507159301291</v>
      </c>
      <c r="AS810" s="300">
        <f t="shared" si="209"/>
        <v>0</v>
      </c>
      <c r="AT810" s="300">
        <f t="shared" si="209"/>
        <v>1579.7003280068816</v>
      </c>
      <c r="AU810" s="300">
        <f t="shared" si="209"/>
        <v>36.737216930392599</v>
      </c>
      <c r="AV810" s="300">
        <f t="shared" si="209"/>
        <v>24.491477953595069</v>
      </c>
      <c r="AW810" s="300">
        <f t="shared" si="209"/>
        <v>24.491477953595069</v>
      </c>
      <c r="AX810" s="300">
        <f t="shared" si="209"/>
        <v>110.21165079117779</v>
      </c>
      <c r="AY810" s="300">
        <f t="shared" si="209"/>
        <v>122.45738976797534</v>
      </c>
      <c r="AZ810" s="300">
        <f t="shared" si="209"/>
        <v>61.228694883987671</v>
      </c>
      <c r="BA810" s="300">
        <f t="shared" si="209"/>
        <v>159.19460669836795</v>
      </c>
      <c r="BB810" s="300">
        <f t="shared" si="209"/>
        <v>0</v>
      </c>
      <c r="BC810" s="300">
        <f t="shared" si="209"/>
        <v>0</v>
      </c>
      <c r="BD810" s="300">
        <f t="shared" si="207"/>
        <v>171.44034567516547</v>
      </c>
      <c r="BE810" s="300">
        <f t="shared" si="207"/>
        <v>110.21165079117779</v>
      </c>
      <c r="BF810" s="300">
        <f t="shared" si="207"/>
        <v>85.720172837582737</v>
      </c>
      <c r="BG810" s="300">
        <f t="shared" si="207"/>
        <v>48.982955907190139</v>
      </c>
      <c r="BH810" s="300">
        <f t="shared" si="202"/>
        <v>930.67616223661253</v>
      </c>
    </row>
    <row r="811" spans="1:60" ht="14.25" x14ac:dyDescent="0.2">
      <c r="A811" s="1706"/>
      <c r="B811" s="2384" t="s">
        <v>293</v>
      </c>
      <c r="C811" s="2207" t="s">
        <v>24</v>
      </c>
      <c r="D811" s="2208" t="s">
        <v>33</v>
      </c>
      <c r="E811" s="2207" t="s">
        <v>25</v>
      </c>
      <c r="F811" s="2217" t="s">
        <v>16</v>
      </c>
      <c r="G811" s="2444">
        <v>17.329999999999998</v>
      </c>
      <c r="H811" s="2463">
        <v>827.45301599219829</v>
      </c>
      <c r="I811" s="2445">
        <v>827.45301599219829</v>
      </c>
      <c r="J811" s="2445">
        <v>827.45301599219829</v>
      </c>
      <c r="K811" s="2447">
        <v>13.25</v>
      </c>
      <c r="L811" s="1760">
        <v>1</v>
      </c>
      <c r="M811" s="2204"/>
      <c r="R811" s="300">
        <f t="shared" si="203"/>
        <v>10756.889207898577</v>
      </c>
      <c r="S811" s="300">
        <f t="shared" si="208"/>
        <v>4757.8548419551398</v>
      </c>
      <c r="T811" s="300">
        <f t="shared" si="208"/>
        <v>66.196241279375869</v>
      </c>
      <c r="U811" s="300">
        <f t="shared" si="208"/>
        <v>3591.1460894061406</v>
      </c>
      <c r="V811" s="300">
        <f t="shared" si="208"/>
        <v>0</v>
      </c>
      <c r="W811" s="300">
        <f t="shared" si="208"/>
        <v>1067.4143906299357</v>
      </c>
      <c r="X811" s="300">
        <f t="shared" si="208"/>
        <v>24.823590479765944</v>
      </c>
      <c r="Y811" s="300">
        <f t="shared" si="208"/>
        <v>16.549060319843967</v>
      </c>
      <c r="Z811" s="300">
        <f t="shared" si="208"/>
        <v>16.549060319843967</v>
      </c>
      <c r="AA811" s="300">
        <f t="shared" si="208"/>
        <v>74.470771439297835</v>
      </c>
      <c r="AB811" s="300">
        <f t="shared" si="208"/>
        <v>82.745301599219829</v>
      </c>
      <c r="AC811" s="300">
        <f t="shared" si="208"/>
        <v>41.372650799609914</v>
      </c>
      <c r="AD811" s="300">
        <f t="shared" si="208"/>
        <v>107.56889207898577</v>
      </c>
      <c r="AE811" s="300">
        <f t="shared" si="208"/>
        <v>0</v>
      </c>
      <c r="AF811" s="300">
        <f t="shared" si="208"/>
        <v>0</v>
      </c>
      <c r="AG811" s="300">
        <f t="shared" si="200"/>
        <v>115.84342223890776</v>
      </c>
      <c r="AH811" s="300">
        <f t="shared" si="200"/>
        <v>74.470771439297835</v>
      </c>
      <c r="AI811" s="300">
        <f t="shared" si="200"/>
        <v>57.921711119453882</v>
      </c>
      <c r="AJ811" s="300">
        <f t="shared" si="200"/>
        <v>33.098120639687934</v>
      </c>
      <c r="AK811" s="300">
        <f t="shared" si="201"/>
        <v>628.86429215407065</v>
      </c>
      <c r="AL811" s="1380" t="s">
        <v>1398</v>
      </c>
      <c r="AM811" s="72" t="s">
        <v>1398</v>
      </c>
      <c r="AN811" s="1380" t="s">
        <v>1398</v>
      </c>
      <c r="AO811" s="300">
        <f t="shared" si="204"/>
        <v>10963.752461896627</v>
      </c>
      <c r="AP811" s="300">
        <f t="shared" si="209"/>
        <v>4849.3520504542776</v>
      </c>
      <c r="AQ811" s="300">
        <f t="shared" si="209"/>
        <v>67.469245919363871</v>
      </c>
      <c r="AR811" s="300">
        <f t="shared" si="209"/>
        <v>3660.2065911254895</v>
      </c>
      <c r="AS811" s="300">
        <f t="shared" si="209"/>
        <v>0</v>
      </c>
      <c r="AT811" s="300">
        <f t="shared" si="209"/>
        <v>1087.9415904497421</v>
      </c>
      <c r="AU811" s="300">
        <f t="shared" si="209"/>
        <v>25.300967219761446</v>
      </c>
      <c r="AV811" s="300">
        <f t="shared" si="209"/>
        <v>16.867311479840968</v>
      </c>
      <c r="AW811" s="300">
        <f t="shared" si="209"/>
        <v>16.867311479840968</v>
      </c>
      <c r="AX811" s="300">
        <f t="shared" si="209"/>
        <v>75.902901659284339</v>
      </c>
      <c r="AY811" s="300">
        <f t="shared" si="209"/>
        <v>84.336557399204835</v>
      </c>
      <c r="AZ811" s="300">
        <f t="shared" si="209"/>
        <v>42.168278699602418</v>
      </c>
      <c r="BA811" s="300">
        <f t="shared" si="209"/>
        <v>109.63752461896627</v>
      </c>
      <c r="BB811" s="300">
        <f t="shared" si="209"/>
        <v>0</v>
      </c>
      <c r="BC811" s="300">
        <f t="shared" si="209"/>
        <v>0</v>
      </c>
      <c r="BD811" s="300">
        <f t="shared" si="207"/>
        <v>118.07118035888676</v>
      </c>
      <c r="BE811" s="300">
        <f t="shared" si="207"/>
        <v>75.902901659284339</v>
      </c>
      <c r="BF811" s="300">
        <f t="shared" si="207"/>
        <v>59.035590179443382</v>
      </c>
      <c r="BG811" s="300">
        <f t="shared" si="207"/>
        <v>33.734622959681936</v>
      </c>
      <c r="BH811" s="300">
        <f t="shared" si="202"/>
        <v>640.95783623395664</v>
      </c>
    </row>
    <row r="812" spans="1:60" ht="14.25" x14ac:dyDescent="0.2">
      <c r="A812" s="1706"/>
      <c r="B812" s="2384" t="s">
        <v>293</v>
      </c>
      <c r="C812" s="2207" t="s">
        <v>24</v>
      </c>
      <c r="D812" s="2208" t="s">
        <v>34</v>
      </c>
      <c r="E812" s="2207" t="s">
        <v>25</v>
      </c>
      <c r="F812" s="2217" t="s">
        <v>16</v>
      </c>
      <c r="G812" s="2444">
        <v>17.45</v>
      </c>
      <c r="H812" s="2463">
        <v>9.2042751831831442</v>
      </c>
      <c r="I812" s="2445">
        <v>9.2042751831831442</v>
      </c>
      <c r="J812" s="2445">
        <v>9.2042751831831442</v>
      </c>
      <c r="K812" s="2447">
        <v>13.35</v>
      </c>
      <c r="L812" s="1760">
        <v>1</v>
      </c>
      <c r="M812" s="2204"/>
      <c r="R812" s="300">
        <f t="shared" si="203"/>
        <v>119.65557738138088</v>
      </c>
      <c r="S812" s="300">
        <f t="shared" si="208"/>
        <v>52.924582303303076</v>
      </c>
      <c r="T812" s="300">
        <f t="shared" si="208"/>
        <v>0.73634201465465166</v>
      </c>
      <c r="U812" s="300">
        <f t="shared" si="208"/>
        <v>39.946554295014849</v>
      </c>
      <c r="V812" s="300">
        <f t="shared" si="208"/>
        <v>0</v>
      </c>
      <c r="W812" s="300">
        <f t="shared" si="208"/>
        <v>11.873514986306255</v>
      </c>
      <c r="X812" s="300">
        <f t="shared" si="208"/>
        <v>0.2761282554954943</v>
      </c>
      <c r="Y812" s="300">
        <f t="shared" si="208"/>
        <v>0.18408550366366291</v>
      </c>
      <c r="Z812" s="300">
        <f t="shared" si="208"/>
        <v>0.18408550366366291</v>
      </c>
      <c r="AA812" s="300">
        <f t="shared" si="208"/>
        <v>0.82838476648648296</v>
      </c>
      <c r="AB812" s="300">
        <f t="shared" si="208"/>
        <v>0.92042751831831449</v>
      </c>
      <c r="AC812" s="300">
        <f t="shared" si="208"/>
        <v>0.46021375915915724</v>
      </c>
      <c r="AD812" s="300">
        <f t="shared" si="208"/>
        <v>1.1965557738138088</v>
      </c>
      <c r="AE812" s="300">
        <f t="shared" si="208"/>
        <v>0</v>
      </c>
      <c r="AF812" s="300">
        <f t="shared" si="208"/>
        <v>0</v>
      </c>
      <c r="AG812" s="300">
        <f t="shared" si="200"/>
        <v>1.2885985256456405</v>
      </c>
      <c r="AH812" s="300">
        <f t="shared" si="200"/>
        <v>0.82838476648648296</v>
      </c>
      <c r="AI812" s="300">
        <f t="shared" si="200"/>
        <v>0.64429926282282024</v>
      </c>
      <c r="AJ812" s="300">
        <f t="shared" si="200"/>
        <v>0.36817100732732583</v>
      </c>
      <c r="AK812" s="300">
        <f t="shared" si="201"/>
        <v>6.9952491392191902</v>
      </c>
      <c r="AL812" s="1380" t="s">
        <v>1398</v>
      </c>
      <c r="AM812" s="72" t="s">
        <v>1398</v>
      </c>
      <c r="AN812" s="1380" t="s">
        <v>1398</v>
      </c>
      <c r="AO812" s="300">
        <f t="shared" si="204"/>
        <v>122.87707369549497</v>
      </c>
      <c r="AP812" s="300">
        <f t="shared" si="209"/>
        <v>54.349474903776617</v>
      </c>
      <c r="AQ812" s="300">
        <f t="shared" si="209"/>
        <v>0.75616660735689223</v>
      </c>
      <c r="AR812" s="300">
        <f t="shared" si="209"/>
        <v>41.022038449111399</v>
      </c>
      <c r="AS812" s="300">
        <f t="shared" si="209"/>
        <v>0</v>
      </c>
      <c r="AT812" s="300">
        <f t="shared" si="209"/>
        <v>12.193186543629885</v>
      </c>
      <c r="AU812" s="300">
        <f t="shared" si="209"/>
        <v>0.28356247775883453</v>
      </c>
      <c r="AV812" s="300">
        <f t="shared" si="209"/>
        <v>0.18904165183922306</v>
      </c>
      <c r="AW812" s="300">
        <f t="shared" si="209"/>
        <v>0.18904165183922306</v>
      </c>
      <c r="AX812" s="300">
        <f t="shared" si="209"/>
        <v>0.85068743327650354</v>
      </c>
      <c r="AY812" s="300">
        <f t="shared" si="209"/>
        <v>0.94520825919611517</v>
      </c>
      <c r="AZ812" s="300">
        <f t="shared" si="209"/>
        <v>0.47260412959805759</v>
      </c>
      <c r="BA812" s="300">
        <f t="shared" si="209"/>
        <v>1.2287707369549496</v>
      </c>
      <c r="BB812" s="300">
        <f t="shared" si="209"/>
        <v>0</v>
      </c>
      <c r="BC812" s="300">
        <f t="shared" si="209"/>
        <v>0</v>
      </c>
      <c r="BD812" s="300">
        <f t="shared" si="207"/>
        <v>1.3232915628745614</v>
      </c>
      <c r="BE812" s="300">
        <f t="shared" si="207"/>
        <v>0.85068743327650354</v>
      </c>
      <c r="BF812" s="300">
        <f t="shared" si="207"/>
        <v>0.6616457814372807</v>
      </c>
      <c r="BG812" s="300">
        <f t="shared" si="207"/>
        <v>0.37808330367844611</v>
      </c>
      <c r="BH812" s="300">
        <f t="shared" si="202"/>
        <v>7.1835827698904753</v>
      </c>
    </row>
    <row r="813" spans="1:60" ht="14.25" x14ac:dyDescent="0.2">
      <c r="A813" s="1706"/>
      <c r="B813" s="2382" t="s">
        <v>293</v>
      </c>
      <c r="C813" s="2207" t="s">
        <v>24</v>
      </c>
      <c r="D813" s="2208" t="s">
        <v>23</v>
      </c>
      <c r="E813" s="2207" t="s">
        <v>25</v>
      </c>
      <c r="F813" s="2217" t="s">
        <v>26</v>
      </c>
      <c r="G813" s="2444">
        <v>17</v>
      </c>
      <c r="H813" s="2463">
        <v>2989.7566507892434</v>
      </c>
      <c r="I813" s="2445">
        <v>2989.7566507892434</v>
      </c>
      <c r="J813" s="2445">
        <v>2989.7566507892434</v>
      </c>
      <c r="K813" s="2462">
        <v>13</v>
      </c>
      <c r="L813" s="1760">
        <v>1</v>
      </c>
      <c r="M813" s="2204"/>
      <c r="R813" s="300">
        <f t="shared" si="203"/>
        <v>38866.836460260165</v>
      </c>
      <c r="S813" s="300">
        <f t="shared" si="208"/>
        <v>17191.10074203815</v>
      </c>
      <c r="T813" s="300">
        <f t="shared" si="208"/>
        <v>239.18053206313951</v>
      </c>
      <c r="U813" s="300">
        <f t="shared" si="208"/>
        <v>12975.543864425317</v>
      </c>
      <c r="V813" s="300">
        <f t="shared" si="208"/>
        <v>0</v>
      </c>
      <c r="W813" s="300">
        <f t="shared" si="208"/>
        <v>3856.7860795181236</v>
      </c>
      <c r="X813" s="300">
        <f t="shared" si="208"/>
        <v>89.692699523677291</v>
      </c>
      <c r="Y813" s="300">
        <f t="shared" si="208"/>
        <v>59.795133015784877</v>
      </c>
      <c r="Z813" s="300">
        <f t="shared" si="208"/>
        <v>59.795133015784877</v>
      </c>
      <c r="AA813" s="300">
        <f t="shared" si="208"/>
        <v>269.07809857103189</v>
      </c>
      <c r="AB813" s="300">
        <f t="shared" si="208"/>
        <v>298.97566507892435</v>
      </c>
      <c r="AC813" s="300">
        <f t="shared" si="208"/>
        <v>149.48783253946218</v>
      </c>
      <c r="AD813" s="300">
        <f t="shared" si="208"/>
        <v>388.66836460260168</v>
      </c>
      <c r="AE813" s="300">
        <f t="shared" si="208"/>
        <v>0</v>
      </c>
      <c r="AF813" s="300">
        <f t="shared" si="208"/>
        <v>0</v>
      </c>
      <c r="AG813" s="300">
        <f t="shared" si="200"/>
        <v>418.56593111049415</v>
      </c>
      <c r="AH813" s="300">
        <f t="shared" si="200"/>
        <v>269.07809857103189</v>
      </c>
      <c r="AI813" s="300">
        <f t="shared" si="200"/>
        <v>209.28296555524707</v>
      </c>
      <c r="AJ813" s="300">
        <f t="shared" si="200"/>
        <v>119.59026603156975</v>
      </c>
      <c r="AK813" s="300">
        <f t="shared" si="201"/>
        <v>2272.2150545998252</v>
      </c>
      <c r="AL813" s="1380" t="s">
        <v>1398</v>
      </c>
      <c r="AM813" s="72" t="s">
        <v>1398</v>
      </c>
      <c r="AN813" s="1380" t="s">
        <v>1398</v>
      </c>
      <c r="AO813" s="300">
        <f t="shared" si="204"/>
        <v>38866.836460260165</v>
      </c>
      <c r="AP813" s="300">
        <f t="shared" si="209"/>
        <v>17191.10074203815</v>
      </c>
      <c r="AQ813" s="300">
        <f t="shared" si="209"/>
        <v>239.18053206313951</v>
      </c>
      <c r="AR813" s="300">
        <f t="shared" si="209"/>
        <v>12975.543864425317</v>
      </c>
      <c r="AS813" s="300">
        <f t="shared" si="209"/>
        <v>0</v>
      </c>
      <c r="AT813" s="300">
        <f t="shared" si="209"/>
        <v>3856.7860795181236</v>
      </c>
      <c r="AU813" s="300">
        <f t="shared" si="209"/>
        <v>89.692699523677291</v>
      </c>
      <c r="AV813" s="300">
        <f t="shared" si="209"/>
        <v>59.795133015784877</v>
      </c>
      <c r="AW813" s="300">
        <f t="shared" si="209"/>
        <v>59.795133015784877</v>
      </c>
      <c r="AX813" s="300">
        <f t="shared" si="209"/>
        <v>269.07809857103189</v>
      </c>
      <c r="AY813" s="300">
        <f t="shared" si="209"/>
        <v>298.97566507892435</v>
      </c>
      <c r="AZ813" s="300">
        <f t="shared" si="209"/>
        <v>149.48783253946218</v>
      </c>
      <c r="BA813" s="300">
        <f t="shared" si="209"/>
        <v>388.66836460260168</v>
      </c>
      <c r="BB813" s="300">
        <f t="shared" si="209"/>
        <v>0</v>
      </c>
      <c r="BC813" s="300">
        <f t="shared" si="209"/>
        <v>0</v>
      </c>
      <c r="BD813" s="300">
        <f t="shared" si="207"/>
        <v>418.56593111049415</v>
      </c>
      <c r="BE813" s="300">
        <f t="shared" si="207"/>
        <v>269.07809857103189</v>
      </c>
      <c r="BF813" s="300">
        <f t="shared" si="207"/>
        <v>209.28296555524707</v>
      </c>
      <c r="BG813" s="300">
        <f t="shared" si="207"/>
        <v>119.59026603156975</v>
      </c>
      <c r="BH813" s="300">
        <f t="shared" si="202"/>
        <v>2272.2150545998252</v>
      </c>
    </row>
    <row r="814" spans="1:60" ht="14.25" x14ac:dyDescent="0.2">
      <c r="A814" s="1706"/>
      <c r="B814" s="2382" t="s">
        <v>293</v>
      </c>
      <c r="C814" s="2207" t="s">
        <v>24</v>
      </c>
      <c r="D814" s="2208" t="s">
        <v>27</v>
      </c>
      <c r="E814" s="2207" t="s">
        <v>25</v>
      </c>
      <c r="F814" s="2217" t="s">
        <v>26</v>
      </c>
      <c r="G814" s="2444">
        <v>17</v>
      </c>
      <c r="H814" s="2463">
        <v>9111.2896875458173</v>
      </c>
      <c r="I814" s="2445">
        <v>9111.2896875458173</v>
      </c>
      <c r="J814" s="2445">
        <v>9111.2896875458173</v>
      </c>
      <c r="K814" s="2462">
        <v>13</v>
      </c>
      <c r="L814" s="1760">
        <v>1</v>
      </c>
      <c r="M814" s="2204"/>
      <c r="R814" s="300">
        <f t="shared" si="203"/>
        <v>118446.76593809563</v>
      </c>
      <c r="S814" s="300">
        <f t="shared" si="208"/>
        <v>52389.915703388448</v>
      </c>
      <c r="T814" s="300">
        <f t="shared" si="208"/>
        <v>728.90317500366552</v>
      </c>
      <c r="U814" s="300">
        <f t="shared" si="208"/>
        <v>39542.997243948848</v>
      </c>
      <c r="V814" s="300">
        <f t="shared" si="208"/>
        <v>0</v>
      </c>
      <c r="W814" s="300">
        <f t="shared" si="208"/>
        <v>11753.563696934103</v>
      </c>
      <c r="X814" s="300">
        <f t="shared" si="208"/>
        <v>273.3386906263745</v>
      </c>
      <c r="Y814" s="300">
        <f t="shared" si="208"/>
        <v>182.22579375091638</v>
      </c>
      <c r="Z814" s="300">
        <f t="shared" si="208"/>
        <v>182.22579375091638</v>
      </c>
      <c r="AA814" s="300">
        <f t="shared" si="208"/>
        <v>820.0160718791235</v>
      </c>
      <c r="AB814" s="300">
        <f t="shared" si="208"/>
        <v>911.12896875458182</v>
      </c>
      <c r="AC814" s="300">
        <f t="shared" si="208"/>
        <v>455.56448437729091</v>
      </c>
      <c r="AD814" s="300">
        <f t="shared" si="208"/>
        <v>1184.4676593809563</v>
      </c>
      <c r="AE814" s="300">
        <f t="shared" si="208"/>
        <v>0</v>
      </c>
      <c r="AF814" s="300">
        <f t="shared" si="208"/>
        <v>0</v>
      </c>
      <c r="AG814" s="300">
        <f t="shared" si="200"/>
        <v>1275.5805562564146</v>
      </c>
      <c r="AH814" s="300">
        <f t="shared" si="200"/>
        <v>820.0160718791235</v>
      </c>
      <c r="AI814" s="300">
        <f t="shared" si="200"/>
        <v>637.79027812820732</v>
      </c>
      <c r="AJ814" s="300">
        <f t="shared" si="200"/>
        <v>364.45158750183276</v>
      </c>
      <c r="AK814" s="300">
        <f t="shared" si="201"/>
        <v>6924.5801625348213</v>
      </c>
      <c r="AL814" s="1380" t="s">
        <v>1398</v>
      </c>
      <c r="AM814" s="72" t="s">
        <v>1398</v>
      </c>
      <c r="AN814" s="1380" t="s">
        <v>1398</v>
      </c>
      <c r="AO814" s="300">
        <f t="shared" si="204"/>
        <v>118446.76593809563</v>
      </c>
      <c r="AP814" s="300">
        <f t="shared" si="209"/>
        <v>52389.915703388448</v>
      </c>
      <c r="AQ814" s="300">
        <f t="shared" si="209"/>
        <v>728.90317500366552</v>
      </c>
      <c r="AR814" s="300">
        <f t="shared" si="209"/>
        <v>39542.997243948848</v>
      </c>
      <c r="AS814" s="300">
        <f t="shared" si="209"/>
        <v>0</v>
      </c>
      <c r="AT814" s="300">
        <f t="shared" si="209"/>
        <v>11753.563696934103</v>
      </c>
      <c r="AU814" s="300">
        <f t="shared" si="209"/>
        <v>273.3386906263745</v>
      </c>
      <c r="AV814" s="300">
        <f t="shared" si="209"/>
        <v>182.22579375091638</v>
      </c>
      <c r="AW814" s="300">
        <f t="shared" si="209"/>
        <v>182.22579375091638</v>
      </c>
      <c r="AX814" s="300">
        <f t="shared" si="209"/>
        <v>820.0160718791235</v>
      </c>
      <c r="AY814" s="300">
        <f t="shared" si="209"/>
        <v>911.12896875458182</v>
      </c>
      <c r="AZ814" s="300">
        <f t="shared" si="209"/>
        <v>455.56448437729091</v>
      </c>
      <c r="BA814" s="300">
        <f t="shared" si="209"/>
        <v>1184.4676593809563</v>
      </c>
      <c r="BB814" s="300">
        <f t="shared" si="209"/>
        <v>0</v>
      </c>
      <c r="BC814" s="300">
        <f t="shared" si="209"/>
        <v>0</v>
      </c>
      <c r="BD814" s="300">
        <f t="shared" si="207"/>
        <v>1275.5805562564146</v>
      </c>
      <c r="BE814" s="300">
        <f t="shared" si="207"/>
        <v>820.0160718791235</v>
      </c>
      <c r="BF814" s="300">
        <f t="shared" si="207"/>
        <v>637.79027812820732</v>
      </c>
      <c r="BG814" s="300">
        <f t="shared" si="207"/>
        <v>364.45158750183276</v>
      </c>
      <c r="BH814" s="300">
        <f t="shared" si="202"/>
        <v>6924.5801625348213</v>
      </c>
    </row>
    <row r="815" spans="1:60" ht="14.25" x14ac:dyDescent="0.2">
      <c r="A815" s="1706"/>
      <c r="B815" s="2382" t="s">
        <v>293</v>
      </c>
      <c r="C815" s="2207" t="s">
        <v>24</v>
      </c>
      <c r="D815" s="2208" t="s">
        <v>28</v>
      </c>
      <c r="E815" s="2207" t="s">
        <v>25</v>
      </c>
      <c r="F815" s="2217" t="s">
        <v>26</v>
      </c>
      <c r="G815" s="2444">
        <v>17</v>
      </c>
      <c r="H815" s="2463">
        <v>1112.0569141363189</v>
      </c>
      <c r="I815" s="2445">
        <v>1112.0569141363189</v>
      </c>
      <c r="J815" s="2445">
        <v>1112.0569141363189</v>
      </c>
      <c r="K815" s="2462">
        <v>13</v>
      </c>
      <c r="L815" s="1760">
        <v>1</v>
      </c>
      <c r="M815" s="2204"/>
      <c r="R815" s="300">
        <f t="shared" si="203"/>
        <v>14456.739883772147</v>
      </c>
      <c r="S815" s="300">
        <f t="shared" si="208"/>
        <v>6394.3272562838338</v>
      </c>
      <c r="T815" s="300">
        <f t="shared" si="208"/>
        <v>88.964553130905529</v>
      </c>
      <c r="U815" s="300">
        <f t="shared" si="208"/>
        <v>4826.3270073516242</v>
      </c>
      <c r="V815" s="300">
        <f t="shared" si="208"/>
        <v>0</v>
      </c>
      <c r="W815" s="300">
        <f t="shared" si="208"/>
        <v>1434.5534192358514</v>
      </c>
      <c r="X815" s="300">
        <f t="shared" si="208"/>
        <v>33.361707424089566</v>
      </c>
      <c r="Y815" s="300">
        <f t="shared" si="208"/>
        <v>22.241138282726382</v>
      </c>
      <c r="Z815" s="300">
        <f t="shared" si="208"/>
        <v>22.241138282726382</v>
      </c>
      <c r="AA815" s="300">
        <f t="shared" si="208"/>
        <v>100.08512227226869</v>
      </c>
      <c r="AB815" s="300">
        <f t="shared" si="208"/>
        <v>111.2056914136319</v>
      </c>
      <c r="AC815" s="300">
        <f t="shared" si="208"/>
        <v>55.602845706815948</v>
      </c>
      <c r="AD815" s="300">
        <f t="shared" si="208"/>
        <v>144.56739883772147</v>
      </c>
      <c r="AE815" s="300">
        <f t="shared" si="208"/>
        <v>0</v>
      </c>
      <c r="AF815" s="300">
        <f t="shared" si="208"/>
        <v>0</v>
      </c>
      <c r="AG815" s="300">
        <f t="shared" si="200"/>
        <v>155.68796797908468</v>
      </c>
      <c r="AH815" s="300">
        <f t="shared" si="200"/>
        <v>100.08512227226869</v>
      </c>
      <c r="AI815" s="300">
        <f t="shared" si="200"/>
        <v>77.843983989542338</v>
      </c>
      <c r="AJ815" s="300">
        <f t="shared" si="200"/>
        <v>44.482276565452764</v>
      </c>
      <c r="AK815" s="300">
        <f t="shared" si="201"/>
        <v>845.16325474360235</v>
      </c>
      <c r="AL815" s="1380" t="s">
        <v>1398</v>
      </c>
      <c r="AM815" s="72" t="s">
        <v>1398</v>
      </c>
      <c r="AN815" s="1380" t="s">
        <v>1398</v>
      </c>
      <c r="AO815" s="300">
        <f t="shared" si="204"/>
        <v>14456.739883772147</v>
      </c>
      <c r="AP815" s="300">
        <f t="shared" si="209"/>
        <v>6394.3272562838338</v>
      </c>
      <c r="AQ815" s="300">
        <f t="shared" si="209"/>
        <v>88.964553130905529</v>
      </c>
      <c r="AR815" s="300">
        <f t="shared" si="209"/>
        <v>4826.3270073516242</v>
      </c>
      <c r="AS815" s="300">
        <f t="shared" si="209"/>
        <v>0</v>
      </c>
      <c r="AT815" s="300">
        <f t="shared" si="209"/>
        <v>1434.5534192358514</v>
      </c>
      <c r="AU815" s="300">
        <f t="shared" si="209"/>
        <v>33.361707424089566</v>
      </c>
      <c r="AV815" s="300">
        <f t="shared" si="209"/>
        <v>22.241138282726382</v>
      </c>
      <c r="AW815" s="300">
        <f t="shared" si="209"/>
        <v>22.241138282726382</v>
      </c>
      <c r="AX815" s="300">
        <f t="shared" si="209"/>
        <v>100.08512227226869</v>
      </c>
      <c r="AY815" s="300">
        <f t="shared" si="209"/>
        <v>111.2056914136319</v>
      </c>
      <c r="AZ815" s="300">
        <f t="shared" si="209"/>
        <v>55.602845706815948</v>
      </c>
      <c r="BA815" s="300">
        <f t="shared" si="209"/>
        <v>144.56739883772147</v>
      </c>
      <c r="BB815" s="300">
        <f t="shared" si="209"/>
        <v>0</v>
      </c>
      <c r="BC815" s="300">
        <f t="shared" si="209"/>
        <v>0</v>
      </c>
      <c r="BD815" s="300">
        <f t="shared" si="207"/>
        <v>155.68796797908468</v>
      </c>
      <c r="BE815" s="300">
        <f t="shared" si="207"/>
        <v>100.08512227226869</v>
      </c>
      <c r="BF815" s="300">
        <f t="shared" si="207"/>
        <v>77.843983989542338</v>
      </c>
      <c r="BG815" s="300">
        <f t="shared" si="207"/>
        <v>44.482276565452764</v>
      </c>
      <c r="BH815" s="300">
        <f t="shared" si="202"/>
        <v>845.16325474360235</v>
      </c>
    </row>
    <row r="816" spans="1:60" ht="14.25" x14ac:dyDescent="0.2">
      <c r="A816" s="1706"/>
      <c r="B816" s="2382" t="s">
        <v>293</v>
      </c>
      <c r="C816" s="2207" t="s">
        <v>24</v>
      </c>
      <c r="D816" s="2208" t="s">
        <v>29</v>
      </c>
      <c r="E816" s="2207" t="s">
        <v>25</v>
      </c>
      <c r="F816" s="2217" t="s">
        <v>26</v>
      </c>
      <c r="G816" s="2444">
        <v>17.329999999999998</v>
      </c>
      <c r="H816" s="2463">
        <v>0</v>
      </c>
      <c r="I816" s="2445">
        <v>0</v>
      </c>
      <c r="J816" s="2445">
        <v>0</v>
      </c>
      <c r="K816" s="2462">
        <v>13</v>
      </c>
      <c r="L816" s="1760">
        <v>1</v>
      </c>
      <c r="M816" s="2204"/>
      <c r="R816" s="300">
        <f t="shared" si="203"/>
        <v>0</v>
      </c>
      <c r="S816" s="300">
        <f t="shared" si="208"/>
        <v>0</v>
      </c>
      <c r="T816" s="300">
        <f t="shared" si="208"/>
        <v>0</v>
      </c>
      <c r="U816" s="300">
        <f t="shared" si="208"/>
        <v>0</v>
      </c>
      <c r="V816" s="300">
        <f t="shared" si="208"/>
        <v>0</v>
      </c>
      <c r="W816" s="300">
        <f t="shared" si="208"/>
        <v>0</v>
      </c>
      <c r="X816" s="300">
        <f t="shared" si="208"/>
        <v>0</v>
      </c>
      <c r="Y816" s="300">
        <f t="shared" si="208"/>
        <v>0</v>
      </c>
      <c r="Z816" s="300">
        <f t="shared" si="208"/>
        <v>0</v>
      </c>
      <c r="AA816" s="300">
        <f t="shared" si="208"/>
        <v>0</v>
      </c>
      <c r="AB816" s="300">
        <f t="shared" si="208"/>
        <v>0</v>
      </c>
      <c r="AC816" s="300">
        <f t="shared" si="208"/>
        <v>0</v>
      </c>
      <c r="AD816" s="300">
        <f t="shared" si="208"/>
        <v>0</v>
      </c>
      <c r="AE816" s="300">
        <f t="shared" si="208"/>
        <v>0</v>
      </c>
      <c r="AF816" s="300">
        <f t="shared" si="208"/>
        <v>0</v>
      </c>
      <c r="AG816" s="300">
        <f t="shared" si="200"/>
        <v>0</v>
      </c>
      <c r="AH816" s="300">
        <f t="shared" si="200"/>
        <v>0</v>
      </c>
      <c r="AI816" s="300">
        <f t="shared" si="200"/>
        <v>0</v>
      </c>
      <c r="AJ816" s="300">
        <f t="shared" si="200"/>
        <v>0</v>
      </c>
      <c r="AK816" s="300">
        <f t="shared" si="201"/>
        <v>0</v>
      </c>
      <c r="AL816" s="1380" t="s">
        <v>1398</v>
      </c>
      <c r="AM816" s="72" t="s">
        <v>1398</v>
      </c>
      <c r="AN816" s="1380" t="s">
        <v>1398</v>
      </c>
      <c r="AO816" s="300">
        <f t="shared" si="204"/>
        <v>0</v>
      </c>
      <c r="AP816" s="300">
        <f t="shared" si="209"/>
        <v>0</v>
      </c>
      <c r="AQ816" s="300">
        <f t="shared" si="209"/>
        <v>0</v>
      </c>
      <c r="AR816" s="300">
        <f t="shared" si="209"/>
        <v>0</v>
      </c>
      <c r="AS816" s="300">
        <f t="shared" si="209"/>
        <v>0</v>
      </c>
      <c r="AT816" s="300">
        <f t="shared" si="209"/>
        <v>0</v>
      </c>
      <c r="AU816" s="300">
        <f t="shared" si="209"/>
        <v>0</v>
      </c>
      <c r="AV816" s="300">
        <f t="shared" si="209"/>
        <v>0</v>
      </c>
      <c r="AW816" s="300">
        <f t="shared" si="209"/>
        <v>0</v>
      </c>
      <c r="AX816" s="300">
        <f t="shared" si="209"/>
        <v>0</v>
      </c>
      <c r="AY816" s="300">
        <f t="shared" si="209"/>
        <v>0</v>
      </c>
      <c r="AZ816" s="300">
        <f t="shared" si="209"/>
        <v>0</v>
      </c>
      <c r="BA816" s="300">
        <f t="shared" si="209"/>
        <v>0</v>
      </c>
      <c r="BB816" s="300">
        <f t="shared" si="209"/>
        <v>0</v>
      </c>
      <c r="BC816" s="300">
        <f t="shared" si="209"/>
        <v>0</v>
      </c>
      <c r="BD816" s="300">
        <f t="shared" si="207"/>
        <v>0</v>
      </c>
      <c r="BE816" s="300">
        <f t="shared" si="207"/>
        <v>0</v>
      </c>
      <c r="BF816" s="300">
        <f t="shared" si="207"/>
        <v>0</v>
      </c>
      <c r="BG816" s="300">
        <f t="shared" si="207"/>
        <v>0</v>
      </c>
      <c r="BH816" s="300">
        <f t="shared" si="202"/>
        <v>0</v>
      </c>
    </row>
    <row r="817" spans="1:60" ht="14.25" x14ac:dyDescent="0.2">
      <c r="A817" s="1706"/>
      <c r="B817" s="2382" t="s">
        <v>293</v>
      </c>
      <c r="C817" s="2207" t="s">
        <v>24</v>
      </c>
      <c r="D817" s="2208" t="s">
        <v>30</v>
      </c>
      <c r="E817" s="2207" t="s">
        <v>25</v>
      </c>
      <c r="F817" s="2217" t="s">
        <v>26</v>
      </c>
      <c r="G817" s="2444">
        <v>17.329999999999998</v>
      </c>
      <c r="H817" s="2463">
        <v>204.48068225502038</v>
      </c>
      <c r="I817" s="2445">
        <v>204.48068225502038</v>
      </c>
      <c r="J817" s="2445">
        <v>204.48068225502038</v>
      </c>
      <c r="K817" s="2462">
        <v>13</v>
      </c>
      <c r="L817" s="1760">
        <v>1</v>
      </c>
      <c r="M817" s="2204"/>
      <c r="R817" s="300">
        <f t="shared" si="203"/>
        <v>2658.248869315265</v>
      </c>
      <c r="S817" s="300">
        <f t="shared" si="208"/>
        <v>1175.7639229663671</v>
      </c>
      <c r="T817" s="300">
        <f t="shared" si="208"/>
        <v>16.358454580401634</v>
      </c>
      <c r="U817" s="300">
        <f t="shared" si="208"/>
        <v>887.44616098678841</v>
      </c>
      <c r="V817" s="300">
        <f t="shared" si="208"/>
        <v>0</v>
      </c>
      <c r="W817" s="300">
        <f t="shared" si="208"/>
        <v>263.78008010897628</v>
      </c>
      <c r="X817" s="300">
        <f t="shared" si="208"/>
        <v>6.1344204676506111</v>
      </c>
      <c r="Y817" s="300">
        <f t="shared" si="208"/>
        <v>4.0896136451004086</v>
      </c>
      <c r="Z817" s="300">
        <f t="shared" si="208"/>
        <v>4.0896136451004086</v>
      </c>
      <c r="AA817" s="300">
        <f t="shared" si="208"/>
        <v>18.403261402951834</v>
      </c>
      <c r="AB817" s="300">
        <f t="shared" si="208"/>
        <v>20.448068225502041</v>
      </c>
      <c r="AC817" s="300">
        <f t="shared" si="208"/>
        <v>10.224034112751021</v>
      </c>
      <c r="AD817" s="300">
        <f t="shared" si="208"/>
        <v>26.582488693152651</v>
      </c>
      <c r="AE817" s="300">
        <f t="shared" si="208"/>
        <v>0</v>
      </c>
      <c r="AF817" s="300">
        <f t="shared" si="208"/>
        <v>0</v>
      </c>
      <c r="AG817" s="300">
        <f t="shared" si="200"/>
        <v>28.627295515702858</v>
      </c>
      <c r="AH817" s="300">
        <f t="shared" si="200"/>
        <v>18.403261402951834</v>
      </c>
      <c r="AI817" s="300">
        <f t="shared" si="200"/>
        <v>14.313647757851429</v>
      </c>
      <c r="AJ817" s="300">
        <f t="shared" si="200"/>
        <v>8.1792272902008172</v>
      </c>
      <c r="AK817" s="300">
        <f t="shared" si="201"/>
        <v>155.4053185138155</v>
      </c>
      <c r="AL817" s="1380" t="s">
        <v>1398</v>
      </c>
      <c r="AM817" s="72" t="s">
        <v>1398</v>
      </c>
      <c r="AN817" s="1380" t="s">
        <v>1398</v>
      </c>
      <c r="AO817" s="300">
        <f t="shared" si="204"/>
        <v>2658.248869315265</v>
      </c>
      <c r="AP817" s="300">
        <f t="shared" si="209"/>
        <v>1175.7639229663671</v>
      </c>
      <c r="AQ817" s="300">
        <f t="shared" si="209"/>
        <v>16.358454580401634</v>
      </c>
      <c r="AR817" s="300">
        <f t="shared" si="209"/>
        <v>887.44616098678841</v>
      </c>
      <c r="AS817" s="300">
        <f t="shared" si="209"/>
        <v>0</v>
      </c>
      <c r="AT817" s="300">
        <f t="shared" si="209"/>
        <v>263.78008010897628</v>
      </c>
      <c r="AU817" s="300">
        <f t="shared" si="209"/>
        <v>6.1344204676506111</v>
      </c>
      <c r="AV817" s="300">
        <f t="shared" si="209"/>
        <v>4.0896136451004086</v>
      </c>
      <c r="AW817" s="300">
        <f t="shared" si="209"/>
        <v>4.0896136451004086</v>
      </c>
      <c r="AX817" s="300">
        <f t="shared" si="209"/>
        <v>18.403261402951834</v>
      </c>
      <c r="AY817" s="300">
        <f t="shared" si="209"/>
        <v>20.448068225502041</v>
      </c>
      <c r="AZ817" s="300">
        <f t="shared" si="209"/>
        <v>10.224034112751021</v>
      </c>
      <c r="BA817" s="300">
        <f t="shared" si="209"/>
        <v>26.582488693152651</v>
      </c>
      <c r="BB817" s="300">
        <f t="shared" si="209"/>
        <v>0</v>
      </c>
      <c r="BC817" s="300">
        <f t="shared" si="209"/>
        <v>0</v>
      </c>
      <c r="BD817" s="300">
        <f t="shared" si="207"/>
        <v>28.627295515702858</v>
      </c>
      <c r="BE817" s="300">
        <f t="shared" si="207"/>
        <v>18.403261402951834</v>
      </c>
      <c r="BF817" s="300">
        <f t="shared" si="207"/>
        <v>14.313647757851429</v>
      </c>
      <c r="BG817" s="300">
        <f t="shared" si="207"/>
        <v>8.1792272902008172</v>
      </c>
      <c r="BH817" s="300">
        <f t="shared" si="202"/>
        <v>155.4053185138155</v>
      </c>
    </row>
    <row r="818" spans="1:60" ht="14.25" x14ac:dyDescent="0.2">
      <c r="A818" s="1706"/>
      <c r="B818" s="2382" t="s">
        <v>293</v>
      </c>
      <c r="C818" s="2207" t="s">
        <v>24</v>
      </c>
      <c r="D818" s="2208" t="s">
        <v>31</v>
      </c>
      <c r="E818" s="2207" t="s">
        <v>25</v>
      </c>
      <c r="F818" s="2217" t="s">
        <v>26</v>
      </c>
      <c r="G818" s="2444">
        <v>17.329999999999998</v>
      </c>
      <c r="H818" s="2463">
        <v>512.14691359629671</v>
      </c>
      <c r="I818" s="2445">
        <v>512.14691359629671</v>
      </c>
      <c r="J818" s="2445">
        <v>512.14691359629671</v>
      </c>
      <c r="K818" s="2462">
        <v>13</v>
      </c>
      <c r="L818" s="1760">
        <v>1</v>
      </c>
      <c r="M818" s="2204"/>
      <c r="R818" s="300">
        <f t="shared" si="203"/>
        <v>6657.9098767518572</v>
      </c>
      <c r="S818" s="300">
        <f t="shared" si="208"/>
        <v>2944.844753178706</v>
      </c>
      <c r="T818" s="300">
        <f t="shared" si="208"/>
        <v>40.971753087703739</v>
      </c>
      <c r="U818" s="300">
        <f t="shared" si="208"/>
        <v>2222.7176050079279</v>
      </c>
      <c r="V818" s="300">
        <f t="shared" si="208"/>
        <v>0</v>
      </c>
      <c r="W818" s="300">
        <f t="shared" si="208"/>
        <v>660.66951853922262</v>
      </c>
      <c r="X818" s="300">
        <f t="shared" si="208"/>
        <v>15.364407407888899</v>
      </c>
      <c r="Y818" s="300">
        <f t="shared" si="208"/>
        <v>10.242938271925935</v>
      </c>
      <c r="Z818" s="300">
        <f t="shared" si="208"/>
        <v>10.242938271925935</v>
      </c>
      <c r="AA818" s="300">
        <f t="shared" si="208"/>
        <v>46.0932222236667</v>
      </c>
      <c r="AB818" s="300">
        <f t="shared" si="208"/>
        <v>51.214691359629676</v>
      </c>
      <c r="AC818" s="300">
        <f t="shared" si="208"/>
        <v>25.607345679814838</v>
      </c>
      <c r="AD818" s="300">
        <f t="shared" si="208"/>
        <v>66.579098767518573</v>
      </c>
      <c r="AE818" s="300">
        <f t="shared" si="208"/>
        <v>0</v>
      </c>
      <c r="AF818" s="300">
        <f t="shared" si="208"/>
        <v>0</v>
      </c>
      <c r="AG818" s="300">
        <f t="shared" si="200"/>
        <v>71.700567903481542</v>
      </c>
      <c r="AH818" s="300">
        <f t="shared" si="200"/>
        <v>46.0932222236667</v>
      </c>
      <c r="AI818" s="300">
        <f t="shared" si="200"/>
        <v>35.850283951740771</v>
      </c>
      <c r="AJ818" s="300">
        <f t="shared" si="200"/>
        <v>20.48587654385187</v>
      </c>
      <c r="AK818" s="300">
        <f t="shared" si="201"/>
        <v>389.23165433318547</v>
      </c>
      <c r="AL818" s="1380" t="s">
        <v>1398</v>
      </c>
      <c r="AM818" s="72" t="s">
        <v>1398</v>
      </c>
      <c r="AN818" s="1380" t="s">
        <v>1398</v>
      </c>
      <c r="AO818" s="300">
        <f t="shared" si="204"/>
        <v>6657.9098767518572</v>
      </c>
      <c r="AP818" s="300">
        <f t="shared" si="209"/>
        <v>2944.844753178706</v>
      </c>
      <c r="AQ818" s="300">
        <f t="shared" si="209"/>
        <v>40.971753087703739</v>
      </c>
      <c r="AR818" s="300">
        <f t="shared" si="209"/>
        <v>2222.7176050079279</v>
      </c>
      <c r="AS818" s="300">
        <f t="shared" si="209"/>
        <v>0</v>
      </c>
      <c r="AT818" s="300">
        <f t="shared" si="209"/>
        <v>660.66951853922262</v>
      </c>
      <c r="AU818" s="300">
        <f t="shared" si="209"/>
        <v>15.364407407888899</v>
      </c>
      <c r="AV818" s="300">
        <f t="shared" si="209"/>
        <v>10.242938271925935</v>
      </c>
      <c r="AW818" s="300">
        <f t="shared" si="209"/>
        <v>10.242938271925935</v>
      </c>
      <c r="AX818" s="300">
        <f t="shared" si="209"/>
        <v>46.0932222236667</v>
      </c>
      <c r="AY818" s="300">
        <f t="shared" si="209"/>
        <v>51.214691359629676</v>
      </c>
      <c r="AZ818" s="300">
        <f t="shared" si="209"/>
        <v>25.607345679814838</v>
      </c>
      <c r="BA818" s="300">
        <f t="shared" si="209"/>
        <v>66.579098767518573</v>
      </c>
      <c r="BB818" s="300">
        <f t="shared" si="209"/>
        <v>0</v>
      </c>
      <c r="BC818" s="300">
        <f t="shared" si="209"/>
        <v>0</v>
      </c>
      <c r="BD818" s="300">
        <f t="shared" si="207"/>
        <v>71.700567903481542</v>
      </c>
      <c r="BE818" s="300">
        <f t="shared" si="207"/>
        <v>46.0932222236667</v>
      </c>
      <c r="BF818" s="300">
        <f t="shared" si="207"/>
        <v>35.850283951740771</v>
      </c>
      <c r="BG818" s="300">
        <f t="shared" si="207"/>
        <v>20.48587654385187</v>
      </c>
      <c r="BH818" s="300">
        <f t="shared" si="202"/>
        <v>389.23165433318547</v>
      </c>
    </row>
    <row r="819" spans="1:60" ht="14.25" x14ac:dyDescent="0.2">
      <c r="A819" s="1706"/>
      <c r="B819" s="2382" t="s">
        <v>293</v>
      </c>
      <c r="C819" s="2207" t="s">
        <v>24</v>
      </c>
      <c r="D819" s="2208" t="s">
        <v>32</v>
      </c>
      <c r="E819" s="2207" t="s">
        <v>25</v>
      </c>
      <c r="F819" s="2217" t="s">
        <v>26</v>
      </c>
      <c r="G819" s="2444">
        <v>17.329999999999998</v>
      </c>
      <c r="H819" s="2463">
        <v>798.40838875008922</v>
      </c>
      <c r="I819" s="2445">
        <v>798.40838875008922</v>
      </c>
      <c r="J819" s="2445">
        <v>798.40838875008922</v>
      </c>
      <c r="K819" s="2462">
        <v>13</v>
      </c>
      <c r="L819" s="1760">
        <v>1</v>
      </c>
      <c r="M819" s="2204"/>
      <c r="R819" s="300">
        <f t="shared" si="203"/>
        <v>10379.30905375116</v>
      </c>
      <c r="S819" s="300">
        <f t="shared" si="208"/>
        <v>4590.848235313013</v>
      </c>
      <c r="T819" s="300">
        <f t="shared" si="208"/>
        <v>63.872671100007146</v>
      </c>
      <c r="U819" s="300">
        <f t="shared" si="208"/>
        <v>3465.0924071753871</v>
      </c>
      <c r="V819" s="300">
        <f t="shared" si="208"/>
        <v>0</v>
      </c>
      <c r="W819" s="300">
        <f t="shared" si="208"/>
        <v>1029.9468214876149</v>
      </c>
      <c r="X819" s="300">
        <f t="shared" si="208"/>
        <v>23.952251662502675</v>
      </c>
      <c r="Y819" s="300">
        <f t="shared" si="208"/>
        <v>15.968167775001787</v>
      </c>
      <c r="Z819" s="300">
        <f t="shared" si="208"/>
        <v>15.968167775001787</v>
      </c>
      <c r="AA819" s="300">
        <f t="shared" si="208"/>
        <v>71.856754987508026</v>
      </c>
      <c r="AB819" s="300">
        <f t="shared" si="208"/>
        <v>79.840838875008927</v>
      </c>
      <c r="AC819" s="300">
        <f t="shared" si="208"/>
        <v>39.920419437504464</v>
      </c>
      <c r="AD819" s="300">
        <f t="shared" si="208"/>
        <v>103.7930905375116</v>
      </c>
      <c r="AE819" s="300">
        <f t="shared" si="208"/>
        <v>0</v>
      </c>
      <c r="AF819" s="300">
        <f t="shared" si="208"/>
        <v>0</v>
      </c>
      <c r="AG819" s="300">
        <f t="shared" si="200"/>
        <v>111.7771744250125</v>
      </c>
      <c r="AH819" s="300">
        <f t="shared" si="200"/>
        <v>71.856754987508026</v>
      </c>
      <c r="AI819" s="300">
        <f t="shared" si="200"/>
        <v>55.888587212506252</v>
      </c>
      <c r="AJ819" s="300">
        <f t="shared" si="200"/>
        <v>31.936335550003573</v>
      </c>
      <c r="AK819" s="300">
        <f t="shared" si="201"/>
        <v>606.79037545006781</v>
      </c>
      <c r="AL819" s="1380" t="s">
        <v>1398</v>
      </c>
      <c r="AM819" s="72" t="s">
        <v>1398</v>
      </c>
      <c r="AN819" s="1380" t="s">
        <v>1398</v>
      </c>
      <c r="AO819" s="300">
        <f t="shared" si="204"/>
        <v>10379.30905375116</v>
      </c>
      <c r="AP819" s="300">
        <f t="shared" si="209"/>
        <v>4590.848235313013</v>
      </c>
      <c r="AQ819" s="300">
        <f t="shared" si="209"/>
        <v>63.872671100007146</v>
      </c>
      <c r="AR819" s="300">
        <f t="shared" si="209"/>
        <v>3465.0924071753871</v>
      </c>
      <c r="AS819" s="300">
        <f t="shared" si="209"/>
        <v>0</v>
      </c>
      <c r="AT819" s="300">
        <f t="shared" si="209"/>
        <v>1029.9468214876149</v>
      </c>
      <c r="AU819" s="300">
        <f t="shared" si="209"/>
        <v>23.952251662502675</v>
      </c>
      <c r="AV819" s="300">
        <f t="shared" si="209"/>
        <v>15.968167775001787</v>
      </c>
      <c r="AW819" s="300">
        <f t="shared" si="209"/>
        <v>15.968167775001787</v>
      </c>
      <c r="AX819" s="300">
        <f t="shared" si="209"/>
        <v>71.856754987508026</v>
      </c>
      <c r="AY819" s="300">
        <f t="shared" si="209"/>
        <v>79.840838875008927</v>
      </c>
      <c r="AZ819" s="300">
        <f t="shared" si="209"/>
        <v>39.920419437504464</v>
      </c>
      <c r="BA819" s="300">
        <f t="shared" si="209"/>
        <v>103.7930905375116</v>
      </c>
      <c r="BB819" s="300">
        <f t="shared" si="209"/>
        <v>0</v>
      </c>
      <c r="BC819" s="300">
        <f t="shared" si="209"/>
        <v>0</v>
      </c>
      <c r="BD819" s="300">
        <f t="shared" si="207"/>
        <v>111.7771744250125</v>
      </c>
      <c r="BE819" s="300">
        <f t="shared" si="207"/>
        <v>71.856754987508026</v>
      </c>
      <c r="BF819" s="300">
        <f t="shared" si="207"/>
        <v>55.888587212506252</v>
      </c>
      <c r="BG819" s="300">
        <f t="shared" si="207"/>
        <v>31.936335550003573</v>
      </c>
      <c r="BH819" s="300">
        <f t="shared" si="202"/>
        <v>606.79037545006781</v>
      </c>
    </row>
    <row r="820" spans="1:60" ht="14.25" x14ac:dyDescent="0.2">
      <c r="A820" s="1706"/>
      <c r="B820" s="2382" t="s">
        <v>293</v>
      </c>
      <c r="C820" s="2207" t="s">
        <v>24</v>
      </c>
      <c r="D820" s="2208" t="s">
        <v>33</v>
      </c>
      <c r="E820" s="2207" t="s">
        <v>25</v>
      </c>
      <c r="F820" s="2217" t="s">
        <v>26</v>
      </c>
      <c r="G820" s="2444">
        <v>17.329999999999998</v>
      </c>
      <c r="H820" s="2463">
        <v>549.86485530526784</v>
      </c>
      <c r="I820" s="2445">
        <v>549.86485530526784</v>
      </c>
      <c r="J820" s="2445">
        <v>549.86485530526784</v>
      </c>
      <c r="K820" s="2462">
        <v>13</v>
      </c>
      <c r="L820" s="1760">
        <v>1</v>
      </c>
      <c r="M820" s="2204"/>
      <c r="R820" s="300">
        <f t="shared" si="203"/>
        <v>7148.2431189684821</v>
      </c>
      <c r="S820" s="300">
        <f t="shared" si="208"/>
        <v>3161.72291800529</v>
      </c>
      <c r="T820" s="300">
        <f t="shared" si="208"/>
        <v>43.989188424421435</v>
      </c>
      <c r="U820" s="300">
        <f t="shared" si="208"/>
        <v>2386.4134720248626</v>
      </c>
      <c r="V820" s="300">
        <f t="shared" si="208"/>
        <v>0</v>
      </c>
      <c r="W820" s="300">
        <f t="shared" si="208"/>
        <v>709.32566334379544</v>
      </c>
      <c r="X820" s="300">
        <f t="shared" si="208"/>
        <v>16.495945659158036</v>
      </c>
      <c r="Y820" s="300">
        <f t="shared" si="208"/>
        <v>10.997297106105359</v>
      </c>
      <c r="Z820" s="300">
        <f t="shared" si="208"/>
        <v>10.997297106105359</v>
      </c>
      <c r="AA820" s="300">
        <f t="shared" si="208"/>
        <v>49.487836977474103</v>
      </c>
      <c r="AB820" s="300">
        <f t="shared" si="208"/>
        <v>54.986485530526785</v>
      </c>
      <c r="AC820" s="300">
        <f t="shared" si="208"/>
        <v>27.493242765263393</v>
      </c>
      <c r="AD820" s="300">
        <f t="shared" si="208"/>
        <v>71.482431189684817</v>
      </c>
      <c r="AE820" s="300">
        <f t="shared" si="208"/>
        <v>0</v>
      </c>
      <c r="AF820" s="300">
        <f t="shared" si="208"/>
        <v>0</v>
      </c>
      <c r="AG820" s="300">
        <f t="shared" si="200"/>
        <v>76.981079742737506</v>
      </c>
      <c r="AH820" s="300">
        <f t="shared" si="200"/>
        <v>49.487836977474103</v>
      </c>
      <c r="AI820" s="300">
        <f t="shared" si="200"/>
        <v>38.490539871368753</v>
      </c>
      <c r="AJ820" s="300">
        <f t="shared" si="200"/>
        <v>21.994594212210718</v>
      </c>
      <c r="AK820" s="300">
        <f t="shared" si="201"/>
        <v>417.89729003200358</v>
      </c>
      <c r="AL820" s="1380" t="s">
        <v>1398</v>
      </c>
      <c r="AM820" s="72" t="s">
        <v>1398</v>
      </c>
      <c r="AN820" s="1380" t="s">
        <v>1398</v>
      </c>
      <c r="AO820" s="300">
        <f t="shared" si="204"/>
        <v>7148.2431189684821</v>
      </c>
      <c r="AP820" s="300">
        <f t="shared" si="209"/>
        <v>3161.72291800529</v>
      </c>
      <c r="AQ820" s="300">
        <f t="shared" si="209"/>
        <v>43.989188424421435</v>
      </c>
      <c r="AR820" s="300">
        <f t="shared" si="209"/>
        <v>2386.4134720248626</v>
      </c>
      <c r="AS820" s="300">
        <f t="shared" si="209"/>
        <v>0</v>
      </c>
      <c r="AT820" s="300">
        <f t="shared" si="209"/>
        <v>709.32566334379544</v>
      </c>
      <c r="AU820" s="300">
        <f t="shared" si="209"/>
        <v>16.495945659158036</v>
      </c>
      <c r="AV820" s="300">
        <f t="shared" si="209"/>
        <v>10.997297106105359</v>
      </c>
      <c r="AW820" s="300">
        <f t="shared" si="209"/>
        <v>10.997297106105359</v>
      </c>
      <c r="AX820" s="300">
        <f t="shared" si="209"/>
        <v>49.487836977474103</v>
      </c>
      <c r="AY820" s="300">
        <f t="shared" si="209"/>
        <v>54.986485530526785</v>
      </c>
      <c r="AZ820" s="300">
        <f t="shared" si="209"/>
        <v>27.493242765263393</v>
      </c>
      <c r="BA820" s="300">
        <f t="shared" si="209"/>
        <v>71.482431189684817</v>
      </c>
      <c r="BB820" s="300">
        <f t="shared" si="209"/>
        <v>0</v>
      </c>
      <c r="BC820" s="300">
        <f t="shared" si="209"/>
        <v>0</v>
      </c>
      <c r="BD820" s="300">
        <f t="shared" si="207"/>
        <v>76.981079742737506</v>
      </c>
      <c r="BE820" s="300">
        <f t="shared" si="207"/>
        <v>49.487836977474103</v>
      </c>
      <c r="BF820" s="300">
        <f t="shared" si="207"/>
        <v>38.490539871368753</v>
      </c>
      <c r="BG820" s="300">
        <f t="shared" si="207"/>
        <v>21.994594212210718</v>
      </c>
      <c r="BH820" s="300">
        <f t="shared" si="202"/>
        <v>417.89729003200358</v>
      </c>
    </row>
    <row r="821" spans="1:60" ht="14.25" x14ac:dyDescent="0.2">
      <c r="A821" s="1706"/>
      <c r="B821" s="2382" t="s">
        <v>293</v>
      </c>
      <c r="C821" s="2207" t="s">
        <v>24</v>
      </c>
      <c r="D821" s="2208" t="s">
        <v>34</v>
      </c>
      <c r="E821" s="2207" t="s">
        <v>25</v>
      </c>
      <c r="F821" s="2217" t="s">
        <v>26</v>
      </c>
      <c r="G821" s="2444">
        <v>17.45</v>
      </c>
      <c r="H821" s="2463">
        <v>6.1164892072114778</v>
      </c>
      <c r="I821" s="2445">
        <v>6.1164892072114778</v>
      </c>
      <c r="J821" s="2445">
        <v>6.1164892072114778</v>
      </c>
      <c r="K821" s="2462">
        <v>13</v>
      </c>
      <c r="L821" s="1760">
        <v>1</v>
      </c>
      <c r="M821" s="2204"/>
      <c r="R821" s="300">
        <f t="shared" si="203"/>
        <v>79.514359693749213</v>
      </c>
      <c r="S821" s="300">
        <f t="shared" si="208"/>
        <v>35.169812941465999</v>
      </c>
      <c r="T821" s="300">
        <f t="shared" si="208"/>
        <v>0.48931913657691828</v>
      </c>
      <c r="U821" s="300">
        <f t="shared" si="208"/>
        <v>26.545563159297814</v>
      </c>
      <c r="V821" s="300">
        <f t="shared" si="208"/>
        <v>0</v>
      </c>
      <c r="W821" s="300">
        <f t="shared" si="208"/>
        <v>7.8902710773028053</v>
      </c>
      <c r="X821" s="300">
        <f t="shared" si="208"/>
        <v>0.18349467621634433</v>
      </c>
      <c r="Y821" s="300">
        <f t="shared" si="208"/>
        <v>0.12232978414422957</v>
      </c>
      <c r="Z821" s="300">
        <f t="shared" si="208"/>
        <v>0.12232978414422957</v>
      </c>
      <c r="AA821" s="300">
        <f t="shared" si="208"/>
        <v>0.55048402864903301</v>
      </c>
      <c r="AB821" s="300">
        <f t="shared" si="208"/>
        <v>0.61164892072114785</v>
      </c>
      <c r="AC821" s="300">
        <f t="shared" si="208"/>
        <v>0.30582446036057392</v>
      </c>
      <c r="AD821" s="300">
        <f t="shared" si="208"/>
        <v>0.79514359693749215</v>
      </c>
      <c r="AE821" s="300">
        <f t="shared" si="208"/>
        <v>0</v>
      </c>
      <c r="AF821" s="300">
        <f t="shared" si="208"/>
        <v>0</v>
      </c>
      <c r="AG821" s="300">
        <f t="shared" si="200"/>
        <v>0.85630848900960699</v>
      </c>
      <c r="AH821" s="300">
        <f t="shared" si="200"/>
        <v>0.55048402864903301</v>
      </c>
      <c r="AI821" s="300">
        <f t="shared" si="200"/>
        <v>0.42815424450480349</v>
      </c>
      <c r="AJ821" s="300">
        <f t="shared" si="200"/>
        <v>0.24465956828845914</v>
      </c>
      <c r="AK821" s="300">
        <f t="shared" si="201"/>
        <v>4.6485317974807234</v>
      </c>
      <c r="AL821" s="1380" t="s">
        <v>1398</v>
      </c>
      <c r="AM821" s="72" t="s">
        <v>1398</v>
      </c>
      <c r="AN821" s="1380" t="s">
        <v>1398</v>
      </c>
      <c r="AO821" s="300">
        <f t="shared" si="204"/>
        <v>79.514359693749213</v>
      </c>
      <c r="AP821" s="300">
        <f t="shared" si="209"/>
        <v>35.169812941465999</v>
      </c>
      <c r="AQ821" s="300">
        <f t="shared" si="209"/>
        <v>0.48931913657691828</v>
      </c>
      <c r="AR821" s="300">
        <f t="shared" si="209"/>
        <v>26.545563159297814</v>
      </c>
      <c r="AS821" s="300">
        <f t="shared" si="209"/>
        <v>0</v>
      </c>
      <c r="AT821" s="300">
        <f t="shared" si="209"/>
        <v>7.8902710773028053</v>
      </c>
      <c r="AU821" s="300">
        <f t="shared" si="209"/>
        <v>0.18349467621634433</v>
      </c>
      <c r="AV821" s="300">
        <f t="shared" si="209"/>
        <v>0.12232978414422957</v>
      </c>
      <c r="AW821" s="300">
        <f t="shared" si="209"/>
        <v>0.12232978414422957</v>
      </c>
      <c r="AX821" s="300">
        <f t="shared" si="209"/>
        <v>0.55048402864903301</v>
      </c>
      <c r="AY821" s="300">
        <f t="shared" si="209"/>
        <v>0.61164892072114785</v>
      </c>
      <c r="AZ821" s="300">
        <f t="shared" si="209"/>
        <v>0.30582446036057392</v>
      </c>
      <c r="BA821" s="300">
        <f t="shared" si="209"/>
        <v>0.79514359693749215</v>
      </c>
      <c r="BB821" s="300">
        <f t="shared" si="209"/>
        <v>0</v>
      </c>
      <c r="BC821" s="300">
        <f t="shared" si="209"/>
        <v>0</v>
      </c>
      <c r="BD821" s="300">
        <f t="shared" si="207"/>
        <v>0.85630848900960699</v>
      </c>
      <c r="BE821" s="300">
        <f t="shared" si="207"/>
        <v>0.55048402864903301</v>
      </c>
      <c r="BF821" s="300">
        <f t="shared" si="207"/>
        <v>0.42815424450480349</v>
      </c>
      <c r="BG821" s="300">
        <f t="shared" si="207"/>
        <v>0.24465956828845914</v>
      </c>
      <c r="BH821" s="300">
        <f t="shared" si="202"/>
        <v>4.6485317974807234</v>
      </c>
    </row>
    <row r="822" spans="1:60" ht="14.25" x14ac:dyDescent="0.2">
      <c r="A822" s="1706"/>
      <c r="B822" s="2382" t="s">
        <v>293</v>
      </c>
      <c r="C822" s="2207" t="s">
        <v>35</v>
      </c>
      <c r="D822" s="2208" t="s">
        <v>36</v>
      </c>
      <c r="E822" s="2207" t="s">
        <v>25</v>
      </c>
      <c r="F822" s="2217" t="s">
        <v>26</v>
      </c>
      <c r="G822" s="2444">
        <v>17</v>
      </c>
      <c r="H822" s="2463">
        <v>30571.565916168249</v>
      </c>
      <c r="I822" s="2445">
        <v>30571.565916168249</v>
      </c>
      <c r="J822" s="2445">
        <v>30571.565916168249</v>
      </c>
      <c r="K822" s="2462">
        <v>13</v>
      </c>
      <c r="L822" s="1760">
        <v>1</v>
      </c>
      <c r="M822" s="2204"/>
      <c r="R822" s="300">
        <f t="shared" si="203"/>
        <v>397430.35691018723</v>
      </c>
      <c r="S822" s="300">
        <f t="shared" si="208"/>
        <v>175786.50401796741</v>
      </c>
      <c r="T822" s="300">
        <f t="shared" si="208"/>
        <v>2445.7252732934603</v>
      </c>
      <c r="U822" s="300">
        <f t="shared" si="208"/>
        <v>132680.59607617019</v>
      </c>
      <c r="V822" s="300">
        <f t="shared" si="208"/>
        <v>0</v>
      </c>
      <c r="W822" s="300">
        <f t="shared" si="208"/>
        <v>39437.320031857038</v>
      </c>
      <c r="X822" s="300">
        <f t="shared" si="208"/>
        <v>917.14697748504739</v>
      </c>
      <c r="Y822" s="300">
        <f t="shared" si="208"/>
        <v>611.43131832336508</v>
      </c>
      <c r="Z822" s="300">
        <f t="shared" si="208"/>
        <v>611.43131832336508</v>
      </c>
      <c r="AA822" s="300">
        <f t="shared" si="208"/>
        <v>2751.440932455142</v>
      </c>
      <c r="AB822" s="300">
        <f t="shared" si="208"/>
        <v>3057.1565916168252</v>
      </c>
      <c r="AC822" s="300">
        <f t="shared" si="208"/>
        <v>1528.5782958084126</v>
      </c>
      <c r="AD822" s="300">
        <f t="shared" si="208"/>
        <v>3974.3035691018722</v>
      </c>
      <c r="AE822" s="300">
        <f t="shared" si="208"/>
        <v>0</v>
      </c>
      <c r="AF822" s="300">
        <f t="shared" si="208"/>
        <v>0</v>
      </c>
      <c r="AG822" s="300">
        <f t="shared" si="200"/>
        <v>4280.0192282635553</v>
      </c>
      <c r="AH822" s="300">
        <f t="shared" si="200"/>
        <v>2751.440932455142</v>
      </c>
      <c r="AI822" s="300">
        <f t="shared" si="200"/>
        <v>2140.0096141317777</v>
      </c>
      <c r="AJ822" s="300">
        <f t="shared" si="200"/>
        <v>1222.8626366467302</v>
      </c>
      <c r="AK822" s="300">
        <f t="shared" si="201"/>
        <v>23234.390096287869</v>
      </c>
      <c r="AL822" s="1380" t="s">
        <v>1398</v>
      </c>
      <c r="AM822" s="72" t="s">
        <v>1398</v>
      </c>
      <c r="AN822" s="1380" t="s">
        <v>1398</v>
      </c>
      <c r="AO822" s="300">
        <f t="shared" si="204"/>
        <v>397430.35691018723</v>
      </c>
      <c r="AP822" s="300">
        <f t="shared" si="209"/>
        <v>175786.50401796741</v>
      </c>
      <c r="AQ822" s="300">
        <f t="shared" si="209"/>
        <v>2445.7252732934603</v>
      </c>
      <c r="AR822" s="300">
        <f t="shared" si="209"/>
        <v>132680.59607617019</v>
      </c>
      <c r="AS822" s="300">
        <f t="shared" si="209"/>
        <v>0</v>
      </c>
      <c r="AT822" s="300">
        <f t="shared" si="209"/>
        <v>39437.320031857038</v>
      </c>
      <c r="AU822" s="300">
        <f t="shared" si="209"/>
        <v>917.14697748504739</v>
      </c>
      <c r="AV822" s="300">
        <f t="shared" si="209"/>
        <v>611.43131832336508</v>
      </c>
      <c r="AW822" s="300">
        <f t="shared" si="209"/>
        <v>611.43131832336508</v>
      </c>
      <c r="AX822" s="300">
        <f t="shared" si="209"/>
        <v>2751.440932455142</v>
      </c>
      <c r="AY822" s="300">
        <f t="shared" si="209"/>
        <v>3057.1565916168252</v>
      </c>
      <c r="AZ822" s="300">
        <f t="shared" si="209"/>
        <v>1528.5782958084126</v>
      </c>
      <c r="BA822" s="300">
        <f t="shared" si="209"/>
        <v>3974.3035691018722</v>
      </c>
      <c r="BB822" s="300">
        <f t="shared" si="209"/>
        <v>0</v>
      </c>
      <c r="BC822" s="300">
        <f t="shared" si="209"/>
        <v>0</v>
      </c>
      <c r="BD822" s="300">
        <f t="shared" si="207"/>
        <v>4280.0192282635553</v>
      </c>
      <c r="BE822" s="300">
        <f t="shared" si="207"/>
        <v>2751.440932455142</v>
      </c>
      <c r="BF822" s="300">
        <f t="shared" si="207"/>
        <v>2140.0096141317777</v>
      </c>
      <c r="BG822" s="300">
        <f t="shared" si="207"/>
        <v>1222.8626366467302</v>
      </c>
      <c r="BH822" s="300">
        <f t="shared" si="202"/>
        <v>23234.390096287869</v>
      </c>
    </row>
    <row r="823" spans="1:60" ht="14.25" x14ac:dyDescent="0.2">
      <c r="A823" s="1706"/>
      <c r="B823" s="2382" t="s">
        <v>293</v>
      </c>
      <c r="C823" s="2207" t="s">
        <v>35</v>
      </c>
      <c r="D823" s="2208" t="s">
        <v>23</v>
      </c>
      <c r="E823" s="2207" t="s">
        <v>25</v>
      </c>
      <c r="F823" s="2217" t="s">
        <v>26</v>
      </c>
      <c r="G823" s="2444">
        <v>17</v>
      </c>
      <c r="H823" s="2463">
        <v>11405.418661789701</v>
      </c>
      <c r="I823" s="2445">
        <v>11405.418661789701</v>
      </c>
      <c r="J823" s="2445">
        <v>11405.418661789701</v>
      </c>
      <c r="K823" s="2462">
        <v>13</v>
      </c>
      <c r="L823" s="1760">
        <v>1</v>
      </c>
      <c r="M823" s="2204"/>
      <c r="R823" s="300">
        <f t="shared" si="203"/>
        <v>148270.44260326613</v>
      </c>
      <c r="S823" s="300">
        <f t="shared" si="208"/>
        <v>65581.157305290792</v>
      </c>
      <c r="T823" s="300">
        <f t="shared" si="208"/>
        <v>912.43349294317625</v>
      </c>
      <c r="U823" s="300">
        <f t="shared" si="208"/>
        <v>49499.516992167308</v>
      </c>
      <c r="V823" s="300">
        <f t="shared" si="208"/>
        <v>0</v>
      </c>
      <c r="W823" s="300">
        <f t="shared" si="208"/>
        <v>14712.990073708714</v>
      </c>
      <c r="X823" s="300">
        <f t="shared" si="208"/>
        <v>342.16255985369105</v>
      </c>
      <c r="Y823" s="300">
        <f t="shared" si="208"/>
        <v>228.10837323579406</v>
      </c>
      <c r="Z823" s="300">
        <f t="shared" si="208"/>
        <v>228.10837323579406</v>
      </c>
      <c r="AA823" s="300">
        <f t="shared" si="208"/>
        <v>1026.487679561073</v>
      </c>
      <c r="AB823" s="300">
        <f t="shared" si="208"/>
        <v>1140.5418661789704</v>
      </c>
      <c r="AC823" s="300">
        <f t="shared" si="208"/>
        <v>570.2709330894852</v>
      </c>
      <c r="AD823" s="300">
        <f t="shared" si="208"/>
        <v>1482.7044260326613</v>
      </c>
      <c r="AE823" s="300">
        <f t="shared" si="208"/>
        <v>0</v>
      </c>
      <c r="AF823" s="300">
        <f t="shared" si="208"/>
        <v>0</v>
      </c>
      <c r="AG823" s="300">
        <f t="shared" si="200"/>
        <v>1596.7586126505585</v>
      </c>
      <c r="AH823" s="300">
        <f t="shared" si="200"/>
        <v>1026.487679561073</v>
      </c>
      <c r="AI823" s="300">
        <f t="shared" si="200"/>
        <v>798.37930632527923</v>
      </c>
      <c r="AJ823" s="300">
        <f t="shared" si="200"/>
        <v>456.21674647158812</v>
      </c>
      <c r="AK823" s="300">
        <f t="shared" si="201"/>
        <v>8668.1181829601737</v>
      </c>
      <c r="AL823" s="1380" t="s">
        <v>1398</v>
      </c>
      <c r="AM823" s="72" t="s">
        <v>1398</v>
      </c>
      <c r="AN823" s="1380" t="s">
        <v>1398</v>
      </c>
      <c r="AO823" s="300">
        <f t="shared" si="204"/>
        <v>148270.44260326613</v>
      </c>
      <c r="AP823" s="300">
        <f t="shared" si="209"/>
        <v>65581.157305290792</v>
      </c>
      <c r="AQ823" s="300">
        <f t="shared" si="209"/>
        <v>912.43349294317625</v>
      </c>
      <c r="AR823" s="300">
        <f t="shared" si="209"/>
        <v>49499.516992167308</v>
      </c>
      <c r="AS823" s="300">
        <f t="shared" si="209"/>
        <v>0</v>
      </c>
      <c r="AT823" s="300">
        <f t="shared" si="209"/>
        <v>14712.990073708714</v>
      </c>
      <c r="AU823" s="300">
        <f t="shared" si="209"/>
        <v>342.16255985369105</v>
      </c>
      <c r="AV823" s="300">
        <f t="shared" si="209"/>
        <v>228.10837323579406</v>
      </c>
      <c r="AW823" s="300">
        <f t="shared" si="209"/>
        <v>228.10837323579406</v>
      </c>
      <c r="AX823" s="300">
        <f t="shared" si="209"/>
        <v>1026.487679561073</v>
      </c>
      <c r="AY823" s="300">
        <f t="shared" si="209"/>
        <v>1140.5418661789704</v>
      </c>
      <c r="AZ823" s="300">
        <f t="shared" si="209"/>
        <v>570.2709330894852</v>
      </c>
      <c r="BA823" s="300">
        <f t="shared" si="209"/>
        <v>1482.7044260326613</v>
      </c>
      <c r="BB823" s="300">
        <f t="shared" si="209"/>
        <v>0</v>
      </c>
      <c r="BC823" s="300">
        <f t="shared" si="209"/>
        <v>0</v>
      </c>
      <c r="BD823" s="300">
        <f t="shared" si="207"/>
        <v>1596.7586126505585</v>
      </c>
      <c r="BE823" s="300">
        <f t="shared" si="207"/>
        <v>1026.487679561073</v>
      </c>
      <c r="BF823" s="300">
        <f t="shared" si="207"/>
        <v>798.37930632527923</v>
      </c>
      <c r="BG823" s="300">
        <f t="shared" si="207"/>
        <v>456.21674647158812</v>
      </c>
      <c r="BH823" s="300">
        <f t="shared" si="202"/>
        <v>8668.1181829601737</v>
      </c>
    </row>
    <row r="824" spans="1:60" ht="14.25" x14ac:dyDescent="0.2">
      <c r="A824" s="1706"/>
      <c r="B824" s="2382" t="s">
        <v>293</v>
      </c>
      <c r="C824" s="2207" t="s">
        <v>35</v>
      </c>
      <c r="D824" s="2208" t="s">
        <v>37</v>
      </c>
      <c r="E824" s="2207" t="s">
        <v>25</v>
      </c>
      <c r="F824" s="2217" t="s">
        <v>26</v>
      </c>
      <c r="G824" s="2444">
        <v>17.25</v>
      </c>
      <c r="H824" s="2463">
        <v>1557.4749755947801</v>
      </c>
      <c r="I824" s="2445">
        <v>1557.4749755947801</v>
      </c>
      <c r="J824" s="2445">
        <v>1557.4749755947801</v>
      </c>
      <c r="K824" s="2462">
        <v>13</v>
      </c>
      <c r="L824" s="1760">
        <v>1</v>
      </c>
      <c r="M824" s="2204"/>
      <c r="R824" s="300">
        <f t="shared" si="203"/>
        <v>20247.17468273214</v>
      </c>
      <c r="S824" s="300">
        <f t="shared" si="208"/>
        <v>8955.481109669985</v>
      </c>
      <c r="T824" s="300">
        <f t="shared" si="208"/>
        <v>124.59799804758242</v>
      </c>
      <c r="U824" s="300">
        <f t="shared" si="208"/>
        <v>6759.4413940813456</v>
      </c>
      <c r="V824" s="300">
        <f t="shared" si="208"/>
        <v>0</v>
      </c>
      <c r="W824" s="300">
        <f t="shared" si="208"/>
        <v>2009.1427185172661</v>
      </c>
      <c r="X824" s="300">
        <f t="shared" si="208"/>
        <v>46.724249267843398</v>
      </c>
      <c r="Y824" s="300">
        <f t="shared" si="208"/>
        <v>31.149499511895606</v>
      </c>
      <c r="Z824" s="300">
        <f t="shared" si="208"/>
        <v>31.149499511895606</v>
      </c>
      <c r="AA824" s="300">
        <f t="shared" si="208"/>
        <v>140.1727478035302</v>
      </c>
      <c r="AB824" s="300">
        <f t="shared" si="208"/>
        <v>155.74749755947801</v>
      </c>
      <c r="AC824" s="300">
        <f t="shared" si="208"/>
        <v>77.873748779739003</v>
      </c>
      <c r="AD824" s="300">
        <f t="shared" si="208"/>
        <v>202.4717468273214</v>
      </c>
      <c r="AE824" s="300">
        <f t="shared" si="208"/>
        <v>0</v>
      </c>
      <c r="AF824" s="300">
        <f t="shared" si="208"/>
        <v>0</v>
      </c>
      <c r="AG824" s="300">
        <f t="shared" si="200"/>
        <v>218.04649658326923</v>
      </c>
      <c r="AH824" s="300">
        <f t="shared" si="200"/>
        <v>140.1727478035302</v>
      </c>
      <c r="AI824" s="300">
        <f t="shared" si="200"/>
        <v>109.02324829163462</v>
      </c>
      <c r="AJ824" s="300">
        <f t="shared" si="200"/>
        <v>62.298999023791211</v>
      </c>
      <c r="AK824" s="300">
        <f t="shared" si="201"/>
        <v>1183.6809814520327</v>
      </c>
      <c r="AL824" s="1380" t="s">
        <v>1398</v>
      </c>
      <c r="AM824" s="72" t="s">
        <v>1398</v>
      </c>
      <c r="AN824" s="1380" t="s">
        <v>1398</v>
      </c>
      <c r="AO824" s="300">
        <f t="shared" si="204"/>
        <v>20247.17468273214</v>
      </c>
      <c r="AP824" s="300">
        <f t="shared" si="209"/>
        <v>8955.481109669985</v>
      </c>
      <c r="AQ824" s="300">
        <f t="shared" si="209"/>
        <v>124.59799804758242</v>
      </c>
      <c r="AR824" s="300">
        <f t="shared" si="209"/>
        <v>6759.4413940813456</v>
      </c>
      <c r="AS824" s="300">
        <f t="shared" si="209"/>
        <v>0</v>
      </c>
      <c r="AT824" s="300">
        <f t="shared" si="209"/>
        <v>2009.1427185172661</v>
      </c>
      <c r="AU824" s="300">
        <f t="shared" si="209"/>
        <v>46.724249267843398</v>
      </c>
      <c r="AV824" s="300">
        <f t="shared" si="209"/>
        <v>31.149499511895606</v>
      </c>
      <c r="AW824" s="300">
        <f t="shared" si="209"/>
        <v>31.149499511895606</v>
      </c>
      <c r="AX824" s="300">
        <f t="shared" si="209"/>
        <v>140.1727478035302</v>
      </c>
      <c r="AY824" s="300">
        <f t="shared" si="209"/>
        <v>155.74749755947801</v>
      </c>
      <c r="AZ824" s="300">
        <f t="shared" si="209"/>
        <v>77.873748779739003</v>
      </c>
      <c r="BA824" s="300">
        <f t="shared" si="209"/>
        <v>202.4717468273214</v>
      </c>
      <c r="BB824" s="300">
        <f t="shared" si="209"/>
        <v>0</v>
      </c>
      <c r="BC824" s="300">
        <f t="shared" si="209"/>
        <v>0</v>
      </c>
      <c r="BD824" s="300">
        <f t="shared" si="207"/>
        <v>218.04649658326923</v>
      </c>
      <c r="BE824" s="300">
        <f t="shared" si="207"/>
        <v>140.1727478035302</v>
      </c>
      <c r="BF824" s="300">
        <f t="shared" si="207"/>
        <v>109.02324829163462</v>
      </c>
      <c r="BG824" s="300">
        <f t="shared" si="207"/>
        <v>62.298999023791211</v>
      </c>
      <c r="BH824" s="300">
        <f t="shared" si="202"/>
        <v>1183.6809814520327</v>
      </c>
    </row>
    <row r="825" spans="1:60" ht="14.25" x14ac:dyDescent="0.2">
      <c r="A825" s="1706"/>
      <c r="B825" s="2382" t="s">
        <v>293</v>
      </c>
      <c r="C825" s="2207" t="s">
        <v>35</v>
      </c>
      <c r="D825" s="2208" t="s">
        <v>38</v>
      </c>
      <c r="E825" s="2207" t="s">
        <v>25</v>
      </c>
      <c r="F825" s="2217" t="s">
        <v>26</v>
      </c>
      <c r="G825" s="2444">
        <v>17</v>
      </c>
      <c r="H825" s="2463">
        <v>7733.1332749793883</v>
      </c>
      <c r="I825" s="2445">
        <v>7733.1332749793883</v>
      </c>
      <c r="J825" s="2445">
        <v>7733.1332749793883</v>
      </c>
      <c r="K825" s="2462">
        <v>13</v>
      </c>
      <c r="L825" s="1760">
        <v>1</v>
      </c>
      <c r="M825" s="2204"/>
      <c r="R825" s="300">
        <f t="shared" si="203"/>
        <v>100530.73257473204</v>
      </c>
      <c r="S825" s="300">
        <f t="shared" si="208"/>
        <v>44465.516331131475</v>
      </c>
      <c r="T825" s="300">
        <f t="shared" si="208"/>
        <v>618.6506619983511</v>
      </c>
      <c r="U825" s="300">
        <f t="shared" si="208"/>
        <v>33561.798413410543</v>
      </c>
      <c r="V825" s="300">
        <f t="shared" si="208"/>
        <v>0</v>
      </c>
      <c r="W825" s="300">
        <f t="shared" si="208"/>
        <v>9975.7419247234102</v>
      </c>
      <c r="X825" s="300">
        <f t="shared" si="208"/>
        <v>231.9939982493816</v>
      </c>
      <c r="Y825" s="300">
        <f t="shared" ref="S825:AF843" si="210">+$R825*VLOOKUP($E825,$P$5:$AF$7,Y$1+3,FALSE)</f>
        <v>154.66266549958777</v>
      </c>
      <c r="Z825" s="300">
        <f t="shared" si="210"/>
        <v>154.66266549958777</v>
      </c>
      <c r="AA825" s="300">
        <f t="shared" si="210"/>
        <v>695.98199474814487</v>
      </c>
      <c r="AB825" s="300">
        <f t="shared" si="210"/>
        <v>773.31332749793887</v>
      </c>
      <c r="AC825" s="300">
        <f t="shared" si="210"/>
        <v>386.65666374896944</v>
      </c>
      <c r="AD825" s="300">
        <f t="shared" si="210"/>
        <v>1005.3073257473204</v>
      </c>
      <c r="AE825" s="300">
        <f t="shared" si="210"/>
        <v>0</v>
      </c>
      <c r="AF825" s="300">
        <f t="shared" si="210"/>
        <v>0</v>
      </c>
      <c r="AG825" s="300">
        <f t="shared" si="200"/>
        <v>1082.6386584971144</v>
      </c>
      <c r="AH825" s="300">
        <f t="shared" si="200"/>
        <v>695.98199474814487</v>
      </c>
      <c r="AI825" s="300">
        <f t="shared" si="200"/>
        <v>541.31932924855721</v>
      </c>
      <c r="AJ825" s="300">
        <f t="shared" si="200"/>
        <v>309.32533099917555</v>
      </c>
      <c r="AK825" s="300">
        <f t="shared" si="201"/>
        <v>5877.181288984335</v>
      </c>
      <c r="AL825" s="1380" t="s">
        <v>1398</v>
      </c>
      <c r="AM825" s="72" t="s">
        <v>1398</v>
      </c>
      <c r="AN825" s="1380" t="s">
        <v>1398</v>
      </c>
      <c r="AO825" s="300">
        <f t="shared" si="204"/>
        <v>100530.73257473204</v>
      </c>
      <c r="AP825" s="300">
        <f t="shared" si="209"/>
        <v>44465.516331131475</v>
      </c>
      <c r="AQ825" s="300">
        <f t="shared" si="209"/>
        <v>618.6506619983511</v>
      </c>
      <c r="AR825" s="300">
        <f t="shared" si="209"/>
        <v>33561.798413410543</v>
      </c>
      <c r="AS825" s="300">
        <f t="shared" si="209"/>
        <v>0</v>
      </c>
      <c r="AT825" s="300">
        <f t="shared" si="209"/>
        <v>9975.7419247234102</v>
      </c>
      <c r="AU825" s="300">
        <f t="shared" si="209"/>
        <v>231.9939982493816</v>
      </c>
      <c r="AV825" s="300">
        <f t="shared" si="209"/>
        <v>154.66266549958777</v>
      </c>
      <c r="AW825" s="300">
        <f t="shared" si="209"/>
        <v>154.66266549958777</v>
      </c>
      <c r="AX825" s="300">
        <f t="shared" si="209"/>
        <v>695.98199474814487</v>
      </c>
      <c r="AY825" s="300">
        <f t="shared" ref="AP825:BC843" si="211">+$AO825*VLOOKUP($E825,$AM$5:$BC$7,AY$1+3,FALSE)</f>
        <v>773.31332749793887</v>
      </c>
      <c r="AZ825" s="300">
        <f t="shared" si="211"/>
        <v>386.65666374896944</v>
      </c>
      <c r="BA825" s="300">
        <f t="shared" si="211"/>
        <v>1005.3073257473204</v>
      </c>
      <c r="BB825" s="300">
        <f t="shared" si="211"/>
        <v>0</v>
      </c>
      <c r="BC825" s="300">
        <f t="shared" si="211"/>
        <v>0</v>
      </c>
      <c r="BD825" s="300">
        <f t="shared" si="207"/>
        <v>1082.6386584971144</v>
      </c>
      <c r="BE825" s="300">
        <f t="shared" si="207"/>
        <v>695.98199474814487</v>
      </c>
      <c r="BF825" s="300">
        <f t="shared" si="207"/>
        <v>541.31932924855721</v>
      </c>
      <c r="BG825" s="300">
        <f t="shared" si="207"/>
        <v>309.32533099917555</v>
      </c>
      <c r="BH825" s="300">
        <f t="shared" si="202"/>
        <v>5877.181288984335</v>
      </c>
    </row>
    <row r="826" spans="1:60" s="1706" customFormat="1" ht="14.25" x14ac:dyDescent="0.2">
      <c r="B826" s="2382" t="s">
        <v>293</v>
      </c>
      <c r="C826" s="2207" t="s">
        <v>35</v>
      </c>
      <c r="D826" s="2208" t="s">
        <v>1931</v>
      </c>
      <c r="E826" s="2207" t="s">
        <v>25</v>
      </c>
      <c r="F826" s="2217" t="s">
        <v>26</v>
      </c>
      <c r="G826" s="2444">
        <v>17</v>
      </c>
      <c r="H826" s="2463">
        <v>4894.9796169975198</v>
      </c>
      <c r="I826" s="2445">
        <v>4894.9796169975198</v>
      </c>
      <c r="J826" s="2445">
        <v>4894.9796169975198</v>
      </c>
      <c r="K826" s="2462">
        <v>13</v>
      </c>
      <c r="L826" s="1760">
        <v>1</v>
      </c>
      <c r="M826" s="2204"/>
      <c r="N826" s="300"/>
      <c r="R826" s="300">
        <f t="shared" si="203"/>
        <v>63634.735020967753</v>
      </c>
      <c r="S826" s="300">
        <f t="shared" si="210"/>
        <v>28146.132797735736</v>
      </c>
      <c r="T826" s="300">
        <f t="shared" si="210"/>
        <v>391.59836935980161</v>
      </c>
      <c r="U826" s="300">
        <f t="shared" si="210"/>
        <v>21244.211537769235</v>
      </c>
      <c r="V826" s="300">
        <f t="shared" si="210"/>
        <v>0</v>
      </c>
      <c r="W826" s="300">
        <f t="shared" si="210"/>
        <v>6314.5237059267993</v>
      </c>
      <c r="X826" s="300">
        <f t="shared" si="210"/>
        <v>146.84938850992557</v>
      </c>
      <c r="Y826" s="300">
        <f t="shared" si="210"/>
        <v>97.899592339950402</v>
      </c>
      <c r="Z826" s="300">
        <f t="shared" si="210"/>
        <v>97.899592339950402</v>
      </c>
      <c r="AA826" s="300">
        <f t="shared" si="210"/>
        <v>440.54816552977672</v>
      </c>
      <c r="AB826" s="300">
        <f t="shared" si="210"/>
        <v>489.49796169975195</v>
      </c>
      <c r="AC826" s="300">
        <f t="shared" si="210"/>
        <v>244.74898084987598</v>
      </c>
      <c r="AD826" s="300">
        <f t="shared" si="210"/>
        <v>636.34735020967753</v>
      </c>
      <c r="AE826" s="300">
        <f t="shared" si="210"/>
        <v>0</v>
      </c>
      <c r="AF826" s="300">
        <f t="shared" si="210"/>
        <v>0</v>
      </c>
      <c r="AG826" s="300">
        <f t="shared" si="200"/>
        <v>685.29714637965276</v>
      </c>
      <c r="AH826" s="300">
        <f t="shared" si="200"/>
        <v>440.54816552977672</v>
      </c>
      <c r="AI826" s="300">
        <f t="shared" si="200"/>
        <v>342.64857318982638</v>
      </c>
      <c r="AJ826" s="300">
        <f t="shared" si="200"/>
        <v>195.7991846799008</v>
      </c>
      <c r="AK826" s="300">
        <f t="shared" si="201"/>
        <v>3720.1845089181147</v>
      </c>
      <c r="AL826" s="1380" t="s">
        <v>1398</v>
      </c>
      <c r="AM826" s="72" t="s">
        <v>1398</v>
      </c>
      <c r="AN826" s="1380" t="s">
        <v>1398</v>
      </c>
      <c r="AO826" s="300">
        <f t="shared" si="204"/>
        <v>63634.735020967753</v>
      </c>
      <c r="AP826" s="300">
        <f t="shared" si="211"/>
        <v>28146.132797735736</v>
      </c>
      <c r="AQ826" s="300">
        <f t="shared" si="211"/>
        <v>391.59836935980161</v>
      </c>
      <c r="AR826" s="300">
        <f t="shared" si="211"/>
        <v>21244.211537769235</v>
      </c>
      <c r="AS826" s="300">
        <f t="shared" si="211"/>
        <v>0</v>
      </c>
      <c r="AT826" s="300">
        <f t="shared" si="211"/>
        <v>6314.5237059267993</v>
      </c>
      <c r="AU826" s="300">
        <f t="shared" si="211"/>
        <v>146.84938850992557</v>
      </c>
      <c r="AV826" s="300">
        <f t="shared" si="211"/>
        <v>97.899592339950402</v>
      </c>
      <c r="AW826" s="300">
        <f t="shared" si="211"/>
        <v>97.899592339950402</v>
      </c>
      <c r="AX826" s="300">
        <f t="shared" si="211"/>
        <v>440.54816552977672</v>
      </c>
      <c r="AY826" s="300">
        <f t="shared" si="211"/>
        <v>489.49796169975195</v>
      </c>
      <c r="AZ826" s="300">
        <f t="shared" si="211"/>
        <v>244.74898084987598</v>
      </c>
      <c r="BA826" s="300">
        <f t="shared" si="211"/>
        <v>636.34735020967753</v>
      </c>
      <c r="BB826" s="300">
        <f t="shared" si="211"/>
        <v>0</v>
      </c>
      <c r="BC826" s="300">
        <f t="shared" si="211"/>
        <v>0</v>
      </c>
      <c r="BD826" s="300">
        <f t="shared" si="207"/>
        <v>685.29714637965276</v>
      </c>
      <c r="BE826" s="300">
        <f t="shared" si="207"/>
        <v>440.54816552977672</v>
      </c>
      <c r="BF826" s="300">
        <f t="shared" si="207"/>
        <v>342.64857318982638</v>
      </c>
      <c r="BG826" s="300">
        <f t="shared" si="207"/>
        <v>195.7991846799008</v>
      </c>
      <c r="BH826" s="300">
        <f t="shared" si="202"/>
        <v>3720.1845089181147</v>
      </c>
    </row>
    <row r="827" spans="1:60" ht="14.25" x14ac:dyDescent="0.2">
      <c r="A827" s="1706"/>
      <c r="B827" s="2382" t="s">
        <v>293</v>
      </c>
      <c r="C827" s="2207" t="s">
        <v>35</v>
      </c>
      <c r="D827" s="2208" t="s">
        <v>36</v>
      </c>
      <c r="E827" s="2207" t="s">
        <v>25</v>
      </c>
      <c r="F827" s="2217" t="s">
        <v>26</v>
      </c>
      <c r="G827" s="2444">
        <v>17</v>
      </c>
      <c r="H827" s="2463">
        <v>13968.876291118517</v>
      </c>
      <c r="I827" s="2445">
        <v>13968.876291118517</v>
      </c>
      <c r="J827" s="2445">
        <v>13968.876291118517</v>
      </c>
      <c r="K827" s="2462">
        <v>13</v>
      </c>
      <c r="L827" s="1760">
        <v>1</v>
      </c>
      <c r="M827" s="2204"/>
      <c r="R827" s="300">
        <f t="shared" si="203"/>
        <v>181595.39178454073</v>
      </c>
      <c r="S827" s="300">
        <f t="shared" si="210"/>
        <v>80321.038673931471</v>
      </c>
      <c r="T827" s="300">
        <f t="shared" si="210"/>
        <v>1117.5101032894815</v>
      </c>
      <c r="U827" s="300">
        <f t="shared" si="210"/>
        <v>60624.923103454363</v>
      </c>
      <c r="V827" s="300">
        <f t="shared" si="210"/>
        <v>0</v>
      </c>
      <c r="W827" s="300">
        <f t="shared" si="210"/>
        <v>18019.850415542885</v>
      </c>
      <c r="X827" s="300">
        <f t="shared" si="210"/>
        <v>419.0662887335555</v>
      </c>
      <c r="Y827" s="300">
        <f t="shared" si="210"/>
        <v>279.37752582237039</v>
      </c>
      <c r="Z827" s="300">
        <f t="shared" si="210"/>
        <v>279.37752582237039</v>
      </c>
      <c r="AA827" s="300">
        <f t="shared" si="210"/>
        <v>1257.1988662006665</v>
      </c>
      <c r="AB827" s="300">
        <f t="shared" si="210"/>
        <v>1396.8876291118518</v>
      </c>
      <c r="AC827" s="300">
        <f t="shared" si="210"/>
        <v>698.44381455592588</v>
      </c>
      <c r="AD827" s="300">
        <f t="shared" si="210"/>
        <v>1815.9539178454072</v>
      </c>
      <c r="AE827" s="300">
        <f t="shared" si="210"/>
        <v>0</v>
      </c>
      <c r="AF827" s="300">
        <f t="shared" si="210"/>
        <v>0</v>
      </c>
      <c r="AG827" s="300">
        <f t="shared" si="200"/>
        <v>1955.6426807565927</v>
      </c>
      <c r="AH827" s="300">
        <f t="shared" si="200"/>
        <v>1257.1988662006665</v>
      </c>
      <c r="AI827" s="300">
        <f t="shared" si="200"/>
        <v>977.82134037829633</v>
      </c>
      <c r="AJ827" s="300">
        <f t="shared" si="200"/>
        <v>558.75505164474077</v>
      </c>
      <c r="AK827" s="300">
        <f t="shared" si="201"/>
        <v>10616.345981250073</v>
      </c>
      <c r="AL827" s="1380" t="s">
        <v>1398</v>
      </c>
      <c r="AM827" s="72" t="s">
        <v>1398</v>
      </c>
      <c r="AN827" s="1380" t="s">
        <v>1398</v>
      </c>
      <c r="AO827" s="300">
        <f t="shared" si="204"/>
        <v>181595.39178454073</v>
      </c>
      <c r="AP827" s="300">
        <f t="shared" si="211"/>
        <v>80321.038673931471</v>
      </c>
      <c r="AQ827" s="300">
        <f t="shared" si="211"/>
        <v>1117.5101032894815</v>
      </c>
      <c r="AR827" s="300">
        <f t="shared" si="211"/>
        <v>60624.923103454363</v>
      </c>
      <c r="AS827" s="300">
        <f t="shared" si="211"/>
        <v>0</v>
      </c>
      <c r="AT827" s="300">
        <f t="shared" si="211"/>
        <v>18019.850415542885</v>
      </c>
      <c r="AU827" s="300">
        <f t="shared" si="211"/>
        <v>419.0662887335555</v>
      </c>
      <c r="AV827" s="300">
        <f t="shared" si="211"/>
        <v>279.37752582237039</v>
      </c>
      <c r="AW827" s="300">
        <f t="shared" si="211"/>
        <v>279.37752582237039</v>
      </c>
      <c r="AX827" s="300">
        <f t="shared" si="211"/>
        <v>1257.1988662006665</v>
      </c>
      <c r="AY827" s="300">
        <f t="shared" si="211"/>
        <v>1396.8876291118518</v>
      </c>
      <c r="AZ827" s="300">
        <f t="shared" si="211"/>
        <v>698.44381455592588</v>
      </c>
      <c r="BA827" s="300">
        <f t="shared" si="211"/>
        <v>1815.9539178454072</v>
      </c>
      <c r="BB827" s="300">
        <f t="shared" si="211"/>
        <v>0</v>
      </c>
      <c r="BC827" s="300">
        <f t="shared" si="211"/>
        <v>0</v>
      </c>
      <c r="BD827" s="300">
        <f t="shared" si="207"/>
        <v>1955.6426807565927</v>
      </c>
      <c r="BE827" s="300">
        <f t="shared" si="207"/>
        <v>1257.1988662006665</v>
      </c>
      <c r="BF827" s="300">
        <f t="shared" si="207"/>
        <v>977.82134037829633</v>
      </c>
      <c r="BG827" s="300">
        <f t="shared" si="207"/>
        <v>558.75505164474077</v>
      </c>
      <c r="BH827" s="300">
        <f t="shared" si="202"/>
        <v>10616.345981250073</v>
      </c>
    </row>
    <row r="828" spans="1:60" ht="14.25" x14ac:dyDescent="0.2">
      <c r="A828" s="1706"/>
      <c r="B828" s="2382" t="s">
        <v>293</v>
      </c>
      <c r="C828" s="2207" t="s">
        <v>35</v>
      </c>
      <c r="D828" s="2208" t="s">
        <v>23</v>
      </c>
      <c r="E828" s="2207" t="s">
        <v>25</v>
      </c>
      <c r="F828" s="2217" t="s">
        <v>26</v>
      </c>
      <c r="G828" s="2444">
        <v>17</v>
      </c>
      <c r="H828" s="2463">
        <v>5211.4073178925883</v>
      </c>
      <c r="I828" s="2445">
        <v>5211.4073178925883</v>
      </c>
      <c r="J828" s="2445">
        <v>5211.4073178925883</v>
      </c>
      <c r="K828" s="2462">
        <v>13</v>
      </c>
      <c r="L828" s="1760">
        <v>1</v>
      </c>
      <c r="M828" s="2204"/>
      <c r="R828" s="300">
        <f t="shared" si="203"/>
        <v>67748.295132603642</v>
      </c>
      <c r="S828" s="300">
        <f t="shared" si="210"/>
        <v>29965.592077882378</v>
      </c>
      <c r="T828" s="300">
        <f t="shared" si="210"/>
        <v>416.91258543140708</v>
      </c>
      <c r="U828" s="300">
        <f t="shared" si="210"/>
        <v>22617.507759653832</v>
      </c>
      <c r="V828" s="300">
        <f t="shared" si="210"/>
        <v>0</v>
      </c>
      <c r="W828" s="300">
        <f t="shared" si="210"/>
        <v>6722.7154400814379</v>
      </c>
      <c r="X828" s="300">
        <f t="shared" si="210"/>
        <v>156.34221953677763</v>
      </c>
      <c r="Y828" s="300">
        <f t="shared" si="210"/>
        <v>104.22814635785177</v>
      </c>
      <c r="Z828" s="300">
        <f t="shared" si="210"/>
        <v>104.22814635785177</v>
      </c>
      <c r="AA828" s="300">
        <f t="shared" si="210"/>
        <v>469.02665861033285</v>
      </c>
      <c r="AB828" s="300">
        <f t="shared" si="210"/>
        <v>521.14073178925878</v>
      </c>
      <c r="AC828" s="300">
        <f t="shared" si="210"/>
        <v>260.57036589462939</v>
      </c>
      <c r="AD828" s="300">
        <f t="shared" si="210"/>
        <v>677.48295132603641</v>
      </c>
      <c r="AE828" s="300">
        <f t="shared" si="210"/>
        <v>0</v>
      </c>
      <c r="AF828" s="300">
        <f t="shared" si="210"/>
        <v>0</v>
      </c>
      <c r="AG828" s="300">
        <f t="shared" si="200"/>
        <v>729.59702450496241</v>
      </c>
      <c r="AH828" s="300">
        <f t="shared" si="200"/>
        <v>469.02665861033285</v>
      </c>
      <c r="AI828" s="300">
        <f t="shared" si="200"/>
        <v>364.7985122524812</v>
      </c>
      <c r="AJ828" s="300">
        <f t="shared" si="200"/>
        <v>208.45629271570354</v>
      </c>
      <c r="AK828" s="300">
        <f t="shared" si="201"/>
        <v>3960.6695615983667</v>
      </c>
      <c r="AL828" s="1380" t="s">
        <v>1398</v>
      </c>
      <c r="AM828" s="72" t="s">
        <v>1398</v>
      </c>
      <c r="AN828" s="1380" t="s">
        <v>1398</v>
      </c>
      <c r="AO828" s="300">
        <f t="shared" si="204"/>
        <v>67748.295132603642</v>
      </c>
      <c r="AP828" s="300">
        <f t="shared" si="211"/>
        <v>29965.592077882378</v>
      </c>
      <c r="AQ828" s="300">
        <f t="shared" si="211"/>
        <v>416.91258543140708</v>
      </c>
      <c r="AR828" s="300">
        <f t="shared" si="211"/>
        <v>22617.507759653832</v>
      </c>
      <c r="AS828" s="300">
        <f t="shared" si="211"/>
        <v>0</v>
      </c>
      <c r="AT828" s="300">
        <f t="shared" si="211"/>
        <v>6722.7154400814379</v>
      </c>
      <c r="AU828" s="300">
        <f t="shared" si="211"/>
        <v>156.34221953677763</v>
      </c>
      <c r="AV828" s="300">
        <f t="shared" si="211"/>
        <v>104.22814635785177</v>
      </c>
      <c r="AW828" s="300">
        <f t="shared" si="211"/>
        <v>104.22814635785177</v>
      </c>
      <c r="AX828" s="300">
        <f t="shared" si="211"/>
        <v>469.02665861033285</v>
      </c>
      <c r="AY828" s="300">
        <f t="shared" si="211"/>
        <v>521.14073178925878</v>
      </c>
      <c r="AZ828" s="300">
        <f t="shared" si="211"/>
        <v>260.57036589462939</v>
      </c>
      <c r="BA828" s="300">
        <f t="shared" si="211"/>
        <v>677.48295132603641</v>
      </c>
      <c r="BB828" s="300">
        <f t="shared" si="211"/>
        <v>0</v>
      </c>
      <c r="BC828" s="300">
        <f t="shared" si="211"/>
        <v>0</v>
      </c>
      <c r="BD828" s="300">
        <f t="shared" si="207"/>
        <v>729.59702450496241</v>
      </c>
      <c r="BE828" s="300">
        <f t="shared" si="207"/>
        <v>469.02665861033285</v>
      </c>
      <c r="BF828" s="300">
        <f t="shared" si="207"/>
        <v>364.7985122524812</v>
      </c>
      <c r="BG828" s="300">
        <f t="shared" si="207"/>
        <v>208.45629271570354</v>
      </c>
      <c r="BH828" s="300">
        <f t="shared" si="202"/>
        <v>3960.6695615983667</v>
      </c>
    </row>
    <row r="829" spans="1:60" ht="14.25" x14ac:dyDescent="0.2">
      <c r="A829" s="1706"/>
      <c r="B829" s="2382" t="s">
        <v>293</v>
      </c>
      <c r="C829" s="2207" t="s">
        <v>35</v>
      </c>
      <c r="D829" s="2208" t="s">
        <v>37</v>
      </c>
      <c r="E829" s="2207" t="s">
        <v>25</v>
      </c>
      <c r="F829" s="2217" t="s">
        <v>26</v>
      </c>
      <c r="G829" s="2444">
        <v>17.25</v>
      </c>
      <c r="H829" s="2463">
        <v>711.64739549995454</v>
      </c>
      <c r="I829" s="2445">
        <v>711.64739549995454</v>
      </c>
      <c r="J829" s="2445">
        <v>711.64739549995454</v>
      </c>
      <c r="K829" s="2462">
        <v>13</v>
      </c>
      <c r="L829" s="1760">
        <v>1</v>
      </c>
      <c r="M829" s="2204"/>
      <c r="R829" s="300">
        <f t="shared" si="203"/>
        <v>9251.4161414994087</v>
      </c>
      <c r="S829" s="300">
        <f t="shared" si="210"/>
        <v>4091.9725241247384</v>
      </c>
      <c r="T829" s="300">
        <f t="shared" si="210"/>
        <v>56.931791639996369</v>
      </c>
      <c r="U829" s="300">
        <f t="shared" si="210"/>
        <v>3088.5496964698027</v>
      </c>
      <c r="V829" s="300">
        <f t="shared" si="210"/>
        <v>0</v>
      </c>
      <c r="W829" s="300">
        <f t="shared" si="210"/>
        <v>918.02514019494117</v>
      </c>
      <c r="X829" s="300">
        <f t="shared" si="210"/>
        <v>21.349421864998632</v>
      </c>
      <c r="Y829" s="300">
        <f t="shared" si="210"/>
        <v>14.232947909999092</v>
      </c>
      <c r="Z829" s="300">
        <f t="shared" si="210"/>
        <v>14.232947909999092</v>
      </c>
      <c r="AA829" s="300">
        <f t="shared" si="210"/>
        <v>64.048265594995897</v>
      </c>
      <c r="AB829" s="300">
        <f t="shared" si="210"/>
        <v>71.16473954999546</v>
      </c>
      <c r="AC829" s="300">
        <f t="shared" si="210"/>
        <v>35.58236977499773</v>
      </c>
      <c r="AD829" s="300">
        <f t="shared" si="210"/>
        <v>92.514161414994092</v>
      </c>
      <c r="AE829" s="300">
        <f t="shared" si="210"/>
        <v>0</v>
      </c>
      <c r="AF829" s="300">
        <f t="shared" si="210"/>
        <v>0</v>
      </c>
      <c r="AG829" s="300">
        <f t="shared" si="200"/>
        <v>99.630635369993641</v>
      </c>
      <c r="AH829" s="300">
        <f t="shared" si="200"/>
        <v>64.048265594995897</v>
      </c>
      <c r="AI829" s="300">
        <f t="shared" si="200"/>
        <v>49.81531768499682</v>
      </c>
      <c r="AJ829" s="300">
        <f t="shared" si="200"/>
        <v>28.465895819998185</v>
      </c>
      <c r="AK829" s="300">
        <f t="shared" si="201"/>
        <v>540.85202057996537</v>
      </c>
      <c r="AL829" s="1380" t="s">
        <v>1398</v>
      </c>
      <c r="AM829" s="72" t="s">
        <v>1398</v>
      </c>
      <c r="AN829" s="1380" t="s">
        <v>1398</v>
      </c>
      <c r="AO829" s="300">
        <f t="shared" si="204"/>
        <v>9251.4161414994087</v>
      </c>
      <c r="AP829" s="300">
        <f t="shared" si="211"/>
        <v>4091.9725241247384</v>
      </c>
      <c r="AQ829" s="300">
        <f t="shared" si="211"/>
        <v>56.931791639996369</v>
      </c>
      <c r="AR829" s="300">
        <f t="shared" si="211"/>
        <v>3088.5496964698027</v>
      </c>
      <c r="AS829" s="300">
        <f t="shared" si="211"/>
        <v>0</v>
      </c>
      <c r="AT829" s="300">
        <f t="shared" si="211"/>
        <v>918.02514019494117</v>
      </c>
      <c r="AU829" s="300">
        <f t="shared" si="211"/>
        <v>21.349421864998632</v>
      </c>
      <c r="AV829" s="300">
        <f t="shared" si="211"/>
        <v>14.232947909999092</v>
      </c>
      <c r="AW829" s="300">
        <f t="shared" si="211"/>
        <v>14.232947909999092</v>
      </c>
      <c r="AX829" s="300">
        <f t="shared" si="211"/>
        <v>64.048265594995897</v>
      </c>
      <c r="AY829" s="300">
        <f t="shared" si="211"/>
        <v>71.16473954999546</v>
      </c>
      <c r="AZ829" s="300">
        <f t="shared" si="211"/>
        <v>35.58236977499773</v>
      </c>
      <c r="BA829" s="300">
        <f t="shared" si="211"/>
        <v>92.514161414994092</v>
      </c>
      <c r="BB829" s="300">
        <f t="shared" si="211"/>
        <v>0</v>
      </c>
      <c r="BC829" s="300">
        <f t="shared" si="211"/>
        <v>0</v>
      </c>
      <c r="BD829" s="300">
        <f t="shared" si="207"/>
        <v>99.630635369993641</v>
      </c>
      <c r="BE829" s="300">
        <f t="shared" si="207"/>
        <v>64.048265594995897</v>
      </c>
      <c r="BF829" s="300">
        <f t="shared" si="207"/>
        <v>49.81531768499682</v>
      </c>
      <c r="BG829" s="300">
        <f t="shared" si="207"/>
        <v>28.465895819998185</v>
      </c>
      <c r="BH829" s="300">
        <f t="shared" si="202"/>
        <v>540.85202057996537</v>
      </c>
    </row>
    <row r="830" spans="1:60" ht="14.25" x14ac:dyDescent="0.2">
      <c r="A830" s="1706"/>
      <c r="B830" s="2382" t="s">
        <v>293</v>
      </c>
      <c r="C830" s="2207" t="s">
        <v>35</v>
      </c>
      <c r="D830" s="2208" t="s">
        <v>38</v>
      </c>
      <c r="E830" s="2207" t="s">
        <v>25</v>
      </c>
      <c r="F830" s="2217" t="s">
        <v>26</v>
      </c>
      <c r="G830" s="2444">
        <v>17</v>
      </c>
      <c r="H830" s="2463">
        <v>3533.4526977497585</v>
      </c>
      <c r="I830" s="2445">
        <v>3533.4526977497585</v>
      </c>
      <c r="J830" s="2445">
        <v>3533.4526977497585</v>
      </c>
      <c r="K830" s="2462">
        <v>13</v>
      </c>
      <c r="L830" s="1760">
        <v>1</v>
      </c>
      <c r="M830" s="2204"/>
      <c r="R830" s="300">
        <f t="shared" si="203"/>
        <v>45934.885070746859</v>
      </c>
      <c r="S830" s="300">
        <f t="shared" si="210"/>
        <v>20317.35301206111</v>
      </c>
      <c r="T830" s="300">
        <f t="shared" si="210"/>
        <v>282.67621581998071</v>
      </c>
      <c r="U830" s="300">
        <f t="shared" si="210"/>
        <v>15335.184708233952</v>
      </c>
      <c r="V830" s="300">
        <f t="shared" si="210"/>
        <v>0</v>
      </c>
      <c r="W830" s="300">
        <f t="shared" si="210"/>
        <v>4558.1539800971877</v>
      </c>
      <c r="X830" s="300">
        <f t="shared" si="210"/>
        <v>106.00358093249274</v>
      </c>
      <c r="Y830" s="300">
        <f t="shared" si="210"/>
        <v>70.669053954995178</v>
      </c>
      <c r="Z830" s="300">
        <f t="shared" si="210"/>
        <v>70.669053954995178</v>
      </c>
      <c r="AA830" s="300">
        <f t="shared" si="210"/>
        <v>318.0107427974782</v>
      </c>
      <c r="AB830" s="300">
        <f t="shared" si="210"/>
        <v>353.34526977497586</v>
      </c>
      <c r="AC830" s="300">
        <f t="shared" si="210"/>
        <v>176.67263488748793</v>
      </c>
      <c r="AD830" s="300">
        <f t="shared" si="210"/>
        <v>459.34885070746861</v>
      </c>
      <c r="AE830" s="300">
        <f t="shared" si="210"/>
        <v>0</v>
      </c>
      <c r="AF830" s="300">
        <f t="shared" si="210"/>
        <v>0</v>
      </c>
      <c r="AG830" s="300">
        <f t="shared" si="200"/>
        <v>494.68337768496622</v>
      </c>
      <c r="AH830" s="300">
        <f t="shared" si="200"/>
        <v>318.0107427974782</v>
      </c>
      <c r="AI830" s="300">
        <f t="shared" si="200"/>
        <v>247.34168884248311</v>
      </c>
      <c r="AJ830" s="300">
        <f t="shared" si="200"/>
        <v>141.33810790999036</v>
      </c>
      <c r="AK830" s="300">
        <f t="shared" si="201"/>
        <v>2685.4240502898165</v>
      </c>
      <c r="AL830" s="1380" t="s">
        <v>1398</v>
      </c>
      <c r="AM830" s="72" t="s">
        <v>1398</v>
      </c>
      <c r="AN830" s="1380" t="s">
        <v>1398</v>
      </c>
      <c r="AO830" s="300">
        <f t="shared" si="204"/>
        <v>45934.885070746859</v>
      </c>
      <c r="AP830" s="300">
        <f t="shared" si="211"/>
        <v>20317.35301206111</v>
      </c>
      <c r="AQ830" s="300">
        <f t="shared" si="211"/>
        <v>282.67621581998071</v>
      </c>
      <c r="AR830" s="300">
        <f t="shared" si="211"/>
        <v>15335.184708233952</v>
      </c>
      <c r="AS830" s="300">
        <f t="shared" si="211"/>
        <v>0</v>
      </c>
      <c r="AT830" s="300">
        <f t="shared" si="211"/>
        <v>4558.1539800971877</v>
      </c>
      <c r="AU830" s="300">
        <f t="shared" si="211"/>
        <v>106.00358093249274</v>
      </c>
      <c r="AV830" s="300">
        <f t="shared" si="211"/>
        <v>70.669053954995178</v>
      </c>
      <c r="AW830" s="300">
        <f t="shared" si="211"/>
        <v>70.669053954995178</v>
      </c>
      <c r="AX830" s="300">
        <f t="shared" si="211"/>
        <v>318.0107427974782</v>
      </c>
      <c r="AY830" s="300">
        <f t="shared" si="211"/>
        <v>353.34526977497586</v>
      </c>
      <c r="AZ830" s="300">
        <f t="shared" si="211"/>
        <v>176.67263488748793</v>
      </c>
      <c r="BA830" s="300">
        <f t="shared" si="211"/>
        <v>459.34885070746861</v>
      </c>
      <c r="BB830" s="300">
        <f t="shared" si="211"/>
        <v>0</v>
      </c>
      <c r="BC830" s="300">
        <f t="shared" si="211"/>
        <v>0</v>
      </c>
      <c r="BD830" s="300">
        <f t="shared" si="207"/>
        <v>494.68337768496622</v>
      </c>
      <c r="BE830" s="300">
        <f t="shared" si="207"/>
        <v>318.0107427974782</v>
      </c>
      <c r="BF830" s="300">
        <f t="shared" si="207"/>
        <v>247.34168884248311</v>
      </c>
      <c r="BG830" s="300">
        <f t="shared" si="207"/>
        <v>141.33810790999036</v>
      </c>
      <c r="BH830" s="300">
        <f t="shared" si="202"/>
        <v>2685.4240502898165</v>
      </c>
    </row>
    <row r="831" spans="1:60" s="1706" customFormat="1" ht="14.25" x14ac:dyDescent="0.2">
      <c r="B831" s="2384" t="s">
        <v>293</v>
      </c>
      <c r="C831" s="2207" t="s">
        <v>35</v>
      </c>
      <c r="D831" s="2208" t="s">
        <v>1931</v>
      </c>
      <c r="E831" s="2207" t="s">
        <v>25</v>
      </c>
      <c r="F831" s="2217" t="s">
        <v>26</v>
      </c>
      <c r="G831" s="2444">
        <v>17</v>
      </c>
      <c r="H831" s="2463">
        <v>2236.6327228669243</v>
      </c>
      <c r="I831" s="2445">
        <v>2236.6327228669243</v>
      </c>
      <c r="J831" s="2445">
        <v>2236.6327228669243</v>
      </c>
      <c r="K831" s="2462">
        <v>13</v>
      </c>
      <c r="L831" s="1760">
        <v>1</v>
      </c>
      <c r="M831" s="2204"/>
      <c r="N831" s="300"/>
      <c r="R831" s="300">
        <f t="shared" si="203"/>
        <v>29076.225397270016</v>
      </c>
      <c r="S831" s="300">
        <f t="shared" si="210"/>
        <v>12860.638156484814</v>
      </c>
      <c r="T831" s="300">
        <f t="shared" si="210"/>
        <v>178.93061782935396</v>
      </c>
      <c r="U831" s="300">
        <f t="shared" si="210"/>
        <v>9706.9860172424524</v>
      </c>
      <c r="V831" s="300">
        <f t="shared" si="210"/>
        <v>0</v>
      </c>
      <c r="W831" s="300">
        <f t="shared" si="210"/>
        <v>2885.2562124983319</v>
      </c>
      <c r="X831" s="300">
        <f t="shared" si="210"/>
        <v>67.098981686007718</v>
      </c>
      <c r="Y831" s="300">
        <f t="shared" si="210"/>
        <v>44.732654457338491</v>
      </c>
      <c r="Z831" s="300">
        <f t="shared" si="210"/>
        <v>44.732654457338491</v>
      </c>
      <c r="AA831" s="300">
        <f t="shared" si="210"/>
        <v>201.29694505802317</v>
      </c>
      <c r="AB831" s="300">
        <f t="shared" si="210"/>
        <v>223.66327228669243</v>
      </c>
      <c r="AC831" s="300">
        <f t="shared" si="210"/>
        <v>111.83163614334622</v>
      </c>
      <c r="AD831" s="300">
        <f t="shared" si="210"/>
        <v>290.76225397270019</v>
      </c>
      <c r="AE831" s="300">
        <f t="shared" si="210"/>
        <v>0</v>
      </c>
      <c r="AF831" s="300">
        <f t="shared" si="210"/>
        <v>0</v>
      </c>
      <c r="AG831" s="300">
        <f t="shared" si="200"/>
        <v>313.12858120136946</v>
      </c>
      <c r="AH831" s="300">
        <f t="shared" si="200"/>
        <v>201.29694505802317</v>
      </c>
      <c r="AI831" s="300">
        <f t="shared" si="200"/>
        <v>156.56429060068473</v>
      </c>
      <c r="AJ831" s="300">
        <f t="shared" si="200"/>
        <v>89.465308914676982</v>
      </c>
      <c r="AK831" s="300">
        <f t="shared" si="201"/>
        <v>1699.8408693788624</v>
      </c>
      <c r="AL831" s="1380" t="s">
        <v>1398</v>
      </c>
      <c r="AM831" s="72" t="s">
        <v>1398</v>
      </c>
      <c r="AN831" s="1380" t="s">
        <v>1398</v>
      </c>
      <c r="AO831" s="300">
        <f t="shared" si="204"/>
        <v>29076.225397270016</v>
      </c>
      <c r="AP831" s="300">
        <f t="shared" si="211"/>
        <v>12860.638156484814</v>
      </c>
      <c r="AQ831" s="300">
        <f t="shared" si="211"/>
        <v>178.93061782935396</v>
      </c>
      <c r="AR831" s="300">
        <f t="shared" si="211"/>
        <v>9706.9860172424524</v>
      </c>
      <c r="AS831" s="300">
        <f t="shared" si="211"/>
        <v>0</v>
      </c>
      <c r="AT831" s="300">
        <f t="shared" si="211"/>
        <v>2885.2562124983319</v>
      </c>
      <c r="AU831" s="300">
        <f t="shared" si="211"/>
        <v>67.098981686007718</v>
      </c>
      <c r="AV831" s="300">
        <f t="shared" si="211"/>
        <v>44.732654457338491</v>
      </c>
      <c r="AW831" s="300">
        <f t="shared" si="211"/>
        <v>44.732654457338491</v>
      </c>
      <c r="AX831" s="300">
        <f t="shared" si="211"/>
        <v>201.29694505802317</v>
      </c>
      <c r="AY831" s="300">
        <f t="shared" si="211"/>
        <v>223.66327228669243</v>
      </c>
      <c r="AZ831" s="300">
        <f t="shared" si="211"/>
        <v>111.83163614334622</v>
      </c>
      <c r="BA831" s="300">
        <f t="shared" si="211"/>
        <v>290.76225397270019</v>
      </c>
      <c r="BB831" s="300">
        <f t="shared" si="211"/>
        <v>0</v>
      </c>
      <c r="BC831" s="300">
        <f t="shared" si="211"/>
        <v>0</v>
      </c>
      <c r="BD831" s="300">
        <f t="shared" si="207"/>
        <v>313.12858120136946</v>
      </c>
      <c r="BE831" s="300">
        <f t="shared" si="207"/>
        <v>201.29694505802317</v>
      </c>
      <c r="BF831" s="300">
        <f t="shared" si="207"/>
        <v>156.56429060068473</v>
      </c>
      <c r="BG831" s="300">
        <f t="shared" si="207"/>
        <v>89.465308914676982</v>
      </c>
      <c r="BH831" s="300">
        <f t="shared" si="202"/>
        <v>1699.8408693788624</v>
      </c>
    </row>
    <row r="832" spans="1:60" s="1706" customFormat="1" ht="14.25" x14ac:dyDescent="0.2">
      <c r="B832" s="2385" t="s">
        <v>293</v>
      </c>
      <c r="C832" s="2207" t="s">
        <v>292</v>
      </c>
      <c r="D832" s="2208" t="s">
        <v>90</v>
      </c>
      <c r="E832" s="2207" t="s">
        <v>25</v>
      </c>
      <c r="F832" s="2217" t="s">
        <v>26</v>
      </c>
      <c r="G832" s="2444">
        <v>17</v>
      </c>
      <c r="H832" s="2463">
        <v>237.85744762223302</v>
      </c>
      <c r="I832" s="2445">
        <v>237.85744762223302</v>
      </c>
      <c r="J832" s="2445">
        <v>237.85999999999999</v>
      </c>
      <c r="K832" s="2462">
        <v>13</v>
      </c>
      <c r="L832" s="1760">
        <v>1</v>
      </c>
      <c r="M832" s="2204"/>
      <c r="N832" s="300"/>
      <c r="R832" s="300">
        <f t="shared" si="203"/>
        <v>3092.1468190890291</v>
      </c>
      <c r="S832" s="300">
        <f t="shared" si="210"/>
        <v>1367.6803238278399</v>
      </c>
      <c r="T832" s="300">
        <f t="shared" si="210"/>
        <v>19.028595809778643</v>
      </c>
      <c r="U832" s="300">
        <f t="shared" si="210"/>
        <v>1032.3013226804912</v>
      </c>
      <c r="V832" s="300">
        <f t="shared" si="210"/>
        <v>0</v>
      </c>
      <c r="W832" s="300">
        <f t="shared" si="210"/>
        <v>306.83610743268054</v>
      </c>
      <c r="X832" s="300">
        <f t="shared" si="210"/>
        <v>7.1357234286669895</v>
      </c>
      <c r="Y832" s="300">
        <f t="shared" si="210"/>
        <v>4.7571489524446608</v>
      </c>
      <c r="Z832" s="300">
        <f t="shared" si="210"/>
        <v>4.7571489524446608</v>
      </c>
      <c r="AA832" s="300">
        <f t="shared" si="210"/>
        <v>21.407170286000969</v>
      </c>
      <c r="AB832" s="300">
        <f t="shared" si="210"/>
        <v>23.785744762223302</v>
      </c>
      <c r="AC832" s="300">
        <f t="shared" si="210"/>
        <v>11.892872381111651</v>
      </c>
      <c r="AD832" s="300">
        <f t="shared" si="210"/>
        <v>30.921468190890291</v>
      </c>
      <c r="AE832" s="300">
        <f t="shared" si="210"/>
        <v>0</v>
      </c>
      <c r="AF832" s="300">
        <f t="shared" si="210"/>
        <v>0</v>
      </c>
      <c r="AG832" s="300">
        <f t="shared" si="200"/>
        <v>33.300042667112628</v>
      </c>
      <c r="AH832" s="300">
        <f t="shared" si="200"/>
        <v>21.407170286000969</v>
      </c>
      <c r="AI832" s="300">
        <f t="shared" si="200"/>
        <v>16.650021333556314</v>
      </c>
      <c r="AJ832" s="300">
        <f t="shared" si="200"/>
        <v>9.5142979048893217</v>
      </c>
      <c r="AK832" s="300">
        <f t="shared" si="201"/>
        <v>180.77166019289709</v>
      </c>
      <c r="AL832" s="1380" t="s">
        <v>1398</v>
      </c>
      <c r="AM832" s="72" t="s">
        <v>1398</v>
      </c>
      <c r="AN832" s="1380" t="s">
        <v>1398</v>
      </c>
      <c r="AO832" s="300">
        <f t="shared" si="204"/>
        <v>3092.18</v>
      </c>
      <c r="AP832" s="300">
        <f t="shared" si="211"/>
        <v>1367.6949999999999</v>
      </c>
      <c r="AQ832" s="300">
        <f t="shared" si="211"/>
        <v>19.0288</v>
      </c>
      <c r="AR832" s="300">
        <f t="shared" si="211"/>
        <v>1032.3124</v>
      </c>
      <c r="AS832" s="300">
        <f t="shared" si="211"/>
        <v>0</v>
      </c>
      <c r="AT832" s="300">
        <f t="shared" si="211"/>
        <v>306.83939999999996</v>
      </c>
      <c r="AU832" s="300">
        <f t="shared" si="211"/>
        <v>7.1357999999999988</v>
      </c>
      <c r="AV832" s="300">
        <f t="shared" si="211"/>
        <v>4.7572000000000001</v>
      </c>
      <c r="AW832" s="300">
        <f t="shared" si="211"/>
        <v>4.7572000000000001</v>
      </c>
      <c r="AX832" s="300">
        <f t="shared" si="211"/>
        <v>21.407399999999996</v>
      </c>
      <c r="AY832" s="300">
        <f t="shared" si="211"/>
        <v>23.786000000000001</v>
      </c>
      <c r="AZ832" s="300">
        <f t="shared" si="211"/>
        <v>11.893000000000001</v>
      </c>
      <c r="BA832" s="300">
        <f t="shared" si="211"/>
        <v>30.921799999999998</v>
      </c>
      <c r="BB832" s="300">
        <f t="shared" si="211"/>
        <v>0</v>
      </c>
      <c r="BC832" s="300">
        <f t="shared" si="211"/>
        <v>0</v>
      </c>
      <c r="BD832" s="300">
        <f t="shared" si="207"/>
        <v>33.300400000000003</v>
      </c>
      <c r="BE832" s="300">
        <f t="shared" si="207"/>
        <v>21.407399999999996</v>
      </c>
      <c r="BF832" s="300">
        <f t="shared" si="207"/>
        <v>16.650200000000002</v>
      </c>
      <c r="BG832" s="300">
        <f t="shared" si="207"/>
        <v>9.5144000000000002</v>
      </c>
      <c r="BH832" s="300">
        <f t="shared" si="202"/>
        <v>180.77359999999999</v>
      </c>
    </row>
    <row r="833" spans="1:60" ht="14.25" x14ac:dyDescent="0.2">
      <c r="A833" s="1706"/>
      <c r="B833" s="2220" t="s">
        <v>321</v>
      </c>
      <c r="C833" s="2243" t="s">
        <v>24</v>
      </c>
      <c r="D833" s="2244" t="s">
        <v>28</v>
      </c>
      <c r="E833" s="2245" t="s">
        <v>25</v>
      </c>
      <c r="F833" s="2246" t="s">
        <v>16</v>
      </c>
      <c r="G833" s="2520">
        <v>17</v>
      </c>
      <c r="H833" s="2521">
        <v>1767.835</v>
      </c>
      <c r="I833" s="2521">
        <v>1767.835</v>
      </c>
      <c r="J833" s="2521">
        <v>1767.835</v>
      </c>
      <c r="K833" s="2522">
        <v>13</v>
      </c>
      <c r="L833" s="1760">
        <v>1</v>
      </c>
      <c r="Q833" s="302"/>
      <c r="R833" s="300">
        <f t="shared" si="203"/>
        <v>22981.855</v>
      </c>
      <c r="S833" s="300">
        <f t="shared" si="210"/>
        <v>10165.051249999999</v>
      </c>
      <c r="T833" s="300">
        <f t="shared" si="210"/>
        <v>141.42680000000001</v>
      </c>
      <c r="U833" s="300">
        <f t="shared" si="210"/>
        <v>7672.4039000000002</v>
      </c>
      <c r="V833" s="300">
        <f t="shared" si="210"/>
        <v>0</v>
      </c>
      <c r="W833" s="300">
        <f t="shared" si="210"/>
        <v>2280.5071499999999</v>
      </c>
      <c r="X833" s="300">
        <f t="shared" si="210"/>
        <v>53.035049999999991</v>
      </c>
      <c r="Y833" s="300">
        <f t="shared" si="210"/>
        <v>35.356700000000004</v>
      </c>
      <c r="Z833" s="300">
        <f t="shared" si="210"/>
        <v>35.356700000000004</v>
      </c>
      <c r="AA833" s="300">
        <f t="shared" si="210"/>
        <v>159.10514999999998</v>
      </c>
      <c r="AB833" s="300">
        <f t="shared" si="210"/>
        <v>176.7835</v>
      </c>
      <c r="AC833" s="300">
        <f t="shared" si="210"/>
        <v>88.391750000000002</v>
      </c>
      <c r="AD833" s="300">
        <f t="shared" si="210"/>
        <v>229.81854999999999</v>
      </c>
      <c r="AE833" s="300">
        <f t="shared" si="210"/>
        <v>0</v>
      </c>
      <c r="AF833" s="300">
        <f t="shared" si="210"/>
        <v>0</v>
      </c>
      <c r="AG833" s="300">
        <f t="shared" si="200"/>
        <v>247.49690000000004</v>
      </c>
      <c r="AH833" s="300">
        <f t="shared" si="200"/>
        <v>159.10514999999998</v>
      </c>
      <c r="AI833" s="300">
        <f t="shared" si="200"/>
        <v>123.74845000000002</v>
      </c>
      <c r="AJ833" s="300">
        <f t="shared" si="200"/>
        <v>70.713400000000007</v>
      </c>
      <c r="AK833" s="300">
        <f t="shared" si="201"/>
        <v>1343.5545999999999</v>
      </c>
      <c r="AL833" s="1380" t="s">
        <v>1398</v>
      </c>
      <c r="AM833" s="72" t="s">
        <v>1398</v>
      </c>
      <c r="AN833" s="1380" t="s">
        <v>1398</v>
      </c>
      <c r="AO833" s="300">
        <f t="shared" si="204"/>
        <v>22981.855</v>
      </c>
      <c r="AP833" s="300">
        <f t="shared" si="211"/>
        <v>10165.051249999999</v>
      </c>
      <c r="AQ833" s="300">
        <f t="shared" si="211"/>
        <v>141.42680000000001</v>
      </c>
      <c r="AR833" s="300">
        <f t="shared" si="211"/>
        <v>7672.4039000000002</v>
      </c>
      <c r="AS833" s="300">
        <f t="shared" si="211"/>
        <v>0</v>
      </c>
      <c r="AT833" s="300">
        <f t="shared" si="211"/>
        <v>2280.5071499999999</v>
      </c>
      <c r="AU833" s="300">
        <f t="shared" si="211"/>
        <v>53.035049999999991</v>
      </c>
      <c r="AV833" s="300">
        <f t="shared" si="211"/>
        <v>35.356700000000004</v>
      </c>
      <c r="AW833" s="300">
        <f t="shared" si="211"/>
        <v>35.356700000000004</v>
      </c>
      <c r="AX833" s="300">
        <f t="shared" si="211"/>
        <v>159.10514999999998</v>
      </c>
      <c r="AY833" s="300">
        <f t="shared" si="211"/>
        <v>176.7835</v>
      </c>
      <c r="AZ833" s="300">
        <f t="shared" si="211"/>
        <v>88.391750000000002</v>
      </c>
      <c r="BA833" s="300">
        <f t="shared" si="211"/>
        <v>229.81854999999999</v>
      </c>
      <c r="BB833" s="300">
        <f t="shared" si="211"/>
        <v>0</v>
      </c>
      <c r="BC833" s="300">
        <f t="shared" si="211"/>
        <v>0</v>
      </c>
      <c r="BD833" s="300">
        <f t="shared" si="207"/>
        <v>247.49690000000004</v>
      </c>
      <c r="BE833" s="300">
        <f t="shared" si="207"/>
        <v>159.10514999999998</v>
      </c>
      <c r="BF833" s="300">
        <f t="shared" si="207"/>
        <v>123.74845000000002</v>
      </c>
      <c r="BG833" s="300">
        <f t="shared" si="207"/>
        <v>70.713400000000007</v>
      </c>
      <c r="BH833" s="300">
        <f t="shared" si="202"/>
        <v>1343.5545999999999</v>
      </c>
    </row>
    <row r="834" spans="1:60" ht="14.25" x14ac:dyDescent="0.2">
      <c r="A834" s="1706"/>
      <c r="B834" s="2382" t="s">
        <v>321</v>
      </c>
      <c r="C834" s="2247" t="s">
        <v>24</v>
      </c>
      <c r="D834" s="2215" t="s">
        <v>28</v>
      </c>
      <c r="E834" s="2241" t="s">
        <v>15</v>
      </c>
      <c r="F834" s="2217" t="s">
        <v>16</v>
      </c>
      <c r="G834" s="2468">
        <v>17</v>
      </c>
      <c r="H834" s="2445">
        <v>1999.9549999999999</v>
      </c>
      <c r="I834" s="2445">
        <v>1999.9549999999999</v>
      </c>
      <c r="J834" s="2445">
        <v>1999.9549999999999</v>
      </c>
      <c r="K834" s="2480">
        <v>15.79</v>
      </c>
      <c r="L834" s="1760">
        <v>1</v>
      </c>
      <c r="Q834" s="302"/>
      <c r="R834" s="300">
        <f t="shared" si="203"/>
        <v>31579.289449999997</v>
      </c>
      <c r="S834" s="300">
        <f t="shared" si="210"/>
        <v>11499.741249999995</v>
      </c>
      <c r="T834" s="300">
        <f t="shared" si="210"/>
        <v>159.99640000000002</v>
      </c>
      <c r="U834" s="300">
        <f t="shared" si="210"/>
        <v>8679.8046999999988</v>
      </c>
      <c r="V834" s="300">
        <f t="shared" si="210"/>
        <v>0</v>
      </c>
      <c r="W834" s="300">
        <f t="shared" si="210"/>
        <v>8159.8163999999997</v>
      </c>
      <c r="X834" s="300">
        <f t="shared" si="210"/>
        <v>59.998649999999984</v>
      </c>
      <c r="Y834" s="300">
        <f t="shared" si="210"/>
        <v>39.999100000000006</v>
      </c>
      <c r="Z834" s="300">
        <f t="shared" si="210"/>
        <v>39.999100000000006</v>
      </c>
      <c r="AA834" s="300">
        <f t="shared" si="210"/>
        <v>179.99594999999997</v>
      </c>
      <c r="AB834" s="300">
        <f t="shared" si="210"/>
        <v>199.99549999999999</v>
      </c>
      <c r="AC834" s="300">
        <f t="shared" si="210"/>
        <v>99.997749999999996</v>
      </c>
      <c r="AD834" s="300">
        <f t="shared" si="210"/>
        <v>259.99414999999999</v>
      </c>
      <c r="AE834" s="300">
        <f t="shared" si="210"/>
        <v>0</v>
      </c>
      <c r="AF834" s="300">
        <f t="shared" si="210"/>
        <v>0</v>
      </c>
      <c r="AG834" s="300">
        <f t="shared" si="200"/>
        <v>279.99369999999999</v>
      </c>
      <c r="AH834" s="300">
        <f t="shared" si="200"/>
        <v>179.99594999999997</v>
      </c>
      <c r="AI834" s="300">
        <f t="shared" si="200"/>
        <v>139.99684999999999</v>
      </c>
      <c r="AJ834" s="300">
        <f t="shared" si="200"/>
        <v>79.998200000000011</v>
      </c>
      <c r="AK834" s="300">
        <f t="shared" si="201"/>
        <v>1519.9657999999999</v>
      </c>
      <c r="AL834" s="1380" t="s">
        <v>1398</v>
      </c>
      <c r="AM834" s="72" t="s">
        <v>1398</v>
      </c>
      <c r="AN834" s="1380" t="s">
        <v>1398</v>
      </c>
      <c r="AO834" s="300">
        <f t="shared" si="204"/>
        <v>31579.289449999997</v>
      </c>
      <c r="AP834" s="300">
        <f t="shared" si="211"/>
        <v>11499.741249999995</v>
      </c>
      <c r="AQ834" s="300">
        <f t="shared" si="211"/>
        <v>159.99640000000002</v>
      </c>
      <c r="AR834" s="300">
        <f t="shared" si="211"/>
        <v>8679.8046999999988</v>
      </c>
      <c r="AS834" s="300">
        <f t="shared" si="211"/>
        <v>0</v>
      </c>
      <c r="AT834" s="300">
        <f t="shared" si="211"/>
        <v>8159.8163999999997</v>
      </c>
      <c r="AU834" s="300">
        <f t="shared" si="211"/>
        <v>59.998649999999984</v>
      </c>
      <c r="AV834" s="300">
        <f t="shared" si="211"/>
        <v>39.999100000000006</v>
      </c>
      <c r="AW834" s="300">
        <f t="shared" si="211"/>
        <v>39.999100000000006</v>
      </c>
      <c r="AX834" s="300">
        <f t="shared" si="211"/>
        <v>179.99594999999997</v>
      </c>
      <c r="AY834" s="300">
        <f t="shared" si="211"/>
        <v>199.99549999999999</v>
      </c>
      <c r="AZ834" s="300">
        <f t="shared" si="211"/>
        <v>99.997749999999996</v>
      </c>
      <c r="BA834" s="300">
        <f t="shared" si="211"/>
        <v>259.99414999999999</v>
      </c>
      <c r="BB834" s="300">
        <f t="shared" si="211"/>
        <v>0</v>
      </c>
      <c r="BC834" s="300">
        <f t="shared" si="211"/>
        <v>0</v>
      </c>
      <c r="BD834" s="300">
        <f t="shared" si="207"/>
        <v>279.99369999999999</v>
      </c>
      <c r="BE834" s="300">
        <f t="shared" si="207"/>
        <v>179.99594999999997</v>
      </c>
      <c r="BF834" s="300">
        <f t="shared" si="207"/>
        <v>139.99684999999999</v>
      </c>
      <c r="BG834" s="300">
        <f t="shared" si="207"/>
        <v>79.998200000000011</v>
      </c>
      <c r="BH834" s="300">
        <f t="shared" si="202"/>
        <v>1519.9657999999999</v>
      </c>
    </row>
    <row r="835" spans="1:60" ht="14.25" x14ac:dyDescent="0.2">
      <c r="A835" s="1706"/>
      <c r="B835" s="2382" t="s">
        <v>321</v>
      </c>
      <c r="C835" s="2247" t="s">
        <v>24</v>
      </c>
      <c r="D835" s="2215" t="s">
        <v>28</v>
      </c>
      <c r="E835" s="2241" t="s">
        <v>19</v>
      </c>
      <c r="F835" s="2217" t="s">
        <v>16</v>
      </c>
      <c r="G835" s="2468">
        <v>17</v>
      </c>
      <c r="H835" s="2445">
        <v>686.05399999999997</v>
      </c>
      <c r="I835" s="2445">
        <v>686.05399999999997</v>
      </c>
      <c r="J835" s="2445">
        <v>686.05399999999997</v>
      </c>
      <c r="K835" s="2480">
        <v>20.6</v>
      </c>
      <c r="L835" s="1760">
        <v>1</v>
      </c>
      <c r="Q835" s="302"/>
      <c r="R835" s="300">
        <f t="shared" si="203"/>
        <v>14132.7124</v>
      </c>
      <c r="S835" s="300">
        <f t="shared" si="210"/>
        <v>3944.8105</v>
      </c>
      <c r="T835" s="300">
        <f t="shared" si="210"/>
        <v>54.884320000000002</v>
      </c>
      <c r="U835" s="300">
        <f t="shared" si="210"/>
        <v>2977.4743599999997</v>
      </c>
      <c r="V835" s="300">
        <f t="shared" si="210"/>
        <v>0</v>
      </c>
      <c r="W835" s="300">
        <f t="shared" si="210"/>
        <v>6099.0200600000007</v>
      </c>
      <c r="X835" s="300">
        <f t="shared" si="210"/>
        <v>20.581619999999994</v>
      </c>
      <c r="Y835" s="300">
        <f t="shared" si="210"/>
        <v>13.721080000000001</v>
      </c>
      <c r="Z835" s="300">
        <f t="shared" si="210"/>
        <v>13.721080000000001</v>
      </c>
      <c r="AA835" s="300">
        <f t="shared" si="210"/>
        <v>61.744859999999989</v>
      </c>
      <c r="AB835" s="300">
        <f t="shared" si="210"/>
        <v>68.605399999999989</v>
      </c>
      <c r="AC835" s="300">
        <f t="shared" si="210"/>
        <v>34.302699999999994</v>
      </c>
      <c r="AD835" s="300">
        <f t="shared" si="210"/>
        <v>89.187020000000004</v>
      </c>
      <c r="AE835" s="300">
        <f t="shared" si="210"/>
        <v>0</v>
      </c>
      <c r="AF835" s="300">
        <f t="shared" si="210"/>
        <v>0</v>
      </c>
      <c r="AG835" s="300">
        <f t="shared" si="200"/>
        <v>96.047560000000004</v>
      </c>
      <c r="AH835" s="300">
        <f t="shared" si="200"/>
        <v>61.744859999999989</v>
      </c>
      <c r="AI835" s="300">
        <f t="shared" si="200"/>
        <v>48.023780000000002</v>
      </c>
      <c r="AJ835" s="300">
        <f t="shared" si="200"/>
        <v>27.442160000000001</v>
      </c>
      <c r="AK835" s="300">
        <f t="shared" si="201"/>
        <v>521.40103999999997</v>
      </c>
      <c r="AL835" s="1380" t="s">
        <v>1398</v>
      </c>
      <c r="AM835" s="72" t="s">
        <v>1398</v>
      </c>
      <c r="AN835" s="1380" t="s">
        <v>1398</v>
      </c>
      <c r="AO835" s="300">
        <f t="shared" si="204"/>
        <v>14132.7124</v>
      </c>
      <c r="AP835" s="300">
        <f t="shared" si="211"/>
        <v>3944.8105</v>
      </c>
      <c r="AQ835" s="300">
        <f t="shared" si="211"/>
        <v>54.884320000000002</v>
      </c>
      <c r="AR835" s="300">
        <f t="shared" si="211"/>
        <v>2977.4743599999997</v>
      </c>
      <c r="AS835" s="300">
        <f t="shared" si="211"/>
        <v>0</v>
      </c>
      <c r="AT835" s="300">
        <f t="shared" si="211"/>
        <v>6099.0200600000007</v>
      </c>
      <c r="AU835" s="300">
        <f t="shared" si="211"/>
        <v>20.581619999999994</v>
      </c>
      <c r="AV835" s="300">
        <f t="shared" si="211"/>
        <v>13.721080000000001</v>
      </c>
      <c r="AW835" s="300">
        <f t="shared" si="211"/>
        <v>13.721080000000001</v>
      </c>
      <c r="AX835" s="300">
        <f t="shared" si="211"/>
        <v>61.744859999999989</v>
      </c>
      <c r="AY835" s="300">
        <f t="shared" si="211"/>
        <v>68.605399999999989</v>
      </c>
      <c r="AZ835" s="300">
        <f t="shared" si="211"/>
        <v>34.302699999999994</v>
      </c>
      <c r="BA835" s="300">
        <f t="shared" si="211"/>
        <v>89.187020000000004</v>
      </c>
      <c r="BB835" s="300">
        <f t="shared" si="211"/>
        <v>0</v>
      </c>
      <c r="BC835" s="300">
        <f t="shared" si="211"/>
        <v>0</v>
      </c>
      <c r="BD835" s="300">
        <f t="shared" si="207"/>
        <v>96.047560000000004</v>
      </c>
      <c r="BE835" s="300">
        <f t="shared" si="207"/>
        <v>61.744859999999989</v>
      </c>
      <c r="BF835" s="300">
        <f t="shared" si="207"/>
        <v>48.023780000000002</v>
      </c>
      <c r="BG835" s="300">
        <f t="shared" si="207"/>
        <v>27.442160000000001</v>
      </c>
      <c r="BH835" s="300">
        <f t="shared" si="202"/>
        <v>521.40103999999997</v>
      </c>
    </row>
    <row r="836" spans="1:60" ht="14.25" x14ac:dyDescent="0.2">
      <c r="A836" s="1706"/>
      <c r="B836" s="2382" t="s">
        <v>321</v>
      </c>
      <c r="C836" s="2247" t="s">
        <v>24</v>
      </c>
      <c r="D836" s="2215" t="s">
        <v>23</v>
      </c>
      <c r="E836" s="2241" t="s">
        <v>25</v>
      </c>
      <c r="F836" s="2217" t="s">
        <v>16</v>
      </c>
      <c r="G836" s="2468">
        <v>17</v>
      </c>
      <c r="H836" s="2445">
        <v>7071.35</v>
      </c>
      <c r="I836" s="2445">
        <v>7071.35</v>
      </c>
      <c r="J836" s="2445">
        <v>7071.35</v>
      </c>
      <c r="K836" s="2480">
        <v>13</v>
      </c>
      <c r="L836" s="1760">
        <v>1</v>
      </c>
      <c r="Q836" s="302"/>
      <c r="R836" s="300">
        <f t="shared" si="203"/>
        <v>91927.55</v>
      </c>
      <c r="S836" s="300">
        <f t="shared" si="210"/>
        <v>40660.262499999997</v>
      </c>
      <c r="T836" s="300">
        <f t="shared" si="210"/>
        <v>565.70800000000008</v>
      </c>
      <c r="U836" s="300">
        <f t="shared" si="210"/>
        <v>30689.659</v>
      </c>
      <c r="V836" s="300">
        <f t="shared" si="210"/>
        <v>0</v>
      </c>
      <c r="W836" s="300">
        <f t="shared" si="210"/>
        <v>9122.0414999999994</v>
      </c>
      <c r="X836" s="300">
        <f t="shared" si="210"/>
        <v>212.14049999999997</v>
      </c>
      <c r="Y836" s="300">
        <f t="shared" si="210"/>
        <v>141.42700000000002</v>
      </c>
      <c r="Z836" s="300">
        <f t="shared" si="210"/>
        <v>141.42700000000002</v>
      </c>
      <c r="AA836" s="300">
        <f t="shared" si="210"/>
        <v>636.42149999999992</v>
      </c>
      <c r="AB836" s="300">
        <f t="shared" si="210"/>
        <v>707.1350000000001</v>
      </c>
      <c r="AC836" s="300">
        <f t="shared" si="210"/>
        <v>353.56750000000005</v>
      </c>
      <c r="AD836" s="300">
        <f t="shared" si="210"/>
        <v>919.27550000000008</v>
      </c>
      <c r="AE836" s="300">
        <f t="shared" si="210"/>
        <v>0</v>
      </c>
      <c r="AF836" s="300">
        <f t="shared" si="210"/>
        <v>0</v>
      </c>
      <c r="AG836" s="300">
        <f t="shared" si="200"/>
        <v>989.98900000000015</v>
      </c>
      <c r="AH836" s="300">
        <f t="shared" si="200"/>
        <v>636.42149999999992</v>
      </c>
      <c r="AI836" s="300">
        <f t="shared" si="200"/>
        <v>494.99450000000007</v>
      </c>
      <c r="AJ836" s="300">
        <f t="shared" si="200"/>
        <v>282.85400000000004</v>
      </c>
      <c r="AK836" s="300">
        <f t="shared" si="201"/>
        <v>5374.2259999999997</v>
      </c>
      <c r="AL836" s="1380" t="s">
        <v>1398</v>
      </c>
      <c r="AM836" s="72" t="s">
        <v>1398</v>
      </c>
      <c r="AN836" s="1380" t="s">
        <v>1398</v>
      </c>
      <c r="AO836" s="300">
        <f t="shared" si="204"/>
        <v>91927.55</v>
      </c>
      <c r="AP836" s="300">
        <f t="shared" si="211"/>
        <v>40660.262499999997</v>
      </c>
      <c r="AQ836" s="300">
        <f t="shared" si="211"/>
        <v>565.70800000000008</v>
      </c>
      <c r="AR836" s="300">
        <f t="shared" si="211"/>
        <v>30689.659</v>
      </c>
      <c r="AS836" s="300">
        <f t="shared" si="211"/>
        <v>0</v>
      </c>
      <c r="AT836" s="300">
        <f t="shared" si="211"/>
        <v>9122.0414999999994</v>
      </c>
      <c r="AU836" s="300">
        <f t="shared" si="211"/>
        <v>212.14049999999997</v>
      </c>
      <c r="AV836" s="300">
        <f t="shared" si="211"/>
        <v>141.42700000000002</v>
      </c>
      <c r="AW836" s="300">
        <f t="shared" si="211"/>
        <v>141.42700000000002</v>
      </c>
      <c r="AX836" s="300">
        <f t="shared" si="211"/>
        <v>636.42149999999992</v>
      </c>
      <c r="AY836" s="300">
        <f t="shared" si="211"/>
        <v>707.1350000000001</v>
      </c>
      <c r="AZ836" s="300">
        <f t="shared" si="211"/>
        <v>353.56750000000005</v>
      </c>
      <c r="BA836" s="300">
        <f t="shared" si="211"/>
        <v>919.27550000000008</v>
      </c>
      <c r="BB836" s="300">
        <f t="shared" si="211"/>
        <v>0</v>
      </c>
      <c r="BC836" s="300">
        <f t="shared" si="211"/>
        <v>0</v>
      </c>
      <c r="BD836" s="300">
        <f t="shared" si="207"/>
        <v>989.98900000000015</v>
      </c>
      <c r="BE836" s="300">
        <f t="shared" si="207"/>
        <v>636.42149999999992</v>
      </c>
      <c r="BF836" s="300">
        <f t="shared" si="207"/>
        <v>494.99450000000007</v>
      </c>
      <c r="BG836" s="300">
        <f t="shared" si="207"/>
        <v>282.85400000000004</v>
      </c>
      <c r="BH836" s="300">
        <f t="shared" si="202"/>
        <v>5374.2259999999997</v>
      </c>
    </row>
    <row r="837" spans="1:60" ht="14.25" x14ac:dyDescent="0.2">
      <c r="A837" s="1706"/>
      <c r="B837" s="2382" t="s">
        <v>321</v>
      </c>
      <c r="C837" s="2247" t="s">
        <v>24</v>
      </c>
      <c r="D837" s="2215" t="s">
        <v>23</v>
      </c>
      <c r="E837" s="2241" t="s">
        <v>15</v>
      </c>
      <c r="F837" s="2217" t="s">
        <v>16</v>
      </c>
      <c r="G837" s="2468">
        <v>17</v>
      </c>
      <c r="H837" s="2445">
        <v>7999.83</v>
      </c>
      <c r="I837" s="2445">
        <v>7999.8320000000012</v>
      </c>
      <c r="J837" s="2445">
        <v>7999.8320000000012</v>
      </c>
      <c r="K837" s="2480">
        <v>15.79</v>
      </c>
      <c r="L837" s="1760">
        <v>1</v>
      </c>
      <c r="Q837" s="302"/>
      <c r="R837" s="300">
        <f t="shared" si="203"/>
        <v>126317.34728000002</v>
      </c>
      <c r="S837" s="300">
        <f t="shared" si="210"/>
        <v>45999.033999999992</v>
      </c>
      <c r="T837" s="300">
        <f t="shared" si="210"/>
        <v>639.98656000000017</v>
      </c>
      <c r="U837" s="300">
        <f t="shared" si="210"/>
        <v>34719.270880000004</v>
      </c>
      <c r="V837" s="300">
        <f t="shared" si="210"/>
        <v>0</v>
      </c>
      <c r="W837" s="300">
        <f t="shared" si="210"/>
        <v>32639.314560000006</v>
      </c>
      <c r="X837" s="300">
        <f t="shared" si="210"/>
        <v>239.99495999999999</v>
      </c>
      <c r="Y837" s="300">
        <f t="shared" si="210"/>
        <v>159.99664000000004</v>
      </c>
      <c r="Z837" s="300">
        <f t="shared" si="210"/>
        <v>159.99664000000004</v>
      </c>
      <c r="AA837" s="300">
        <f t="shared" si="210"/>
        <v>719.98488000000009</v>
      </c>
      <c r="AB837" s="300">
        <f t="shared" si="210"/>
        <v>799.98320000000012</v>
      </c>
      <c r="AC837" s="300">
        <f t="shared" si="210"/>
        <v>399.99160000000006</v>
      </c>
      <c r="AD837" s="300">
        <f t="shared" si="210"/>
        <v>1039.9781600000003</v>
      </c>
      <c r="AE837" s="300">
        <f t="shared" si="210"/>
        <v>0</v>
      </c>
      <c r="AF837" s="300">
        <f t="shared" si="210"/>
        <v>0</v>
      </c>
      <c r="AG837" s="300">
        <f t="shared" si="200"/>
        <v>1119.9764800000003</v>
      </c>
      <c r="AH837" s="300">
        <f t="shared" si="200"/>
        <v>719.98488000000009</v>
      </c>
      <c r="AI837" s="300">
        <f t="shared" si="200"/>
        <v>559.98824000000013</v>
      </c>
      <c r="AJ837" s="300">
        <f t="shared" si="200"/>
        <v>319.99328000000008</v>
      </c>
      <c r="AK837" s="300">
        <f t="shared" si="201"/>
        <v>6079.8723200000013</v>
      </c>
      <c r="AL837" s="1380" t="s">
        <v>1398</v>
      </c>
      <c r="AM837" s="72" t="s">
        <v>1398</v>
      </c>
      <c r="AN837" s="1380" t="s">
        <v>1398</v>
      </c>
      <c r="AO837" s="300">
        <f t="shared" si="204"/>
        <v>126317.34728000002</v>
      </c>
      <c r="AP837" s="300">
        <f t="shared" si="211"/>
        <v>45999.033999999992</v>
      </c>
      <c r="AQ837" s="300">
        <f t="shared" si="211"/>
        <v>639.98656000000017</v>
      </c>
      <c r="AR837" s="300">
        <f t="shared" si="211"/>
        <v>34719.270880000004</v>
      </c>
      <c r="AS837" s="300">
        <f t="shared" si="211"/>
        <v>0</v>
      </c>
      <c r="AT837" s="300">
        <f t="shared" si="211"/>
        <v>32639.314560000006</v>
      </c>
      <c r="AU837" s="300">
        <f t="shared" si="211"/>
        <v>239.99495999999999</v>
      </c>
      <c r="AV837" s="300">
        <f t="shared" si="211"/>
        <v>159.99664000000004</v>
      </c>
      <c r="AW837" s="300">
        <f t="shared" si="211"/>
        <v>159.99664000000004</v>
      </c>
      <c r="AX837" s="300">
        <f t="shared" si="211"/>
        <v>719.98488000000009</v>
      </c>
      <c r="AY837" s="300">
        <f t="shared" si="211"/>
        <v>799.98320000000012</v>
      </c>
      <c r="AZ837" s="300">
        <f t="shared" si="211"/>
        <v>399.99160000000006</v>
      </c>
      <c r="BA837" s="300">
        <f t="shared" si="211"/>
        <v>1039.9781600000003</v>
      </c>
      <c r="BB837" s="300">
        <f t="shared" si="211"/>
        <v>0</v>
      </c>
      <c r="BC837" s="300">
        <f t="shared" si="211"/>
        <v>0</v>
      </c>
      <c r="BD837" s="300">
        <f t="shared" si="207"/>
        <v>1119.9764800000003</v>
      </c>
      <c r="BE837" s="300">
        <f t="shared" si="207"/>
        <v>719.98488000000009</v>
      </c>
      <c r="BF837" s="300">
        <f t="shared" si="207"/>
        <v>559.98824000000013</v>
      </c>
      <c r="BG837" s="300">
        <f t="shared" si="207"/>
        <v>319.99328000000008</v>
      </c>
      <c r="BH837" s="300">
        <f t="shared" si="202"/>
        <v>6079.8723200000013</v>
      </c>
    </row>
    <row r="838" spans="1:60" ht="14.25" x14ac:dyDescent="0.2">
      <c r="A838" s="1706"/>
      <c r="B838" s="2382" t="s">
        <v>321</v>
      </c>
      <c r="C838" s="2247" t="s">
        <v>24</v>
      </c>
      <c r="D838" s="2215" t="s">
        <v>23</v>
      </c>
      <c r="E838" s="2241" t="s">
        <v>19</v>
      </c>
      <c r="F838" s="2217" t="s">
        <v>16</v>
      </c>
      <c r="G838" s="2468">
        <v>17</v>
      </c>
      <c r="H838" s="2445">
        <v>2744.2200000000003</v>
      </c>
      <c r="I838" s="2445">
        <v>2744.2200000000003</v>
      </c>
      <c r="J838" s="2445">
        <v>2744.2200000000003</v>
      </c>
      <c r="K838" s="2480">
        <v>20.6</v>
      </c>
      <c r="L838" s="1760">
        <v>1</v>
      </c>
      <c r="Q838" s="302"/>
      <c r="R838" s="300">
        <f t="shared" si="203"/>
        <v>56530.932000000008</v>
      </c>
      <c r="S838" s="300">
        <f t="shared" si="210"/>
        <v>15779.265000000001</v>
      </c>
      <c r="T838" s="300">
        <f t="shared" si="210"/>
        <v>219.53760000000005</v>
      </c>
      <c r="U838" s="300">
        <f t="shared" si="210"/>
        <v>11909.9148</v>
      </c>
      <c r="V838" s="300">
        <f t="shared" si="210"/>
        <v>0</v>
      </c>
      <c r="W838" s="300">
        <f t="shared" si="210"/>
        <v>24396.115800000007</v>
      </c>
      <c r="X838" s="300">
        <f t="shared" si="210"/>
        <v>82.326599999999985</v>
      </c>
      <c r="Y838" s="300">
        <f t="shared" si="210"/>
        <v>54.884400000000014</v>
      </c>
      <c r="Z838" s="300">
        <f t="shared" si="210"/>
        <v>54.884400000000014</v>
      </c>
      <c r="AA838" s="300">
        <f t="shared" si="210"/>
        <v>246.97979999999998</v>
      </c>
      <c r="AB838" s="300">
        <f t="shared" si="210"/>
        <v>274.42200000000003</v>
      </c>
      <c r="AC838" s="300">
        <f t="shared" si="210"/>
        <v>137.21100000000001</v>
      </c>
      <c r="AD838" s="300">
        <f t="shared" si="210"/>
        <v>356.74860000000001</v>
      </c>
      <c r="AE838" s="300">
        <f t="shared" si="210"/>
        <v>0</v>
      </c>
      <c r="AF838" s="300">
        <f t="shared" si="210"/>
        <v>0</v>
      </c>
      <c r="AG838" s="300">
        <f t="shared" si="200"/>
        <v>384.19080000000002</v>
      </c>
      <c r="AH838" s="300">
        <f t="shared" si="200"/>
        <v>246.97979999999998</v>
      </c>
      <c r="AI838" s="300">
        <f t="shared" si="200"/>
        <v>192.09540000000001</v>
      </c>
      <c r="AJ838" s="300">
        <f t="shared" si="200"/>
        <v>109.76880000000003</v>
      </c>
      <c r="AK838" s="300">
        <f t="shared" si="201"/>
        <v>2085.6072000000004</v>
      </c>
      <c r="AL838" s="1380" t="s">
        <v>1398</v>
      </c>
      <c r="AM838" s="72" t="s">
        <v>1398</v>
      </c>
      <c r="AN838" s="1380" t="s">
        <v>1398</v>
      </c>
      <c r="AO838" s="300">
        <f t="shared" si="204"/>
        <v>56530.932000000008</v>
      </c>
      <c r="AP838" s="300">
        <f t="shared" si="211"/>
        <v>15779.265000000001</v>
      </c>
      <c r="AQ838" s="300">
        <f t="shared" si="211"/>
        <v>219.53760000000005</v>
      </c>
      <c r="AR838" s="300">
        <f t="shared" si="211"/>
        <v>11909.9148</v>
      </c>
      <c r="AS838" s="300">
        <f t="shared" si="211"/>
        <v>0</v>
      </c>
      <c r="AT838" s="300">
        <f t="shared" si="211"/>
        <v>24396.115800000007</v>
      </c>
      <c r="AU838" s="300">
        <f t="shared" si="211"/>
        <v>82.326599999999985</v>
      </c>
      <c r="AV838" s="300">
        <f t="shared" si="211"/>
        <v>54.884400000000014</v>
      </c>
      <c r="AW838" s="300">
        <f t="shared" si="211"/>
        <v>54.884400000000014</v>
      </c>
      <c r="AX838" s="300">
        <f t="shared" si="211"/>
        <v>246.97979999999998</v>
      </c>
      <c r="AY838" s="300">
        <f t="shared" si="211"/>
        <v>274.42200000000003</v>
      </c>
      <c r="AZ838" s="300">
        <f t="shared" si="211"/>
        <v>137.21100000000001</v>
      </c>
      <c r="BA838" s="300">
        <f t="shared" si="211"/>
        <v>356.74860000000001</v>
      </c>
      <c r="BB838" s="300">
        <f t="shared" si="211"/>
        <v>0</v>
      </c>
      <c r="BC838" s="300">
        <f t="shared" si="211"/>
        <v>0</v>
      </c>
      <c r="BD838" s="300">
        <f t="shared" si="207"/>
        <v>384.19080000000002</v>
      </c>
      <c r="BE838" s="300">
        <f t="shared" si="207"/>
        <v>246.97979999999998</v>
      </c>
      <c r="BF838" s="300">
        <f t="shared" si="207"/>
        <v>192.09540000000001</v>
      </c>
      <c r="BG838" s="300">
        <f t="shared" si="207"/>
        <v>109.76880000000003</v>
      </c>
      <c r="BH838" s="300">
        <f t="shared" si="202"/>
        <v>2085.6072000000004</v>
      </c>
    </row>
    <row r="839" spans="1:60" ht="14.25" x14ac:dyDescent="0.2">
      <c r="A839" s="1706"/>
      <c r="B839" s="2382" t="s">
        <v>321</v>
      </c>
      <c r="C839" s="2247" t="s">
        <v>24</v>
      </c>
      <c r="D839" s="2215" t="s">
        <v>27</v>
      </c>
      <c r="E839" s="2241" t="s">
        <v>25</v>
      </c>
      <c r="F839" s="2217" t="s">
        <v>16</v>
      </c>
      <c r="G839" s="2468">
        <v>17</v>
      </c>
      <c r="H839" s="2445">
        <v>26517.562000000002</v>
      </c>
      <c r="I839" s="2445">
        <v>26517.5625</v>
      </c>
      <c r="J839" s="2445">
        <v>26517.5625</v>
      </c>
      <c r="K839" s="2480">
        <v>13</v>
      </c>
      <c r="L839" s="1760">
        <v>1</v>
      </c>
      <c r="Q839" s="302"/>
      <c r="R839" s="300">
        <f t="shared" si="203"/>
        <v>344728.3125</v>
      </c>
      <c r="S839" s="300">
        <f t="shared" si="210"/>
        <v>152475.984375</v>
      </c>
      <c r="T839" s="300">
        <f t="shared" si="210"/>
        <v>2121.4050000000002</v>
      </c>
      <c r="U839" s="300">
        <f t="shared" si="210"/>
        <v>115086.22125</v>
      </c>
      <c r="V839" s="300">
        <f t="shared" si="210"/>
        <v>0</v>
      </c>
      <c r="W839" s="300">
        <f t="shared" si="210"/>
        <v>34207.655624999999</v>
      </c>
      <c r="X839" s="300">
        <f t="shared" si="210"/>
        <v>795.5268749999999</v>
      </c>
      <c r="Y839" s="300">
        <f t="shared" si="210"/>
        <v>530.35125000000005</v>
      </c>
      <c r="Z839" s="300">
        <f t="shared" si="210"/>
        <v>530.35125000000005</v>
      </c>
      <c r="AA839" s="300">
        <f t="shared" si="210"/>
        <v>2386.5806249999996</v>
      </c>
      <c r="AB839" s="300">
        <f t="shared" si="210"/>
        <v>2651.7562500000004</v>
      </c>
      <c r="AC839" s="300">
        <f t="shared" si="210"/>
        <v>1325.8781250000002</v>
      </c>
      <c r="AD839" s="300">
        <f t="shared" si="210"/>
        <v>3447.2831249999999</v>
      </c>
      <c r="AE839" s="300">
        <f t="shared" si="210"/>
        <v>0</v>
      </c>
      <c r="AF839" s="300">
        <f t="shared" si="210"/>
        <v>0</v>
      </c>
      <c r="AG839" s="300">
        <f t="shared" si="200"/>
        <v>3712.4587500000002</v>
      </c>
      <c r="AH839" s="300">
        <f t="shared" si="200"/>
        <v>2386.5806249999996</v>
      </c>
      <c r="AI839" s="300">
        <f t="shared" si="200"/>
        <v>1856.2293750000001</v>
      </c>
      <c r="AJ839" s="300">
        <f t="shared" si="200"/>
        <v>1060.7025000000001</v>
      </c>
      <c r="AK839" s="300">
        <f t="shared" si="201"/>
        <v>20153.3475</v>
      </c>
      <c r="AL839" s="1380" t="s">
        <v>1398</v>
      </c>
      <c r="AM839" s="72" t="s">
        <v>1398</v>
      </c>
      <c r="AN839" s="1380" t="s">
        <v>1398</v>
      </c>
      <c r="AO839" s="300">
        <f t="shared" si="204"/>
        <v>344728.3125</v>
      </c>
      <c r="AP839" s="300">
        <f t="shared" si="211"/>
        <v>152475.984375</v>
      </c>
      <c r="AQ839" s="300">
        <f t="shared" si="211"/>
        <v>2121.4050000000002</v>
      </c>
      <c r="AR839" s="300">
        <f t="shared" si="211"/>
        <v>115086.22125</v>
      </c>
      <c r="AS839" s="300">
        <f t="shared" si="211"/>
        <v>0</v>
      </c>
      <c r="AT839" s="300">
        <f t="shared" si="211"/>
        <v>34207.655624999999</v>
      </c>
      <c r="AU839" s="300">
        <f t="shared" si="211"/>
        <v>795.5268749999999</v>
      </c>
      <c r="AV839" s="300">
        <f t="shared" si="211"/>
        <v>530.35125000000005</v>
      </c>
      <c r="AW839" s="300">
        <f t="shared" si="211"/>
        <v>530.35125000000005</v>
      </c>
      <c r="AX839" s="300">
        <f t="shared" si="211"/>
        <v>2386.5806249999996</v>
      </c>
      <c r="AY839" s="300">
        <f t="shared" si="211"/>
        <v>2651.7562500000004</v>
      </c>
      <c r="AZ839" s="300">
        <f t="shared" si="211"/>
        <v>1325.8781250000002</v>
      </c>
      <c r="BA839" s="300">
        <f t="shared" si="211"/>
        <v>3447.2831249999999</v>
      </c>
      <c r="BB839" s="300">
        <f t="shared" si="211"/>
        <v>0</v>
      </c>
      <c r="BC839" s="300">
        <f t="shared" si="211"/>
        <v>0</v>
      </c>
      <c r="BD839" s="300">
        <f t="shared" si="207"/>
        <v>3712.4587500000002</v>
      </c>
      <c r="BE839" s="300">
        <f t="shared" si="207"/>
        <v>2386.5806249999996</v>
      </c>
      <c r="BF839" s="300">
        <f t="shared" si="207"/>
        <v>1856.2293750000001</v>
      </c>
      <c r="BG839" s="300">
        <f t="shared" si="207"/>
        <v>1060.7025000000001</v>
      </c>
      <c r="BH839" s="300">
        <f t="shared" si="202"/>
        <v>20153.3475</v>
      </c>
    </row>
    <row r="840" spans="1:60" ht="14.25" x14ac:dyDescent="0.2">
      <c r="A840" s="1706"/>
      <c r="B840" s="2382" t="s">
        <v>321</v>
      </c>
      <c r="C840" s="2247" t="s">
        <v>24</v>
      </c>
      <c r="D840" s="2215" t="s">
        <v>27</v>
      </c>
      <c r="E840" s="2241" t="s">
        <v>15</v>
      </c>
      <c r="F840" s="2217" t="s">
        <v>16</v>
      </c>
      <c r="G840" s="2468">
        <v>17</v>
      </c>
      <c r="H840" s="2445">
        <v>29999.370000000003</v>
      </c>
      <c r="I840" s="2445">
        <v>29999.370000000003</v>
      </c>
      <c r="J840" s="2445">
        <v>29999.370000000003</v>
      </c>
      <c r="K840" s="2480">
        <v>15.79</v>
      </c>
      <c r="L840" s="1760">
        <v>1</v>
      </c>
      <c r="Q840" s="302"/>
      <c r="R840" s="300">
        <f t="shared" si="203"/>
        <v>473690.05230000004</v>
      </c>
      <c r="S840" s="300">
        <f t="shared" si="210"/>
        <v>172496.37749999994</v>
      </c>
      <c r="T840" s="300">
        <f t="shared" si="210"/>
        <v>2399.9496000000008</v>
      </c>
      <c r="U840" s="300">
        <f t="shared" si="210"/>
        <v>130197.26580000001</v>
      </c>
      <c r="V840" s="300">
        <f t="shared" si="210"/>
        <v>0</v>
      </c>
      <c r="W840" s="300">
        <f t="shared" si="210"/>
        <v>122397.42960000002</v>
      </c>
      <c r="X840" s="300">
        <f t="shared" si="210"/>
        <v>899.98109999999997</v>
      </c>
      <c r="Y840" s="300">
        <f t="shared" si="210"/>
        <v>599.98740000000021</v>
      </c>
      <c r="Z840" s="300">
        <f t="shared" si="210"/>
        <v>599.98740000000021</v>
      </c>
      <c r="AA840" s="300">
        <f t="shared" si="210"/>
        <v>2699.9432999999999</v>
      </c>
      <c r="AB840" s="300">
        <f t="shared" si="210"/>
        <v>2999.9370000000004</v>
      </c>
      <c r="AC840" s="300">
        <f t="shared" si="210"/>
        <v>1499.9685000000002</v>
      </c>
      <c r="AD840" s="300">
        <f t="shared" si="210"/>
        <v>3899.9181000000008</v>
      </c>
      <c r="AE840" s="300">
        <f t="shared" si="210"/>
        <v>0</v>
      </c>
      <c r="AF840" s="300">
        <f t="shared" si="210"/>
        <v>0</v>
      </c>
      <c r="AG840" s="300">
        <f t="shared" si="200"/>
        <v>4199.9118000000008</v>
      </c>
      <c r="AH840" s="300">
        <f t="shared" si="200"/>
        <v>2699.9432999999999</v>
      </c>
      <c r="AI840" s="300">
        <f t="shared" si="200"/>
        <v>2099.9559000000004</v>
      </c>
      <c r="AJ840" s="300">
        <f t="shared" si="200"/>
        <v>1199.9748000000004</v>
      </c>
      <c r="AK840" s="300">
        <f t="shared" si="201"/>
        <v>22799.521200000003</v>
      </c>
      <c r="AL840" s="1380" t="s">
        <v>1398</v>
      </c>
      <c r="AM840" s="72" t="s">
        <v>1398</v>
      </c>
      <c r="AN840" s="1380" t="s">
        <v>1398</v>
      </c>
      <c r="AO840" s="300">
        <f t="shared" si="204"/>
        <v>473690.05230000004</v>
      </c>
      <c r="AP840" s="300">
        <f t="shared" si="211"/>
        <v>172496.37749999994</v>
      </c>
      <c r="AQ840" s="300">
        <f t="shared" si="211"/>
        <v>2399.9496000000008</v>
      </c>
      <c r="AR840" s="300">
        <f t="shared" si="211"/>
        <v>130197.26580000001</v>
      </c>
      <c r="AS840" s="300">
        <f t="shared" si="211"/>
        <v>0</v>
      </c>
      <c r="AT840" s="300">
        <f t="shared" si="211"/>
        <v>122397.42960000002</v>
      </c>
      <c r="AU840" s="300">
        <f t="shared" si="211"/>
        <v>899.98109999999997</v>
      </c>
      <c r="AV840" s="300">
        <f t="shared" si="211"/>
        <v>599.98740000000021</v>
      </c>
      <c r="AW840" s="300">
        <f t="shared" si="211"/>
        <v>599.98740000000021</v>
      </c>
      <c r="AX840" s="300">
        <f t="shared" si="211"/>
        <v>2699.9432999999999</v>
      </c>
      <c r="AY840" s="300">
        <f t="shared" si="211"/>
        <v>2999.9370000000004</v>
      </c>
      <c r="AZ840" s="300">
        <f t="shared" si="211"/>
        <v>1499.9685000000002</v>
      </c>
      <c r="BA840" s="300">
        <f t="shared" si="211"/>
        <v>3899.9181000000008</v>
      </c>
      <c r="BB840" s="300">
        <f t="shared" si="211"/>
        <v>0</v>
      </c>
      <c r="BC840" s="300">
        <f t="shared" si="211"/>
        <v>0</v>
      </c>
      <c r="BD840" s="300">
        <f t="shared" si="207"/>
        <v>4199.9118000000008</v>
      </c>
      <c r="BE840" s="300">
        <f t="shared" si="207"/>
        <v>2699.9432999999999</v>
      </c>
      <c r="BF840" s="300">
        <f t="shared" si="207"/>
        <v>2099.9559000000004</v>
      </c>
      <c r="BG840" s="300">
        <f t="shared" si="207"/>
        <v>1199.9748000000004</v>
      </c>
      <c r="BH840" s="300">
        <f t="shared" si="202"/>
        <v>22799.521200000003</v>
      </c>
    </row>
    <row r="841" spans="1:60" ht="14.25" x14ac:dyDescent="0.2">
      <c r="A841" s="1706"/>
      <c r="B841" s="2382" t="s">
        <v>321</v>
      </c>
      <c r="C841" s="2247" t="s">
        <v>24</v>
      </c>
      <c r="D841" s="2215" t="s">
        <v>27</v>
      </c>
      <c r="E841" s="2241" t="s">
        <v>19</v>
      </c>
      <c r="F841" s="2217" t="s">
        <v>16</v>
      </c>
      <c r="G841" s="2468">
        <v>17</v>
      </c>
      <c r="H841" s="2445">
        <v>10290.824000000001</v>
      </c>
      <c r="I841" s="2445">
        <v>10290.825000000001</v>
      </c>
      <c r="J841" s="2445">
        <v>10290.825000000001</v>
      </c>
      <c r="K841" s="2480">
        <v>20.6</v>
      </c>
      <c r="L841" s="1760">
        <v>1</v>
      </c>
      <c r="Q841" s="302"/>
      <c r="R841" s="300">
        <f t="shared" si="203"/>
        <v>211990.99500000002</v>
      </c>
      <c r="S841" s="300">
        <f t="shared" si="210"/>
        <v>59172.243750000001</v>
      </c>
      <c r="T841" s="300">
        <f t="shared" si="210"/>
        <v>823.26600000000019</v>
      </c>
      <c r="U841" s="300">
        <f t="shared" si="210"/>
        <v>44662.180499999995</v>
      </c>
      <c r="V841" s="300">
        <f t="shared" si="210"/>
        <v>0</v>
      </c>
      <c r="W841" s="300">
        <f t="shared" si="210"/>
        <v>91485.43425000002</v>
      </c>
      <c r="X841" s="300">
        <f t="shared" si="210"/>
        <v>308.72474999999997</v>
      </c>
      <c r="Y841" s="300">
        <f t="shared" si="210"/>
        <v>205.81650000000005</v>
      </c>
      <c r="Z841" s="300">
        <f t="shared" si="210"/>
        <v>205.81650000000005</v>
      </c>
      <c r="AA841" s="300">
        <f t="shared" si="210"/>
        <v>926.17424999999992</v>
      </c>
      <c r="AB841" s="300">
        <f t="shared" si="210"/>
        <v>1029.0825</v>
      </c>
      <c r="AC841" s="300">
        <f t="shared" si="210"/>
        <v>514.54124999999999</v>
      </c>
      <c r="AD841" s="300">
        <f t="shared" si="210"/>
        <v>1337.8072500000001</v>
      </c>
      <c r="AE841" s="300">
        <f t="shared" si="210"/>
        <v>0</v>
      </c>
      <c r="AF841" s="300">
        <f t="shared" si="210"/>
        <v>0</v>
      </c>
      <c r="AG841" s="300">
        <f t="shared" si="200"/>
        <v>1440.7155000000002</v>
      </c>
      <c r="AH841" s="300">
        <f t="shared" si="200"/>
        <v>926.17424999999992</v>
      </c>
      <c r="AI841" s="300">
        <f t="shared" si="200"/>
        <v>720.35775000000012</v>
      </c>
      <c r="AJ841" s="300">
        <f t="shared" ref="AG841:AJ904" si="212">+$R841*VLOOKUP($E841,$P$5:$AJ$7,AJ$1+3,FALSE)</f>
        <v>411.6330000000001</v>
      </c>
      <c r="AK841" s="300">
        <f t="shared" si="201"/>
        <v>7821.027000000001</v>
      </c>
      <c r="AL841" s="1380" t="s">
        <v>1398</v>
      </c>
      <c r="AM841" s="72" t="s">
        <v>1398</v>
      </c>
      <c r="AN841" s="1380" t="s">
        <v>1398</v>
      </c>
      <c r="AO841" s="300">
        <f t="shared" si="204"/>
        <v>211990.99500000002</v>
      </c>
      <c r="AP841" s="300">
        <f t="shared" si="211"/>
        <v>59172.243750000001</v>
      </c>
      <c r="AQ841" s="300">
        <f t="shared" si="211"/>
        <v>823.26600000000019</v>
      </c>
      <c r="AR841" s="300">
        <f t="shared" si="211"/>
        <v>44662.180499999995</v>
      </c>
      <c r="AS841" s="300">
        <f t="shared" si="211"/>
        <v>0</v>
      </c>
      <c r="AT841" s="300">
        <f t="shared" si="211"/>
        <v>91485.43425000002</v>
      </c>
      <c r="AU841" s="300">
        <f t="shared" si="211"/>
        <v>308.72474999999997</v>
      </c>
      <c r="AV841" s="300">
        <f t="shared" si="211"/>
        <v>205.81650000000005</v>
      </c>
      <c r="AW841" s="300">
        <f t="shared" si="211"/>
        <v>205.81650000000005</v>
      </c>
      <c r="AX841" s="300">
        <f t="shared" si="211"/>
        <v>926.17424999999992</v>
      </c>
      <c r="AY841" s="300">
        <f t="shared" si="211"/>
        <v>1029.0825</v>
      </c>
      <c r="AZ841" s="300">
        <f t="shared" si="211"/>
        <v>514.54124999999999</v>
      </c>
      <c r="BA841" s="300">
        <f t="shared" si="211"/>
        <v>1337.8072500000001</v>
      </c>
      <c r="BB841" s="300">
        <f t="shared" si="211"/>
        <v>0</v>
      </c>
      <c r="BC841" s="300">
        <f t="shared" si="211"/>
        <v>0</v>
      </c>
      <c r="BD841" s="300">
        <f t="shared" si="207"/>
        <v>1440.7155000000002</v>
      </c>
      <c r="BE841" s="300">
        <f t="shared" si="207"/>
        <v>926.17424999999992</v>
      </c>
      <c r="BF841" s="300">
        <f t="shared" si="207"/>
        <v>720.35775000000012</v>
      </c>
      <c r="BG841" s="300">
        <f t="shared" si="207"/>
        <v>411.6330000000001</v>
      </c>
      <c r="BH841" s="300">
        <f t="shared" si="202"/>
        <v>7821.027000000001</v>
      </c>
    </row>
    <row r="842" spans="1:60" ht="14.25" x14ac:dyDescent="0.2">
      <c r="A842" s="1706"/>
      <c r="B842" s="2382" t="s">
        <v>321</v>
      </c>
      <c r="C842" s="2247" t="s">
        <v>322</v>
      </c>
      <c r="D842" s="2215" t="s">
        <v>323</v>
      </c>
      <c r="E842" s="2241" t="s">
        <v>25</v>
      </c>
      <c r="F842" s="2217" t="s">
        <v>16</v>
      </c>
      <c r="G842" s="2468">
        <v>16.760000000000002</v>
      </c>
      <c r="H842" s="2445">
        <v>392.78</v>
      </c>
      <c r="I842" s="2459">
        <v>392.78</v>
      </c>
      <c r="J842" s="2487">
        <v>392.78</v>
      </c>
      <c r="K842" s="2480">
        <v>13</v>
      </c>
      <c r="L842" s="1760">
        <v>1</v>
      </c>
      <c r="Q842" s="302"/>
      <c r="R842" s="300">
        <f t="shared" si="203"/>
        <v>5106.1399999999994</v>
      </c>
      <c r="S842" s="300">
        <f t="shared" si="210"/>
        <v>2258.4849999999997</v>
      </c>
      <c r="T842" s="300">
        <f t="shared" si="210"/>
        <v>31.4224</v>
      </c>
      <c r="U842" s="300">
        <f t="shared" si="210"/>
        <v>1704.6651999999999</v>
      </c>
      <c r="V842" s="300">
        <f t="shared" si="210"/>
        <v>0</v>
      </c>
      <c r="W842" s="300">
        <f t="shared" si="210"/>
        <v>506.68619999999987</v>
      </c>
      <c r="X842" s="300">
        <f t="shared" si="210"/>
        <v>11.783399999999997</v>
      </c>
      <c r="Y842" s="300">
        <f t="shared" si="210"/>
        <v>7.8555999999999999</v>
      </c>
      <c r="Z842" s="300">
        <f t="shared" si="210"/>
        <v>7.8555999999999999</v>
      </c>
      <c r="AA842" s="300">
        <f t="shared" si="210"/>
        <v>35.350199999999994</v>
      </c>
      <c r="AB842" s="300">
        <f t="shared" si="210"/>
        <v>39.277999999999999</v>
      </c>
      <c r="AC842" s="300">
        <f t="shared" si="210"/>
        <v>19.638999999999999</v>
      </c>
      <c r="AD842" s="300">
        <f t="shared" si="210"/>
        <v>51.061399999999992</v>
      </c>
      <c r="AE842" s="300">
        <f t="shared" si="210"/>
        <v>0</v>
      </c>
      <c r="AF842" s="300">
        <f t="shared" si="210"/>
        <v>0</v>
      </c>
      <c r="AG842" s="300">
        <f t="shared" si="212"/>
        <v>54.989200000000004</v>
      </c>
      <c r="AH842" s="300">
        <f t="shared" si="212"/>
        <v>35.350199999999994</v>
      </c>
      <c r="AI842" s="300">
        <f t="shared" si="212"/>
        <v>27.494600000000002</v>
      </c>
      <c r="AJ842" s="300">
        <f t="shared" si="212"/>
        <v>15.7112</v>
      </c>
      <c r="AK842" s="300">
        <f t="shared" si="201"/>
        <v>298.51279999999997</v>
      </c>
      <c r="AL842" s="1380" t="s">
        <v>1398</v>
      </c>
      <c r="AM842" s="72" t="s">
        <v>1398</v>
      </c>
      <c r="AN842" s="1380" t="s">
        <v>1398</v>
      </c>
      <c r="AO842" s="300">
        <f t="shared" si="204"/>
        <v>5106.1399999999994</v>
      </c>
      <c r="AP842" s="300">
        <f t="shared" si="211"/>
        <v>2258.4849999999997</v>
      </c>
      <c r="AQ842" s="300">
        <f t="shared" si="211"/>
        <v>31.4224</v>
      </c>
      <c r="AR842" s="300">
        <f t="shared" si="211"/>
        <v>1704.6651999999999</v>
      </c>
      <c r="AS842" s="300">
        <f t="shared" si="211"/>
        <v>0</v>
      </c>
      <c r="AT842" s="300">
        <f t="shared" si="211"/>
        <v>506.68619999999987</v>
      </c>
      <c r="AU842" s="300">
        <f t="shared" si="211"/>
        <v>11.783399999999997</v>
      </c>
      <c r="AV842" s="300">
        <f t="shared" si="211"/>
        <v>7.8555999999999999</v>
      </c>
      <c r="AW842" s="300">
        <f t="shared" si="211"/>
        <v>7.8555999999999999</v>
      </c>
      <c r="AX842" s="300">
        <f t="shared" si="211"/>
        <v>35.350199999999994</v>
      </c>
      <c r="AY842" s="300">
        <f t="shared" si="211"/>
        <v>39.277999999999999</v>
      </c>
      <c r="AZ842" s="300">
        <f t="shared" si="211"/>
        <v>19.638999999999999</v>
      </c>
      <c r="BA842" s="300">
        <f t="shared" si="211"/>
        <v>51.061399999999992</v>
      </c>
      <c r="BB842" s="300">
        <f t="shared" si="211"/>
        <v>0</v>
      </c>
      <c r="BC842" s="300">
        <f t="shared" si="211"/>
        <v>0</v>
      </c>
      <c r="BD842" s="300">
        <f t="shared" si="207"/>
        <v>54.989200000000004</v>
      </c>
      <c r="BE842" s="300">
        <f t="shared" si="207"/>
        <v>35.350199999999994</v>
      </c>
      <c r="BF842" s="300">
        <f t="shared" si="207"/>
        <v>27.494600000000002</v>
      </c>
      <c r="BG842" s="300">
        <f t="shared" si="207"/>
        <v>15.7112</v>
      </c>
      <c r="BH842" s="300">
        <f t="shared" si="202"/>
        <v>298.51279999999997</v>
      </c>
    </row>
    <row r="843" spans="1:60" ht="14.25" x14ac:dyDescent="0.2">
      <c r="A843" s="1706"/>
      <c r="B843" s="2382" t="s">
        <v>321</v>
      </c>
      <c r="C843" s="2247" t="s">
        <v>1767</v>
      </c>
      <c r="D843" s="2215" t="s">
        <v>27</v>
      </c>
      <c r="E843" s="2241" t="s">
        <v>19</v>
      </c>
      <c r="F843" s="2217" t="s">
        <v>16</v>
      </c>
      <c r="G843" s="2468">
        <v>17</v>
      </c>
      <c r="H843" s="2445">
        <v>7958.82</v>
      </c>
      <c r="I843" s="2459">
        <v>7958.82</v>
      </c>
      <c r="J843" s="2487">
        <v>7958.82</v>
      </c>
      <c r="K843" s="2480">
        <v>20.6</v>
      </c>
      <c r="L843" s="1760">
        <v>1</v>
      </c>
      <c r="Q843" s="302"/>
      <c r="R843" s="300">
        <f t="shared" si="203"/>
        <v>163951.69200000001</v>
      </c>
      <c r="S843" s="300">
        <f t="shared" si="210"/>
        <v>45763.215000000004</v>
      </c>
      <c r="T843" s="300">
        <f t="shared" si="210"/>
        <v>636.70560000000012</v>
      </c>
      <c r="U843" s="300">
        <f t="shared" si="210"/>
        <v>34541.2788</v>
      </c>
      <c r="V843" s="300">
        <f t="shared" si="210"/>
        <v>0</v>
      </c>
      <c r="W843" s="300">
        <f t="shared" si="210"/>
        <v>70753.909800000009</v>
      </c>
      <c r="X843" s="300">
        <f t="shared" si="210"/>
        <v>238.76459999999994</v>
      </c>
      <c r="Y843" s="300">
        <f t="shared" si="210"/>
        <v>159.17640000000003</v>
      </c>
      <c r="Z843" s="300">
        <f t="shared" si="210"/>
        <v>159.17640000000003</v>
      </c>
      <c r="AA843" s="300">
        <f t="shared" si="210"/>
        <v>716.29379999999992</v>
      </c>
      <c r="AB843" s="300">
        <f t="shared" ref="S843:AF861" si="213">+$R843*VLOOKUP($E843,$P$5:$AF$7,AB$1+3,FALSE)</f>
        <v>795.88199999999995</v>
      </c>
      <c r="AC843" s="300">
        <f t="shared" si="213"/>
        <v>397.94099999999997</v>
      </c>
      <c r="AD843" s="300">
        <f t="shared" si="213"/>
        <v>1034.6466</v>
      </c>
      <c r="AE843" s="300">
        <f t="shared" si="213"/>
        <v>0</v>
      </c>
      <c r="AF843" s="300">
        <f t="shared" si="213"/>
        <v>0</v>
      </c>
      <c r="AG843" s="300">
        <f t="shared" si="212"/>
        <v>1114.2348</v>
      </c>
      <c r="AH843" s="300">
        <f t="shared" si="212"/>
        <v>716.29379999999992</v>
      </c>
      <c r="AI843" s="300">
        <f t="shared" si="212"/>
        <v>557.11739999999998</v>
      </c>
      <c r="AJ843" s="300">
        <f t="shared" si="212"/>
        <v>318.35280000000006</v>
      </c>
      <c r="AK843" s="300">
        <f t="shared" si="201"/>
        <v>6048.7031999999999</v>
      </c>
      <c r="AL843" s="1380" t="s">
        <v>1398</v>
      </c>
      <c r="AM843" s="72" t="s">
        <v>1398</v>
      </c>
      <c r="AN843" s="1380" t="s">
        <v>1398</v>
      </c>
      <c r="AO843" s="300">
        <f t="shared" si="204"/>
        <v>163951.69200000001</v>
      </c>
      <c r="AP843" s="300">
        <f t="shared" si="211"/>
        <v>45763.215000000004</v>
      </c>
      <c r="AQ843" s="300">
        <f t="shared" si="211"/>
        <v>636.70560000000012</v>
      </c>
      <c r="AR843" s="300">
        <f t="shared" si="211"/>
        <v>34541.2788</v>
      </c>
      <c r="AS843" s="300">
        <f t="shared" si="211"/>
        <v>0</v>
      </c>
      <c r="AT843" s="300">
        <f t="shared" si="211"/>
        <v>70753.909800000009</v>
      </c>
      <c r="AU843" s="300">
        <f t="shared" si="211"/>
        <v>238.76459999999994</v>
      </c>
      <c r="AV843" s="300">
        <f t="shared" si="211"/>
        <v>159.17640000000003</v>
      </c>
      <c r="AW843" s="300">
        <f t="shared" si="211"/>
        <v>159.17640000000003</v>
      </c>
      <c r="AX843" s="300">
        <f t="shared" si="211"/>
        <v>716.29379999999992</v>
      </c>
      <c r="AY843" s="300">
        <f t="shared" si="211"/>
        <v>795.88199999999995</v>
      </c>
      <c r="AZ843" s="300">
        <f t="shared" si="211"/>
        <v>397.94099999999997</v>
      </c>
      <c r="BA843" s="300">
        <f t="shared" si="211"/>
        <v>1034.6466</v>
      </c>
      <c r="BB843" s="300">
        <f t="shared" ref="AP843:BC862" si="214">+$AO843*VLOOKUP($E843,$AM$5:$BC$7,BB$1+3,FALSE)</f>
        <v>0</v>
      </c>
      <c r="BC843" s="300">
        <f t="shared" si="214"/>
        <v>0</v>
      </c>
      <c r="BD843" s="300">
        <f t="shared" si="207"/>
        <v>1114.2348</v>
      </c>
      <c r="BE843" s="300">
        <f t="shared" si="207"/>
        <v>716.29379999999992</v>
      </c>
      <c r="BF843" s="300">
        <f t="shared" si="207"/>
        <v>557.11739999999998</v>
      </c>
      <c r="BG843" s="300">
        <f t="shared" si="207"/>
        <v>318.35280000000006</v>
      </c>
      <c r="BH843" s="300">
        <f t="shared" si="202"/>
        <v>6048.7031999999999</v>
      </c>
    </row>
    <row r="844" spans="1:60" ht="14.25" x14ac:dyDescent="0.2">
      <c r="A844" s="1706"/>
      <c r="B844" s="2382" t="s">
        <v>321</v>
      </c>
      <c r="C844" s="2247" t="s">
        <v>1768</v>
      </c>
      <c r="D844" s="2215" t="s">
        <v>324</v>
      </c>
      <c r="E844" s="2241" t="s">
        <v>19</v>
      </c>
      <c r="F844" s="2217" t="s">
        <v>16</v>
      </c>
      <c r="G844" s="2468">
        <v>17</v>
      </c>
      <c r="H844" s="2445">
        <v>18872.07</v>
      </c>
      <c r="I844" s="2459">
        <v>18872.07</v>
      </c>
      <c r="J844" s="2487">
        <v>18872.07</v>
      </c>
      <c r="K844" s="2480">
        <v>20.6</v>
      </c>
      <c r="L844" s="1760">
        <v>1</v>
      </c>
      <c r="Q844" s="302"/>
      <c r="R844" s="300">
        <f t="shared" si="203"/>
        <v>388764.64199999999</v>
      </c>
      <c r="S844" s="300">
        <f t="shared" si="213"/>
        <v>108514.4025</v>
      </c>
      <c r="T844" s="300">
        <f t="shared" si="213"/>
        <v>1509.7656000000002</v>
      </c>
      <c r="U844" s="300">
        <f t="shared" si="213"/>
        <v>81904.78379999999</v>
      </c>
      <c r="V844" s="300">
        <f t="shared" si="213"/>
        <v>0</v>
      </c>
      <c r="W844" s="300">
        <f t="shared" si="213"/>
        <v>167772.70230000003</v>
      </c>
      <c r="X844" s="300">
        <f t="shared" si="213"/>
        <v>566.16209999999978</v>
      </c>
      <c r="Y844" s="300">
        <f t="shared" si="213"/>
        <v>377.44140000000004</v>
      </c>
      <c r="Z844" s="300">
        <f t="shared" si="213"/>
        <v>377.44140000000004</v>
      </c>
      <c r="AA844" s="300">
        <f t="shared" si="213"/>
        <v>1698.4862999999996</v>
      </c>
      <c r="AB844" s="300">
        <f t="shared" si="213"/>
        <v>1887.2069999999999</v>
      </c>
      <c r="AC844" s="300">
        <f t="shared" si="213"/>
        <v>943.60349999999994</v>
      </c>
      <c r="AD844" s="300">
        <f t="shared" si="213"/>
        <v>2453.3690999999999</v>
      </c>
      <c r="AE844" s="300">
        <f t="shared" si="213"/>
        <v>0</v>
      </c>
      <c r="AF844" s="300">
        <f t="shared" si="213"/>
        <v>0</v>
      </c>
      <c r="AG844" s="300">
        <f t="shared" si="212"/>
        <v>2642.0897999999997</v>
      </c>
      <c r="AH844" s="300">
        <f t="shared" si="212"/>
        <v>1698.4862999999996</v>
      </c>
      <c r="AI844" s="300">
        <f t="shared" si="212"/>
        <v>1321.0448999999999</v>
      </c>
      <c r="AJ844" s="300">
        <f t="shared" si="212"/>
        <v>754.88280000000009</v>
      </c>
      <c r="AK844" s="300">
        <f t="shared" si="201"/>
        <v>14342.7732</v>
      </c>
      <c r="AL844" s="1380" t="s">
        <v>1398</v>
      </c>
      <c r="AM844" s="72" t="s">
        <v>1398</v>
      </c>
      <c r="AN844" s="1380" t="s">
        <v>1398</v>
      </c>
      <c r="AO844" s="300">
        <f t="shared" si="204"/>
        <v>388764.64199999999</v>
      </c>
      <c r="AP844" s="300">
        <f t="shared" si="214"/>
        <v>108514.4025</v>
      </c>
      <c r="AQ844" s="300">
        <f t="shared" si="214"/>
        <v>1509.7656000000002</v>
      </c>
      <c r="AR844" s="300">
        <f t="shared" si="214"/>
        <v>81904.78379999999</v>
      </c>
      <c r="AS844" s="300">
        <f t="shared" si="214"/>
        <v>0</v>
      </c>
      <c r="AT844" s="300">
        <f t="shared" si="214"/>
        <v>167772.70230000003</v>
      </c>
      <c r="AU844" s="300">
        <f t="shared" si="214"/>
        <v>566.16209999999978</v>
      </c>
      <c r="AV844" s="300">
        <f t="shared" si="214"/>
        <v>377.44140000000004</v>
      </c>
      <c r="AW844" s="300">
        <f t="shared" si="214"/>
        <v>377.44140000000004</v>
      </c>
      <c r="AX844" s="300">
        <f t="shared" si="214"/>
        <v>1698.4862999999996</v>
      </c>
      <c r="AY844" s="300">
        <f t="shared" si="214"/>
        <v>1887.2069999999999</v>
      </c>
      <c r="AZ844" s="300">
        <f t="shared" si="214"/>
        <v>943.60349999999994</v>
      </c>
      <c r="BA844" s="300">
        <f t="shared" si="214"/>
        <v>2453.3690999999999</v>
      </c>
      <c r="BB844" s="300">
        <f t="shared" si="214"/>
        <v>0</v>
      </c>
      <c r="BC844" s="300">
        <f t="shared" si="214"/>
        <v>0</v>
      </c>
      <c r="BD844" s="300">
        <f t="shared" si="207"/>
        <v>2642.0897999999997</v>
      </c>
      <c r="BE844" s="300">
        <f t="shared" si="207"/>
        <v>1698.4862999999996</v>
      </c>
      <c r="BF844" s="300">
        <f t="shared" si="207"/>
        <v>1321.0448999999999</v>
      </c>
      <c r="BG844" s="300">
        <f t="shared" si="207"/>
        <v>754.88280000000009</v>
      </c>
      <c r="BH844" s="300">
        <f t="shared" si="202"/>
        <v>14342.7732</v>
      </c>
    </row>
    <row r="845" spans="1:60" ht="14.25" x14ac:dyDescent="0.2">
      <c r="A845" s="1706"/>
      <c r="B845" s="2382" t="s">
        <v>321</v>
      </c>
      <c r="C845" s="2247" t="s">
        <v>1769</v>
      </c>
      <c r="D845" s="2215" t="s">
        <v>21</v>
      </c>
      <c r="E845" s="2241" t="s">
        <v>15</v>
      </c>
      <c r="F845" s="2217" t="s">
        <v>16</v>
      </c>
      <c r="G845" s="2468">
        <v>17</v>
      </c>
      <c r="H845" s="2445">
        <v>1272.8599999999999</v>
      </c>
      <c r="I845" s="2459">
        <v>1272.8599999999999</v>
      </c>
      <c r="J845" s="2487">
        <v>1272.8599999999999</v>
      </c>
      <c r="K845" s="2480">
        <v>15.79</v>
      </c>
      <c r="L845" s="1760">
        <v>1</v>
      </c>
      <c r="Q845" s="302"/>
      <c r="R845" s="300">
        <f t="shared" si="203"/>
        <v>20098.459399999996</v>
      </c>
      <c r="S845" s="300">
        <f t="shared" si="213"/>
        <v>7318.9449999999961</v>
      </c>
      <c r="T845" s="300">
        <f t="shared" si="213"/>
        <v>101.8288</v>
      </c>
      <c r="U845" s="300">
        <f t="shared" si="213"/>
        <v>5524.2123999999985</v>
      </c>
      <c r="V845" s="300">
        <f t="shared" si="213"/>
        <v>0</v>
      </c>
      <c r="W845" s="300">
        <f t="shared" si="213"/>
        <v>5193.2687999999998</v>
      </c>
      <c r="X845" s="300">
        <f t="shared" si="213"/>
        <v>38.185799999999986</v>
      </c>
      <c r="Y845" s="300">
        <f t="shared" si="213"/>
        <v>25.4572</v>
      </c>
      <c r="Z845" s="300">
        <f t="shared" si="213"/>
        <v>25.4572</v>
      </c>
      <c r="AA845" s="300">
        <f t="shared" si="213"/>
        <v>114.55739999999997</v>
      </c>
      <c r="AB845" s="300">
        <f t="shared" si="213"/>
        <v>127.28599999999999</v>
      </c>
      <c r="AC845" s="300">
        <f t="shared" si="213"/>
        <v>63.642999999999994</v>
      </c>
      <c r="AD845" s="300">
        <f t="shared" si="213"/>
        <v>165.4718</v>
      </c>
      <c r="AE845" s="300">
        <f t="shared" si="213"/>
        <v>0</v>
      </c>
      <c r="AF845" s="300">
        <f t="shared" si="213"/>
        <v>0</v>
      </c>
      <c r="AG845" s="300">
        <f t="shared" si="212"/>
        <v>178.20039999999997</v>
      </c>
      <c r="AH845" s="300">
        <f t="shared" si="212"/>
        <v>114.55739999999997</v>
      </c>
      <c r="AI845" s="300">
        <f t="shared" si="212"/>
        <v>89.100199999999987</v>
      </c>
      <c r="AJ845" s="300">
        <f t="shared" si="212"/>
        <v>50.914400000000001</v>
      </c>
      <c r="AK845" s="300">
        <f t="shared" si="201"/>
        <v>967.3735999999999</v>
      </c>
      <c r="AL845" s="1380" t="s">
        <v>1398</v>
      </c>
      <c r="AM845" s="72" t="s">
        <v>1398</v>
      </c>
      <c r="AN845" s="1380" t="s">
        <v>1398</v>
      </c>
      <c r="AO845" s="300">
        <f t="shared" si="204"/>
        <v>20098.459399999996</v>
      </c>
      <c r="AP845" s="300">
        <f t="shared" si="214"/>
        <v>7318.9449999999961</v>
      </c>
      <c r="AQ845" s="300">
        <f t="shared" si="214"/>
        <v>101.8288</v>
      </c>
      <c r="AR845" s="300">
        <f t="shared" si="214"/>
        <v>5524.2123999999985</v>
      </c>
      <c r="AS845" s="300">
        <f t="shared" si="214"/>
        <v>0</v>
      </c>
      <c r="AT845" s="300">
        <f t="shared" si="214"/>
        <v>5193.2687999999998</v>
      </c>
      <c r="AU845" s="300">
        <f t="shared" si="214"/>
        <v>38.185799999999986</v>
      </c>
      <c r="AV845" s="300">
        <f t="shared" si="214"/>
        <v>25.4572</v>
      </c>
      <c r="AW845" s="300">
        <f t="shared" si="214"/>
        <v>25.4572</v>
      </c>
      <c r="AX845" s="300">
        <f t="shared" si="214"/>
        <v>114.55739999999997</v>
      </c>
      <c r="AY845" s="300">
        <f t="shared" si="214"/>
        <v>127.28599999999999</v>
      </c>
      <c r="AZ845" s="300">
        <f t="shared" si="214"/>
        <v>63.642999999999994</v>
      </c>
      <c r="BA845" s="300">
        <f t="shared" si="214"/>
        <v>165.4718</v>
      </c>
      <c r="BB845" s="300">
        <f t="shared" si="214"/>
        <v>0</v>
      </c>
      <c r="BC845" s="300">
        <f t="shared" si="214"/>
        <v>0</v>
      </c>
      <c r="BD845" s="300">
        <f t="shared" si="207"/>
        <v>178.20039999999997</v>
      </c>
      <c r="BE845" s="300">
        <f t="shared" si="207"/>
        <v>114.55739999999997</v>
      </c>
      <c r="BF845" s="300">
        <f t="shared" si="207"/>
        <v>89.100199999999987</v>
      </c>
      <c r="BG845" s="300">
        <f t="shared" si="207"/>
        <v>50.914400000000001</v>
      </c>
      <c r="BH845" s="300">
        <f t="shared" si="202"/>
        <v>967.3735999999999</v>
      </c>
    </row>
    <row r="846" spans="1:60" ht="14.25" x14ac:dyDescent="0.2">
      <c r="A846" s="1706"/>
      <c r="B846" s="2382" t="s">
        <v>321</v>
      </c>
      <c r="C846" s="2247" t="s">
        <v>325</v>
      </c>
      <c r="D846" s="2215" t="s">
        <v>326</v>
      </c>
      <c r="E846" s="2241" t="s">
        <v>15</v>
      </c>
      <c r="F846" s="2217" t="s">
        <v>16</v>
      </c>
      <c r="G846" s="2468">
        <v>17</v>
      </c>
      <c r="H846" s="2445">
        <v>570.09023999999999</v>
      </c>
      <c r="I846" s="2459">
        <v>570.09023999999999</v>
      </c>
      <c r="J846" s="2487">
        <v>570.09023999999999</v>
      </c>
      <c r="K846" s="2480">
        <v>15.79</v>
      </c>
      <c r="L846" s="1760">
        <v>1</v>
      </c>
      <c r="Q846" s="302"/>
      <c r="R846" s="300">
        <f t="shared" si="203"/>
        <v>9001.7248896000001</v>
      </c>
      <c r="S846" s="300">
        <f t="shared" si="213"/>
        <v>3278.0188799999992</v>
      </c>
      <c r="T846" s="300">
        <f t="shared" si="213"/>
        <v>45.60721920000001</v>
      </c>
      <c r="U846" s="300">
        <f t="shared" si="213"/>
        <v>2474.1916415999999</v>
      </c>
      <c r="V846" s="300">
        <f t="shared" si="213"/>
        <v>0</v>
      </c>
      <c r="W846" s="300">
        <f t="shared" si="213"/>
        <v>2325.9681792000001</v>
      </c>
      <c r="X846" s="300">
        <f t="shared" si="213"/>
        <v>17.102707199999998</v>
      </c>
      <c r="Y846" s="300">
        <f t="shared" si="213"/>
        <v>11.401804800000003</v>
      </c>
      <c r="Z846" s="300">
        <f t="shared" si="213"/>
        <v>11.401804800000003</v>
      </c>
      <c r="AA846" s="300">
        <f t="shared" si="213"/>
        <v>51.3081216</v>
      </c>
      <c r="AB846" s="300">
        <f t="shared" si="213"/>
        <v>57.009024000000004</v>
      </c>
      <c r="AC846" s="300">
        <f t="shared" si="213"/>
        <v>28.504512000000002</v>
      </c>
      <c r="AD846" s="300">
        <f t="shared" si="213"/>
        <v>74.111731200000008</v>
      </c>
      <c r="AE846" s="300">
        <f t="shared" si="213"/>
        <v>0</v>
      </c>
      <c r="AF846" s="300">
        <f t="shared" si="213"/>
        <v>0</v>
      </c>
      <c r="AG846" s="300">
        <f t="shared" si="212"/>
        <v>79.812633600000012</v>
      </c>
      <c r="AH846" s="300">
        <f t="shared" si="212"/>
        <v>51.3081216</v>
      </c>
      <c r="AI846" s="300">
        <f t="shared" si="212"/>
        <v>39.906316800000006</v>
      </c>
      <c r="AJ846" s="300">
        <f t="shared" si="212"/>
        <v>22.803609600000005</v>
      </c>
      <c r="AK846" s="300">
        <f t="shared" si="201"/>
        <v>433.26858240000001</v>
      </c>
      <c r="AL846" s="1380" t="s">
        <v>1398</v>
      </c>
      <c r="AM846" s="72" t="s">
        <v>1398</v>
      </c>
      <c r="AN846" s="1380" t="s">
        <v>1398</v>
      </c>
      <c r="AO846" s="300">
        <f t="shared" si="204"/>
        <v>9001.7248896000001</v>
      </c>
      <c r="AP846" s="300">
        <f t="shared" si="214"/>
        <v>3278.0188799999992</v>
      </c>
      <c r="AQ846" s="300">
        <f t="shared" si="214"/>
        <v>45.60721920000001</v>
      </c>
      <c r="AR846" s="300">
        <f t="shared" si="214"/>
        <v>2474.1916415999999</v>
      </c>
      <c r="AS846" s="300">
        <f t="shared" si="214"/>
        <v>0</v>
      </c>
      <c r="AT846" s="300">
        <f t="shared" si="214"/>
        <v>2325.9681792000001</v>
      </c>
      <c r="AU846" s="300">
        <f t="shared" si="214"/>
        <v>17.102707199999998</v>
      </c>
      <c r="AV846" s="300">
        <f t="shared" si="214"/>
        <v>11.401804800000003</v>
      </c>
      <c r="AW846" s="300">
        <f t="shared" si="214"/>
        <v>11.401804800000003</v>
      </c>
      <c r="AX846" s="300">
        <f t="shared" si="214"/>
        <v>51.3081216</v>
      </c>
      <c r="AY846" s="300">
        <f t="shared" si="214"/>
        <v>57.009024000000004</v>
      </c>
      <c r="AZ846" s="300">
        <f t="shared" si="214"/>
        <v>28.504512000000002</v>
      </c>
      <c r="BA846" s="300">
        <f t="shared" si="214"/>
        <v>74.111731200000008</v>
      </c>
      <c r="BB846" s="300">
        <f t="shared" si="214"/>
        <v>0</v>
      </c>
      <c r="BC846" s="300">
        <f t="shared" si="214"/>
        <v>0</v>
      </c>
      <c r="BD846" s="300">
        <f t="shared" si="207"/>
        <v>79.812633600000012</v>
      </c>
      <c r="BE846" s="300">
        <f t="shared" si="207"/>
        <v>51.3081216</v>
      </c>
      <c r="BF846" s="300">
        <f t="shared" si="207"/>
        <v>39.906316800000006</v>
      </c>
      <c r="BG846" s="300">
        <f t="shared" si="207"/>
        <v>22.803609600000005</v>
      </c>
      <c r="BH846" s="300">
        <f t="shared" si="202"/>
        <v>433.26858240000001</v>
      </c>
    </row>
    <row r="847" spans="1:60" ht="14.25" x14ac:dyDescent="0.2">
      <c r="A847" s="1706"/>
      <c r="B847" s="2382" t="s">
        <v>321</v>
      </c>
      <c r="C847" s="2247" t="s">
        <v>327</v>
      </c>
      <c r="D847" s="2215" t="s">
        <v>27</v>
      </c>
      <c r="E847" s="2241" t="s">
        <v>19</v>
      </c>
      <c r="F847" s="2217" t="s">
        <v>16</v>
      </c>
      <c r="G847" s="2468">
        <v>17</v>
      </c>
      <c r="H847" s="2445">
        <v>9575.4052636210927</v>
      </c>
      <c r="I847" s="2459">
        <v>9575.4052636210927</v>
      </c>
      <c r="J847" s="2487">
        <v>9575.4052636210927</v>
      </c>
      <c r="K847" s="2480">
        <v>20.6</v>
      </c>
      <c r="L847" s="1760">
        <v>1</v>
      </c>
      <c r="Q847" s="302"/>
      <c r="R847" s="300">
        <f t="shared" si="203"/>
        <v>197253.34843059452</v>
      </c>
      <c r="S847" s="300">
        <f t="shared" si="213"/>
        <v>55058.580265821285</v>
      </c>
      <c r="T847" s="300">
        <f t="shared" si="213"/>
        <v>766.03242108968755</v>
      </c>
      <c r="U847" s="300">
        <f t="shared" si="213"/>
        <v>41557.258844115539</v>
      </c>
      <c r="V847" s="300">
        <f t="shared" si="213"/>
        <v>0</v>
      </c>
      <c r="W847" s="300">
        <f t="shared" si="213"/>
        <v>85125.352793591534</v>
      </c>
      <c r="X847" s="300">
        <f t="shared" si="213"/>
        <v>287.26215790863273</v>
      </c>
      <c r="Y847" s="300">
        <f t="shared" si="213"/>
        <v>191.50810527242189</v>
      </c>
      <c r="Z847" s="300">
        <f t="shared" si="213"/>
        <v>191.50810527242189</v>
      </c>
      <c r="AA847" s="300">
        <f t="shared" si="213"/>
        <v>861.78647372589819</v>
      </c>
      <c r="AB847" s="300">
        <f t="shared" si="213"/>
        <v>957.54052636210918</v>
      </c>
      <c r="AC847" s="300">
        <f t="shared" si="213"/>
        <v>478.77026318105459</v>
      </c>
      <c r="AD847" s="300">
        <f t="shared" si="213"/>
        <v>1244.802684270742</v>
      </c>
      <c r="AE847" s="300">
        <f t="shared" si="213"/>
        <v>0</v>
      </c>
      <c r="AF847" s="300">
        <f t="shared" si="213"/>
        <v>0</v>
      </c>
      <c r="AG847" s="300">
        <f t="shared" si="212"/>
        <v>1340.5567369069531</v>
      </c>
      <c r="AH847" s="300">
        <f t="shared" si="212"/>
        <v>861.78647372589819</v>
      </c>
      <c r="AI847" s="300">
        <f t="shared" si="212"/>
        <v>670.27836845347656</v>
      </c>
      <c r="AJ847" s="300">
        <f t="shared" si="212"/>
        <v>383.01621054484377</v>
      </c>
      <c r="AK847" s="300">
        <f t="shared" ref="AK847:AK904" si="215">+$R847*VLOOKUP($E847,$P$5:$AK$7,AK$1+3,FALSE)</f>
        <v>7277.3080003520308</v>
      </c>
      <c r="AL847" s="1380" t="s">
        <v>1398</v>
      </c>
      <c r="AM847" s="72" t="s">
        <v>1398</v>
      </c>
      <c r="AN847" s="1380" t="s">
        <v>1398</v>
      </c>
      <c r="AO847" s="300">
        <f t="shared" si="204"/>
        <v>197253.34843059452</v>
      </c>
      <c r="AP847" s="300">
        <f t="shared" si="214"/>
        <v>55058.580265821285</v>
      </c>
      <c r="AQ847" s="300">
        <f t="shared" si="214"/>
        <v>766.03242108968755</v>
      </c>
      <c r="AR847" s="300">
        <f t="shared" si="214"/>
        <v>41557.258844115539</v>
      </c>
      <c r="AS847" s="300">
        <f t="shared" si="214"/>
        <v>0</v>
      </c>
      <c r="AT847" s="300">
        <f t="shared" si="214"/>
        <v>85125.352793591534</v>
      </c>
      <c r="AU847" s="300">
        <f t="shared" si="214"/>
        <v>287.26215790863273</v>
      </c>
      <c r="AV847" s="300">
        <f t="shared" si="214"/>
        <v>191.50810527242189</v>
      </c>
      <c r="AW847" s="300">
        <f t="shared" si="214"/>
        <v>191.50810527242189</v>
      </c>
      <c r="AX847" s="300">
        <f t="shared" si="214"/>
        <v>861.78647372589819</v>
      </c>
      <c r="AY847" s="300">
        <f t="shared" si="214"/>
        <v>957.54052636210918</v>
      </c>
      <c r="AZ847" s="300">
        <f t="shared" si="214"/>
        <v>478.77026318105459</v>
      </c>
      <c r="BA847" s="300">
        <f t="shared" si="214"/>
        <v>1244.802684270742</v>
      </c>
      <c r="BB847" s="300">
        <f t="shared" si="214"/>
        <v>0</v>
      </c>
      <c r="BC847" s="300">
        <f t="shared" si="214"/>
        <v>0</v>
      </c>
      <c r="BD847" s="300">
        <f t="shared" si="207"/>
        <v>1340.5567369069531</v>
      </c>
      <c r="BE847" s="300">
        <f t="shared" si="207"/>
        <v>861.78647372589819</v>
      </c>
      <c r="BF847" s="300">
        <f t="shared" si="207"/>
        <v>670.27836845347656</v>
      </c>
      <c r="BG847" s="300">
        <f t="shared" si="207"/>
        <v>383.01621054484377</v>
      </c>
      <c r="BH847" s="300">
        <f t="shared" ref="BH847:BH904" si="216">+$AO847*VLOOKUP($E847,$AM$5:$BH$7,BH$1+3,FALSE)</f>
        <v>7277.3080003520308</v>
      </c>
    </row>
    <row r="848" spans="1:60" ht="14.25" x14ac:dyDescent="0.2">
      <c r="A848" s="1706"/>
      <c r="B848" s="2382" t="s">
        <v>321</v>
      </c>
      <c r="C848" s="2247" t="s">
        <v>84</v>
      </c>
      <c r="D848" s="2215" t="s">
        <v>85</v>
      </c>
      <c r="E848" s="2241" t="s">
        <v>25</v>
      </c>
      <c r="F848" s="2217" t="s">
        <v>16</v>
      </c>
      <c r="G848" s="2468">
        <v>17.54</v>
      </c>
      <c r="H848" s="2445">
        <v>24414.28</v>
      </c>
      <c r="I848" s="2459">
        <v>24414.28</v>
      </c>
      <c r="J848" s="2487">
        <v>24414.28</v>
      </c>
      <c r="K848" s="2480">
        <v>13.41</v>
      </c>
      <c r="L848" s="1760">
        <v>1</v>
      </c>
      <c r="Q848" s="302"/>
      <c r="R848" s="300">
        <f t="shared" ref="R848:R904" si="217">+I848*VLOOKUP($E848,$P$5:$R$7,3,FALSE)</f>
        <v>317385.64</v>
      </c>
      <c r="S848" s="300">
        <f t="shared" si="213"/>
        <v>140382.11000000002</v>
      </c>
      <c r="T848" s="300">
        <f t="shared" si="213"/>
        <v>1953.1424000000004</v>
      </c>
      <c r="U848" s="300">
        <f t="shared" si="213"/>
        <v>105957.9752</v>
      </c>
      <c r="V848" s="300">
        <f t="shared" si="213"/>
        <v>0</v>
      </c>
      <c r="W848" s="300">
        <f t="shared" si="213"/>
        <v>31494.421199999997</v>
      </c>
      <c r="X848" s="300">
        <f t="shared" si="213"/>
        <v>732.42840000000001</v>
      </c>
      <c r="Y848" s="300">
        <f t="shared" si="213"/>
        <v>488.2856000000001</v>
      </c>
      <c r="Z848" s="300">
        <f t="shared" si="213"/>
        <v>488.2856000000001</v>
      </c>
      <c r="AA848" s="300">
        <f t="shared" si="213"/>
        <v>2197.2851999999998</v>
      </c>
      <c r="AB848" s="300">
        <f t="shared" si="213"/>
        <v>2441.4280000000003</v>
      </c>
      <c r="AC848" s="300">
        <f t="shared" si="213"/>
        <v>1220.7140000000002</v>
      </c>
      <c r="AD848" s="300">
        <f t="shared" si="213"/>
        <v>3173.8564000000001</v>
      </c>
      <c r="AE848" s="300">
        <f t="shared" si="213"/>
        <v>0</v>
      </c>
      <c r="AF848" s="300">
        <f t="shared" si="213"/>
        <v>0</v>
      </c>
      <c r="AG848" s="300">
        <f t="shared" si="212"/>
        <v>3417.9992000000007</v>
      </c>
      <c r="AH848" s="300">
        <f t="shared" si="212"/>
        <v>2197.2851999999998</v>
      </c>
      <c r="AI848" s="300">
        <f t="shared" si="212"/>
        <v>1708.9996000000003</v>
      </c>
      <c r="AJ848" s="300">
        <f t="shared" si="212"/>
        <v>976.5712000000002</v>
      </c>
      <c r="AK848" s="300">
        <f t="shared" si="215"/>
        <v>18554.852800000001</v>
      </c>
      <c r="AL848" s="1380" t="s">
        <v>1398</v>
      </c>
      <c r="AM848" s="72" t="s">
        <v>1398</v>
      </c>
      <c r="AN848" s="1380" t="s">
        <v>1398</v>
      </c>
      <c r="AO848" s="300">
        <f t="shared" ref="AO848:AO904" si="218">+J848*K848</f>
        <v>327395.49479999999</v>
      </c>
      <c r="AP848" s="300">
        <f t="shared" si="214"/>
        <v>144809.54577692307</v>
      </c>
      <c r="AQ848" s="300">
        <f t="shared" si="214"/>
        <v>2014.7415064615386</v>
      </c>
      <c r="AR848" s="300">
        <f t="shared" si="214"/>
        <v>109299.72672553845</v>
      </c>
      <c r="AS848" s="300">
        <f t="shared" si="214"/>
        <v>0</v>
      </c>
      <c r="AT848" s="300">
        <f t="shared" si="214"/>
        <v>32487.706791692304</v>
      </c>
      <c r="AU848" s="300">
        <f t="shared" si="214"/>
        <v>755.52806492307684</v>
      </c>
      <c r="AV848" s="300">
        <f t="shared" si="214"/>
        <v>503.68537661538465</v>
      </c>
      <c r="AW848" s="300">
        <f t="shared" si="214"/>
        <v>503.68537661538465</v>
      </c>
      <c r="AX848" s="300">
        <f t="shared" si="214"/>
        <v>2266.5841947692306</v>
      </c>
      <c r="AY848" s="300">
        <f t="shared" si="214"/>
        <v>2518.4268830769233</v>
      </c>
      <c r="AZ848" s="300">
        <f t="shared" si="214"/>
        <v>1259.2134415384617</v>
      </c>
      <c r="BA848" s="300">
        <f t="shared" si="214"/>
        <v>3273.9549480000001</v>
      </c>
      <c r="BB848" s="300">
        <f t="shared" si="214"/>
        <v>0</v>
      </c>
      <c r="BC848" s="300">
        <f t="shared" si="214"/>
        <v>0</v>
      </c>
      <c r="BD848" s="300">
        <f t="shared" si="207"/>
        <v>3525.7976363076928</v>
      </c>
      <c r="BE848" s="300">
        <f t="shared" si="207"/>
        <v>2266.5841947692306</v>
      </c>
      <c r="BF848" s="300">
        <f t="shared" si="207"/>
        <v>1762.8988181538464</v>
      </c>
      <c r="BG848" s="300">
        <f t="shared" si="207"/>
        <v>1007.3707532307693</v>
      </c>
      <c r="BH848" s="300">
        <f t="shared" si="216"/>
        <v>19140.044311384616</v>
      </c>
    </row>
    <row r="849" spans="1:60" ht="14.25" x14ac:dyDescent="0.2">
      <c r="A849" s="1706"/>
      <c r="B849" s="2382" t="s">
        <v>321</v>
      </c>
      <c r="C849" s="2247" t="s">
        <v>84</v>
      </c>
      <c r="D849" s="2215" t="s">
        <v>86</v>
      </c>
      <c r="E849" s="2241" t="s">
        <v>25</v>
      </c>
      <c r="F849" s="2217" t="s">
        <v>16</v>
      </c>
      <c r="G849" s="2468">
        <v>17.61</v>
      </c>
      <c r="H849" s="2445">
        <v>591.47</v>
      </c>
      <c r="I849" s="2459">
        <v>591.47</v>
      </c>
      <c r="J849" s="2487">
        <v>591.47</v>
      </c>
      <c r="K849" s="2480">
        <v>13.47</v>
      </c>
      <c r="L849" s="1760">
        <v>1</v>
      </c>
      <c r="Q849" s="302"/>
      <c r="R849" s="300">
        <f t="shared" si="217"/>
        <v>7689.1100000000006</v>
      </c>
      <c r="S849" s="300">
        <f t="shared" si="213"/>
        <v>3400.9525000000003</v>
      </c>
      <c r="T849" s="300">
        <f t="shared" si="213"/>
        <v>47.317600000000013</v>
      </c>
      <c r="U849" s="300">
        <f t="shared" si="213"/>
        <v>2566.9798000000001</v>
      </c>
      <c r="V849" s="300">
        <f t="shared" si="213"/>
        <v>0</v>
      </c>
      <c r="W849" s="300">
        <f t="shared" si="213"/>
        <v>762.99630000000002</v>
      </c>
      <c r="X849" s="300">
        <f t="shared" si="213"/>
        <v>17.7441</v>
      </c>
      <c r="Y849" s="300">
        <f t="shared" si="213"/>
        <v>11.829400000000003</v>
      </c>
      <c r="Z849" s="300">
        <f t="shared" si="213"/>
        <v>11.829400000000003</v>
      </c>
      <c r="AA849" s="300">
        <f t="shared" si="213"/>
        <v>53.232300000000002</v>
      </c>
      <c r="AB849" s="300">
        <f t="shared" si="213"/>
        <v>59.147000000000006</v>
      </c>
      <c r="AC849" s="300">
        <f t="shared" si="213"/>
        <v>29.573500000000003</v>
      </c>
      <c r="AD849" s="300">
        <f t="shared" si="213"/>
        <v>76.891100000000009</v>
      </c>
      <c r="AE849" s="300">
        <f t="shared" si="213"/>
        <v>0</v>
      </c>
      <c r="AF849" s="300">
        <f t="shared" si="213"/>
        <v>0</v>
      </c>
      <c r="AG849" s="300">
        <f t="shared" si="212"/>
        <v>82.805800000000019</v>
      </c>
      <c r="AH849" s="300">
        <f t="shared" si="212"/>
        <v>53.232300000000002</v>
      </c>
      <c r="AI849" s="300">
        <f t="shared" si="212"/>
        <v>41.40290000000001</v>
      </c>
      <c r="AJ849" s="300">
        <f t="shared" si="212"/>
        <v>23.658800000000006</v>
      </c>
      <c r="AK849" s="300">
        <f t="shared" si="215"/>
        <v>449.5172</v>
      </c>
      <c r="AL849" s="1380" t="s">
        <v>1398</v>
      </c>
      <c r="AM849" s="72" t="s">
        <v>1398</v>
      </c>
      <c r="AN849" s="1380" t="s">
        <v>1398</v>
      </c>
      <c r="AO849" s="300">
        <f t="shared" si="218"/>
        <v>7967.1009000000004</v>
      </c>
      <c r="AP849" s="300">
        <f t="shared" si="214"/>
        <v>3523.9100134615387</v>
      </c>
      <c r="AQ849" s="300">
        <f t="shared" si="214"/>
        <v>49.028313230769243</v>
      </c>
      <c r="AR849" s="300">
        <f t="shared" si="214"/>
        <v>2659.7859927692307</v>
      </c>
      <c r="AS849" s="300">
        <f t="shared" si="214"/>
        <v>0</v>
      </c>
      <c r="AT849" s="300">
        <f t="shared" si="214"/>
        <v>790.58155084615385</v>
      </c>
      <c r="AU849" s="300">
        <f t="shared" si="214"/>
        <v>18.385617461538459</v>
      </c>
      <c r="AV849" s="300">
        <f t="shared" si="214"/>
        <v>12.257078307692311</v>
      </c>
      <c r="AW849" s="300">
        <f t="shared" si="214"/>
        <v>12.257078307692311</v>
      </c>
      <c r="AX849" s="300">
        <f t="shared" si="214"/>
        <v>55.156852384615384</v>
      </c>
      <c r="AY849" s="300">
        <f t="shared" si="214"/>
        <v>61.285391538461546</v>
      </c>
      <c r="AZ849" s="300">
        <f t="shared" si="214"/>
        <v>30.642695769230773</v>
      </c>
      <c r="BA849" s="300">
        <f t="shared" si="214"/>
        <v>79.671009000000012</v>
      </c>
      <c r="BB849" s="300">
        <f t="shared" si="214"/>
        <v>0</v>
      </c>
      <c r="BC849" s="300">
        <f t="shared" si="214"/>
        <v>0</v>
      </c>
      <c r="BD849" s="300">
        <f t="shared" si="207"/>
        <v>85.799548153846175</v>
      </c>
      <c r="BE849" s="300">
        <f t="shared" si="207"/>
        <v>55.156852384615384</v>
      </c>
      <c r="BF849" s="300">
        <f t="shared" si="207"/>
        <v>42.899774076923087</v>
      </c>
      <c r="BG849" s="300">
        <f t="shared" si="207"/>
        <v>24.514156615384621</v>
      </c>
      <c r="BH849" s="300">
        <f t="shared" si="216"/>
        <v>465.76897569230772</v>
      </c>
    </row>
    <row r="850" spans="1:60" ht="14.25" x14ac:dyDescent="0.2">
      <c r="A850" s="1706"/>
      <c r="B850" s="2382" t="s">
        <v>321</v>
      </c>
      <c r="C850" s="2247" t="s">
        <v>84</v>
      </c>
      <c r="D850" s="2215" t="s">
        <v>87</v>
      </c>
      <c r="E850" s="2241" t="s">
        <v>25</v>
      </c>
      <c r="F850" s="2217" t="s">
        <v>16</v>
      </c>
      <c r="G850" s="2468">
        <v>17.54</v>
      </c>
      <c r="H850" s="2445">
        <v>20303.61</v>
      </c>
      <c r="I850" s="2459">
        <v>20303.61</v>
      </c>
      <c r="J850" s="2487">
        <v>20303.61</v>
      </c>
      <c r="K850" s="2480">
        <v>13.41</v>
      </c>
      <c r="L850" s="1760">
        <v>1</v>
      </c>
      <c r="Q850" s="302"/>
      <c r="R850" s="300">
        <f t="shared" si="217"/>
        <v>263946.93</v>
      </c>
      <c r="S850" s="300">
        <f t="shared" si="213"/>
        <v>116745.75749999999</v>
      </c>
      <c r="T850" s="300">
        <f t="shared" si="213"/>
        <v>1624.2888000000003</v>
      </c>
      <c r="U850" s="300">
        <f t="shared" si="213"/>
        <v>88117.667399999991</v>
      </c>
      <c r="V850" s="300">
        <f t="shared" si="213"/>
        <v>0</v>
      </c>
      <c r="W850" s="300">
        <f t="shared" si="213"/>
        <v>26191.656899999998</v>
      </c>
      <c r="X850" s="300">
        <f t="shared" si="213"/>
        <v>609.10829999999987</v>
      </c>
      <c r="Y850" s="300">
        <f t="shared" si="213"/>
        <v>406.07220000000007</v>
      </c>
      <c r="Z850" s="300">
        <f t="shared" si="213"/>
        <v>406.07220000000007</v>
      </c>
      <c r="AA850" s="300">
        <f t="shared" si="213"/>
        <v>1827.3248999999998</v>
      </c>
      <c r="AB850" s="300">
        <f t="shared" si="213"/>
        <v>2030.3610000000001</v>
      </c>
      <c r="AC850" s="300">
        <f t="shared" si="213"/>
        <v>1015.1805000000001</v>
      </c>
      <c r="AD850" s="300">
        <f t="shared" si="213"/>
        <v>2639.4693000000002</v>
      </c>
      <c r="AE850" s="300">
        <f t="shared" si="213"/>
        <v>0</v>
      </c>
      <c r="AF850" s="300">
        <f t="shared" si="213"/>
        <v>0</v>
      </c>
      <c r="AG850" s="300">
        <f t="shared" si="212"/>
        <v>2842.5054000000005</v>
      </c>
      <c r="AH850" s="300">
        <f t="shared" si="212"/>
        <v>1827.3248999999998</v>
      </c>
      <c r="AI850" s="300">
        <f t="shared" si="212"/>
        <v>1421.2527000000002</v>
      </c>
      <c r="AJ850" s="300">
        <f t="shared" si="212"/>
        <v>812.14440000000013</v>
      </c>
      <c r="AK850" s="300">
        <f t="shared" si="215"/>
        <v>15430.7436</v>
      </c>
      <c r="AL850" s="1380" t="s">
        <v>1398</v>
      </c>
      <c r="AM850" s="72" t="s">
        <v>1398</v>
      </c>
      <c r="AN850" s="1380" t="s">
        <v>1398</v>
      </c>
      <c r="AO850" s="300">
        <f t="shared" si="218"/>
        <v>272271.41010000004</v>
      </c>
      <c r="AP850" s="300">
        <f t="shared" si="214"/>
        <v>120427.73908269232</v>
      </c>
      <c r="AQ850" s="300">
        <f t="shared" si="214"/>
        <v>1675.5163698461542</v>
      </c>
      <c r="AR850" s="300">
        <f t="shared" si="214"/>
        <v>90896.763064153856</v>
      </c>
      <c r="AS850" s="300">
        <f t="shared" si="214"/>
        <v>0</v>
      </c>
      <c r="AT850" s="300">
        <f t="shared" si="214"/>
        <v>27017.70146376923</v>
      </c>
      <c r="AU850" s="300">
        <f t="shared" si="214"/>
        <v>628.31863869230767</v>
      </c>
      <c r="AV850" s="300">
        <f t="shared" si="214"/>
        <v>418.87909246153856</v>
      </c>
      <c r="AW850" s="300">
        <f t="shared" si="214"/>
        <v>418.87909246153856</v>
      </c>
      <c r="AX850" s="300">
        <f t="shared" si="214"/>
        <v>1884.9559160769231</v>
      </c>
      <c r="AY850" s="300">
        <f t="shared" si="214"/>
        <v>2094.3954623076929</v>
      </c>
      <c r="AZ850" s="300">
        <f t="shared" si="214"/>
        <v>1047.1977311538465</v>
      </c>
      <c r="BA850" s="300">
        <f t="shared" si="214"/>
        <v>2722.7141010000005</v>
      </c>
      <c r="BB850" s="300">
        <f t="shared" si="214"/>
        <v>0</v>
      </c>
      <c r="BC850" s="300">
        <f t="shared" si="214"/>
        <v>0</v>
      </c>
      <c r="BD850" s="300">
        <f t="shared" si="207"/>
        <v>2932.1536472307698</v>
      </c>
      <c r="BE850" s="300">
        <f t="shared" si="207"/>
        <v>1884.9559160769231</v>
      </c>
      <c r="BF850" s="300">
        <f t="shared" si="207"/>
        <v>1466.0768236153849</v>
      </c>
      <c r="BG850" s="300">
        <f t="shared" si="207"/>
        <v>837.75818492307712</v>
      </c>
      <c r="BH850" s="300">
        <f t="shared" si="216"/>
        <v>15917.405513538464</v>
      </c>
    </row>
    <row r="851" spans="1:60" ht="14.25" x14ac:dyDescent="0.2">
      <c r="A851" s="1706"/>
      <c r="B851" s="2382" t="s">
        <v>321</v>
      </c>
      <c r="C851" s="2247" t="s">
        <v>84</v>
      </c>
      <c r="D851" s="2215" t="s">
        <v>88</v>
      </c>
      <c r="E851" s="2241" t="s">
        <v>25</v>
      </c>
      <c r="F851" s="2217" t="s">
        <v>16</v>
      </c>
      <c r="G851" s="2468">
        <v>17.61</v>
      </c>
      <c r="H851" s="2445">
        <v>5441.23</v>
      </c>
      <c r="I851" s="2459">
        <v>5441.23</v>
      </c>
      <c r="J851" s="2487">
        <v>5441.23</v>
      </c>
      <c r="K851" s="2480">
        <v>13.47</v>
      </c>
      <c r="L851" s="1760">
        <v>1</v>
      </c>
      <c r="Q851" s="302"/>
      <c r="R851" s="300">
        <f t="shared" si="217"/>
        <v>70735.989999999991</v>
      </c>
      <c r="S851" s="300">
        <f t="shared" si="213"/>
        <v>31287.072499999995</v>
      </c>
      <c r="T851" s="300">
        <f t="shared" si="213"/>
        <v>435.29840000000002</v>
      </c>
      <c r="U851" s="300">
        <f t="shared" si="213"/>
        <v>23614.938199999997</v>
      </c>
      <c r="V851" s="300">
        <f t="shared" si="213"/>
        <v>0</v>
      </c>
      <c r="W851" s="300">
        <f t="shared" si="213"/>
        <v>7019.1866999999984</v>
      </c>
      <c r="X851" s="300">
        <f t="shared" si="213"/>
        <v>163.23689999999996</v>
      </c>
      <c r="Y851" s="300">
        <f t="shared" si="213"/>
        <v>108.8246</v>
      </c>
      <c r="Z851" s="300">
        <f t="shared" si="213"/>
        <v>108.8246</v>
      </c>
      <c r="AA851" s="300">
        <f t="shared" si="213"/>
        <v>489.71069999999986</v>
      </c>
      <c r="AB851" s="300">
        <f t="shared" si="213"/>
        <v>544.12299999999993</v>
      </c>
      <c r="AC851" s="300">
        <f t="shared" si="213"/>
        <v>272.06149999999997</v>
      </c>
      <c r="AD851" s="300">
        <f t="shared" si="213"/>
        <v>707.35989999999993</v>
      </c>
      <c r="AE851" s="300">
        <f t="shared" si="213"/>
        <v>0</v>
      </c>
      <c r="AF851" s="300">
        <f t="shared" si="213"/>
        <v>0</v>
      </c>
      <c r="AG851" s="300">
        <f t="shared" si="212"/>
        <v>761.7722</v>
      </c>
      <c r="AH851" s="300">
        <f t="shared" si="212"/>
        <v>489.71069999999986</v>
      </c>
      <c r="AI851" s="300">
        <f t="shared" si="212"/>
        <v>380.8861</v>
      </c>
      <c r="AJ851" s="300">
        <f t="shared" si="212"/>
        <v>217.64920000000001</v>
      </c>
      <c r="AK851" s="300">
        <f t="shared" si="215"/>
        <v>4135.3347999999996</v>
      </c>
      <c r="AL851" s="1380" t="s">
        <v>1398</v>
      </c>
      <c r="AM851" s="72" t="s">
        <v>1398</v>
      </c>
      <c r="AN851" s="1380" t="s">
        <v>1398</v>
      </c>
      <c r="AO851" s="300">
        <f t="shared" si="218"/>
        <v>73293.368099999992</v>
      </c>
      <c r="AP851" s="300">
        <f t="shared" si="214"/>
        <v>32418.220505769226</v>
      </c>
      <c r="AQ851" s="300">
        <f t="shared" si="214"/>
        <v>451.03611138461542</v>
      </c>
      <c r="AR851" s="300">
        <f t="shared" si="214"/>
        <v>24468.709042615381</v>
      </c>
      <c r="AS851" s="300">
        <f t="shared" si="214"/>
        <v>0</v>
      </c>
      <c r="AT851" s="300">
        <f t="shared" si="214"/>
        <v>7272.9572960769219</v>
      </c>
      <c r="AU851" s="300">
        <f t="shared" si="214"/>
        <v>169.13854176923073</v>
      </c>
      <c r="AV851" s="300">
        <f t="shared" si="214"/>
        <v>112.75902784615386</v>
      </c>
      <c r="AW851" s="300">
        <f t="shared" si="214"/>
        <v>112.75902784615386</v>
      </c>
      <c r="AX851" s="300">
        <f t="shared" si="214"/>
        <v>507.41562530769221</v>
      </c>
      <c r="AY851" s="300">
        <f t="shared" si="214"/>
        <v>563.79513923076922</v>
      </c>
      <c r="AZ851" s="300">
        <f t="shared" si="214"/>
        <v>281.89756961538461</v>
      </c>
      <c r="BA851" s="300">
        <f t="shared" si="214"/>
        <v>732.93368099999998</v>
      </c>
      <c r="BB851" s="300">
        <f t="shared" si="214"/>
        <v>0</v>
      </c>
      <c r="BC851" s="300">
        <f t="shared" si="214"/>
        <v>0</v>
      </c>
      <c r="BD851" s="300">
        <f t="shared" si="207"/>
        <v>789.31319492307694</v>
      </c>
      <c r="BE851" s="300">
        <f t="shared" si="207"/>
        <v>507.41562530769221</v>
      </c>
      <c r="BF851" s="300">
        <f t="shared" si="207"/>
        <v>394.65659746153847</v>
      </c>
      <c r="BG851" s="300">
        <f t="shared" si="207"/>
        <v>225.51805569230771</v>
      </c>
      <c r="BH851" s="300">
        <f t="shared" si="216"/>
        <v>4284.843058153846</v>
      </c>
    </row>
    <row r="852" spans="1:60" ht="14.25" x14ac:dyDescent="0.2">
      <c r="A852" s="1706"/>
      <c r="B852" s="2382" t="s">
        <v>321</v>
      </c>
      <c r="C852" s="2247" t="s">
        <v>84</v>
      </c>
      <c r="D852" s="2215" t="s">
        <v>89</v>
      </c>
      <c r="E852" s="2241" t="s">
        <v>25</v>
      </c>
      <c r="F852" s="2217" t="s">
        <v>16</v>
      </c>
      <c r="G852" s="2468">
        <v>17.54</v>
      </c>
      <c r="H852" s="2445">
        <v>9249.41</v>
      </c>
      <c r="I852" s="2459">
        <v>9249.41</v>
      </c>
      <c r="J852" s="2487">
        <v>9249.41</v>
      </c>
      <c r="K852" s="2480">
        <v>13.41</v>
      </c>
      <c r="L852" s="1760">
        <v>1</v>
      </c>
      <c r="Q852" s="302"/>
      <c r="R852" s="300">
        <f t="shared" si="217"/>
        <v>120242.33</v>
      </c>
      <c r="S852" s="300">
        <f t="shared" si="213"/>
        <v>53184.107499999998</v>
      </c>
      <c r="T852" s="300">
        <f t="shared" si="213"/>
        <v>739.95280000000014</v>
      </c>
      <c r="U852" s="300">
        <f t="shared" si="213"/>
        <v>40142.439400000003</v>
      </c>
      <c r="V852" s="300">
        <f t="shared" si="213"/>
        <v>0</v>
      </c>
      <c r="W852" s="300">
        <f t="shared" si="213"/>
        <v>11931.738899999998</v>
      </c>
      <c r="X852" s="300">
        <f t="shared" si="213"/>
        <v>277.48229999999995</v>
      </c>
      <c r="Y852" s="300">
        <f t="shared" si="213"/>
        <v>184.98820000000003</v>
      </c>
      <c r="Z852" s="300">
        <f t="shared" si="213"/>
        <v>184.98820000000003</v>
      </c>
      <c r="AA852" s="300">
        <f t="shared" si="213"/>
        <v>832.44689999999991</v>
      </c>
      <c r="AB852" s="300">
        <f t="shared" si="213"/>
        <v>924.94100000000003</v>
      </c>
      <c r="AC852" s="300">
        <f t="shared" si="213"/>
        <v>462.47050000000002</v>
      </c>
      <c r="AD852" s="300">
        <f t="shared" si="213"/>
        <v>1202.4233000000002</v>
      </c>
      <c r="AE852" s="300">
        <f t="shared" si="213"/>
        <v>0</v>
      </c>
      <c r="AF852" s="300">
        <f t="shared" si="213"/>
        <v>0</v>
      </c>
      <c r="AG852" s="300">
        <f t="shared" si="212"/>
        <v>1294.9174000000003</v>
      </c>
      <c r="AH852" s="300">
        <f t="shared" si="212"/>
        <v>832.44689999999991</v>
      </c>
      <c r="AI852" s="300">
        <f t="shared" si="212"/>
        <v>647.45870000000014</v>
      </c>
      <c r="AJ852" s="300">
        <f t="shared" si="212"/>
        <v>369.97640000000007</v>
      </c>
      <c r="AK852" s="300">
        <f t="shared" si="215"/>
        <v>7029.5515999999998</v>
      </c>
      <c r="AL852" s="1380" t="s">
        <v>1398</v>
      </c>
      <c r="AM852" s="72" t="s">
        <v>1398</v>
      </c>
      <c r="AN852" s="1380" t="s">
        <v>1398</v>
      </c>
      <c r="AO852" s="300">
        <f t="shared" si="218"/>
        <v>124034.58809999999</v>
      </c>
      <c r="AP852" s="300">
        <f t="shared" si="214"/>
        <v>54861.452428846147</v>
      </c>
      <c r="AQ852" s="300">
        <f t="shared" si="214"/>
        <v>763.28977292307695</v>
      </c>
      <c r="AR852" s="300">
        <f t="shared" si="214"/>
        <v>41408.470181076918</v>
      </c>
      <c r="AS852" s="300">
        <f t="shared" si="214"/>
        <v>0</v>
      </c>
      <c r="AT852" s="300">
        <f t="shared" si="214"/>
        <v>12308.047588384614</v>
      </c>
      <c r="AU852" s="300">
        <f t="shared" si="214"/>
        <v>286.23366484615383</v>
      </c>
      <c r="AV852" s="300">
        <f t="shared" si="214"/>
        <v>190.82244323076924</v>
      </c>
      <c r="AW852" s="300">
        <f t="shared" si="214"/>
        <v>190.82244323076924</v>
      </c>
      <c r="AX852" s="300">
        <f t="shared" si="214"/>
        <v>858.70099453846137</v>
      </c>
      <c r="AY852" s="300">
        <f t="shared" si="214"/>
        <v>954.11221615384613</v>
      </c>
      <c r="AZ852" s="300">
        <f t="shared" si="214"/>
        <v>477.05610807692307</v>
      </c>
      <c r="BA852" s="300">
        <f t="shared" si="214"/>
        <v>1240.345881</v>
      </c>
      <c r="BB852" s="300">
        <f t="shared" si="214"/>
        <v>0</v>
      </c>
      <c r="BC852" s="300">
        <f t="shared" si="214"/>
        <v>0</v>
      </c>
      <c r="BD852" s="300">
        <f t="shared" si="207"/>
        <v>1335.7571026153846</v>
      </c>
      <c r="BE852" s="300">
        <f t="shared" si="207"/>
        <v>858.70099453846137</v>
      </c>
      <c r="BF852" s="300">
        <f t="shared" si="207"/>
        <v>667.87855130769231</v>
      </c>
      <c r="BG852" s="300">
        <f t="shared" si="207"/>
        <v>381.64488646153848</v>
      </c>
      <c r="BH852" s="300">
        <f t="shared" si="216"/>
        <v>7251.2528427692305</v>
      </c>
    </row>
    <row r="853" spans="1:60" ht="14.25" x14ac:dyDescent="0.2">
      <c r="A853" s="1706"/>
      <c r="B853" s="2382" t="s">
        <v>321</v>
      </c>
      <c r="C853" s="2247" t="s">
        <v>328</v>
      </c>
      <c r="D853" s="2215" t="s">
        <v>107</v>
      </c>
      <c r="E853" s="2241" t="s">
        <v>15</v>
      </c>
      <c r="F853" s="2217" t="s">
        <v>16</v>
      </c>
      <c r="G853" s="2468">
        <v>17</v>
      </c>
      <c r="H853" s="2445">
        <v>9433.9079917988929</v>
      </c>
      <c r="I853" s="2459">
        <v>9433.9079917988929</v>
      </c>
      <c r="J853" s="2487">
        <v>9433.9079917988929</v>
      </c>
      <c r="K853" s="2480">
        <v>15.79</v>
      </c>
      <c r="L853" s="1760">
        <v>1</v>
      </c>
      <c r="Q853" s="302"/>
      <c r="R853" s="300">
        <f t="shared" si="217"/>
        <v>148961.40719050451</v>
      </c>
      <c r="S853" s="300">
        <f t="shared" si="213"/>
        <v>54244.970952843614</v>
      </c>
      <c r="T853" s="300">
        <f t="shared" si="213"/>
        <v>754.71263934391152</v>
      </c>
      <c r="U853" s="300">
        <f t="shared" si="213"/>
        <v>40943.160684407194</v>
      </c>
      <c r="V853" s="300">
        <f t="shared" si="213"/>
        <v>0</v>
      </c>
      <c r="W853" s="300">
        <f t="shared" si="213"/>
        <v>38490.344606539482</v>
      </c>
      <c r="X853" s="300">
        <f t="shared" si="213"/>
        <v>283.01723975396675</v>
      </c>
      <c r="Y853" s="300">
        <f t="shared" si="213"/>
        <v>188.67815983597788</v>
      </c>
      <c r="Z853" s="300">
        <f t="shared" si="213"/>
        <v>188.67815983597788</v>
      </c>
      <c r="AA853" s="300">
        <f t="shared" si="213"/>
        <v>849.0517192619003</v>
      </c>
      <c r="AB853" s="300">
        <f t="shared" si="213"/>
        <v>943.39079917988931</v>
      </c>
      <c r="AC853" s="300">
        <f t="shared" si="213"/>
        <v>471.69539958994466</v>
      </c>
      <c r="AD853" s="300">
        <f t="shared" si="213"/>
        <v>1226.4080389338562</v>
      </c>
      <c r="AE853" s="300">
        <f t="shared" si="213"/>
        <v>0</v>
      </c>
      <c r="AF853" s="300">
        <f t="shared" si="213"/>
        <v>0</v>
      </c>
      <c r="AG853" s="300">
        <f t="shared" si="212"/>
        <v>1320.747118851845</v>
      </c>
      <c r="AH853" s="300">
        <f t="shared" si="212"/>
        <v>849.0517192619003</v>
      </c>
      <c r="AI853" s="300">
        <f t="shared" si="212"/>
        <v>660.37355942592251</v>
      </c>
      <c r="AJ853" s="300">
        <f t="shared" si="212"/>
        <v>377.35631967195576</v>
      </c>
      <c r="AK853" s="300">
        <f t="shared" si="215"/>
        <v>7169.7700737671585</v>
      </c>
      <c r="AL853" s="1380" t="s">
        <v>1398</v>
      </c>
      <c r="AM853" s="72" t="s">
        <v>1398</v>
      </c>
      <c r="AN853" s="1380" t="s">
        <v>1398</v>
      </c>
      <c r="AO853" s="300">
        <f t="shared" si="218"/>
        <v>148961.40719050451</v>
      </c>
      <c r="AP853" s="300">
        <f t="shared" si="214"/>
        <v>54244.970952843614</v>
      </c>
      <c r="AQ853" s="300">
        <f t="shared" si="214"/>
        <v>754.71263934391152</v>
      </c>
      <c r="AR853" s="300">
        <f t="shared" si="214"/>
        <v>40943.160684407194</v>
      </c>
      <c r="AS853" s="300">
        <f t="shared" si="214"/>
        <v>0</v>
      </c>
      <c r="AT853" s="300">
        <f t="shared" si="214"/>
        <v>38490.344606539482</v>
      </c>
      <c r="AU853" s="300">
        <f t="shared" si="214"/>
        <v>283.01723975396675</v>
      </c>
      <c r="AV853" s="300">
        <f t="shared" si="214"/>
        <v>188.67815983597788</v>
      </c>
      <c r="AW853" s="300">
        <f t="shared" si="214"/>
        <v>188.67815983597788</v>
      </c>
      <c r="AX853" s="300">
        <f t="shared" si="214"/>
        <v>849.0517192619003</v>
      </c>
      <c r="AY853" s="300">
        <f t="shared" si="214"/>
        <v>943.39079917988931</v>
      </c>
      <c r="AZ853" s="300">
        <f t="shared" si="214"/>
        <v>471.69539958994466</v>
      </c>
      <c r="BA853" s="300">
        <f t="shared" si="214"/>
        <v>1226.4080389338562</v>
      </c>
      <c r="BB853" s="300">
        <f t="shared" si="214"/>
        <v>0</v>
      </c>
      <c r="BC853" s="300">
        <f t="shared" si="214"/>
        <v>0</v>
      </c>
      <c r="BD853" s="300">
        <f t="shared" si="207"/>
        <v>1320.747118851845</v>
      </c>
      <c r="BE853" s="300">
        <f t="shared" si="207"/>
        <v>849.0517192619003</v>
      </c>
      <c r="BF853" s="300">
        <f t="shared" si="207"/>
        <v>660.37355942592251</v>
      </c>
      <c r="BG853" s="300">
        <f t="shared" si="207"/>
        <v>377.35631967195576</v>
      </c>
      <c r="BH853" s="300">
        <f t="shared" si="216"/>
        <v>7169.7700737671585</v>
      </c>
    </row>
    <row r="854" spans="1:60" ht="14.25" x14ac:dyDescent="0.2">
      <c r="A854" s="1706"/>
      <c r="B854" s="2382" t="s">
        <v>321</v>
      </c>
      <c r="C854" s="2247" t="s">
        <v>1416</v>
      </c>
      <c r="D854" s="2215" t="s">
        <v>218</v>
      </c>
      <c r="E854" s="2241" t="s">
        <v>15</v>
      </c>
      <c r="F854" s="2217" t="s">
        <v>16</v>
      </c>
      <c r="G854" s="2468">
        <v>17.309999999999999</v>
      </c>
      <c r="H854" s="2445">
        <v>3207.112668571428</v>
      </c>
      <c r="I854" s="2459">
        <v>3207.112668571428</v>
      </c>
      <c r="J854" s="2487">
        <v>3207.112668571428</v>
      </c>
      <c r="K854" s="2480">
        <v>16.079999999999998</v>
      </c>
      <c r="L854" s="1760">
        <v>1</v>
      </c>
      <c r="Q854" s="302"/>
      <c r="R854" s="300">
        <f t="shared" si="217"/>
        <v>50640.309036742845</v>
      </c>
      <c r="S854" s="300">
        <f t="shared" si="213"/>
        <v>18440.897844285704</v>
      </c>
      <c r="T854" s="300">
        <f t="shared" si="213"/>
        <v>256.56901348571427</v>
      </c>
      <c r="U854" s="300">
        <f t="shared" si="213"/>
        <v>13918.868981599997</v>
      </c>
      <c r="V854" s="300">
        <f t="shared" si="213"/>
        <v>0</v>
      </c>
      <c r="W854" s="300">
        <f t="shared" si="213"/>
        <v>13085.019687771426</v>
      </c>
      <c r="X854" s="300">
        <f t="shared" si="213"/>
        <v>96.213380057142814</v>
      </c>
      <c r="Y854" s="300">
        <f t="shared" si="213"/>
        <v>64.142253371428566</v>
      </c>
      <c r="Z854" s="300">
        <f t="shared" si="213"/>
        <v>64.142253371428566</v>
      </c>
      <c r="AA854" s="300">
        <f t="shared" si="213"/>
        <v>288.64014017142847</v>
      </c>
      <c r="AB854" s="300">
        <f t="shared" si="213"/>
        <v>320.71126685714279</v>
      </c>
      <c r="AC854" s="300">
        <f t="shared" si="213"/>
        <v>160.35563342857139</v>
      </c>
      <c r="AD854" s="300">
        <f t="shared" si="213"/>
        <v>416.92464691428569</v>
      </c>
      <c r="AE854" s="300">
        <f t="shared" si="213"/>
        <v>0</v>
      </c>
      <c r="AF854" s="300">
        <f t="shared" si="213"/>
        <v>0</v>
      </c>
      <c r="AG854" s="300">
        <f t="shared" si="212"/>
        <v>448.99577359999995</v>
      </c>
      <c r="AH854" s="300">
        <f t="shared" si="212"/>
        <v>288.64014017142847</v>
      </c>
      <c r="AI854" s="300">
        <f t="shared" si="212"/>
        <v>224.49788679999997</v>
      </c>
      <c r="AJ854" s="300">
        <f t="shared" si="212"/>
        <v>128.28450674285713</v>
      </c>
      <c r="AK854" s="300">
        <f t="shared" si="215"/>
        <v>2437.4056281142853</v>
      </c>
      <c r="AL854" s="1380" t="s">
        <v>1398</v>
      </c>
      <c r="AM854" s="72" t="s">
        <v>1398</v>
      </c>
      <c r="AN854" s="1380" t="s">
        <v>1398</v>
      </c>
      <c r="AO854" s="300">
        <f t="shared" si="218"/>
        <v>51570.371710628555</v>
      </c>
      <c r="AP854" s="300">
        <f t="shared" si="214"/>
        <v>18779.58437847461</v>
      </c>
      <c r="AQ854" s="300">
        <f t="shared" si="214"/>
        <v>261.281173961386</v>
      </c>
      <c r="AR854" s="300">
        <f t="shared" si="214"/>
        <v>14174.503687405188</v>
      </c>
      <c r="AS854" s="300">
        <f t="shared" si="214"/>
        <v>0</v>
      </c>
      <c r="AT854" s="300">
        <f t="shared" si="214"/>
        <v>13325.339872030685</v>
      </c>
      <c r="AU854" s="300">
        <f t="shared" si="214"/>
        <v>97.980440235519723</v>
      </c>
      <c r="AV854" s="300">
        <f t="shared" si="214"/>
        <v>65.320293490346501</v>
      </c>
      <c r="AW854" s="300">
        <f t="shared" si="214"/>
        <v>65.320293490346501</v>
      </c>
      <c r="AX854" s="300">
        <f t="shared" si="214"/>
        <v>293.94132070655922</v>
      </c>
      <c r="AY854" s="300">
        <f t="shared" si="214"/>
        <v>326.60146745173245</v>
      </c>
      <c r="AZ854" s="300">
        <f t="shared" si="214"/>
        <v>163.30073372586622</v>
      </c>
      <c r="BA854" s="300">
        <f t="shared" si="214"/>
        <v>424.58190768725223</v>
      </c>
      <c r="BB854" s="300">
        <f t="shared" si="214"/>
        <v>0</v>
      </c>
      <c r="BC854" s="300">
        <f t="shared" si="214"/>
        <v>0</v>
      </c>
      <c r="BD854" s="300">
        <f t="shared" si="207"/>
        <v>457.2420544324255</v>
      </c>
      <c r="BE854" s="300">
        <f t="shared" si="207"/>
        <v>293.94132070655922</v>
      </c>
      <c r="BF854" s="300">
        <f t="shared" si="207"/>
        <v>228.62102721621275</v>
      </c>
      <c r="BG854" s="300">
        <f t="shared" si="207"/>
        <v>130.640586980693</v>
      </c>
      <c r="BH854" s="300">
        <f t="shared" si="216"/>
        <v>2482.1711526331669</v>
      </c>
    </row>
    <row r="855" spans="1:60" ht="14.25" x14ac:dyDescent="0.2">
      <c r="A855" s="1706"/>
      <c r="B855" s="2382" t="s">
        <v>321</v>
      </c>
      <c r="C855" s="2247" t="s">
        <v>1453</v>
      </c>
      <c r="D855" s="2215" t="s">
        <v>1454</v>
      </c>
      <c r="E855" s="2241" t="s">
        <v>15</v>
      </c>
      <c r="F855" s="2217" t="s">
        <v>16</v>
      </c>
      <c r="G855" s="2468">
        <v>17</v>
      </c>
      <c r="H855" s="2445">
        <v>923</v>
      </c>
      <c r="I855" s="2459">
        <v>923</v>
      </c>
      <c r="J855" s="2487">
        <v>923</v>
      </c>
      <c r="K855" s="2480">
        <v>15.79</v>
      </c>
      <c r="L855" s="1760">
        <v>1</v>
      </c>
      <c r="Q855" s="302"/>
      <c r="R855" s="300">
        <f t="shared" si="217"/>
        <v>14574.17</v>
      </c>
      <c r="S855" s="300">
        <f t="shared" si="213"/>
        <v>5307.2499999999982</v>
      </c>
      <c r="T855" s="300">
        <f t="shared" si="213"/>
        <v>73.840000000000018</v>
      </c>
      <c r="U855" s="300">
        <f t="shared" si="213"/>
        <v>4005.8199999999997</v>
      </c>
      <c r="V855" s="300">
        <f t="shared" si="213"/>
        <v>0</v>
      </c>
      <c r="W855" s="300">
        <f t="shared" si="213"/>
        <v>3765.84</v>
      </c>
      <c r="X855" s="300">
        <f t="shared" si="213"/>
        <v>27.689999999999994</v>
      </c>
      <c r="Y855" s="300">
        <f t="shared" si="213"/>
        <v>18.460000000000004</v>
      </c>
      <c r="Z855" s="300">
        <f t="shared" si="213"/>
        <v>18.460000000000004</v>
      </c>
      <c r="AA855" s="300">
        <f t="shared" si="213"/>
        <v>83.07</v>
      </c>
      <c r="AB855" s="300">
        <f t="shared" si="213"/>
        <v>92.300000000000011</v>
      </c>
      <c r="AC855" s="300">
        <f t="shared" si="213"/>
        <v>46.150000000000006</v>
      </c>
      <c r="AD855" s="300">
        <f t="shared" si="213"/>
        <v>119.99000000000002</v>
      </c>
      <c r="AE855" s="300">
        <f t="shared" si="213"/>
        <v>0</v>
      </c>
      <c r="AF855" s="300">
        <f t="shared" si="213"/>
        <v>0</v>
      </c>
      <c r="AG855" s="300">
        <f t="shared" si="212"/>
        <v>129.22</v>
      </c>
      <c r="AH855" s="300">
        <f t="shared" si="212"/>
        <v>83.07</v>
      </c>
      <c r="AI855" s="300">
        <f t="shared" si="212"/>
        <v>64.61</v>
      </c>
      <c r="AJ855" s="300">
        <f t="shared" si="212"/>
        <v>36.920000000000009</v>
      </c>
      <c r="AK855" s="300">
        <f t="shared" si="215"/>
        <v>701.48</v>
      </c>
      <c r="AL855" s="1380" t="s">
        <v>1398</v>
      </c>
      <c r="AM855" s="72" t="s">
        <v>1398</v>
      </c>
      <c r="AN855" s="1380" t="s">
        <v>1398</v>
      </c>
      <c r="AO855" s="300">
        <f t="shared" si="218"/>
        <v>14574.17</v>
      </c>
      <c r="AP855" s="300">
        <f t="shared" si="214"/>
        <v>5307.2499999999982</v>
      </c>
      <c r="AQ855" s="300">
        <f t="shared" si="214"/>
        <v>73.840000000000018</v>
      </c>
      <c r="AR855" s="300">
        <f t="shared" si="214"/>
        <v>4005.8199999999997</v>
      </c>
      <c r="AS855" s="300">
        <f t="shared" si="214"/>
        <v>0</v>
      </c>
      <c r="AT855" s="300">
        <f t="shared" si="214"/>
        <v>3765.84</v>
      </c>
      <c r="AU855" s="300">
        <f t="shared" si="214"/>
        <v>27.689999999999994</v>
      </c>
      <c r="AV855" s="300">
        <f t="shared" si="214"/>
        <v>18.460000000000004</v>
      </c>
      <c r="AW855" s="300">
        <f t="shared" si="214"/>
        <v>18.460000000000004</v>
      </c>
      <c r="AX855" s="300">
        <f t="shared" si="214"/>
        <v>83.07</v>
      </c>
      <c r="AY855" s="300">
        <f t="shared" si="214"/>
        <v>92.300000000000011</v>
      </c>
      <c r="AZ855" s="300">
        <f t="shared" si="214"/>
        <v>46.150000000000006</v>
      </c>
      <c r="BA855" s="300">
        <f t="shared" si="214"/>
        <v>119.99000000000002</v>
      </c>
      <c r="BB855" s="300">
        <f t="shared" si="214"/>
        <v>0</v>
      </c>
      <c r="BC855" s="300">
        <f t="shared" si="214"/>
        <v>0</v>
      </c>
      <c r="BD855" s="300">
        <f t="shared" si="207"/>
        <v>129.22</v>
      </c>
      <c r="BE855" s="300">
        <f t="shared" si="207"/>
        <v>83.07</v>
      </c>
      <c r="BF855" s="300">
        <f t="shared" si="207"/>
        <v>64.61</v>
      </c>
      <c r="BG855" s="300">
        <f t="shared" si="207"/>
        <v>36.920000000000009</v>
      </c>
      <c r="BH855" s="300">
        <f t="shared" si="216"/>
        <v>701.48</v>
      </c>
    </row>
    <row r="856" spans="1:60" ht="14.25" x14ac:dyDescent="0.2">
      <c r="A856" s="1706"/>
      <c r="B856" s="2382" t="s">
        <v>321</v>
      </c>
      <c r="C856" s="2215" t="s">
        <v>1466</v>
      </c>
      <c r="D856" s="2215" t="s">
        <v>253</v>
      </c>
      <c r="E856" s="2241" t="s">
        <v>15</v>
      </c>
      <c r="F856" s="2217" t="s">
        <v>16</v>
      </c>
      <c r="G856" s="2444">
        <v>17</v>
      </c>
      <c r="H856" s="2463">
        <v>0</v>
      </c>
      <c r="I856" s="2459">
        <v>0</v>
      </c>
      <c r="J856" s="2487">
        <v>0</v>
      </c>
      <c r="K856" s="2480">
        <v>15.79</v>
      </c>
      <c r="L856" s="1760">
        <v>1</v>
      </c>
      <c r="O856" s="1706"/>
      <c r="P856" s="1706"/>
      <c r="Q856" s="302"/>
      <c r="R856" s="300">
        <f t="shared" si="217"/>
        <v>0</v>
      </c>
      <c r="S856" s="300">
        <f t="shared" si="213"/>
        <v>0</v>
      </c>
      <c r="T856" s="300">
        <f t="shared" si="213"/>
        <v>0</v>
      </c>
      <c r="U856" s="300">
        <f t="shared" si="213"/>
        <v>0</v>
      </c>
      <c r="V856" s="300">
        <f t="shared" si="213"/>
        <v>0</v>
      </c>
      <c r="W856" s="300">
        <f t="shared" si="213"/>
        <v>0</v>
      </c>
      <c r="X856" s="300">
        <f t="shared" si="213"/>
        <v>0</v>
      </c>
      <c r="Y856" s="300">
        <f t="shared" si="213"/>
        <v>0</v>
      </c>
      <c r="Z856" s="300">
        <f t="shared" si="213"/>
        <v>0</v>
      </c>
      <c r="AA856" s="300">
        <f t="shared" si="213"/>
        <v>0</v>
      </c>
      <c r="AB856" s="300">
        <f t="shared" si="213"/>
        <v>0</v>
      </c>
      <c r="AC856" s="300">
        <f t="shared" si="213"/>
        <v>0</v>
      </c>
      <c r="AD856" s="300">
        <f t="shared" si="213"/>
        <v>0</v>
      </c>
      <c r="AE856" s="300">
        <f t="shared" si="213"/>
        <v>0</v>
      </c>
      <c r="AF856" s="300">
        <f t="shared" si="213"/>
        <v>0</v>
      </c>
      <c r="AG856" s="300">
        <f t="shared" si="212"/>
        <v>0</v>
      </c>
      <c r="AH856" s="300">
        <f t="shared" si="212"/>
        <v>0</v>
      </c>
      <c r="AI856" s="300">
        <f t="shared" si="212"/>
        <v>0</v>
      </c>
      <c r="AJ856" s="300">
        <f t="shared" si="212"/>
        <v>0</v>
      </c>
      <c r="AK856" s="300">
        <f t="shared" si="215"/>
        <v>0</v>
      </c>
      <c r="AL856" s="1380" t="s">
        <v>1398</v>
      </c>
      <c r="AM856" s="72" t="s">
        <v>1398</v>
      </c>
      <c r="AN856" s="1380" t="s">
        <v>1398</v>
      </c>
      <c r="AO856" s="300">
        <f t="shared" si="218"/>
        <v>0</v>
      </c>
      <c r="AP856" s="300">
        <f t="shared" si="214"/>
        <v>0</v>
      </c>
      <c r="AQ856" s="300">
        <f t="shared" si="214"/>
        <v>0</v>
      </c>
      <c r="AR856" s="300">
        <f t="shared" si="214"/>
        <v>0</v>
      </c>
      <c r="AS856" s="300">
        <f t="shared" si="214"/>
        <v>0</v>
      </c>
      <c r="AT856" s="300">
        <f t="shared" si="214"/>
        <v>0</v>
      </c>
      <c r="AU856" s="300">
        <f t="shared" si="214"/>
        <v>0</v>
      </c>
      <c r="AV856" s="300">
        <f t="shared" si="214"/>
        <v>0</v>
      </c>
      <c r="AW856" s="300">
        <f t="shared" si="214"/>
        <v>0</v>
      </c>
      <c r="AX856" s="300">
        <f t="shared" si="214"/>
        <v>0</v>
      </c>
      <c r="AY856" s="300">
        <f t="shared" si="214"/>
        <v>0</v>
      </c>
      <c r="AZ856" s="300">
        <f t="shared" si="214"/>
        <v>0</v>
      </c>
      <c r="BA856" s="300">
        <f t="shared" si="214"/>
        <v>0</v>
      </c>
      <c r="BB856" s="300">
        <f t="shared" si="214"/>
        <v>0</v>
      </c>
      <c r="BC856" s="300">
        <f t="shared" si="214"/>
        <v>0</v>
      </c>
      <c r="BD856" s="300">
        <f t="shared" si="207"/>
        <v>0</v>
      </c>
      <c r="BE856" s="300">
        <f t="shared" si="207"/>
        <v>0</v>
      </c>
      <c r="BF856" s="300">
        <f t="shared" si="207"/>
        <v>0</v>
      </c>
      <c r="BG856" s="300">
        <f t="shared" si="207"/>
        <v>0</v>
      </c>
      <c r="BH856" s="300">
        <f t="shared" si="216"/>
        <v>0</v>
      </c>
    </row>
    <row r="857" spans="1:60" s="1706" customFormat="1" ht="14.25" x14ac:dyDescent="0.2">
      <c r="B857" s="2382" t="s">
        <v>321</v>
      </c>
      <c r="C857" s="2215" t="s">
        <v>1733</v>
      </c>
      <c r="D857" s="2215" t="s">
        <v>139</v>
      </c>
      <c r="E857" s="2241" t="s">
        <v>19</v>
      </c>
      <c r="F857" s="2217" t="s">
        <v>16</v>
      </c>
      <c r="G857" s="2444">
        <v>17</v>
      </c>
      <c r="H857" s="2463">
        <v>1016.1934629084972</v>
      </c>
      <c r="I857" s="2459">
        <v>1016.1934629084972</v>
      </c>
      <c r="J857" s="2487">
        <v>1016.1934629084972</v>
      </c>
      <c r="K857" s="2480">
        <v>20.6</v>
      </c>
      <c r="L857" s="1760">
        <v>1</v>
      </c>
      <c r="M857" s="300"/>
      <c r="N857" s="300"/>
      <c r="Q857" s="302"/>
      <c r="R857" s="300">
        <f t="shared" si="217"/>
        <v>20933.585335915042</v>
      </c>
      <c r="S857" s="300">
        <f t="shared" si="213"/>
        <v>5843.1124117238587</v>
      </c>
      <c r="T857" s="300">
        <f t="shared" si="213"/>
        <v>81.295477032679784</v>
      </c>
      <c r="U857" s="300">
        <f t="shared" si="213"/>
        <v>4410.2796290228771</v>
      </c>
      <c r="V857" s="300">
        <f t="shared" si="213"/>
        <v>0</v>
      </c>
      <c r="W857" s="300">
        <f t="shared" si="213"/>
        <v>9033.9598852565414</v>
      </c>
      <c r="X857" s="300">
        <f t="shared" si="213"/>
        <v>30.485803887254907</v>
      </c>
      <c r="Y857" s="300">
        <f t="shared" si="213"/>
        <v>20.323869258169946</v>
      </c>
      <c r="Z857" s="300">
        <f t="shared" si="213"/>
        <v>20.323869258169946</v>
      </c>
      <c r="AA857" s="300">
        <f t="shared" si="213"/>
        <v>91.457411661764738</v>
      </c>
      <c r="AB857" s="300">
        <f t="shared" si="213"/>
        <v>101.61934629084971</v>
      </c>
      <c r="AC857" s="300">
        <f t="shared" si="213"/>
        <v>50.809673145424853</v>
      </c>
      <c r="AD857" s="300">
        <f t="shared" si="213"/>
        <v>132.10515017810462</v>
      </c>
      <c r="AE857" s="300">
        <f t="shared" si="213"/>
        <v>0</v>
      </c>
      <c r="AF857" s="300">
        <f t="shared" si="213"/>
        <v>0</v>
      </c>
      <c r="AG857" s="300">
        <f t="shared" si="212"/>
        <v>142.2670848071896</v>
      </c>
      <c r="AH857" s="300">
        <f t="shared" si="212"/>
        <v>91.457411661764738</v>
      </c>
      <c r="AI857" s="300">
        <f t="shared" si="212"/>
        <v>71.133542403594802</v>
      </c>
      <c r="AJ857" s="300">
        <f t="shared" si="212"/>
        <v>40.647738516339892</v>
      </c>
      <c r="AK857" s="300">
        <f t="shared" si="215"/>
        <v>772.30703181045783</v>
      </c>
      <c r="AL857" s="1380" t="s">
        <v>1398</v>
      </c>
      <c r="AM857" s="72" t="s">
        <v>1398</v>
      </c>
      <c r="AN857" s="1380" t="s">
        <v>1398</v>
      </c>
      <c r="AO857" s="300">
        <f t="shared" si="218"/>
        <v>20933.585335915042</v>
      </c>
      <c r="AP857" s="300">
        <f t="shared" si="214"/>
        <v>5843.1124117238587</v>
      </c>
      <c r="AQ857" s="300">
        <f t="shared" si="214"/>
        <v>81.295477032679784</v>
      </c>
      <c r="AR857" s="300">
        <f t="shared" si="214"/>
        <v>4410.2796290228771</v>
      </c>
      <c r="AS857" s="300">
        <f t="shared" si="214"/>
        <v>0</v>
      </c>
      <c r="AT857" s="300">
        <f t="shared" si="214"/>
        <v>9033.9598852565414</v>
      </c>
      <c r="AU857" s="300">
        <f t="shared" si="214"/>
        <v>30.485803887254907</v>
      </c>
      <c r="AV857" s="300">
        <f t="shared" si="214"/>
        <v>20.323869258169946</v>
      </c>
      <c r="AW857" s="300">
        <f t="shared" si="214"/>
        <v>20.323869258169946</v>
      </c>
      <c r="AX857" s="300">
        <f t="shared" si="214"/>
        <v>91.457411661764738</v>
      </c>
      <c r="AY857" s="300">
        <f t="shared" si="214"/>
        <v>101.61934629084971</v>
      </c>
      <c r="AZ857" s="300">
        <f t="shared" si="214"/>
        <v>50.809673145424853</v>
      </c>
      <c r="BA857" s="300">
        <f t="shared" si="214"/>
        <v>132.10515017810462</v>
      </c>
      <c r="BB857" s="300">
        <f t="shared" si="214"/>
        <v>0</v>
      </c>
      <c r="BC857" s="300">
        <f t="shared" si="214"/>
        <v>0</v>
      </c>
      <c r="BD857" s="300">
        <f t="shared" si="207"/>
        <v>142.2670848071896</v>
      </c>
      <c r="BE857" s="300">
        <f t="shared" si="207"/>
        <v>91.457411661764738</v>
      </c>
      <c r="BF857" s="300">
        <f t="shared" si="207"/>
        <v>71.133542403594802</v>
      </c>
      <c r="BG857" s="300">
        <f t="shared" si="207"/>
        <v>40.647738516339892</v>
      </c>
      <c r="BH857" s="300">
        <f t="shared" si="216"/>
        <v>772.30703181045783</v>
      </c>
    </row>
    <row r="858" spans="1:60" s="1706" customFormat="1" ht="14.25" x14ac:dyDescent="0.2">
      <c r="B858" s="2382" t="s">
        <v>321</v>
      </c>
      <c r="C858" s="2215" t="s">
        <v>111</v>
      </c>
      <c r="D858" s="2215" t="s">
        <v>124</v>
      </c>
      <c r="E858" s="2241" t="s">
        <v>25</v>
      </c>
      <c r="F858" s="2217" t="s">
        <v>26</v>
      </c>
      <c r="G858" s="2444">
        <v>17</v>
      </c>
      <c r="H858" s="2463">
        <v>66.245578150976613</v>
      </c>
      <c r="I858" s="2459">
        <v>66.245578150976613</v>
      </c>
      <c r="J858" s="2487">
        <v>66.245578150976613</v>
      </c>
      <c r="K858" s="2480">
        <v>13</v>
      </c>
      <c r="L858" s="1760">
        <v>1</v>
      </c>
      <c r="M858" s="300"/>
      <c r="N858" s="300"/>
      <c r="Q858" s="302"/>
      <c r="R858" s="300">
        <f t="shared" si="217"/>
        <v>861.19251596269601</v>
      </c>
      <c r="S858" s="300">
        <f t="shared" si="213"/>
        <v>380.91207436811555</v>
      </c>
      <c r="T858" s="300">
        <f t="shared" si="213"/>
        <v>5.29964625207813</v>
      </c>
      <c r="U858" s="300">
        <f t="shared" si="213"/>
        <v>287.50580917523854</v>
      </c>
      <c r="V858" s="300">
        <f t="shared" si="213"/>
        <v>0</v>
      </c>
      <c r="W858" s="300">
        <f t="shared" si="213"/>
        <v>85.456795814759829</v>
      </c>
      <c r="X858" s="300">
        <f t="shared" si="213"/>
        <v>1.9873673445292983</v>
      </c>
      <c r="Y858" s="300">
        <f t="shared" si="213"/>
        <v>1.3249115630195325</v>
      </c>
      <c r="Z858" s="300">
        <f t="shared" si="213"/>
        <v>1.3249115630195325</v>
      </c>
      <c r="AA858" s="300">
        <f t="shared" si="213"/>
        <v>5.9621020335878949</v>
      </c>
      <c r="AB858" s="300">
        <f t="shared" si="213"/>
        <v>6.6245578150976616</v>
      </c>
      <c r="AC858" s="300">
        <f t="shared" si="213"/>
        <v>3.3122789075488308</v>
      </c>
      <c r="AD858" s="300">
        <f t="shared" si="213"/>
        <v>8.6119251596269599</v>
      </c>
      <c r="AE858" s="300">
        <f t="shared" si="213"/>
        <v>0</v>
      </c>
      <c r="AF858" s="300">
        <f t="shared" si="213"/>
        <v>0</v>
      </c>
      <c r="AG858" s="300">
        <f t="shared" si="212"/>
        <v>9.2743809411367266</v>
      </c>
      <c r="AH858" s="300">
        <f t="shared" si="212"/>
        <v>5.9621020335878949</v>
      </c>
      <c r="AI858" s="300">
        <f t="shared" si="212"/>
        <v>4.6371904705683633</v>
      </c>
      <c r="AJ858" s="300">
        <f t="shared" si="212"/>
        <v>2.649823126039065</v>
      </c>
      <c r="AK858" s="300">
        <f t="shared" si="215"/>
        <v>50.346639394742226</v>
      </c>
      <c r="AL858" s="1380" t="s">
        <v>1398</v>
      </c>
      <c r="AM858" s="72" t="s">
        <v>1398</v>
      </c>
      <c r="AN858" s="1380" t="s">
        <v>1398</v>
      </c>
      <c r="AO858" s="300">
        <f t="shared" si="218"/>
        <v>861.19251596269601</v>
      </c>
      <c r="AP858" s="300">
        <f t="shared" si="214"/>
        <v>380.91207436811555</v>
      </c>
      <c r="AQ858" s="300">
        <f t="shared" si="214"/>
        <v>5.29964625207813</v>
      </c>
      <c r="AR858" s="300">
        <f t="shared" si="214"/>
        <v>287.50580917523854</v>
      </c>
      <c r="AS858" s="300">
        <f t="shared" si="214"/>
        <v>0</v>
      </c>
      <c r="AT858" s="300">
        <f t="shared" si="214"/>
        <v>85.456795814759829</v>
      </c>
      <c r="AU858" s="300">
        <f t="shared" si="214"/>
        <v>1.9873673445292983</v>
      </c>
      <c r="AV858" s="300">
        <f t="shared" si="214"/>
        <v>1.3249115630195325</v>
      </c>
      <c r="AW858" s="300">
        <f t="shared" si="214"/>
        <v>1.3249115630195325</v>
      </c>
      <c r="AX858" s="300">
        <f t="shared" si="214"/>
        <v>5.9621020335878949</v>
      </c>
      <c r="AY858" s="300">
        <f t="shared" si="214"/>
        <v>6.6245578150976616</v>
      </c>
      <c r="AZ858" s="300">
        <f t="shared" si="214"/>
        <v>3.3122789075488308</v>
      </c>
      <c r="BA858" s="300">
        <f t="shared" si="214"/>
        <v>8.6119251596269599</v>
      </c>
      <c r="BB858" s="300">
        <f t="shared" si="214"/>
        <v>0</v>
      </c>
      <c r="BC858" s="300">
        <f t="shared" si="214"/>
        <v>0</v>
      </c>
      <c r="BD858" s="300">
        <f t="shared" si="207"/>
        <v>9.2743809411367266</v>
      </c>
      <c r="BE858" s="300">
        <f t="shared" si="207"/>
        <v>5.9621020335878949</v>
      </c>
      <c r="BF858" s="300">
        <f t="shared" si="207"/>
        <v>4.6371904705683633</v>
      </c>
      <c r="BG858" s="300">
        <f t="shared" si="207"/>
        <v>2.649823126039065</v>
      </c>
      <c r="BH858" s="300">
        <f t="shared" si="216"/>
        <v>50.346639394742226</v>
      </c>
    </row>
    <row r="859" spans="1:60" s="1706" customFormat="1" ht="14.25" x14ac:dyDescent="0.2">
      <c r="B859" s="2382" t="s">
        <v>321</v>
      </c>
      <c r="C859" s="2215" t="s">
        <v>111</v>
      </c>
      <c r="D859" s="2215" t="s">
        <v>120</v>
      </c>
      <c r="E859" s="2241" t="s">
        <v>25</v>
      </c>
      <c r="F859" s="2217" t="s">
        <v>26</v>
      </c>
      <c r="G859" s="2444">
        <v>17</v>
      </c>
      <c r="H859" s="2463">
        <v>46.517416557099573</v>
      </c>
      <c r="I859" s="2459">
        <v>46.517416557099573</v>
      </c>
      <c r="J859" s="2487">
        <v>46.517416557099573</v>
      </c>
      <c r="K859" s="2480">
        <v>13</v>
      </c>
      <c r="L859" s="1760">
        <v>1</v>
      </c>
      <c r="M859" s="300"/>
      <c r="N859" s="300"/>
      <c r="Q859" s="302"/>
      <c r="R859" s="300">
        <f t="shared" si="217"/>
        <v>604.72641524229448</v>
      </c>
      <c r="S859" s="300">
        <f t="shared" si="213"/>
        <v>267.47514520332254</v>
      </c>
      <c r="T859" s="300">
        <f t="shared" si="213"/>
        <v>3.7213933245679667</v>
      </c>
      <c r="U859" s="300">
        <f t="shared" si="213"/>
        <v>201.88558785781217</v>
      </c>
      <c r="V859" s="300">
        <f t="shared" si="213"/>
        <v>0</v>
      </c>
      <c r="W859" s="300">
        <f t="shared" si="213"/>
        <v>60.007467358658445</v>
      </c>
      <c r="X859" s="300">
        <f t="shared" si="213"/>
        <v>1.3955224967129871</v>
      </c>
      <c r="Y859" s="300">
        <f t="shared" si="213"/>
        <v>0.93034833114199167</v>
      </c>
      <c r="Z859" s="300">
        <f t="shared" si="213"/>
        <v>0.93034833114199167</v>
      </c>
      <c r="AA859" s="300">
        <f t="shared" si="213"/>
        <v>4.1865674901389616</v>
      </c>
      <c r="AB859" s="300">
        <f t="shared" si="213"/>
        <v>4.6517416557099578</v>
      </c>
      <c r="AC859" s="300">
        <f t="shared" si="213"/>
        <v>2.3258708278549789</v>
      </c>
      <c r="AD859" s="300">
        <f t="shared" si="213"/>
        <v>6.0472641524229447</v>
      </c>
      <c r="AE859" s="300">
        <f t="shared" si="213"/>
        <v>0</v>
      </c>
      <c r="AF859" s="300">
        <f t="shared" si="213"/>
        <v>0</v>
      </c>
      <c r="AG859" s="300">
        <f t="shared" si="212"/>
        <v>6.5124383179939409</v>
      </c>
      <c r="AH859" s="300">
        <f t="shared" si="212"/>
        <v>4.1865674901389616</v>
      </c>
      <c r="AI859" s="300">
        <f t="shared" si="212"/>
        <v>3.2562191589969705</v>
      </c>
      <c r="AJ859" s="300">
        <f t="shared" si="212"/>
        <v>1.8606966622839833</v>
      </c>
      <c r="AK859" s="300">
        <f t="shared" si="215"/>
        <v>35.353236583395677</v>
      </c>
      <c r="AL859" s="1380" t="s">
        <v>1398</v>
      </c>
      <c r="AM859" s="72" t="s">
        <v>1398</v>
      </c>
      <c r="AN859" s="1380" t="s">
        <v>1398</v>
      </c>
      <c r="AO859" s="300">
        <f t="shared" si="218"/>
        <v>604.72641524229448</v>
      </c>
      <c r="AP859" s="300">
        <f t="shared" si="214"/>
        <v>267.47514520332254</v>
      </c>
      <c r="AQ859" s="300">
        <f t="shared" si="214"/>
        <v>3.7213933245679667</v>
      </c>
      <c r="AR859" s="300">
        <f t="shared" si="214"/>
        <v>201.88558785781217</v>
      </c>
      <c r="AS859" s="300">
        <f t="shared" si="214"/>
        <v>0</v>
      </c>
      <c r="AT859" s="300">
        <f t="shared" si="214"/>
        <v>60.007467358658445</v>
      </c>
      <c r="AU859" s="300">
        <f t="shared" si="214"/>
        <v>1.3955224967129871</v>
      </c>
      <c r="AV859" s="300">
        <f t="shared" si="214"/>
        <v>0.93034833114199167</v>
      </c>
      <c r="AW859" s="300">
        <f t="shared" si="214"/>
        <v>0.93034833114199167</v>
      </c>
      <c r="AX859" s="300">
        <f t="shared" si="214"/>
        <v>4.1865674901389616</v>
      </c>
      <c r="AY859" s="300">
        <f t="shared" si="214"/>
        <v>4.6517416557099578</v>
      </c>
      <c r="AZ859" s="300">
        <f t="shared" si="214"/>
        <v>2.3258708278549789</v>
      </c>
      <c r="BA859" s="300">
        <f t="shared" si="214"/>
        <v>6.0472641524229447</v>
      </c>
      <c r="BB859" s="300">
        <f t="shared" si="214"/>
        <v>0</v>
      </c>
      <c r="BC859" s="300">
        <f t="shared" si="214"/>
        <v>0</v>
      </c>
      <c r="BD859" s="300">
        <f t="shared" si="207"/>
        <v>6.5124383179939409</v>
      </c>
      <c r="BE859" s="300">
        <f t="shared" si="207"/>
        <v>4.1865674901389616</v>
      </c>
      <c r="BF859" s="300">
        <f t="shared" si="207"/>
        <v>3.2562191589969705</v>
      </c>
      <c r="BG859" s="300">
        <f t="shared" ref="BD859:BG904" si="219">+$AO859*VLOOKUP($E859,$AM$5:$BG$7,BG$1+3,FALSE)</f>
        <v>1.8606966622839833</v>
      </c>
      <c r="BH859" s="300">
        <f t="shared" si="216"/>
        <v>35.353236583395677</v>
      </c>
    </row>
    <row r="860" spans="1:60" s="1706" customFormat="1" ht="14.25" x14ac:dyDescent="0.2">
      <c r="B860" s="2382" t="s">
        <v>321</v>
      </c>
      <c r="C860" s="2215" t="s">
        <v>111</v>
      </c>
      <c r="D860" s="2215" t="s">
        <v>121</v>
      </c>
      <c r="E860" s="2241" t="s">
        <v>25</v>
      </c>
      <c r="F860" s="2217" t="s">
        <v>26</v>
      </c>
      <c r="G860" s="2444">
        <v>17.420000000000002</v>
      </c>
      <c r="H860" s="2463">
        <v>91.642404738717318</v>
      </c>
      <c r="I860" s="2459">
        <v>91.642404738717318</v>
      </c>
      <c r="J860" s="2487">
        <v>91.642404738717318</v>
      </c>
      <c r="K860" s="2480">
        <v>13.32</v>
      </c>
      <c r="L860" s="1760">
        <v>1</v>
      </c>
      <c r="M860" s="300"/>
      <c r="N860" s="300"/>
      <c r="Q860" s="302"/>
      <c r="R860" s="300">
        <f t="shared" si="217"/>
        <v>1191.3512616033252</v>
      </c>
      <c r="S860" s="300">
        <f t="shared" si="213"/>
        <v>526.94382724762454</v>
      </c>
      <c r="T860" s="300">
        <f t="shared" si="213"/>
        <v>7.3313923790973865</v>
      </c>
      <c r="U860" s="300">
        <f t="shared" si="213"/>
        <v>397.72803656603315</v>
      </c>
      <c r="V860" s="300">
        <f t="shared" si="213"/>
        <v>0</v>
      </c>
      <c r="W860" s="300">
        <f t="shared" si="213"/>
        <v>118.21870211294532</v>
      </c>
      <c r="X860" s="300">
        <f t="shared" si="213"/>
        <v>2.7492721421615194</v>
      </c>
      <c r="Y860" s="300">
        <f t="shared" si="213"/>
        <v>1.8328480947743466</v>
      </c>
      <c r="Z860" s="300">
        <f t="shared" si="213"/>
        <v>1.8328480947743466</v>
      </c>
      <c r="AA860" s="300">
        <f t="shared" si="213"/>
        <v>8.2478164264845581</v>
      </c>
      <c r="AB860" s="300">
        <f t="shared" si="213"/>
        <v>9.1642404738717325</v>
      </c>
      <c r="AC860" s="300">
        <f t="shared" si="213"/>
        <v>4.5821202369358662</v>
      </c>
      <c r="AD860" s="300">
        <f t="shared" si="213"/>
        <v>11.913512616033252</v>
      </c>
      <c r="AE860" s="300">
        <f t="shared" si="213"/>
        <v>0</v>
      </c>
      <c r="AF860" s="300">
        <f t="shared" si="213"/>
        <v>0</v>
      </c>
      <c r="AG860" s="300">
        <f t="shared" si="212"/>
        <v>12.829936663420426</v>
      </c>
      <c r="AH860" s="300">
        <f t="shared" si="212"/>
        <v>8.2478164264845581</v>
      </c>
      <c r="AI860" s="300">
        <f t="shared" si="212"/>
        <v>6.4149683317102131</v>
      </c>
      <c r="AJ860" s="300">
        <f t="shared" si="212"/>
        <v>3.6656961895486933</v>
      </c>
      <c r="AK860" s="300">
        <f t="shared" si="215"/>
        <v>69.648227601425162</v>
      </c>
      <c r="AL860" s="1380" t="s">
        <v>1398</v>
      </c>
      <c r="AM860" s="72" t="s">
        <v>1398</v>
      </c>
      <c r="AN860" s="1380" t="s">
        <v>1398</v>
      </c>
      <c r="AO860" s="300">
        <f t="shared" si="218"/>
        <v>1220.6768311197147</v>
      </c>
      <c r="AP860" s="300">
        <f t="shared" si="214"/>
        <v>539.91475222602764</v>
      </c>
      <c r="AQ860" s="300">
        <f t="shared" si="214"/>
        <v>7.5118574222751686</v>
      </c>
      <c r="AR860" s="300">
        <f t="shared" si="214"/>
        <v>407.51826515842782</v>
      </c>
      <c r="AS860" s="300">
        <f t="shared" si="214"/>
        <v>0</v>
      </c>
      <c r="AT860" s="300">
        <f t="shared" si="214"/>
        <v>121.12870093418707</v>
      </c>
      <c r="AU860" s="300">
        <f t="shared" si="214"/>
        <v>2.8169465333531876</v>
      </c>
      <c r="AV860" s="300">
        <f t="shared" si="214"/>
        <v>1.8779643555687922</v>
      </c>
      <c r="AW860" s="300">
        <f t="shared" si="214"/>
        <v>1.8779643555687922</v>
      </c>
      <c r="AX860" s="300">
        <f t="shared" si="214"/>
        <v>8.4508396000595631</v>
      </c>
      <c r="AY860" s="300">
        <f t="shared" si="214"/>
        <v>9.3898217778439594</v>
      </c>
      <c r="AZ860" s="300">
        <f t="shared" si="214"/>
        <v>4.6949108889219797</v>
      </c>
      <c r="BA860" s="300">
        <f t="shared" si="214"/>
        <v>12.206768311197148</v>
      </c>
      <c r="BB860" s="300">
        <f t="shared" si="214"/>
        <v>0</v>
      </c>
      <c r="BC860" s="300">
        <f t="shared" si="214"/>
        <v>0</v>
      </c>
      <c r="BD860" s="300">
        <f t="shared" si="219"/>
        <v>13.145750488981545</v>
      </c>
      <c r="BE860" s="300">
        <f t="shared" si="219"/>
        <v>8.4508396000595631</v>
      </c>
      <c r="BF860" s="300">
        <f t="shared" si="219"/>
        <v>6.5728752444907723</v>
      </c>
      <c r="BG860" s="300">
        <f t="shared" si="219"/>
        <v>3.7559287111375843</v>
      </c>
      <c r="BH860" s="300">
        <f t="shared" si="216"/>
        <v>71.36264551161409</v>
      </c>
    </row>
    <row r="861" spans="1:60" s="1706" customFormat="1" ht="14.25" x14ac:dyDescent="0.2">
      <c r="B861" s="2382" t="s">
        <v>321</v>
      </c>
      <c r="C861" s="2215" t="s">
        <v>111</v>
      </c>
      <c r="D861" s="2215" t="s">
        <v>122</v>
      </c>
      <c r="E861" s="2241" t="s">
        <v>25</v>
      </c>
      <c r="F861" s="2217" t="s">
        <v>26</v>
      </c>
      <c r="G861" s="2444">
        <v>17</v>
      </c>
      <c r="H861" s="2463">
        <v>80.976848866706206</v>
      </c>
      <c r="I861" s="2459">
        <v>80.976848866706206</v>
      </c>
      <c r="J861" s="2487">
        <v>80.976848866706206</v>
      </c>
      <c r="K861" s="2480">
        <v>13</v>
      </c>
      <c r="L861" s="1760">
        <v>1</v>
      </c>
      <c r="M861" s="300"/>
      <c r="N861" s="300"/>
      <c r="Q861" s="302"/>
      <c r="R861" s="300">
        <f t="shared" si="217"/>
        <v>1052.6990352671808</v>
      </c>
      <c r="S861" s="300">
        <f t="shared" si="213"/>
        <v>465.61688098356069</v>
      </c>
      <c r="T861" s="300">
        <f t="shared" si="213"/>
        <v>6.4781479093364975</v>
      </c>
      <c r="U861" s="300">
        <f t="shared" si="213"/>
        <v>351.43952408150494</v>
      </c>
      <c r="V861" s="300">
        <f t="shared" si="213"/>
        <v>0</v>
      </c>
      <c r="W861" s="300">
        <f t="shared" si="213"/>
        <v>104.46013503805101</v>
      </c>
      <c r="X861" s="300">
        <f t="shared" si="213"/>
        <v>2.4293054660011864</v>
      </c>
      <c r="Y861" s="300">
        <f t="shared" si="213"/>
        <v>1.6195369773341244</v>
      </c>
      <c r="Z861" s="300">
        <f t="shared" si="213"/>
        <v>1.6195369773341244</v>
      </c>
      <c r="AA861" s="300">
        <f t="shared" si="213"/>
        <v>7.2879163980035582</v>
      </c>
      <c r="AB861" s="300">
        <f t="shared" si="213"/>
        <v>8.0976848866706224</v>
      </c>
      <c r="AC861" s="300">
        <f t="shared" si="213"/>
        <v>4.0488424433353112</v>
      </c>
      <c r="AD861" s="300">
        <f t="shared" si="213"/>
        <v>10.526990352671808</v>
      </c>
      <c r="AE861" s="300">
        <f t="shared" ref="S861:AF880" si="220">+$R861*VLOOKUP($E861,$P$5:$AF$7,AE$1+3,FALSE)</f>
        <v>0</v>
      </c>
      <c r="AF861" s="300">
        <f t="shared" si="220"/>
        <v>0</v>
      </c>
      <c r="AG861" s="300">
        <f t="shared" si="212"/>
        <v>11.33675884133887</v>
      </c>
      <c r="AH861" s="300">
        <f t="shared" si="212"/>
        <v>7.2879163980035582</v>
      </c>
      <c r="AI861" s="300">
        <f t="shared" si="212"/>
        <v>5.6683794206694351</v>
      </c>
      <c r="AJ861" s="300">
        <f t="shared" si="212"/>
        <v>3.2390739546682488</v>
      </c>
      <c r="AK861" s="300">
        <f t="shared" si="215"/>
        <v>61.542405138696722</v>
      </c>
      <c r="AL861" s="1380" t="s">
        <v>1398</v>
      </c>
      <c r="AM861" s="72" t="s">
        <v>1398</v>
      </c>
      <c r="AN861" s="1380" t="s">
        <v>1398</v>
      </c>
      <c r="AO861" s="300">
        <f t="shared" si="218"/>
        <v>1052.6990352671808</v>
      </c>
      <c r="AP861" s="300">
        <f t="shared" si="214"/>
        <v>465.61688098356069</v>
      </c>
      <c r="AQ861" s="300">
        <f t="shared" si="214"/>
        <v>6.4781479093364975</v>
      </c>
      <c r="AR861" s="300">
        <f t="shared" si="214"/>
        <v>351.43952408150494</v>
      </c>
      <c r="AS861" s="300">
        <f t="shared" si="214"/>
        <v>0</v>
      </c>
      <c r="AT861" s="300">
        <f t="shared" si="214"/>
        <v>104.46013503805101</v>
      </c>
      <c r="AU861" s="300">
        <f t="shared" si="214"/>
        <v>2.4293054660011864</v>
      </c>
      <c r="AV861" s="300">
        <f t="shared" si="214"/>
        <v>1.6195369773341244</v>
      </c>
      <c r="AW861" s="300">
        <f t="shared" si="214"/>
        <v>1.6195369773341244</v>
      </c>
      <c r="AX861" s="300">
        <f t="shared" si="214"/>
        <v>7.2879163980035582</v>
      </c>
      <c r="AY861" s="300">
        <f t="shared" si="214"/>
        <v>8.0976848866706224</v>
      </c>
      <c r="AZ861" s="300">
        <f t="shared" si="214"/>
        <v>4.0488424433353112</v>
      </c>
      <c r="BA861" s="300">
        <f t="shared" si="214"/>
        <v>10.526990352671808</v>
      </c>
      <c r="BB861" s="300">
        <f t="shared" si="214"/>
        <v>0</v>
      </c>
      <c r="BC861" s="300">
        <f t="shared" si="214"/>
        <v>0</v>
      </c>
      <c r="BD861" s="300">
        <f t="shared" si="219"/>
        <v>11.33675884133887</v>
      </c>
      <c r="BE861" s="300">
        <f t="shared" si="219"/>
        <v>7.2879163980035582</v>
      </c>
      <c r="BF861" s="300">
        <f t="shared" si="219"/>
        <v>5.6683794206694351</v>
      </c>
      <c r="BG861" s="300">
        <f t="shared" si="219"/>
        <v>3.2390739546682488</v>
      </c>
      <c r="BH861" s="300">
        <f t="shared" si="216"/>
        <v>61.542405138696722</v>
      </c>
    </row>
    <row r="862" spans="1:60" s="1706" customFormat="1" ht="14.25" x14ac:dyDescent="0.2">
      <c r="B862" s="2382" t="s">
        <v>321</v>
      </c>
      <c r="C862" s="2215" t="s">
        <v>111</v>
      </c>
      <c r="D862" s="2215" t="s">
        <v>123</v>
      </c>
      <c r="E862" s="2241" t="s">
        <v>25</v>
      </c>
      <c r="F862" s="2217" t="s">
        <v>26</v>
      </c>
      <c r="G862" s="2444">
        <v>17</v>
      </c>
      <c r="H862" s="2463">
        <v>160.22167250362082</v>
      </c>
      <c r="I862" s="2459">
        <v>160.22167250362082</v>
      </c>
      <c r="J862" s="2487">
        <v>160.22167250362082</v>
      </c>
      <c r="K862" s="2480">
        <v>13</v>
      </c>
      <c r="L862" s="1760">
        <v>1</v>
      </c>
      <c r="M862" s="300"/>
      <c r="N862" s="300"/>
      <c r="Q862" s="302"/>
      <c r="R862" s="300">
        <f t="shared" si="217"/>
        <v>2082.8817425470706</v>
      </c>
      <c r="S862" s="300">
        <f t="shared" si="220"/>
        <v>921.27461689581969</v>
      </c>
      <c r="T862" s="300">
        <f t="shared" si="220"/>
        <v>12.817733800289668</v>
      </c>
      <c r="U862" s="300">
        <f t="shared" si="220"/>
        <v>695.36205866571436</v>
      </c>
      <c r="V862" s="300">
        <f t="shared" si="220"/>
        <v>0</v>
      </c>
      <c r="W862" s="300">
        <f t="shared" si="220"/>
        <v>206.68595752967084</v>
      </c>
      <c r="X862" s="300">
        <f t="shared" si="220"/>
        <v>4.8066501751086239</v>
      </c>
      <c r="Y862" s="300">
        <f t="shared" si="220"/>
        <v>3.204433450072417</v>
      </c>
      <c r="Z862" s="300">
        <f t="shared" si="220"/>
        <v>3.204433450072417</v>
      </c>
      <c r="AA862" s="300">
        <f t="shared" si="220"/>
        <v>14.419950525325872</v>
      </c>
      <c r="AB862" s="300">
        <f t="shared" si="220"/>
        <v>16.022167250362084</v>
      </c>
      <c r="AC862" s="300">
        <f t="shared" si="220"/>
        <v>8.0110836251810422</v>
      </c>
      <c r="AD862" s="300">
        <f t="shared" si="220"/>
        <v>20.828817425470707</v>
      </c>
      <c r="AE862" s="300">
        <f t="shared" si="220"/>
        <v>0</v>
      </c>
      <c r="AF862" s="300">
        <f t="shared" si="220"/>
        <v>0</v>
      </c>
      <c r="AG862" s="300">
        <f t="shared" si="212"/>
        <v>22.431034150506918</v>
      </c>
      <c r="AH862" s="300">
        <f t="shared" si="212"/>
        <v>14.419950525325872</v>
      </c>
      <c r="AI862" s="300">
        <f t="shared" si="212"/>
        <v>11.215517075253459</v>
      </c>
      <c r="AJ862" s="300">
        <f t="shared" si="212"/>
        <v>6.408866900144834</v>
      </c>
      <c r="AK862" s="300">
        <f t="shared" si="215"/>
        <v>121.76847110275182</v>
      </c>
      <c r="AL862" s="1380" t="s">
        <v>1398</v>
      </c>
      <c r="AM862" s="72" t="s">
        <v>1398</v>
      </c>
      <c r="AN862" s="1380" t="s">
        <v>1398</v>
      </c>
      <c r="AO862" s="300">
        <f t="shared" si="218"/>
        <v>2082.8817425470706</v>
      </c>
      <c r="AP862" s="300">
        <f t="shared" si="214"/>
        <v>921.27461689581969</v>
      </c>
      <c r="AQ862" s="300">
        <f t="shared" ref="AP862:BC880" si="221">+$AO862*VLOOKUP($E862,$AM$5:$BC$7,AQ$1+3,FALSE)</f>
        <v>12.817733800289668</v>
      </c>
      <c r="AR862" s="300">
        <f t="shared" si="221"/>
        <v>695.36205866571436</v>
      </c>
      <c r="AS862" s="300">
        <f t="shared" si="221"/>
        <v>0</v>
      </c>
      <c r="AT862" s="300">
        <f t="shared" si="221"/>
        <v>206.68595752967084</v>
      </c>
      <c r="AU862" s="300">
        <f t="shared" si="221"/>
        <v>4.8066501751086239</v>
      </c>
      <c r="AV862" s="300">
        <f t="shared" si="221"/>
        <v>3.204433450072417</v>
      </c>
      <c r="AW862" s="300">
        <f t="shared" si="221"/>
        <v>3.204433450072417</v>
      </c>
      <c r="AX862" s="300">
        <f t="shared" si="221"/>
        <v>14.419950525325872</v>
      </c>
      <c r="AY862" s="300">
        <f t="shared" si="221"/>
        <v>16.022167250362084</v>
      </c>
      <c r="AZ862" s="300">
        <f t="shared" si="221"/>
        <v>8.0110836251810422</v>
      </c>
      <c r="BA862" s="300">
        <f t="shared" si="221"/>
        <v>20.828817425470707</v>
      </c>
      <c r="BB862" s="300">
        <f t="shared" si="221"/>
        <v>0</v>
      </c>
      <c r="BC862" s="300">
        <f t="shared" si="221"/>
        <v>0</v>
      </c>
      <c r="BD862" s="300">
        <f t="shared" si="219"/>
        <v>22.431034150506918</v>
      </c>
      <c r="BE862" s="300">
        <f t="shared" si="219"/>
        <v>14.419950525325872</v>
      </c>
      <c r="BF862" s="300">
        <f t="shared" si="219"/>
        <v>11.215517075253459</v>
      </c>
      <c r="BG862" s="300">
        <f t="shared" si="219"/>
        <v>6.408866900144834</v>
      </c>
      <c r="BH862" s="300">
        <f t="shared" si="216"/>
        <v>121.76847110275182</v>
      </c>
    </row>
    <row r="863" spans="1:60" s="1706" customFormat="1" ht="14.25" x14ac:dyDescent="0.2">
      <c r="B863" s="2382" t="s">
        <v>321</v>
      </c>
      <c r="C863" s="2215" t="s">
        <v>111</v>
      </c>
      <c r="D863" s="2215" t="s">
        <v>126</v>
      </c>
      <c r="E863" s="2241" t="s">
        <v>25</v>
      </c>
      <c r="F863" s="2217" t="s">
        <v>26</v>
      </c>
      <c r="G863" s="2444">
        <v>17.309999999999999</v>
      </c>
      <c r="H863" s="2463">
        <v>291.47543164116888</v>
      </c>
      <c r="I863" s="2459">
        <v>291.47543164116888</v>
      </c>
      <c r="J863" s="2487">
        <v>291.47543164116888</v>
      </c>
      <c r="K863" s="2480">
        <v>13.24</v>
      </c>
      <c r="L863" s="1760">
        <v>1</v>
      </c>
      <c r="M863" s="300"/>
      <c r="N863" s="300"/>
      <c r="Q863" s="302"/>
      <c r="R863" s="300">
        <f t="shared" si="217"/>
        <v>3789.1806113351954</v>
      </c>
      <c r="S863" s="300">
        <f t="shared" si="220"/>
        <v>1675.9837319367209</v>
      </c>
      <c r="T863" s="300">
        <f t="shared" si="220"/>
        <v>23.318034531293513</v>
      </c>
      <c r="U863" s="300">
        <f t="shared" si="220"/>
        <v>1265.003373322673</v>
      </c>
      <c r="V863" s="300">
        <f t="shared" si="220"/>
        <v>0</v>
      </c>
      <c r="W863" s="300">
        <f t="shared" si="220"/>
        <v>376.00330681710778</v>
      </c>
      <c r="X863" s="300">
        <f t="shared" si="220"/>
        <v>8.7442629492350648</v>
      </c>
      <c r="Y863" s="300">
        <f t="shared" si="220"/>
        <v>5.8295086328233783</v>
      </c>
      <c r="Z863" s="300">
        <f t="shared" si="220"/>
        <v>5.8295086328233783</v>
      </c>
      <c r="AA863" s="300">
        <f t="shared" si="220"/>
        <v>26.232788847705198</v>
      </c>
      <c r="AB863" s="300">
        <f t="shared" si="220"/>
        <v>29.14754316411689</v>
      </c>
      <c r="AC863" s="300">
        <f t="shared" si="220"/>
        <v>14.573771582058445</v>
      </c>
      <c r="AD863" s="300">
        <f t="shared" si="220"/>
        <v>37.891806113351954</v>
      </c>
      <c r="AE863" s="300">
        <f t="shared" si="220"/>
        <v>0</v>
      </c>
      <c r="AF863" s="300">
        <f t="shared" si="220"/>
        <v>0</v>
      </c>
      <c r="AG863" s="300">
        <f t="shared" si="212"/>
        <v>40.80656042976365</v>
      </c>
      <c r="AH863" s="300">
        <f t="shared" si="212"/>
        <v>26.232788847705198</v>
      </c>
      <c r="AI863" s="300">
        <f t="shared" si="212"/>
        <v>20.403280214881825</v>
      </c>
      <c r="AJ863" s="300">
        <f t="shared" si="212"/>
        <v>11.659017265646757</v>
      </c>
      <c r="AK863" s="300">
        <f t="shared" si="215"/>
        <v>221.52132804728834</v>
      </c>
      <c r="AL863" s="1380" t="s">
        <v>1398</v>
      </c>
      <c r="AM863" s="72" t="s">
        <v>1398</v>
      </c>
      <c r="AN863" s="1380" t="s">
        <v>1398</v>
      </c>
      <c r="AO863" s="300">
        <f t="shared" si="218"/>
        <v>3859.1347149290759</v>
      </c>
      <c r="AP863" s="300">
        <f t="shared" si="221"/>
        <v>1706.9249700647836</v>
      </c>
      <c r="AQ863" s="300">
        <f t="shared" si="221"/>
        <v>23.748521322640471</v>
      </c>
      <c r="AR863" s="300">
        <f t="shared" si="221"/>
        <v>1288.3572817532454</v>
      </c>
      <c r="AS863" s="300">
        <f t="shared" si="221"/>
        <v>0</v>
      </c>
      <c r="AT863" s="300">
        <f t="shared" si="221"/>
        <v>382.94490632757748</v>
      </c>
      <c r="AU863" s="300">
        <f t="shared" si="221"/>
        <v>8.9056954959901748</v>
      </c>
      <c r="AV863" s="300">
        <f t="shared" si="221"/>
        <v>5.9371303306601177</v>
      </c>
      <c r="AW863" s="300">
        <f t="shared" si="221"/>
        <v>5.9371303306601177</v>
      </c>
      <c r="AX863" s="300">
        <f t="shared" si="221"/>
        <v>26.717086487970523</v>
      </c>
      <c r="AY863" s="300">
        <f t="shared" si="221"/>
        <v>29.685651653300585</v>
      </c>
      <c r="AZ863" s="300">
        <f t="shared" si="221"/>
        <v>14.842825826650293</v>
      </c>
      <c r="BA863" s="300">
        <f t="shared" si="221"/>
        <v>38.591347149290762</v>
      </c>
      <c r="BB863" s="300">
        <f t="shared" si="221"/>
        <v>0</v>
      </c>
      <c r="BC863" s="300">
        <f t="shared" si="221"/>
        <v>0</v>
      </c>
      <c r="BD863" s="300">
        <f t="shared" si="219"/>
        <v>41.559912314620824</v>
      </c>
      <c r="BE863" s="300">
        <f t="shared" si="219"/>
        <v>26.717086487970523</v>
      </c>
      <c r="BF863" s="300">
        <f t="shared" si="219"/>
        <v>20.779956157310412</v>
      </c>
      <c r="BG863" s="300">
        <f t="shared" si="219"/>
        <v>11.874260661320235</v>
      </c>
      <c r="BH863" s="300">
        <f t="shared" si="216"/>
        <v>225.61095256508443</v>
      </c>
    </row>
    <row r="864" spans="1:60" s="1706" customFormat="1" ht="14.25" x14ac:dyDescent="0.2">
      <c r="B864" s="2382" t="s">
        <v>321</v>
      </c>
      <c r="C864" s="2215" t="s">
        <v>111</v>
      </c>
      <c r="D864" s="2215" t="s">
        <v>125</v>
      </c>
      <c r="E864" s="2241" t="s">
        <v>25</v>
      </c>
      <c r="F864" s="2217" t="s">
        <v>26</v>
      </c>
      <c r="G864" s="2444">
        <v>17.420000000000002</v>
      </c>
      <c r="H864" s="2463">
        <v>2.0903786474968971E-2</v>
      </c>
      <c r="I864" s="2459">
        <v>2.0903786474968971E-2</v>
      </c>
      <c r="J864" s="2487">
        <v>2.0903786474968971E-2</v>
      </c>
      <c r="K864" s="2480">
        <v>13.32</v>
      </c>
      <c r="L864" s="1760">
        <v>1</v>
      </c>
      <c r="M864" s="300"/>
      <c r="N864" s="300"/>
      <c r="Q864" s="302"/>
      <c r="R864" s="300">
        <f t="shared" si="217"/>
        <v>0.27174922417459663</v>
      </c>
      <c r="S864" s="300">
        <f t="shared" si="220"/>
        <v>0.12019677223107159</v>
      </c>
      <c r="T864" s="300">
        <f t="shared" si="220"/>
        <v>1.6723029179975179E-3</v>
      </c>
      <c r="U864" s="300">
        <f t="shared" si="220"/>
        <v>9.0722433301365341E-2</v>
      </c>
      <c r="V864" s="300">
        <f t="shared" si="220"/>
        <v>0</v>
      </c>
      <c r="W864" s="300">
        <f t="shared" si="220"/>
        <v>2.6965884552709971E-2</v>
      </c>
      <c r="X864" s="300">
        <f t="shared" si="220"/>
        <v>6.2711359424906911E-4</v>
      </c>
      <c r="Y864" s="300">
        <f t="shared" si="220"/>
        <v>4.1807572949937948E-4</v>
      </c>
      <c r="Z864" s="300">
        <f t="shared" si="220"/>
        <v>4.1807572949937948E-4</v>
      </c>
      <c r="AA864" s="300">
        <f t="shared" si="220"/>
        <v>1.8813407827472073E-3</v>
      </c>
      <c r="AB864" s="300">
        <f t="shared" si="220"/>
        <v>2.0903786474968972E-3</v>
      </c>
      <c r="AC864" s="300">
        <f t="shared" si="220"/>
        <v>1.0451893237484486E-3</v>
      </c>
      <c r="AD864" s="300">
        <f t="shared" si="220"/>
        <v>2.7174922417459663E-3</v>
      </c>
      <c r="AE864" s="300">
        <f t="shared" si="220"/>
        <v>0</v>
      </c>
      <c r="AF864" s="300">
        <f t="shared" si="220"/>
        <v>0</v>
      </c>
      <c r="AG864" s="300">
        <f t="shared" si="212"/>
        <v>2.9265301064956561E-3</v>
      </c>
      <c r="AH864" s="300">
        <f t="shared" si="212"/>
        <v>1.8813407827472073E-3</v>
      </c>
      <c r="AI864" s="300">
        <f t="shared" si="212"/>
        <v>1.4632650532478281E-3</v>
      </c>
      <c r="AJ864" s="300">
        <f t="shared" si="212"/>
        <v>8.3615145899875896E-4</v>
      </c>
      <c r="AK864" s="300">
        <f t="shared" si="215"/>
        <v>1.5886877720976418E-2</v>
      </c>
      <c r="AL864" s="1380" t="s">
        <v>1398</v>
      </c>
      <c r="AM864" s="72" t="s">
        <v>1398</v>
      </c>
      <c r="AN864" s="1380" t="s">
        <v>1398</v>
      </c>
      <c r="AO864" s="300">
        <f t="shared" si="218"/>
        <v>0.27843843584658667</v>
      </c>
      <c r="AP864" s="300">
        <f t="shared" si="221"/>
        <v>0.12315546200906718</v>
      </c>
      <c r="AQ864" s="300">
        <f t="shared" si="221"/>
        <v>1.7134672975174566E-3</v>
      </c>
      <c r="AR864" s="300">
        <f t="shared" si="221"/>
        <v>9.295560089032201E-2</v>
      </c>
      <c r="AS864" s="300">
        <f t="shared" si="221"/>
        <v>0</v>
      </c>
      <c r="AT864" s="300">
        <f t="shared" si="221"/>
        <v>2.7629660172468984E-2</v>
      </c>
      <c r="AU864" s="300">
        <f t="shared" si="221"/>
        <v>6.4255023656904612E-4</v>
      </c>
      <c r="AV864" s="300">
        <f t="shared" si="221"/>
        <v>4.2836682437936415E-4</v>
      </c>
      <c r="AW864" s="300">
        <f t="shared" si="221"/>
        <v>4.2836682437936415E-4</v>
      </c>
      <c r="AX864" s="300">
        <f t="shared" si="221"/>
        <v>1.9276507097071383E-3</v>
      </c>
      <c r="AY864" s="300">
        <f t="shared" si="221"/>
        <v>2.1418341218968208E-3</v>
      </c>
      <c r="AZ864" s="300">
        <f t="shared" si="221"/>
        <v>1.0709170609484104E-3</v>
      </c>
      <c r="BA864" s="300">
        <f t="shared" si="221"/>
        <v>2.7843843584658668E-3</v>
      </c>
      <c r="BB864" s="300">
        <f t="shared" si="221"/>
        <v>0</v>
      </c>
      <c r="BC864" s="300">
        <f t="shared" si="221"/>
        <v>0</v>
      </c>
      <c r="BD864" s="300">
        <f t="shared" si="219"/>
        <v>2.9985677706555491E-3</v>
      </c>
      <c r="BE864" s="300">
        <f t="shared" si="219"/>
        <v>1.9276507097071383E-3</v>
      </c>
      <c r="BF864" s="300">
        <f t="shared" si="219"/>
        <v>1.4992838853277745E-3</v>
      </c>
      <c r="BG864" s="300">
        <f t="shared" si="219"/>
        <v>8.5673364875872831E-4</v>
      </c>
      <c r="BH864" s="300">
        <f t="shared" si="216"/>
        <v>1.6277939326415837E-2</v>
      </c>
    </row>
    <row r="865" spans="2:60" s="1706" customFormat="1" ht="14.25" x14ac:dyDescent="0.2">
      <c r="B865" s="2382" t="s">
        <v>321</v>
      </c>
      <c r="C865" s="2215" t="s">
        <v>111</v>
      </c>
      <c r="D865" s="2215" t="s">
        <v>1846</v>
      </c>
      <c r="E865" s="2241" t="s">
        <v>25</v>
      </c>
      <c r="F865" s="2217" t="s">
        <v>26</v>
      </c>
      <c r="G865" s="2444">
        <v>17.309999999999999</v>
      </c>
      <c r="H865" s="2463">
        <v>20.178368059182922</v>
      </c>
      <c r="I865" s="2459">
        <v>20.178368059182922</v>
      </c>
      <c r="J865" s="2487">
        <v>20.178368059182922</v>
      </c>
      <c r="K865" s="2480">
        <v>13.24</v>
      </c>
      <c r="L865" s="1760">
        <v>1</v>
      </c>
      <c r="M865" s="300"/>
      <c r="N865" s="300"/>
      <c r="Q865" s="302"/>
      <c r="R865" s="300">
        <f t="shared" si="217"/>
        <v>262.318784769378</v>
      </c>
      <c r="S865" s="300">
        <f t="shared" si="220"/>
        <v>116.02561634030181</v>
      </c>
      <c r="T865" s="300">
        <f t="shared" si="220"/>
        <v>1.614269444734634</v>
      </c>
      <c r="U865" s="300">
        <f t="shared" si="220"/>
        <v>87.574117376853891</v>
      </c>
      <c r="V865" s="300">
        <f t="shared" si="220"/>
        <v>0</v>
      </c>
      <c r="W865" s="300">
        <f t="shared" si="220"/>
        <v>26.030094796345967</v>
      </c>
      <c r="X865" s="300">
        <f t="shared" si="220"/>
        <v>0.6053510417754876</v>
      </c>
      <c r="Y865" s="300">
        <f t="shared" si="220"/>
        <v>0.40356736118365849</v>
      </c>
      <c r="Z865" s="300">
        <f t="shared" si="220"/>
        <v>0.40356736118365849</v>
      </c>
      <c r="AA865" s="300">
        <f t="shared" si="220"/>
        <v>1.8160531253264629</v>
      </c>
      <c r="AB865" s="300">
        <f t="shared" si="220"/>
        <v>2.0178368059182925</v>
      </c>
      <c r="AC865" s="300">
        <f t="shared" si="220"/>
        <v>1.0089184029591463</v>
      </c>
      <c r="AD865" s="300">
        <f t="shared" si="220"/>
        <v>2.6231878476937802</v>
      </c>
      <c r="AE865" s="300">
        <f t="shared" si="220"/>
        <v>0</v>
      </c>
      <c r="AF865" s="300">
        <f t="shared" si="220"/>
        <v>0</v>
      </c>
      <c r="AG865" s="300">
        <f t="shared" si="212"/>
        <v>2.8249715282856096</v>
      </c>
      <c r="AH865" s="300">
        <f t="shared" si="212"/>
        <v>1.8160531253264629</v>
      </c>
      <c r="AI865" s="300">
        <f t="shared" si="212"/>
        <v>1.4124857641428048</v>
      </c>
      <c r="AJ865" s="300">
        <f t="shared" si="212"/>
        <v>0.80713472236731698</v>
      </c>
      <c r="AK865" s="300">
        <f t="shared" si="215"/>
        <v>15.335559724979021</v>
      </c>
      <c r="AL865" s="1380" t="s">
        <v>1398</v>
      </c>
      <c r="AM865" s="72" t="s">
        <v>1398</v>
      </c>
      <c r="AN865" s="1380" t="s">
        <v>1398</v>
      </c>
      <c r="AO865" s="300">
        <f t="shared" si="218"/>
        <v>267.16159310358188</v>
      </c>
      <c r="AP865" s="300">
        <f t="shared" si="221"/>
        <v>118.16762771889198</v>
      </c>
      <c r="AQ865" s="300">
        <f t="shared" si="221"/>
        <v>1.6440713421758888</v>
      </c>
      <c r="AR865" s="300">
        <f t="shared" si="221"/>
        <v>89.190870313041955</v>
      </c>
      <c r="AS865" s="300">
        <f t="shared" si="221"/>
        <v>0</v>
      </c>
      <c r="AT865" s="300">
        <f t="shared" si="221"/>
        <v>26.5106503925862</v>
      </c>
      <c r="AU865" s="300">
        <f t="shared" si="221"/>
        <v>0.61652675331595808</v>
      </c>
      <c r="AV865" s="300">
        <f t="shared" si="221"/>
        <v>0.4110178355439722</v>
      </c>
      <c r="AW865" s="300">
        <f t="shared" si="221"/>
        <v>0.4110178355439722</v>
      </c>
      <c r="AX865" s="300">
        <f t="shared" si="221"/>
        <v>1.8495802599478743</v>
      </c>
      <c r="AY865" s="300">
        <f t="shared" si="221"/>
        <v>2.0550891777198608</v>
      </c>
      <c r="AZ865" s="300">
        <f t="shared" si="221"/>
        <v>1.0275445888599304</v>
      </c>
      <c r="BA865" s="300">
        <f t="shared" si="221"/>
        <v>2.6716159310358187</v>
      </c>
      <c r="BB865" s="300">
        <f t="shared" si="221"/>
        <v>0</v>
      </c>
      <c r="BC865" s="300">
        <f t="shared" si="221"/>
        <v>0</v>
      </c>
      <c r="BD865" s="300">
        <f t="shared" si="219"/>
        <v>2.8771248488078052</v>
      </c>
      <c r="BE865" s="300">
        <f t="shared" si="219"/>
        <v>1.8495802599478743</v>
      </c>
      <c r="BF865" s="300">
        <f t="shared" si="219"/>
        <v>1.4385624244039026</v>
      </c>
      <c r="BG865" s="300">
        <f t="shared" si="219"/>
        <v>0.8220356710879444</v>
      </c>
      <c r="BH865" s="300">
        <f t="shared" si="216"/>
        <v>15.61867775067094</v>
      </c>
    </row>
    <row r="866" spans="2:60" s="1706" customFormat="1" ht="14.25" x14ac:dyDescent="0.2">
      <c r="B866" s="2382" t="s">
        <v>321</v>
      </c>
      <c r="C866" s="2215" t="s">
        <v>111</v>
      </c>
      <c r="D866" s="2215" t="s">
        <v>1847</v>
      </c>
      <c r="E866" s="2241" t="s">
        <v>25</v>
      </c>
      <c r="F866" s="2217" t="s">
        <v>26</v>
      </c>
      <c r="G866" s="2444">
        <v>17.309999999999999</v>
      </c>
      <c r="H866" s="2463">
        <v>677.31765129609096</v>
      </c>
      <c r="I866" s="2459">
        <v>677.31765129609096</v>
      </c>
      <c r="J866" s="2487">
        <v>677.31765129609096</v>
      </c>
      <c r="K866" s="2480">
        <v>13.24</v>
      </c>
      <c r="L866" s="1760">
        <v>1</v>
      </c>
      <c r="M866" s="300"/>
      <c r="N866" s="300"/>
      <c r="Q866" s="302"/>
      <c r="R866" s="300">
        <f t="shared" si="217"/>
        <v>8805.1294668491828</v>
      </c>
      <c r="S866" s="300">
        <f t="shared" si="220"/>
        <v>3894.5764949525228</v>
      </c>
      <c r="T866" s="300">
        <f t="shared" si="220"/>
        <v>54.185412103687284</v>
      </c>
      <c r="U866" s="300">
        <f t="shared" si="220"/>
        <v>2939.5586066250348</v>
      </c>
      <c r="V866" s="300">
        <f t="shared" si="220"/>
        <v>0</v>
      </c>
      <c r="W866" s="300">
        <f t="shared" si="220"/>
        <v>873.73977017195728</v>
      </c>
      <c r="X866" s="300">
        <f t="shared" si="220"/>
        <v>20.319529538882726</v>
      </c>
      <c r="Y866" s="300">
        <f t="shared" si="220"/>
        <v>13.546353025921821</v>
      </c>
      <c r="Z866" s="300">
        <f t="shared" si="220"/>
        <v>13.546353025921821</v>
      </c>
      <c r="AA866" s="300">
        <f t="shared" si="220"/>
        <v>60.958588616648186</v>
      </c>
      <c r="AB866" s="300">
        <f t="shared" si="220"/>
        <v>67.731765129609101</v>
      </c>
      <c r="AC866" s="300">
        <f t="shared" si="220"/>
        <v>33.865882564804551</v>
      </c>
      <c r="AD866" s="300">
        <f t="shared" si="220"/>
        <v>88.051294668491835</v>
      </c>
      <c r="AE866" s="300">
        <f t="shared" si="220"/>
        <v>0</v>
      </c>
      <c r="AF866" s="300">
        <f t="shared" si="220"/>
        <v>0</v>
      </c>
      <c r="AG866" s="300">
        <f t="shared" si="212"/>
        <v>94.824471181452751</v>
      </c>
      <c r="AH866" s="300">
        <f t="shared" si="212"/>
        <v>60.958588616648186</v>
      </c>
      <c r="AI866" s="300">
        <f t="shared" si="212"/>
        <v>47.412235590726375</v>
      </c>
      <c r="AJ866" s="300">
        <f t="shared" si="212"/>
        <v>27.092706051843642</v>
      </c>
      <c r="AK866" s="300">
        <f t="shared" si="215"/>
        <v>514.76141498502909</v>
      </c>
      <c r="AL866" s="1380" t="s">
        <v>1398</v>
      </c>
      <c r="AM866" s="72" t="s">
        <v>1398</v>
      </c>
      <c r="AN866" s="1380" t="s">
        <v>1398</v>
      </c>
      <c r="AO866" s="300">
        <f t="shared" si="218"/>
        <v>8967.6857031602449</v>
      </c>
      <c r="AP866" s="300">
        <f t="shared" si="221"/>
        <v>3966.4763687054929</v>
      </c>
      <c r="AQ866" s="300">
        <f t="shared" si="221"/>
        <v>55.18575817329382</v>
      </c>
      <c r="AR866" s="300">
        <f t="shared" si="221"/>
        <v>2993.8273809011894</v>
      </c>
      <c r="AS866" s="300">
        <f t="shared" si="221"/>
        <v>0</v>
      </c>
      <c r="AT866" s="300">
        <f t="shared" si="221"/>
        <v>889.87035054436262</v>
      </c>
      <c r="AU866" s="300">
        <f t="shared" si="221"/>
        <v>20.694659314985177</v>
      </c>
      <c r="AV866" s="300">
        <f t="shared" si="221"/>
        <v>13.796439543323455</v>
      </c>
      <c r="AW866" s="300">
        <f t="shared" si="221"/>
        <v>13.796439543323455</v>
      </c>
      <c r="AX866" s="300">
        <f t="shared" si="221"/>
        <v>62.083977944955535</v>
      </c>
      <c r="AY866" s="300">
        <f t="shared" si="221"/>
        <v>68.982197716617279</v>
      </c>
      <c r="AZ866" s="300">
        <f t="shared" si="221"/>
        <v>34.491098858308639</v>
      </c>
      <c r="BA866" s="300">
        <f t="shared" si="221"/>
        <v>89.676857031602452</v>
      </c>
      <c r="BB866" s="300">
        <f t="shared" si="221"/>
        <v>0</v>
      </c>
      <c r="BC866" s="300">
        <f t="shared" si="221"/>
        <v>0</v>
      </c>
      <c r="BD866" s="300">
        <f t="shared" si="219"/>
        <v>96.575076803264182</v>
      </c>
      <c r="BE866" s="300">
        <f t="shared" si="219"/>
        <v>62.083977944955535</v>
      </c>
      <c r="BF866" s="300">
        <f t="shared" si="219"/>
        <v>48.287538401632091</v>
      </c>
      <c r="BG866" s="300">
        <f t="shared" si="219"/>
        <v>27.59287908664691</v>
      </c>
      <c r="BH866" s="300">
        <f t="shared" si="216"/>
        <v>524.2647026462912</v>
      </c>
    </row>
    <row r="867" spans="2:60" s="1706" customFormat="1" ht="14.25" x14ac:dyDescent="0.2">
      <c r="B867" s="2382" t="s">
        <v>321</v>
      </c>
      <c r="C867" s="2215" t="s">
        <v>111</v>
      </c>
      <c r="D867" s="2215" t="s">
        <v>113</v>
      </c>
      <c r="E867" s="2241" t="s">
        <v>25</v>
      </c>
      <c r="F867" s="2217" t="s">
        <v>26</v>
      </c>
      <c r="G867" s="2444">
        <v>17.420000000000002</v>
      </c>
      <c r="H867" s="2463">
        <v>72.253020724371837</v>
      </c>
      <c r="I867" s="2459">
        <v>72.253020724371837</v>
      </c>
      <c r="J867" s="2487">
        <v>72.253020724371837</v>
      </c>
      <c r="K867" s="2480">
        <v>13.32</v>
      </c>
      <c r="L867" s="1760">
        <v>1</v>
      </c>
      <c r="M867" s="300"/>
      <c r="N867" s="300"/>
      <c r="Q867" s="302"/>
      <c r="R867" s="300">
        <f t="shared" si="217"/>
        <v>939.28926941683392</v>
      </c>
      <c r="S867" s="300">
        <f t="shared" si="220"/>
        <v>415.45486916513806</v>
      </c>
      <c r="T867" s="300">
        <f t="shared" si="220"/>
        <v>5.7802416579497482</v>
      </c>
      <c r="U867" s="300">
        <f t="shared" si="220"/>
        <v>313.57810994377377</v>
      </c>
      <c r="V867" s="300">
        <f t="shared" si="220"/>
        <v>0</v>
      </c>
      <c r="W867" s="300">
        <f t="shared" si="220"/>
        <v>93.206396734439664</v>
      </c>
      <c r="X867" s="300">
        <f t="shared" si="220"/>
        <v>2.1675906217311551</v>
      </c>
      <c r="Y867" s="300">
        <f t="shared" si="220"/>
        <v>1.4450604144874371</v>
      </c>
      <c r="Z867" s="300">
        <f t="shared" si="220"/>
        <v>1.4450604144874371</v>
      </c>
      <c r="AA867" s="300">
        <f t="shared" si="220"/>
        <v>6.5027718651934654</v>
      </c>
      <c r="AB867" s="300">
        <f t="shared" si="220"/>
        <v>7.2253020724371844</v>
      </c>
      <c r="AC867" s="300">
        <f t="shared" si="220"/>
        <v>3.6126510362185922</v>
      </c>
      <c r="AD867" s="300">
        <f t="shared" si="220"/>
        <v>9.3928926941683386</v>
      </c>
      <c r="AE867" s="300">
        <f t="shared" si="220"/>
        <v>0</v>
      </c>
      <c r="AF867" s="300">
        <f t="shared" si="220"/>
        <v>0</v>
      </c>
      <c r="AG867" s="300">
        <f t="shared" si="212"/>
        <v>10.115422901412058</v>
      </c>
      <c r="AH867" s="300">
        <f t="shared" si="212"/>
        <v>6.5027718651934654</v>
      </c>
      <c r="AI867" s="300">
        <f t="shared" si="212"/>
        <v>5.0577114507060292</v>
      </c>
      <c r="AJ867" s="300">
        <f t="shared" si="212"/>
        <v>2.8901208289748741</v>
      </c>
      <c r="AK867" s="300">
        <f t="shared" si="215"/>
        <v>54.912295750522595</v>
      </c>
      <c r="AL867" s="1380" t="s">
        <v>1398</v>
      </c>
      <c r="AM867" s="72" t="s">
        <v>1398</v>
      </c>
      <c r="AN867" s="1380" t="s">
        <v>1398</v>
      </c>
      <c r="AO867" s="300">
        <f t="shared" si="218"/>
        <v>962.4102360486329</v>
      </c>
      <c r="AP867" s="300">
        <f t="shared" si="221"/>
        <v>425.68145055997223</v>
      </c>
      <c r="AQ867" s="300">
        <f t="shared" si="221"/>
        <v>5.9225245295300493</v>
      </c>
      <c r="AR867" s="300">
        <f t="shared" si="221"/>
        <v>321.29695572700513</v>
      </c>
      <c r="AS867" s="300">
        <f t="shared" si="221"/>
        <v>0</v>
      </c>
      <c r="AT867" s="300">
        <f t="shared" si="221"/>
        <v>95.500708038672016</v>
      </c>
      <c r="AU867" s="300">
        <f t="shared" si="221"/>
        <v>2.2209466985737678</v>
      </c>
      <c r="AV867" s="300">
        <f t="shared" si="221"/>
        <v>1.4806311323825123</v>
      </c>
      <c r="AW867" s="300">
        <f t="shared" si="221"/>
        <v>1.4806311323825123</v>
      </c>
      <c r="AX867" s="300">
        <f t="shared" si="221"/>
        <v>6.6628400957213039</v>
      </c>
      <c r="AY867" s="300">
        <f t="shared" si="221"/>
        <v>7.4031556619125611</v>
      </c>
      <c r="AZ867" s="300">
        <f t="shared" si="221"/>
        <v>3.7015778309562806</v>
      </c>
      <c r="BA867" s="300">
        <f t="shared" si="221"/>
        <v>9.6241023604863294</v>
      </c>
      <c r="BB867" s="300">
        <f t="shared" si="221"/>
        <v>0</v>
      </c>
      <c r="BC867" s="300">
        <f t="shared" si="221"/>
        <v>0</v>
      </c>
      <c r="BD867" s="300">
        <f t="shared" si="219"/>
        <v>10.364417926677586</v>
      </c>
      <c r="BE867" s="300">
        <f t="shared" si="219"/>
        <v>6.6628400957213039</v>
      </c>
      <c r="BF867" s="300">
        <f t="shared" si="219"/>
        <v>5.1822089633387929</v>
      </c>
      <c r="BG867" s="300">
        <f t="shared" si="219"/>
        <v>2.9612622647650246</v>
      </c>
      <c r="BH867" s="300">
        <f t="shared" si="216"/>
        <v>56.263983030535464</v>
      </c>
    </row>
    <row r="868" spans="2:60" s="1706" customFormat="1" ht="14.25" x14ac:dyDescent="0.2">
      <c r="B868" s="2382" t="s">
        <v>321</v>
      </c>
      <c r="C868" s="2215" t="s">
        <v>111</v>
      </c>
      <c r="D868" s="2215" t="s">
        <v>118</v>
      </c>
      <c r="E868" s="2241" t="s">
        <v>25</v>
      </c>
      <c r="F868" s="2217" t="s">
        <v>26</v>
      </c>
      <c r="G868" s="2444">
        <v>17.309999999999999</v>
      </c>
      <c r="H868" s="2463">
        <v>21.218793043852884</v>
      </c>
      <c r="I868" s="2445">
        <v>21.218793043852884</v>
      </c>
      <c r="J868" s="2445">
        <v>21.218793043852884</v>
      </c>
      <c r="K868" s="2480">
        <v>13.24</v>
      </c>
      <c r="L868" s="1760">
        <v>1</v>
      </c>
      <c r="M868" s="300"/>
      <c r="N868" s="300"/>
      <c r="Q868" s="302"/>
      <c r="R868" s="300">
        <f t="shared" si="217"/>
        <v>275.84430957008749</v>
      </c>
      <c r="S868" s="300">
        <f t="shared" si="220"/>
        <v>122.00806000215408</v>
      </c>
      <c r="T868" s="300">
        <f t="shared" si="220"/>
        <v>1.697503443508231</v>
      </c>
      <c r="U868" s="300">
        <f t="shared" si="220"/>
        <v>92.089561810321513</v>
      </c>
      <c r="V868" s="300">
        <f t="shared" si="220"/>
        <v>0</v>
      </c>
      <c r="W868" s="300">
        <f t="shared" si="220"/>
        <v>27.372243026570217</v>
      </c>
      <c r="X868" s="300">
        <f t="shared" si="220"/>
        <v>0.63656379131558649</v>
      </c>
      <c r="Y868" s="300">
        <f t="shared" si="220"/>
        <v>0.42437586087705775</v>
      </c>
      <c r="Z868" s="300">
        <f t="shared" si="220"/>
        <v>0.42437586087705775</v>
      </c>
      <c r="AA868" s="300">
        <f t="shared" si="220"/>
        <v>1.9096913739467594</v>
      </c>
      <c r="AB868" s="300">
        <f t="shared" si="220"/>
        <v>2.1218793043852884</v>
      </c>
      <c r="AC868" s="300">
        <f t="shared" si="220"/>
        <v>1.0609396521926442</v>
      </c>
      <c r="AD868" s="300">
        <f t="shared" si="220"/>
        <v>2.758443095700875</v>
      </c>
      <c r="AE868" s="300">
        <f t="shared" si="220"/>
        <v>0</v>
      </c>
      <c r="AF868" s="300">
        <f t="shared" si="220"/>
        <v>0</v>
      </c>
      <c r="AG868" s="300">
        <f t="shared" si="212"/>
        <v>2.970631026139404</v>
      </c>
      <c r="AH868" s="300">
        <f t="shared" si="212"/>
        <v>1.9096913739467594</v>
      </c>
      <c r="AI868" s="300">
        <f t="shared" si="212"/>
        <v>1.485315513069702</v>
      </c>
      <c r="AJ868" s="300">
        <f t="shared" si="212"/>
        <v>0.84875172175411551</v>
      </c>
      <c r="AK868" s="300">
        <f t="shared" si="215"/>
        <v>16.126282713328191</v>
      </c>
      <c r="AL868" s="1380" t="s">
        <v>1398</v>
      </c>
      <c r="AM868" s="72" t="s">
        <v>1398</v>
      </c>
      <c r="AN868" s="1380" t="s">
        <v>1398</v>
      </c>
      <c r="AO868" s="300">
        <f t="shared" si="218"/>
        <v>280.93681990061219</v>
      </c>
      <c r="AP868" s="300">
        <f t="shared" si="221"/>
        <v>124.26051649450154</v>
      </c>
      <c r="AQ868" s="300">
        <f t="shared" si="221"/>
        <v>1.7288419686191523</v>
      </c>
      <c r="AR868" s="300">
        <f t="shared" si="221"/>
        <v>93.789676797588996</v>
      </c>
      <c r="AS868" s="300">
        <f t="shared" si="221"/>
        <v>0</v>
      </c>
      <c r="AT868" s="300">
        <f t="shared" si="221"/>
        <v>27.877576743983823</v>
      </c>
      <c r="AU868" s="300">
        <f t="shared" si="221"/>
        <v>0.64831573823218192</v>
      </c>
      <c r="AV868" s="300">
        <f t="shared" si="221"/>
        <v>0.43221049215478807</v>
      </c>
      <c r="AW868" s="300">
        <f t="shared" si="221"/>
        <v>0.43221049215478807</v>
      </c>
      <c r="AX868" s="300">
        <f t="shared" si="221"/>
        <v>1.9449472146965459</v>
      </c>
      <c r="AY868" s="300">
        <f t="shared" si="221"/>
        <v>2.1610524607739401</v>
      </c>
      <c r="AZ868" s="300">
        <f t="shared" si="221"/>
        <v>1.08052623038697</v>
      </c>
      <c r="BA868" s="300">
        <f t="shared" si="221"/>
        <v>2.8093681990061219</v>
      </c>
      <c r="BB868" s="300">
        <f t="shared" si="221"/>
        <v>0</v>
      </c>
      <c r="BC868" s="300">
        <f t="shared" si="221"/>
        <v>0</v>
      </c>
      <c r="BD868" s="300">
        <f t="shared" si="219"/>
        <v>3.0254734450835161</v>
      </c>
      <c r="BE868" s="300">
        <f t="shared" si="219"/>
        <v>1.9449472146965459</v>
      </c>
      <c r="BF868" s="300">
        <f t="shared" si="219"/>
        <v>1.5127367225417581</v>
      </c>
      <c r="BG868" s="300">
        <f t="shared" si="219"/>
        <v>0.86442098430957615</v>
      </c>
      <c r="BH868" s="300">
        <f t="shared" si="216"/>
        <v>16.423998701881942</v>
      </c>
    </row>
    <row r="869" spans="2:60" s="1706" customFormat="1" ht="14.25" x14ac:dyDescent="0.2">
      <c r="B869" s="2382" t="s">
        <v>321</v>
      </c>
      <c r="C869" s="2215" t="s">
        <v>111</v>
      </c>
      <c r="D869" s="2215" t="s">
        <v>119</v>
      </c>
      <c r="E869" s="2241" t="s">
        <v>25</v>
      </c>
      <c r="F869" s="2217" t="s">
        <v>26</v>
      </c>
      <c r="G869" s="2444">
        <v>17.420000000000002</v>
      </c>
      <c r="H869" s="2463">
        <v>35.233800951357615</v>
      </c>
      <c r="I869" s="2445">
        <v>35.233800951357615</v>
      </c>
      <c r="J869" s="2445">
        <v>35.233800951357615</v>
      </c>
      <c r="K869" s="2480">
        <v>13.32</v>
      </c>
      <c r="L869" s="1760">
        <v>1</v>
      </c>
      <c r="M869" s="300"/>
      <c r="N869" s="300"/>
      <c r="Q869" s="302"/>
      <c r="R869" s="300">
        <f t="shared" si="217"/>
        <v>458.03941236764899</v>
      </c>
      <c r="S869" s="300">
        <f t="shared" si="220"/>
        <v>202.59435547030628</v>
      </c>
      <c r="T869" s="300">
        <f t="shared" si="220"/>
        <v>2.8187040761086095</v>
      </c>
      <c r="U869" s="300">
        <f t="shared" si="220"/>
        <v>152.91469612889205</v>
      </c>
      <c r="V869" s="300">
        <f t="shared" si="220"/>
        <v>0</v>
      </c>
      <c r="W869" s="300">
        <f t="shared" si="220"/>
        <v>45.451603227251319</v>
      </c>
      <c r="X869" s="300">
        <f t="shared" si="220"/>
        <v>1.0570140285407283</v>
      </c>
      <c r="Y869" s="300">
        <f t="shared" si="220"/>
        <v>0.70467601902715238</v>
      </c>
      <c r="Z869" s="300">
        <f t="shared" si="220"/>
        <v>0.70467601902715238</v>
      </c>
      <c r="AA869" s="300">
        <f t="shared" si="220"/>
        <v>3.1710420856221848</v>
      </c>
      <c r="AB869" s="300">
        <f t="shared" si="220"/>
        <v>3.5233800951357619</v>
      </c>
      <c r="AC869" s="300">
        <f t="shared" si="220"/>
        <v>1.7616900475678809</v>
      </c>
      <c r="AD869" s="300">
        <f t="shared" si="220"/>
        <v>4.5803941236764905</v>
      </c>
      <c r="AE869" s="300">
        <f t="shared" si="220"/>
        <v>0</v>
      </c>
      <c r="AF869" s="300">
        <f t="shared" si="220"/>
        <v>0</v>
      </c>
      <c r="AG869" s="300">
        <f t="shared" si="212"/>
        <v>4.9327321331900666</v>
      </c>
      <c r="AH869" s="300">
        <f t="shared" si="212"/>
        <v>3.1710420856221848</v>
      </c>
      <c r="AI869" s="300">
        <f t="shared" si="212"/>
        <v>2.4663660665950333</v>
      </c>
      <c r="AJ869" s="300">
        <f t="shared" si="212"/>
        <v>1.4093520380543048</v>
      </c>
      <c r="AK869" s="300">
        <f t="shared" si="215"/>
        <v>26.777688723031787</v>
      </c>
      <c r="AL869" s="1380" t="s">
        <v>1398</v>
      </c>
      <c r="AM869" s="72" t="s">
        <v>1398</v>
      </c>
      <c r="AN869" s="1380" t="s">
        <v>1398</v>
      </c>
      <c r="AO869" s="300">
        <f t="shared" si="218"/>
        <v>469.31422867208346</v>
      </c>
      <c r="AP869" s="300">
        <f t="shared" si="221"/>
        <v>207.58129345111382</v>
      </c>
      <c r="AQ869" s="300">
        <f t="shared" si="221"/>
        <v>2.8880875610589753</v>
      </c>
      <c r="AR869" s="300">
        <f t="shared" si="221"/>
        <v>156.6787501874494</v>
      </c>
      <c r="AS869" s="300">
        <f t="shared" si="221"/>
        <v>0</v>
      </c>
      <c r="AT869" s="300">
        <f t="shared" si="221"/>
        <v>46.570411922075969</v>
      </c>
      <c r="AU869" s="300">
        <f t="shared" si="221"/>
        <v>1.0830328353971155</v>
      </c>
      <c r="AV869" s="300">
        <f t="shared" si="221"/>
        <v>0.72202189026474384</v>
      </c>
      <c r="AW869" s="300">
        <f t="shared" si="221"/>
        <v>0.72202189026474384</v>
      </c>
      <c r="AX869" s="300">
        <f t="shared" si="221"/>
        <v>3.2490985061913467</v>
      </c>
      <c r="AY869" s="300">
        <f t="shared" si="221"/>
        <v>3.6101094513237193</v>
      </c>
      <c r="AZ869" s="300">
        <f t="shared" si="221"/>
        <v>1.8050547256618596</v>
      </c>
      <c r="BA869" s="300">
        <f t="shared" si="221"/>
        <v>4.6931422867208346</v>
      </c>
      <c r="BB869" s="300">
        <f t="shared" si="221"/>
        <v>0</v>
      </c>
      <c r="BC869" s="300">
        <f t="shared" si="221"/>
        <v>0</v>
      </c>
      <c r="BD869" s="300">
        <f t="shared" si="219"/>
        <v>5.0541532318532072</v>
      </c>
      <c r="BE869" s="300">
        <f t="shared" si="219"/>
        <v>3.2490985061913467</v>
      </c>
      <c r="BF869" s="300">
        <f t="shared" si="219"/>
        <v>2.5270766159266036</v>
      </c>
      <c r="BG869" s="300">
        <f t="shared" si="219"/>
        <v>1.4440437805294877</v>
      </c>
      <c r="BH869" s="300">
        <f t="shared" si="216"/>
        <v>27.436831830060264</v>
      </c>
    </row>
    <row r="870" spans="2:60" s="1706" customFormat="1" ht="14.25" x14ac:dyDescent="0.2">
      <c r="B870" s="2382" t="s">
        <v>321</v>
      </c>
      <c r="C870" s="2215" t="s">
        <v>111</v>
      </c>
      <c r="D870" s="2215" t="s">
        <v>116</v>
      </c>
      <c r="E870" s="2241" t="s">
        <v>25</v>
      </c>
      <c r="F870" s="2217" t="s">
        <v>26</v>
      </c>
      <c r="G870" s="2444">
        <v>17.420000000000002</v>
      </c>
      <c r="H870" s="2463">
        <v>99.260340383244568</v>
      </c>
      <c r="I870" s="2459">
        <v>99.260340383244568</v>
      </c>
      <c r="J870" s="2487">
        <v>99.260340383244568</v>
      </c>
      <c r="K870" s="2480">
        <v>13.32</v>
      </c>
      <c r="L870" s="1760">
        <v>1</v>
      </c>
      <c r="M870" s="300"/>
      <c r="N870" s="300"/>
      <c r="Q870" s="302"/>
      <c r="R870" s="300">
        <f t="shared" si="217"/>
        <v>1290.3844249821793</v>
      </c>
      <c r="S870" s="300">
        <f t="shared" si="220"/>
        <v>570.74695720365617</v>
      </c>
      <c r="T870" s="300">
        <f t="shared" si="220"/>
        <v>7.9408272306595657</v>
      </c>
      <c r="U870" s="300">
        <f t="shared" si="220"/>
        <v>430.78987726328143</v>
      </c>
      <c r="V870" s="300">
        <f t="shared" si="220"/>
        <v>0</v>
      </c>
      <c r="W870" s="300">
        <f t="shared" si="220"/>
        <v>128.04583909438549</v>
      </c>
      <c r="X870" s="300">
        <f t="shared" si="220"/>
        <v>2.9778102114973368</v>
      </c>
      <c r="Y870" s="300">
        <f t="shared" si="220"/>
        <v>1.9852068076648914</v>
      </c>
      <c r="Z870" s="300">
        <f t="shared" si="220"/>
        <v>1.9852068076648914</v>
      </c>
      <c r="AA870" s="300">
        <f t="shared" si="220"/>
        <v>8.9334306344920105</v>
      </c>
      <c r="AB870" s="300">
        <f t="shared" si="220"/>
        <v>9.9260340383244561</v>
      </c>
      <c r="AC870" s="300">
        <f t="shared" si="220"/>
        <v>4.963017019162228</v>
      </c>
      <c r="AD870" s="300">
        <f t="shared" si="220"/>
        <v>12.903844249821793</v>
      </c>
      <c r="AE870" s="300">
        <f t="shared" si="220"/>
        <v>0</v>
      </c>
      <c r="AF870" s="300">
        <f t="shared" si="220"/>
        <v>0</v>
      </c>
      <c r="AG870" s="300">
        <f t="shared" si="212"/>
        <v>13.89644765365424</v>
      </c>
      <c r="AH870" s="300">
        <f t="shared" si="212"/>
        <v>8.9334306344920105</v>
      </c>
      <c r="AI870" s="300">
        <f t="shared" si="212"/>
        <v>6.9482238268271201</v>
      </c>
      <c r="AJ870" s="300">
        <f t="shared" si="212"/>
        <v>3.9704136153297829</v>
      </c>
      <c r="AK870" s="300">
        <f t="shared" si="215"/>
        <v>75.437858691265873</v>
      </c>
      <c r="AL870" s="1380" t="s">
        <v>1398</v>
      </c>
      <c r="AM870" s="72" t="s">
        <v>1398</v>
      </c>
      <c r="AN870" s="1380" t="s">
        <v>1398</v>
      </c>
      <c r="AO870" s="300">
        <f t="shared" si="218"/>
        <v>1322.1477339048176</v>
      </c>
      <c r="AP870" s="300">
        <f t="shared" si="221"/>
        <v>584.79611307328469</v>
      </c>
      <c r="AQ870" s="300">
        <f t="shared" si="221"/>
        <v>8.1362937471065706</v>
      </c>
      <c r="AR870" s="300">
        <f t="shared" si="221"/>
        <v>441.39393578053142</v>
      </c>
      <c r="AS870" s="300">
        <f t="shared" si="221"/>
        <v>0</v>
      </c>
      <c r="AT870" s="300">
        <f t="shared" si="221"/>
        <v>131.19773667209344</v>
      </c>
      <c r="AU870" s="300">
        <f t="shared" si="221"/>
        <v>3.0511101551649635</v>
      </c>
      <c r="AV870" s="300">
        <f t="shared" si="221"/>
        <v>2.0340734367766427</v>
      </c>
      <c r="AW870" s="300">
        <f t="shared" si="221"/>
        <v>2.0340734367766427</v>
      </c>
      <c r="AX870" s="300">
        <f t="shared" si="221"/>
        <v>9.153330465494891</v>
      </c>
      <c r="AY870" s="300">
        <f t="shared" si="221"/>
        <v>10.170367183883213</v>
      </c>
      <c r="AZ870" s="300">
        <f t="shared" si="221"/>
        <v>5.0851835919416066</v>
      </c>
      <c r="BA870" s="300">
        <f t="shared" si="221"/>
        <v>13.221477339048176</v>
      </c>
      <c r="BB870" s="300">
        <f t="shared" si="221"/>
        <v>0</v>
      </c>
      <c r="BC870" s="300">
        <f t="shared" si="221"/>
        <v>0</v>
      </c>
      <c r="BD870" s="300">
        <f t="shared" si="219"/>
        <v>14.238514057436499</v>
      </c>
      <c r="BE870" s="300">
        <f t="shared" si="219"/>
        <v>9.153330465494891</v>
      </c>
      <c r="BF870" s="300">
        <f t="shared" si="219"/>
        <v>7.1192570287182493</v>
      </c>
      <c r="BG870" s="300">
        <f t="shared" si="219"/>
        <v>4.0681468735532853</v>
      </c>
      <c r="BH870" s="300">
        <f t="shared" si="216"/>
        <v>77.294790597512417</v>
      </c>
    </row>
    <row r="871" spans="2:60" s="1706" customFormat="1" ht="14.25" x14ac:dyDescent="0.2">
      <c r="B871" s="2382" t="s">
        <v>321</v>
      </c>
      <c r="C871" s="2215" t="s">
        <v>111</v>
      </c>
      <c r="D871" s="2215" t="s">
        <v>117</v>
      </c>
      <c r="E871" s="2241" t="s">
        <v>25</v>
      </c>
      <c r="F871" s="2217" t="s">
        <v>26</v>
      </c>
      <c r="G871" s="2444">
        <v>17.420000000000002</v>
      </c>
      <c r="H871" s="2463">
        <v>18.739659616755436</v>
      </c>
      <c r="I871" s="2459">
        <v>18.739659616755436</v>
      </c>
      <c r="J871" s="2487">
        <v>18.739659616755436</v>
      </c>
      <c r="K871" s="2480">
        <v>13.32</v>
      </c>
      <c r="L871" s="1760">
        <v>1</v>
      </c>
      <c r="M871" s="300"/>
      <c r="N871" s="300"/>
      <c r="Q871" s="302"/>
      <c r="R871" s="300">
        <f t="shared" si="217"/>
        <v>243.61557501782067</v>
      </c>
      <c r="S871" s="300">
        <f t="shared" si="220"/>
        <v>107.75304279634375</v>
      </c>
      <c r="T871" s="300">
        <f t="shared" si="220"/>
        <v>1.4991727693404351</v>
      </c>
      <c r="U871" s="300">
        <f t="shared" si="220"/>
        <v>81.330122736718593</v>
      </c>
      <c r="V871" s="300">
        <f t="shared" si="220"/>
        <v>0</v>
      </c>
      <c r="W871" s="300">
        <f t="shared" si="220"/>
        <v>24.17416090561451</v>
      </c>
      <c r="X871" s="300">
        <f t="shared" si="220"/>
        <v>0.56218978850266299</v>
      </c>
      <c r="Y871" s="300">
        <f t="shared" si="220"/>
        <v>0.37479319233510877</v>
      </c>
      <c r="Z871" s="300">
        <f t="shared" si="220"/>
        <v>0.37479319233510877</v>
      </c>
      <c r="AA871" s="300">
        <f t="shared" si="220"/>
        <v>1.6865693655079892</v>
      </c>
      <c r="AB871" s="300">
        <f t="shared" si="220"/>
        <v>1.8739659616755437</v>
      </c>
      <c r="AC871" s="300">
        <f t="shared" si="220"/>
        <v>0.93698298083777187</v>
      </c>
      <c r="AD871" s="300">
        <f t="shared" si="220"/>
        <v>2.436155750178207</v>
      </c>
      <c r="AE871" s="300">
        <f t="shared" si="220"/>
        <v>0</v>
      </c>
      <c r="AF871" s="300">
        <f t="shared" si="220"/>
        <v>0</v>
      </c>
      <c r="AG871" s="300">
        <f t="shared" si="212"/>
        <v>2.6235523463457615</v>
      </c>
      <c r="AH871" s="300">
        <f t="shared" si="212"/>
        <v>1.6865693655079892</v>
      </c>
      <c r="AI871" s="300">
        <f t="shared" si="212"/>
        <v>1.3117761731728808</v>
      </c>
      <c r="AJ871" s="300">
        <f t="shared" si="212"/>
        <v>0.74958638467021754</v>
      </c>
      <c r="AK871" s="300">
        <f t="shared" si="215"/>
        <v>14.242141308734132</v>
      </c>
      <c r="AL871" s="1380" t="s">
        <v>1398</v>
      </c>
      <c r="AM871" s="72" t="s">
        <v>1398</v>
      </c>
      <c r="AN871" s="1380" t="s">
        <v>1398</v>
      </c>
      <c r="AO871" s="300">
        <f t="shared" si="218"/>
        <v>249.61226609518241</v>
      </c>
      <c r="AP871" s="300">
        <f t="shared" si="221"/>
        <v>110.40542538825375</v>
      </c>
      <c r="AQ871" s="300">
        <f t="shared" si="221"/>
        <v>1.5360754836626611</v>
      </c>
      <c r="AR871" s="300">
        <f t="shared" si="221"/>
        <v>83.332094988699353</v>
      </c>
      <c r="AS871" s="300">
        <f t="shared" si="221"/>
        <v>0</v>
      </c>
      <c r="AT871" s="300">
        <f t="shared" si="221"/>
        <v>24.769217174060405</v>
      </c>
      <c r="AU871" s="300">
        <f t="shared" si="221"/>
        <v>0.57602830637349778</v>
      </c>
      <c r="AV871" s="300">
        <f t="shared" si="221"/>
        <v>0.38401887091566528</v>
      </c>
      <c r="AW871" s="300">
        <f t="shared" si="221"/>
        <v>0.38401887091566528</v>
      </c>
      <c r="AX871" s="300">
        <f t="shared" si="221"/>
        <v>1.7280849191204934</v>
      </c>
      <c r="AY871" s="300">
        <f t="shared" si="221"/>
        <v>1.9200943545783262</v>
      </c>
      <c r="AZ871" s="300">
        <f t="shared" si="221"/>
        <v>0.96004717728916311</v>
      </c>
      <c r="BA871" s="300">
        <f t="shared" si="221"/>
        <v>2.4961226609518241</v>
      </c>
      <c r="BB871" s="300">
        <f t="shared" si="221"/>
        <v>0</v>
      </c>
      <c r="BC871" s="300">
        <f t="shared" si="221"/>
        <v>0</v>
      </c>
      <c r="BD871" s="300">
        <f t="shared" si="219"/>
        <v>2.6881320964096571</v>
      </c>
      <c r="BE871" s="300">
        <f t="shared" si="219"/>
        <v>1.7280849191204934</v>
      </c>
      <c r="BF871" s="300">
        <f t="shared" si="219"/>
        <v>1.3440660482048286</v>
      </c>
      <c r="BG871" s="300">
        <f t="shared" si="219"/>
        <v>0.76803774183133056</v>
      </c>
      <c r="BH871" s="300">
        <f t="shared" si="216"/>
        <v>14.59271709479528</v>
      </c>
    </row>
    <row r="872" spans="2:60" s="1706" customFormat="1" ht="14.25" x14ac:dyDescent="0.2">
      <c r="B872" s="2382" t="s">
        <v>321</v>
      </c>
      <c r="C872" s="2215" t="s">
        <v>111</v>
      </c>
      <c r="D872" s="2215" t="s">
        <v>114</v>
      </c>
      <c r="E872" s="2241" t="s">
        <v>25</v>
      </c>
      <c r="F872" s="2217" t="s">
        <v>26</v>
      </c>
      <c r="G872" s="2444">
        <v>17.420000000000002</v>
      </c>
      <c r="H872" s="2463">
        <v>200.57764872275931</v>
      </c>
      <c r="I872" s="2459">
        <v>200.57764872275931</v>
      </c>
      <c r="J872" s="2487">
        <v>200.57764872275931</v>
      </c>
      <c r="K872" s="2480">
        <v>13.32</v>
      </c>
      <c r="L872" s="1760">
        <v>1</v>
      </c>
      <c r="M872" s="300"/>
      <c r="N872" s="300"/>
      <c r="Q872" s="302"/>
      <c r="R872" s="300">
        <f t="shared" si="217"/>
        <v>2607.5094333958709</v>
      </c>
      <c r="S872" s="300">
        <f t="shared" si="220"/>
        <v>1153.3214801558659</v>
      </c>
      <c r="T872" s="300">
        <f t="shared" si="220"/>
        <v>16.046211897820747</v>
      </c>
      <c r="U872" s="300">
        <f t="shared" si="220"/>
        <v>870.50699545677537</v>
      </c>
      <c r="V872" s="300">
        <f t="shared" si="220"/>
        <v>0</v>
      </c>
      <c r="W872" s="300">
        <f t="shared" si="220"/>
        <v>258.74516685235949</v>
      </c>
      <c r="X872" s="300">
        <f t="shared" si="220"/>
        <v>6.0173294616827784</v>
      </c>
      <c r="Y872" s="300">
        <f t="shared" si="220"/>
        <v>4.0115529744551868</v>
      </c>
      <c r="Z872" s="300">
        <f t="shared" si="220"/>
        <v>4.0115529744551868</v>
      </c>
      <c r="AA872" s="300">
        <f t="shared" si="220"/>
        <v>18.051988385048336</v>
      </c>
      <c r="AB872" s="300">
        <f t="shared" si="220"/>
        <v>20.057764872275932</v>
      </c>
      <c r="AC872" s="300">
        <f t="shared" si="220"/>
        <v>10.028882436137966</v>
      </c>
      <c r="AD872" s="300">
        <f t="shared" si="220"/>
        <v>26.07509433395871</v>
      </c>
      <c r="AE872" s="300">
        <f t="shared" si="220"/>
        <v>0</v>
      </c>
      <c r="AF872" s="300">
        <f t="shared" si="220"/>
        <v>0</v>
      </c>
      <c r="AG872" s="300">
        <f t="shared" si="212"/>
        <v>28.080870821186306</v>
      </c>
      <c r="AH872" s="300">
        <f t="shared" si="212"/>
        <v>18.051988385048336</v>
      </c>
      <c r="AI872" s="300">
        <f t="shared" si="212"/>
        <v>14.040435410593153</v>
      </c>
      <c r="AJ872" s="300">
        <f t="shared" si="212"/>
        <v>8.0231059489103735</v>
      </c>
      <c r="AK872" s="300">
        <f t="shared" si="215"/>
        <v>152.43901302929706</v>
      </c>
      <c r="AL872" s="1380" t="s">
        <v>1398</v>
      </c>
      <c r="AM872" s="72" t="s">
        <v>1398</v>
      </c>
      <c r="AN872" s="1380" t="s">
        <v>1398</v>
      </c>
      <c r="AO872" s="300">
        <f t="shared" si="218"/>
        <v>2671.6942809871539</v>
      </c>
      <c r="AP872" s="300">
        <f t="shared" si="221"/>
        <v>1181.7109319750873</v>
      </c>
      <c r="AQ872" s="300">
        <f t="shared" si="221"/>
        <v>16.441195575305564</v>
      </c>
      <c r="AR872" s="300">
        <f t="shared" si="221"/>
        <v>891.93485996032678</v>
      </c>
      <c r="AS872" s="300">
        <f t="shared" si="221"/>
        <v>0</v>
      </c>
      <c r="AT872" s="300">
        <f t="shared" si="221"/>
        <v>265.11427865180218</v>
      </c>
      <c r="AU872" s="300">
        <f t="shared" si="221"/>
        <v>6.1654483407395855</v>
      </c>
      <c r="AV872" s="300">
        <f t="shared" si="221"/>
        <v>4.1102988938263909</v>
      </c>
      <c r="AW872" s="300">
        <f t="shared" si="221"/>
        <v>4.1102988938263909</v>
      </c>
      <c r="AX872" s="300">
        <f t="shared" si="221"/>
        <v>18.496345022218755</v>
      </c>
      <c r="AY872" s="300">
        <f t="shared" si="221"/>
        <v>20.551494469131953</v>
      </c>
      <c r="AZ872" s="300">
        <f t="shared" si="221"/>
        <v>10.275747234565976</v>
      </c>
      <c r="BA872" s="300">
        <f t="shared" si="221"/>
        <v>26.71694280987154</v>
      </c>
      <c r="BB872" s="300">
        <f t="shared" si="221"/>
        <v>0</v>
      </c>
      <c r="BC872" s="300">
        <f t="shared" si="221"/>
        <v>0</v>
      </c>
      <c r="BD872" s="300">
        <f t="shared" si="219"/>
        <v>28.772092256784738</v>
      </c>
      <c r="BE872" s="300">
        <f t="shared" si="219"/>
        <v>18.496345022218755</v>
      </c>
      <c r="BF872" s="300">
        <f t="shared" si="219"/>
        <v>14.386046128392369</v>
      </c>
      <c r="BG872" s="300">
        <f t="shared" si="219"/>
        <v>8.2205977876527818</v>
      </c>
      <c r="BH872" s="300">
        <f t="shared" si="216"/>
        <v>156.19135796540283</v>
      </c>
    </row>
    <row r="873" spans="2:60" s="1706" customFormat="1" ht="14.25" x14ac:dyDescent="0.2">
      <c r="B873" s="2382" t="s">
        <v>321</v>
      </c>
      <c r="C873" s="2215" t="s">
        <v>111</v>
      </c>
      <c r="D873" s="2215" t="s">
        <v>115</v>
      </c>
      <c r="E873" s="2241" t="s">
        <v>25</v>
      </c>
      <c r="F873" s="2217" t="s">
        <v>26</v>
      </c>
      <c r="G873" s="2444">
        <v>17.420000000000002</v>
      </c>
      <c r="H873" s="2463">
        <v>87.422351277240708</v>
      </c>
      <c r="I873" s="2459">
        <v>87.422351277240708</v>
      </c>
      <c r="J873" s="2487">
        <v>87.422351277240708</v>
      </c>
      <c r="K873" s="2480">
        <v>13.32</v>
      </c>
      <c r="L873" s="1760">
        <v>1</v>
      </c>
      <c r="M873" s="300"/>
      <c r="N873" s="300"/>
      <c r="Q873" s="302"/>
      <c r="R873" s="300">
        <f t="shared" si="217"/>
        <v>1136.4905666041293</v>
      </c>
      <c r="S873" s="300">
        <f t="shared" si="220"/>
        <v>502.67851984413409</v>
      </c>
      <c r="T873" s="300">
        <f t="shared" si="220"/>
        <v>6.9937881021792583</v>
      </c>
      <c r="U873" s="300">
        <f t="shared" si="220"/>
        <v>379.4130045432247</v>
      </c>
      <c r="V873" s="300">
        <f t="shared" si="220"/>
        <v>0</v>
      </c>
      <c r="W873" s="300">
        <f t="shared" si="220"/>
        <v>112.77483314764051</v>
      </c>
      <c r="X873" s="300">
        <f t="shared" si="220"/>
        <v>2.6226705383172213</v>
      </c>
      <c r="Y873" s="300">
        <f t="shared" si="220"/>
        <v>1.7484470255448146</v>
      </c>
      <c r="Z873" s="300">
        <f t="shared" si="220"/>
        <v>1.7484470255448146</v>
      </c>
      <c r="AA873" s="300">
        <f t="shared" si="220"/>
        <v>7.8680116149516639</v>
      </c>
      <c r="AB873" s="300">
        <f t="shared" si="220"/>
        <v>8.7422351277240722</v>
      </c>
      <c r="AC873" s="300">
        <f t="shared" si="220"/>
        <v>4.3711175638620361</v>
      </c>
      <c r="AD873" s="300">
        <f t="shared" si="220"/>
        <v>11.364905666041293</v>
      </c>
      <c r="AE873" s="300">
        <f t="shared" si="220"/>
        <v>0</v>
      </c>
      <c r="AF873" s="300">
        <f t="shared" si="220"/>
        <v>0</v>
      </c>
      <c r="AG873" s="300">
        <f t="shared" si="212"/>
        <v>12.239129178813702</v>
      </c>
      <c r="AH873" s="300">
        <f t="shared" si="212"/>
        <v>7.8680116149516639</v>
      </c>
      <c r="AI873" s="300">
        <f t="shared" si="212"/>
        <v>6.1195645894068509</v>
      </c>
      <c r="AJ873" s="300">
        <f t="shared" si="212"/>
        <v>3.4968940510896291</v>
      </c>
      <c r="AK873" s="300">
        <f t="shared" si="215"/>
        <v>66.440986970702937</v>
      </c>
      <c r="AL873" s="1380" t="s">
        <v>1398</v>
      </c>
      <c r="AM873" s="72" t="s">
        <v>1398</v>
      </c>
      <c r="AN873" s="1380" t="s">
        <v>1398</v>
      </c>
      <c r="AO873" s="300">
        <f t="shared" si="218"/>
        <v>1164.4657190128462</v>
      </c>
      <c r="AP873" s="300">
        <f t="shared" si="221"/>
        <v>515.05214494798963</v>
      </c>
      <c r="AQ873" s="300">
        <f t="shared" si="221"/>
        <v>7.1659428862329007</v>
      </c>
      <c r="AR873" s="300">
        <f t="shared" si="221"/>
        <v>388.75240157813482</v>
      </c>
      <c r="AS873" s="300">
        <f t="shared" si="221"/>
        <v>0</v>
      </c>
      <c r="AT873" s="300">
        <f t="shared" si="221"/>
        <v>115.55082904050549</v>
      </c>
      <c r="AU873" s="300">
        <f t="shared" si="221"/>
        <v>2.6872285823373372</v>
      </c>
      <c r="AV873" s="300">
        <f t="shared" si="221"/>
        <v>1.7914857215582252</v>
      </c>
      <c r="AW873" s="300">
        <f t="shared" si="221"/>
        <v>1.7914857215582252</v>
      </c>
      <c r="AX873" s="300">
        <f t="shared" si="221"/>
        <v>8.061685747012012</v>
      </c>
      <c r="AY873" s="300">
        <f t="shared" si="221"/>
        <v>8.9574286077911243</v>
      </c>
      <c r="AZ873" s="300">
        <f t="shared" si="221"/>
        <v>4.4787143038955621</v>
      </c>
      <c r="BA873" s="300">
        <f t="shared" si="221"/>
        <v>11.644657190128463</v>
      </c>
      <c r="BB873" s="300">
        <f t="shared" si="221"/>
        <v>0</v>
      </c>
      <c r="BC873" s="300">
        <f t="shared" si="221"/>
        <v>0</v>
      </c>
      <c r="BD873" s="300">
        <f t="shared" si="219"/>
        <v>12.540400050907575</v>
      </c>
      <c r="BE873" s="300">
        <f t="shared" si="219"/>
        <v>8.061685747012012</v>
      </c>
      <c r="BF873" s="300">
        <f t="shared" si="219"/>
        <v>6.2702000254537875</v>
      </c>
      <c r="BG873" s="300">
        <f t="shared" si="219"/>
        <v>3.5829714431164503</v>
      </c>
      <c r="BH873" s="300">
        <f t="shared" si="216"/>
        <v>68.076457419212545</v>
      </c>
    </row>
    <row r="874" spans="2:60" s="1706" customFormat="1" ht="14.25" x14ac:dyDescent="0.2">
      <c r="B874" s="2382" t="s">
        <v>321</v>
      </c>
      <c r="C874" s="2215" t="s">
        <v>59</v>
      </c>
      <c r="D874" s="2215" t="s">
        <v>60</v>
      </c>
      <c r="E874" s="2241" t="s">
        <v>25</v>
      </c>
      <c r="F874" s="2217" t="s">
        <v>26</v>
      </c>
      <c r="G874" s="2444">
        <v>17</v>
      </c>
      <c r="H874" s="2463">
        <v>382.13</v>
      </c>
      <c r="I874" s="2459">
        <v>382.13</v>
      </c>
      <c r="J874" s="2487">
        <v>382.13</v>
      </c>
      <c r="K874" s="2480">
        <v>13</v>
      </c>
      <c r="L874" s="1760">
        <v>1</v>
      </c>
      <c r="M874" s="300"/>
      <c r="N874" s="300"/>
      <c r="Q874" s="302"/>
      <c r="R874" s="300">
        <f t="shared" si="217"/>
        <v>4967.6899999999996</v>
      </c>
      <c r="S874" s="300">
        <f t="shared" si="220"/>
        <v>2197.2474999999999</v>
      </c>
      <c r="T874" s="300">
        <f t="shared" si="220"/>
        <v>30.570400000000003</v>
      </c>
      <c r="U874" s="300">
        <f t="shared" si="220"/>
        <v>1658.4441999999999</v>
      </c>
      <c r="V874" s="300">
        <f t="shared" si="220"/>
        <v>0</v>
      </c>
      <c r="W874" s="300">
        <f t="shared" si="220"/>
        <v>492.94769999999988</v>
      </c>
      <c r="X874" s="300">
        <f t="shared" si="220"/>
        <v>11.463899999999999</v>
      </c>
      <c r="Y874" s="300">
        <f t="shared" si="220"/>
        <v>7.6426000000000007</v>
      </c>
      <c r="Z874" s="300">
        <f t="shared" si="220"/>
        <v>7.6426000000000007</v>
      </c>
      <c r="AA874" s="300">
        <f t="shared" si="220"/>
        <v>34.391699999999993</v>
      </c>
      <c r="AB874" s="300">
        <f t="shared" si="220"/>
        <v>38.213000000000001</v>
      </c>
      <c r="AC874" s="300">
        <f t="shared" si="220"/>
        <v>19.1065</v>
      </c>
      <c r="AD874" s="300">
        <f t="shared" si="220"/>
        <v>49.676899999999996</v>
      </c>
      <c r="AE874" s="300">
        <f t="shared" si="220"/>
        <v>0</v>
      </c>
      <c r="AF874" s="300">
        <f t="shared" si="220"/>
        <v>0</v>
      </c>
      <c r="AG874" s="300">
        <f t="shared" si="212"/>
        <v>53.498200000000004</v>
      </c>
      <c r="AH874" s="300">
        <f t="shared" si="212"/>
        <v>34.391699999999993</v>
      </c>
      <c r="AI874" s="300">
        <f t="shared" si="212"/>
        <v>26.749100000000002</v>
      </c>
      <c r="AJ874" s="300">
        <f t="shared" si="212"/>
        <v>15.285200000000001</v>
      </c>
      <c r="AK874" s="300">
        <f t="shared" si="215"/>
        <v>290.41879999999998</v>
      </c>
      <c r="AL874" s="1380" t="s">
        <v>1398</v>
      </c>
      <c r="AM874" s="72" t="s">
        <v>1398</v>
      </c>
      <c r="AN874" s="1380" t="s">
        <v>1398</v>
      </c>
      <c r="AO874" s="300">
        <f t="shared" si="218"/>
        <v>4967.6899999999996</v>
      </c>
      <c r="AP874" s="300">
        <f t="shared" si="221"/>
        <v>2197.2474999999999</v>
      </c>
      <c r="AQ874" s="300">
        <f t="shared" si="221"/>
        <v>30.570400000000003</v>
      </c>
      <c r="AR874" s="300">
        <f t="shared" si="221"/>
        <v>1658.4441999999999</v>
      </c>
      <c r="AS874" s="300">
        <f t="shared" si="221"/>
        <v>0</v>
      </c>
      <c r="AT874" s="300">
        <f t="shared" si="221"/>
        <v>492.94769999999988</v>
      </c>
      <c r="AU874" s="300">
        <f t="shared" si="221"/>
        <v>11.463899999999999</v>
      </c>
      <c r="AV874" s="300">
        <f t="shared" si="221"/>
        <v>7.6426000000000007</v>
      </c>
      <c r="AW874" s="300">
        <f t="shared" si="221"/>
        <v>7.6426000000000007</v>
      </c>
      <c r="AX874" s="300">
        <f t="shared" si="221"/>
        <v>34.391699999999993</v>
      </c>
      <c r="AY874" s="300">
        <f t="shared" si="221"/>
        <v>38.213000000000001</v>
      </c>
      <c r="AZ874" s="300">
        <f t="shared" si="221"/>
        <v>19.1065</v>
      </c>
      <c r="BA874" s="300">
        <f t="shared" si="221"/>
        <v>49.676899999999996</v>
      </c>
      <c r="BB874" s="300">
        <f t="shared" si="221"/>
        <v>0</v>
      </c>
      <c r="BC874" s="300">
        <f t="shared" si="221"/>
        <v>0</v>
      </c>
      <c r="BD874" s="300">
        <f t="shared" si="219"/>
        <v>53.498200000000004</v>
      </c>
      <c r="BE874" s="300">
        <f t="shared" si="219"/>
        <v>34.391699999999993</v>
      </c>
      <c r="BF874" s="300">
        <f t="shared" si="219"/>
        <v>26.749100000000002</v>
      </c>
      <c r="BG874" s="300">
        <f t="shared" si="219"/>
        <v>15.285200000000001</v>
      </c>
      <c r="BH874" s="300">
        <f t="shared" si="216"/>
        <v>290.41879999999998</v>
      </c>
    </row>
    <row r="875" spans="2:60" s="1706" customFormat="1" ht="14.25" x14ac:dyDescent="0.2">
      <c r="B875" s="2382" t="s">
        <v>321</v>
      </c>
      <c r="C875" s="2215" t="s">
        <v>59</v>
      </c>
      <c r="D875" s="2215" t="s">
        <v>210</v>
      </c>
      <c r="E875" s="2241" t="s">
        <v>25</v>
      </c>
      <c r="F875" s="2217" t="s">
        <v>26</v>
      </c>
      <c r="G875" s="2444">
        <v>17.079999999999998</v>
      </c>
      <c r="H875" s="2463">
        <v>110.9</v>
      </c>
      <c r="I875" s="2459">
        <v>110.9</v>
      </c>
      <c r="J875" s="2487">
        <v>110.9</v>
      </c>
      <c r="K875" s="2480">
        <v>13.06</v>
      </c>
      <c r="L875" s="1760">
        <v>1</v>
      </c>
      <c r="M875" s="300"/>
      <c r="N875" s="300"/>
      <c r="Q875" s="302"/>
      <c r="R875" s="300">
        <f t="shared" si="217"/>
        <v>1441.7</v>
      </c>
      <c r="S875" s="300">
        <f t="shared" si="220"/>
        <v>637.67499999999995</v>
      </c>
      <c r="T875" s="300">
        <f t="shared" si="220"/>
        <v>8.8720000000000017</v>
      </c>
      <c r="U875" s="300">
        <f t="shared" si="220"/>
        <v>481.30600000000004</v>
      </c>
      <c r="V875" s="300">
        <f t="shared" si="220"/>
        <v>0</v>
      </c>
      <c r="W875" s="300">
        <f t="shared" si="220"/>
        <v>143.06099999999998</v>
      </c>
      <c r="X875" s="300">
        <f t="shared" si="220"/>
        <v>3.327</v>
      </c>
      <c r="Y875" s="300">
        <f t="shared" si="220"/>
        <v>2.2180000000000004</v>
      </c>
      <c r="Z875" s="300">
        <f t="shared" si="220"/>
        <v>2.2180000000000004</v>
      </c>
      <c r="AA875" s="300">
        <f t="shared" si="220"/>
        <v>9.9809999999999999</v>
      </c>
      <c r="AB875" s="300">
        <f t="shared" si="220"/>
        <v>11.090000000000002</v>
      </c>
      <c r="AC875" s="300">
        <f t="shared" si="220"/>
        <v>5.5450000000000008</v>
      </c>
      <c r="AD875" s="300">
        <f t="shared" si="220"/>
        <v>14.417000000000002</v>
      </c>
      <c r="AE875" s="300">
        <f t="shared" si="220"/>
        <v>0</v>
      </c>
      <c r="AF875" s="300">
        <f t="shared" si="220"/>
        <v>0</v>
      </c>
      <c r="AG875" s="300">
        <f t="shared" si="212"/>
        <v>15.526000000000002</v>
      </c>
      <c r="AH875" s="300">
        <f t="shared" si="212"/>
        <v>9.9809999999999999</v>
      </c>
      <c r="AI875" s="300">
        <f t="shared" si="212"/>
        <v>7.7630000000000008</v>
      </c>
      <c r="AJ875" s="300">
        <f t="shared" si="212"/>
        <v>4.4360000000000008</v>
      </c>
      <c r="AK875" s="300">
        <f t="shared" si="215"/>
        <v>84.284000000000006</v>
      </c>
      <c r="AL875" s="1380" t="s">
        <v>1398</v>
      </c>
      <c r="AM875" s="72" t="s">
        <v>1398</v>
      </c>
      <c r="AN875" s="1380" t="s">
        <v>1398</v>
      </c>
      <c r="AO875" s="300">
        <f t="shared" si="218"/>
        <v>1448.354</v>
      </c>
      <c r="AP875" s="300">
        <f t="shared" si="221"/>
        <v>640.61811538461541</v>
      </c>
      <c r="AQ875" s="300">
        <f t="shared" si="221"/>
        <v>8.9129476923076947</v>
      </c>
      <c r="AR875" s="300">
        <f t="shared" si="221"/>
        <v>483.52741230769232</v>
      </c>
      <c r="AS875" s="300">
        <f t="shared" si="221"/>
        <v>0</v>
      </c>
      <c r="AT875" s="300">
        <f t="shared" si="221"/>
        <v>143.72128153846154</v>
      </c>
      <c r="AU875" s="300">
        <f t="shared" si="221"/>
        <v>3.3423553846153844</v>
      </c>
      <c r="AV875" s="300">
        <f t="shared" si="221"/>
        <v>2.2282369230769237</v>
      </c>
      <c r="AW875" s="300">
        <f t="shared" si="221"/>
        <v>2.2282369230769237</v>
      </c>
      <c r="AX875" s="300">
        <f t="shared" si="221"/>
        <v>10.027066153846153</v>
      </c>
      <c r="AY875" s="300">
        <f t="shared" si="221"/>
        <v>11.141184615384617</v>
      </c>
      <c r="AZ875" s="300">
        <f t="shared" si="221"/>
        <v>5.5705923076923085</v>
      </c>
      <c r="BA875" s="300">
        <f t="shared" si="221"/>
        <v>14.483540000000001</v>
      </c>
      <c r="BB875" s="300">
        <f t="shared" si="221"/>
        <v>0</v>
      </c>
      <c r="BC875" s="300">
        <f t="shared" si="221"/>
        <v>0</v>
      </c>
      <c r="BD875" s="300">
        <f t="shared" si="219"/>
        <v>15.597658461538463</v>
      </c>
      <c r="BE875" s="300">
        <f t="shared" si="219"/>
        <v>10.027066153846153</v>
      </c>
      <c r="BF875" s="300">
        <f t="shared" si="219"/>
        <v>7.7988292307692317</v>
      </c>
      <c r="BG875" s="300">
        <f t="shared" si="219"/>
        <v>4.4564738461538473</v>
      </c>
      <c r="BH875" s="300">
        <f t="shared" si="216"/>
        <v>84.673003076923081</v>
      </c>
    </row>
    <row r="876" spans="2:60" s="1706" customFormat="1" ht="14.25" x14ac:dyDescent="0.2">
      <c r="B876" s="2382" t="s">
        <v>321</v>
      </c>
      <c r="C876" s="2215" t="s">
        <v>59</v>
      </c>
      <c r="D876" s="2215" t="s">
        <v>102</v>
      </c>
      <c r="E876" s="2241" t="s">
        <v>25</v>
      </c>
      <c r="F876" s="2217" t="s">
        <v>26</v>
      </c>
      <c r="G876" s="2444">
        <v>17.07</v>
      </c>
      <c r="H876" s="2463">
        <v>1455.8500000000001</v>
      </c>
      <c r="I876" s="2459">
        <v>1455.8500000000001</v>
      </c>
      <c r="J876" s="2487">
        <v>1455.8500000000001</v>
      </c>
      <c r="K876" s="2480">
        <v>13.05</v>
      </c>
      <c r="L876" s="1760">
        <v>1</v>
      </c>
      <c r="M876" s="300"/>
      <c r="N876" s="300"/>
      <c r="Q876" s="302"/>
      <c r="R876" s="300">
        <f t="shared" si="217"/>
        <v>18926.050000000003</v>
      </c>
      <c r="S876" s="300">
        <f t="shared" si="220"/>
        <v>8371.1375000000007</v>
      </c>
      <c r="T876" s="300">
        <f t="shared" si="220"/>
        <v>116.46800000000003</v>
      </c>
      <c r="U876" s="300">
        <f t="shared" si="220"/>
        <v>6318.389000000001</v>
      </c>
      <c r="V876" s="300">
        <f t="shared" si="220"/>
        <v>0</v>
      </c>
      <c r="W876" s="300">
        <f t="shared" si="220"/>
        <v>1878.0465000000002</v>
      </c>
      <c r="X876" s="300">
        <f t="shared" si="220"/>
        <v>43.6755</v>
      </c>
      <c r="Y876" s="300">
        <f t="shared" si="220"/>
        <v>29.117000000000008</v>
      </c>
      <c r="Z876" s="300">
        <f t="shared" si="220"/>
        <v>29.117000000000008</v>
      </c>
      <c r="AA876" s="300">
        <f t="shared" si="220"/>
        <v>131.0265</v>
      </c>
      <c r="AB876" s="300">
        <f t="shared" si="220"/>
        <v>145.58500000000004</v>
      </c>
      <c r="AC876" s="300">
        <f t="shared" si="220"/>
        <v>72.792500000000018</v>
      </c>
      <c r="AD876" s="300">
        <f t="shared" si="220"/>
        <v>189.26050000000004</v>
      </c>
      <c r="AE876" s="300">
        <f t="shared" si="220"/>
        <v>0</v>
      </c>
      <c r="AF876" s="300">
        <f t="shared" si="220"/>
        <v>0</v>
      </c>
      <c r="AG876" s="300">
        <f t="shared" si="212"/>
        <v>203.81900000000005</v>
      </c>
      <c r="AH876" s="300">
        <f t="shared" si="212"/>
        <v>131.0265</v>
      </c>
      <c r="AI876" s="300">
        <f t="shared" si="212"/>
        <v>101.90950000000002</v>
      </c>
      <c r="AJ876" s="300">
        <f t="shared" si="212"/>
        <v>58.234000000000016</v>
      </c>
      <c r="AK876" s="300">
        <f t="shared" si="215"/>
        <v>1106.4460000000001</v>
      </c>
      <c r="AL876" s="1380" t="s">
        <v>1398</v>
      </c>
      <c r="AM876" s="72" t="s">
        <v>1398</v>
      </c>
      <c r="AN876" s="1380" t="s">
        <v>1398</v>
      </c>
      <c r="AO876" s="300">
        <f t="shared" si="218"/>
        <v>18998.842500000002</v>
      </c>
      <c r="AP876" s="300">
        <f t="shared" si="221"/>
        <v>8403.3341826923079</v>
      </c>
      <c r="AQ876" s="300">
        <f t="shared" si="221"/>
        <v>116.91595384615388</v>
      </c>
      <c r="AR876" s="300">
        <f t="shared" si="221"/>
        <v>6342.6904961538467</v>
      </c>
      <c r="AS876" s="300">
        <f t="shared" si="221"/>
        <v>0</v>
      </c>
      <c r="AT876" s="300">
        <f t="shared" si="221"/>
        <v>1885.2697557692309</v>
      </c>
      <c r="AU876" s="300">
        <f t="shared" si="221"/>
        <v>43.843482692307695</v>
      </c>
      <c r="AV876" s="300">
        <f t="shared" si="221"/>
        <v>29.228988461538471</v>
      </c>
      <c r="AW876" s="300">
        <f t="shared" si="221"/>
        <v>29.228988461538471</v>
      </c>
      <c r="AX876" s="300">
        <f t="shared" si="221"/>
        <v>131.53044807692308</v>
      </c>
      <c r="AY876" s="300">
        <f t="shared" si="221"/>
        <v>146.14494230769233</v>
      </c>
      <c r="AZ876" s="300">
        <f t="shared" si="221"/>
        <v>73.072471153846166</v>
      </c>
      <c r="BA876" s="300">
        <f t="shared" si="221"/>
        <v>189.98842500000003</v>
      </c>
      <c r="BB876" s="300">
        <f t="shared" si="221"/>
        <v>0</v>
      </c>
      <c r="BC876" s="300">
        <f t="shared" si="221"/>
        <v>0</v>
      </c>
      <c r="BD876" s="300">
        <f t="shared" si="219"/>
        <v>204.60291923076929</v>
      </c>
      <c r="BE876" s="300">
        <f t="shared" si="219"/>
        <v>131.53044807692308</v>
      </c>
      <c r="BF876" s="300">
        <f t="shared" si="219"/>
        <v>102.30145961538464</v>
      </c>
      <c r="BG876" s="300">
        <f t="shared" si="219"/>
        <v>58.457976923076941</v>
      </c>
      <c r="BH876" s="300">
        <f t="shared" si="216"/>
        <v>1110.7015615384616</v>
      </c>
    </row>
    <row r="877" spans="2:60" s="1706" customFormat="1" ht="14.25" x14ac:dyDescent="0.2">
      <c r="B877" s="2382" t="s">
        <v>321</v>
      </c>
      <c r="C877" s="2215" t="s">
        <v>59</v>
      </c>
      <c r="D877" s="2215" t="s">
        <v>103</v>
      </c>
      <c r="E877" s="2241" t="s">
        <v>25</v>
      </c>
      <c r="F877" s="2217" t="s">
        <v>26</v>
      </c>
      <c r="G877" s="2444">
        <v>17.39</v>
      </c>
      <c r="H877" s="2463">
        <v>205.89000000000001</v>
      </c>
      <c r="I877" s="2459">
        <v>205.89000000000001</v>
      </c>
      <c r="J877" s="2487">
        <v>205.89000000000001</v>
      </c>
      <c r="K877" s="2480">
        <v>13.3</v>
      </c>
      <c r="L877" s="1760">
        <v>1</v>
      </c>
      <c r="M877" s="300"/>
      <c r="N877" s="300"/>
      <c r="Q877" s="302"/>
      <c r="R877" s="300">
        <f t="shared" si="217"/>
        <v>2676.57</v>
      </c>
      <c r="S877" s="300">
        <f t="shared" si="220"/>
        <v>1183.8675000000001</v>
      </c>
      <c r="T877" s="300">
        <f t="shared" si="220"/>
        <v>16.471200000000003</v>
      </c>
      <c r="U877" s="300">
        <f t="shared" si="220"/>
        <v>893.56260000000009</v>
      </c>
      <c r="V877" s="300">
        <f t="shared" si="220"/>
        <v>0</v>
      </c>
      <c r="W877" s="300">
        <f t="shared" si="220"/>
        <v>265.59809999999999</v>
      </c>
      <c r="X877" s="300">
        <f t="shared" si="220"/>
        <v>6.1766999999999994</v>
      </c>
      <c r="Y877" s="300">
        <f t="shared" si="220"/>
        <v>4.1178000000000008</v>
      </c>
      <c r="Z877" s="300">
        <f t="shared" si="220"/>
        <v>4.1178000000000008</v>
      </c>
      <c r="AA877" s="300">
        <f t="shared" si="220"/>
        <v>18.530100000000001</v>
      </c>
      <c r="AB877" s="300">
        <f t="shared" si="220"/>
        <v>20.589000000000002</v>
      </c>
      <c r="AC877" s="300">
        <f t="shared" si="220"/>
        <v>10.294500000000001</v>
      </c>
      <c r="AD877" s="300">
        <f t="shared" si="220"/>
        <v>26.765700000000002</v>
      </c>
      <c r="AE877" s="300">
        <f t="shared" si="220"/>
        <v>0</v>
      </c>
      <c r="AF877" s="300">
        <f t="shared" si="220"/>
        <v>0</v>
      </c>
      <c r="AG877" s="300">
        <f t="shared" si="212"/>
        <v>28.824600000000004</v>
      </c>
      <c r="AH877" s="300">
        <f t="shared" si="212"/>
        <v>18.530100000000001</v>
      </c>
      <c r="AI877" s="300">
        <f t="shared" si="212"/>
        <v>14.412300000000002</v>
      </c>
      <c r="AJ877" s="300">
        <f t="shared" si="212"/>
        <v>8.2356000000000016</v>
      </c>
      <c r="AK877" s="300">
        <f t="shared" si="215"/>
        <v>156.47640000000001</v>
      </c>
      <c r="AL877" s="1380" t="s">
        <v>1398</v>
      </c>
      <c r="AM877" s="72" t="s">
        <v>1398</v>
      </c>
      <c r="AN877" s="1380" t="s">
        <v>1398</v>
      </c>
      <c r="AO877" s="300">
        <f t="shared" si="218"/>
        <v>2738.3370000000004</v>
      </c>
      <c r="AP877" s="300">
        <f t="shared" si="221"/>
        <v>1211.1875192307693</v>
      </c>
      <c r="AQ877" s="300">
        <f t="shared" si="221"/>
        <v>16.85130461538462</v>
      </c>
      <c r="AR877" s="300">
        <f t="shared" si="221"/>
        <v>914.18327538461551</v>
      </c>
      <c r="AS877" s="300">
        <f t="shared" si="221"/>
        <v>0</v>
      </c>
      <c r="AT877" s="300">
        <f t="shared" si="221"/>
        <v>271.72728692307692</v>
      </c>
      <c r="AU877" s="300">
        <f t="shared" si="221"/>
        <v>6.3192392307692309</v>
      </c>
      <c r="AV877" s="300">
        <f t="shared" si="221"/>
        <v>4.2128261538461551</v>
      </c>
      <c r="AW877" s="300">
        <f t="shared" si="221"/>
        <v>4.2128261538461551</v>
      </c>
      <c r="AX877" s="300">
        <f t="shared" si="221"/>
        <v>18.957717692307693</v>
      </c>
      <c r="AY877" s="300">
        <f t="shared" si="221"/>
        <v>21.064130769230776</v>
      </c>
      <c r="AZ877" s="300">
        <f t="shared" si="221"/>
        <v>10.532065384615388</v>
      </c>
      <c r="BA877" s="300">
        <f t="shared" si="221"/>
        <v>27.383370000000006</v>
      </c>
      <c r="BB877" s="300">
        <f t="shared" si="221"/>
        <v>0</v>
      </c>
      <c r="BC877" s="300">
        <f t="shared" si="221"/>
        <v>0</v>
      </c>
      <c r="BD877" s="300">
        <f t="shared" si="219"/>
        <v>29.489783076923086</v>
      </c>
      <c r="BE877" s="300">
        <f t="shared" si="219"/>
        <v>18.957717692307693</v>
      </c>
      <c r="BF877" s="300">
        <f t="shared" si="219"/>
        <v>14.744891538461543</v>
      </c>
      <c r="BG877" s="300">
        <f t="shared" si="219"/>
        <v>8.4256523076923102</v>
      </c>
      <c r="BH877" s="300">
        <f t="shared" si="216"/>
        <v>160.08739384615387</v>
      </c>
    </row>
    <row r="878" spans="2:60" s="1706" customFormat="1" ht="14.25" x14ac:dyDescent="0.2">
      <c r="B878" s="2382" t="s">
        <v>321</v>
      </c>
      <c r="C878" s="2215" t="s">
        <v>59</v>
      </c>
      <c r="D878" s="2215" t="s">
        <v>1848</v>
      </c>
      <c r="E878" s="2241" t="s">
        <v>25</v>
      </c>
      <c r="F878" s="2217" t="s">
        <v>26</v>
      </c>
      <c r="G878" s="2444">
        <v>17</v>
      </c>
      <c r="H878" s="2463">
        <v>546.66999999999996</v>
      </c>
      <c r="I878" s="2459">
        <v>546.66999999999996</v>
      </c>
      <c r="J878" s="2487">
        <v>546.66999999999996</v>
      </c>
      <c r="K878" s="2480">
        <v>13</v>
      </c>
      <c r="L878" s="1760">
        <v>1</v>
      </c>
      <c r="M878" s="300"/>
      <c r="N878" s="300"/>
      <c r="Q878" s="302"/>
      <c r="R878" s="300">
        <f t="shared" si="217"/>
        <v>7106.7099999999991</v>
      </c>
      <c r="S878" s="300">
        <f t="shared" si="220"/>
        <v>3143.3524999999995</v>
      </c>
      <c r="T878" s="300">
        <f t="shared" si="220"/>
        <v>43.733600000000003</v>
      </c>
      <c r="U878" s="300">
        <f t="shared" si="220"/>
        <v>2372.5477999999998</v>
      </c>
      <c r="V878" s="300">
        <f t="shared" si="220"/>
        <v>0</v>
      </c>
      <c r="W878" s="300">
        <f t="shared" si="220"/>
        <v>705.20429999999988</v>
      </c>
      <c r="X878" s="300">
        <f t="shared" si="220"/>
        <v>16.400099999999995</v>
      </c>
      <c r="Y878" s="300">
        <f t="shared" si="220"/>
        <v>10.933400000000001</v>
      </c>
      <c r="Z878" s="300">
        <f t="shared" si="220"/>
        <v>10.933400000000001</v>
      </c>
      <c r="AA878" s="300">
        <f t="shared" si="220"/>
        <v>49.200299999999991</v>
      </c>
      <c r="AB878" s="300">
        <f t="shared" si="220"/>
        <v>54.666999999999994</v>
      </c>
      <c r="AC878" s="300">
        <f t="shared" si="220"/>
        <v>27.333499999999997</v>
      </c>
      <c r="AD878" s="300">
        <f t="shared" si="220"/>
        <v>71.067099999999996</v>
      </c>
      <c r="AE878" s="300">
        <f t="shared" si="220"/>
        <v>0</v>
      </c>
      <c r="AF878" s="300">
        <f t="shared" si="220"/>
        <v>0</v>
      </c>
      <c r="AG878" s="300">
        <f t="shared" si="212"/>
        <v>76.533799999999999</v>
      </c>
      <c r="AH878" s="300">
        <f t="shared" si="212"/>
        <v>49.200299999999991</v>
      </c>
      <c r="AI878" s="300">
        <f t="shared" si="212"/>
        <v>38.2669</v>
      </c>
      <c r="AJ878" s="300">
        <f t="shared" si="212"/>
        <v>21.866800000000001</v>
      </c>
      <c r="AK878" s="300">
        <f t="shared" si="215"/>
        <v>415.46919999999994</v>
      </c>
      <c r="AL878" s="1380" t="s">
        <v>1398</v>
      </c>
      <c r="AM878" s="72" t="s">
        <v>1398</v>
      </c>
      <c r="AN878" s="1380" t="s">
        <v>1398</v>
      </c>
      <c r="AO878" s="300">
        <f t="shared" si="218"/>
        <v>7106.7099999999991</v>
      </c>
      <c r="AP878" s="300">
        <f t="shared" si="221"/>
        <v>3143.3524999999995</v>
      </c>
      <c r="AQ878" s="300">
        <f t="shared" si="221"/>
        <v>43.733600000000003</v>
      </c>
      <c r="AR878" s="300">
        <f t="shared" si="221"/>
        <v>2372.5477999999998</v>
      </c>
      <c r="AS878" s="300">
        <f t="shared" si="221"/>
        <v>0</v>
      </c>
      <c r="AT878" s="300">
        <f t="shared" si="221"/>
        <v>705.20429999999988</v>
      </c>
      <c r="AU878" s="300">
        <f t="shared" si="221"/>
        <v>16.400099999999995</v>
      </c>
      <c r="AV878" s="300">
        <f t="shared" si="221"/>
        <v>10.933400000000001</v>
      </c>
      <c r="AW878" s="300">
        <f t="shared" si="221"/>
        <v>10.933400000000001</v>
      </c>
      <c r="AX878" s="300">
        <f t="shared" si="221"/>
        <v>49.200299999999991</v>
      </c>
      <c r="AY878" s="300">
        <f t="shared" si="221"/>
        <v>54.666999999999994</v>
      </c>
      <c r="AZ878" s="300">
        <f t="shared" si="221"/>
        <v>27.333499999999997</v>
      </c>
      <c r="BA878" s="300">
        <f t="shared" si="221"/>
        <v>71.067099999999996</v>
      </c>
      <c r="BB878" s="300">
        <f t="shared" si="221"/>
        <v>0</v>
      </c>
      <c r="BC878" s="300">
        <f t="shared" si="221"/>
        <v>0</v>
      </c>
      <c r="BD878" s="300">
        <f t="shared" si="219"/>
        <v>76.533799999999999</v>
      </c>
      <c r="BE878" s="300">
        <f t="shared" si="219"/>
        <v>49.200299999999991</v>
      </c>
      <c r="BF878" s="300">
        <f t="shared" si="219"/>
        <v>38.2669</v>
      </c>
      <c r="BG878" s="300">
        <f t="shared" si="219"/>
        <v>21.866800000000001</v>
      </c>
      <c r="BH878" s="300">
        <f t="shared" si="216"/>
        <v>415.46919999999994</v>
      </c>
    </row>
    <row r="879" spans="2:60" s="1706" customFormat="1" ht="14.25" x14ac:dyDescent="0.2">
      <c r="B879" s="2382" t="s">
        <v>321</v>
      </c>
      <c r="C879" s="2215" t="s">
        <v>59</v>
      </c>
      <c r="D879" s="2215" t="s">
        <v>1849</v>
      </c>
      <c r="E879" s="2241" t="s">
        <v>25</v>
      </c>
      <c r="F879" s="2217" t="s">
        <v>26</v>
      </c>
      <c r="G879" s="2444">
        <v>17.39</v>
      </c>
      <c r="H879" s="2463">
        <v>4.95</v>
      </c>
      <c r="I879" s="2459">
        <v>4.95</v>
      </c>
      <c r="J879" s="2487">
        <v>4.95</v>
      </c>
      <c r="K879" s="2480">
        <v>13.3</v>
      </c>
      <c r="L879" s="1760">
        <v>1</v>
      </c>
      <c r="M879" s="300"/>
      <c r="N879" s="300"/>
      <c r="Q879" s="302"/>
      <c r="R879" s="300">
        <f t="shared" si="217"/>
        <v>64.350000000000009</v>
      </c>
      <c r="S879" s="300">
        <f t="shared" si="220"/>
        <v>28.462500000000002</v>
      </c>
      <c r="T879" s="300">
        <f t="shared" si="220"/>
        <v>0.39600000000000013</v>
      </c>
      <c r="U879" s="300">
        <f t="shared" si="220"/>
        <v>21.483000000000004</v>
      </c>
      <c r="V879" s="300">
        <f t="shared" si="220"/>
        <v>0</v>
      </c>
      <c r="W879" s="300">
        <f t="shared" si="220"/>
        <v>6.3855000000000004</v>
      </c>
      <c r="X879" s="300">
        <f t="shared" si="220"/>
        <v>0.14849999999999999</v>
      </c>
      <c r="Y879" s="300">
        <f t="shared" si="220"/>
        <v>9.9000000000000032E-2</v>
      </c>
      <c r="Z879" s="300">
        <f t="shared" si="220"/>
        <v>9.9000000000000032E-2</v>
      </c>
      <c r="AA879" s="300">
        <f t="shared" si="220"/>
        <v>0.44550000000000001</v>
      </c>
      <c r="AB879" s="300">
        <f t="shared" si="220"/>
        <v>0.49500000000000011</v>
      </c>
      <c r="AC879" s="300">
        <f t="shared" si="220"/>
        <v>0.24750000000000005</v>
      </c>
      <c r="AD879" s="300">
        <f t="shared" si="220"/>
        <v>0.64350000000000007</v>
      </c>
      <c r="AE879" s="300">
        <f t="shared" si="220"/>
        <v>0</v>
      </c>
      <c r="AF879" s="300">
        <f t="shared" si="220"/>
        <v>0</v>
      </c>
      <c r="AG879" s="300">
        <f t="shared" si="212"/>
        <v>0.69300000000000017</v>
      </c>
      <c r="AH879" s="300">
        <f t="shared" si="212"/>
        <v>0.44550000000000001</v>
      </c>
      <c r="AI879" s="300">
        <f t="shared" si="212"/>
        <v>0.34650000000000009</v>
      </c>
      <c r="AJ879" s="300">
        <f t="shared" si="212"/>
        <v>0.19800000000000006</v>
      </c>
      <c r="AK879" s="300">
        <f t="shared" si="215"/>
        <v>3.7620000000000005</v>
      </c>
      <c r="AL879" s="1380" t="s">
        <v>1398</v>
      </c>
      <c r="AM879" s="72" t="s">
        <v>1398</v>
      </c>
      <c r="AN879" s="1380" t="s">
        <v>1398</v>
      </c>
      <c r="AO879" s="300">
        <f t="shared" si="218"/>
        <v>65.835000000000008</v>
      </c>
      <c r="AP879" s="300">
        <f t="shared" si="221"/>
        <v>29.119326923076926</v>
      </c>
      <c r="AQ879" s="300">
        <f t="shared" si="221"/>
        <v>0.40513846153846167</v>
      </c>
      <c r="AR879" s="300">
        <f t="shared" si="221"/>
        <v>21.978761538461541</v>
      </c>
      <c r="AS879" s="300">
        <f t="shared" si="221"/>
        <v>0</v>
      </c>
      <c r="AT879" s="300">
        <f t="shared" si="221"/>
        <v>6.532857692307692</v>
      </c>
      <c r="AU879" s="300">
        <f t="shared" si="221"/>
        <v>0.15192692307692307</v>
      </c>
      <c r="AV879" s="300">
        <f t="shared" si="221"/>
        <v>0.10128461538461542</v>
      </c>
      <c r="AW879" s="300">
        <f t="shared" si="221"/>
        <v>0.10128461538461542</v>
      </c>
      <c r="AX879" s="300">
        <f t="shared" si="221"/>
        <v>0.45578076923076927</v>
      </c>
      <c r="AY879" s="300">
        <f t="shared" si="221"/>
        <v>0.50642307692307698</v>
      </c>
      <c r="AZ879" s="300">
        <f t="shared" si="221"/>
        <v>0.25321153846153849</v>
      </c>
      <c r="BA879" s="300">
        <f t="shared" si="221"/>
        <v>0.6583500000000001</v>
      </c>
      <c r="BB879" s="300">
        <f t="shared" si="221"/>
        <v>0</v>
      </c>
      <c r="BC879" s="300">
        <f t="shared" si="221"/>
        <v>0</v>
      </c>
      <c r="BD879" s="300">
        <f t="shared" si="219"/>
        <v>0.70899230769230781</v>
      </c>
      <c r="BE879" s="300">
        <f t="shared" si="219"/>
        <v>0.45578076923076927</v>
      </c>
      <c r="BF879" s="300">
        <f t="shared" si="219"/>
        <v>0.35449615384615391</v>
      </c>
      <c r="BG879" s="300">
        <f t="shared" si="219"/>
        <v>0.20256923076923083</v>
      </c>
      <c r="BH879" s="300">
        <f t="shared" si="216"/>
        <v>3.848815384615385</v>
      </c>
    </row>
    <row r="880" spans="2:60" s="1706" customFormat="1" ht="14.25" x14ac:dyDescent="0.2">
      <c r="B880" s="2382" t="s">
        <v>321</v>
      </c>
      <c r="C880" s="2215" t="s">
        <v>59</v>
      </c>
      <c r="D880" s="2215" t="s">
        <v>1850</v>
      </c>
      <c r="E880" s="2241" t="s">
        <v>25</v>
      </c>
      <c r="F880" s="2217" t="s">
        <v>26</v>
      </c>
      <c r="G880" s="2444">
        <v>17.07</v>
      </c>
      <c r="H880" s="2463">
        <v>32.729999999999997</v>
      </c>
      <c r="I880" s="2459">
        <v>32.729999999999997</v>
      </c>
      <c r="J880" s="2487">
        <v>32.729999999999997</v>
      </c>
      <c r="K880" s="2480">
        <v>13.05</v>
      </c>
      <c r="L880" s="1760">
        <v>1</v>
      </c>
      <c r="M880" s="300"/>
      <c r="N880" s="300"/>
      <c r="Q880" s="302"/>
      <c r="R880" s="300">
        <f t="shared" si="217"/>
        <v>425.48999999999995</v>
      </c>
      <c r="S880" s="300">
        <f t="shared" si="220"/>
        <v>188.19749999999996</v>
      </c>
      <c r="T880" s="300">
        <f t="shared" ref="S880:AF898" si="222">+$R880*VLOOKUP($E880,$P$5:$AF$7,T$1+3,FALSE)</f>
        <v>2.6184000000000003</v>
      </c>
      <c r="U880" s="300">
        <f t="shared" si="222"/>
        <v>142.04819999999998</v>
      </c>
      <c r="V880" s="300">
        <f t="shared" si="222"/>
        <v>0</v>
      </c>
      <c r="W880" s="300">
        <f t="shared" si="222"/>
        <v>42.221699999999991</v>
      </c>
      <c r="X880" s="300">
        <f t="shared" si="222"/>
        <v>0.98189999999999977</v>
      </c>
      <c r="Y880" s="300">
        <f t="shared" si="222"/>
        <v>0.65460000000000007</v>
      </c>
      <c r="Z880" s="300">
        <f t="shared" si="222"/>
        <v>0.65460000000000007</v>
      </c>
      <c r="AA880" s="300">
        <f t="shared" si="222"/>
        <v>2.9456999999999995</v>
      </c>
      <c r="AB880" s="300">
        <f t="shared" si="222"/>
        <v>3.2729999999999997</v>
      </c>
      <c r="AC880" s="300">
        <f t="shared" si="222"/>
        <v>1.6364999999999998</v>
      </c>
      <c r="AD880" s="300">
        <f t="shared" si="222"/>
        <v>4.2548999999999992</v>
      </c>
      <c r="AE880" s="300">
        <f t="shared" si="222"/>
        <v>0</v>
      </c>
      <c r="AF880" s="300">
        <f t="shared" si="222"/>
        <v>0</v>
      </c>
      <c r="AG880" s="300">
        <f t="shared" si="212"/>
        <v>4.5822000000000003</v>
      </c>
      <c r="AH880" s="300">
        <f t="shared" si="212"/>
        <v>2.9456999999999995</v>
      </c>
      <c r="AI880" s="300">
        <f t="shared" si="212"/>
        <v>2.2911000000000001</v>
      </c>
      <c r="AJ880" s="300">
        <f t="shared" si="212"/>
        <v>1.3092000000000001</v>
      </c>
      <c r="AK880" s="300">
        <f t="shared" si="215"/>
        <v>24.874799999999997</v>
      </c>
      <c r="AL880" s="1380" t="s">
        <v>1398</v>
      </c>
      <c r="AM880" s="72" t="s">
        <v>1398</v>
      </c>
      <c r="AN880" s="1380" t="s">
        <v>1398</v>
      </c>
      <c r="AO880" s="300">
        <f t="shared" si="218"/>
        <v>427.12649999999996</v>
      </c>
      <c r="AP880" s="300">
        <f t="shared" si="221"/>
        <v>188.9213365384615</v>
      </c>
      <c r="AQ880" s="300">
        <f t="shared" si="221"/>
        <v>2.6284707692307694</v>
      </c>
      <c r="AR880" s="300">
        <f t="shared" si="221"/>
        <v>142.59453923076921</v>
      </c>
      <c r="AS880" s="300">
        <f t="shared" si="221"/>
        <v>0</v>
      </c>
      <c r="AT880" s="300">
        <f t="shared" ref="AP880:BC898" si="223">+$AO880*VLOOKUP($E880,$AM$5:$BC$7,AT$1+3,FALSE)</f>
        <v>42.384091153846143</v>
      </c>
      <c r="AU880" s="300">
        <f t="shared" si="223"/>
        <v>0.98567653846153824</v>
      </c>
      <c r="AV880" s="300">
        <f t="shared" si="223"/>
        <v>0.65711769230769235</v>
      </c>
      <c r="AW880" s="300">
        <f t="shared" si="223"/>
        <v>0.65711769230769235</v>
      </c>
      <c r="AX880" s="300">
        <f t="shared" si="223"/>
        <v>2.9570296153846147</v>
      </c>
      <c r="AY880" s="300">
        <f t="shared" si="223"/>
        <v>3.2855884615384614</v>
      </c>
      <c r="AZ880" s="300">
        <f t="shared" si="223"/>
        <v>1.6427942307692307</v>
      </c>
      <c r="BA880" s="300">
        <f t="shared" si="223"/>
        <v>4.2712649999999996</v>
      </c>
      <c r="BB880" s="300">
        <f t="shared" si="223"/>
        <v>0</v>
      </c>
      <c r="BC880" s="300">
        <f t="shared" si="223"/>
        <v>0</v>
      </c>
      <c r="BD880" s="300">
        <f t="shared" si="219"/>
        <v>4.5998238461538463</v>
      </c>
      <c r="BE880" s="300">
        <f t="shared" si="219"/>
        <v>2.9570296153846147</v>
      </c>
      <c r="BF880" s="300">
        <f t="shared" si="219"/>
        <v>2.2999119230769232</v>
      </c>
      <c r="BG880" s="300">
        <f t="shared" si="219"/>
        <v>1.3142353846153847</v>
      </c>
      <c r="BH880" s="300">
        <f t="shared" si="216"/>
        <v>24.970472307692305</v>
      </c>
    </row>
    <row r="881" spans="1:60" s="1706" customFormat="1" ht="14.25" x14ac:dyDescent="0.2">
      <c r="B881" s="2382" t="s">
        <v>321</v>
      </c>
      <c r="C881" s="2215" t="s">
        <v>59</v>
      </c>
      <c r="D881" s="2215" t="s">
        <v>107</v>
      </c>
      <c r="E881" s="2241" t="s">
        <v>25</v>
      </c>
      <c r="F881" s="2217" t="s">
        <v>26</v>
      </c>
      <c r="G881" s="2444">
        <v>17.07</v>
      </c>
      <c r="H881" s="2463">
        <v>60.39</v>
      </c>
      <c r="I881" s="2459">
        <v>60.39</v>
      </c>
      <c r="J881" s="2487">
        <v>60.39</v>
      </c>
      <c r="K881" s="2480">
        <v>13</v>
      </c>
      <c r="L881" s="1760">
        <v>1</v>
      </c>
      <c r="M881" s="300"/>
      <c r="N881" s="300"/>
      <c r="Q881" s="302"/>
      <c r="R881" s="300">
        <f t="shared" si="217"/>
        <v>785.07</v>
      </c>
      <c r="S881" s="300">
        <f t="shared" si="222"/>
        <v>347.24250000000001</v>
      </c>
      <c r="T881" s="300">
        <f t="shared" si="222"/>
        <v>4.8312000000000008</v>
      </c>
      <c r="U881" s="300">
        <f t="shared" si="222"/>
        <v>262.0926</v>
      </c>
      <c r="V881" s="300">
        <f t="shared" si="222"/>
        <v>0</v>
      </c>
      <c r="W881" s="300">
        <f t="shared" si="222"/>
        <v>77.903099999999995</v>
      </c>
      <c r="X881" s="300">
        <f t="shared" si="222"/>
        <v>1.8116999999999999</v>
      </c>
      <c r="Y881" s="300">
        <f t="shared" si="222"/>
        <v>1.2078000000000002</v>
      </c>
      <c r="Z881" s="300">
        <f t="shared" si="222"/>
        <v>1.2078000000000002</v>
      </c>
      <c r="AA881" s="300">
        <f t="shared" si="222"/>
        <v>5.4351000000000003</v>
      </c>
      <c r="AB881" s="300">
        <f t="shared" si="222"/>
        <v>6.0390000000000006</v>
      </c>
      <c r="AC881" s="300">
        <f t="shared" si="222"/>
        <v>3.0195000000000003</v>
      </c>
      <c r="AD881" s="300">
        <f t="shared" si="222"/>
        <v>7.8507000000000007</v>
      </c>
      <c r="AE881" s="300">
        <f t="shared" si="222"/>
        <v>0</v>
      </c>
      <c r="AF881" s="300">
        <f t="shared" si="222"/>
        <v>0</v>
      </c>
      <c r="AG881" s="300">
        <f t="shared" si="212"/>
        <v>8.454600000000001</v>
      </c>
      <c r="AH881" s="300">
        <f t="shared" si="212"/>
        <v>5.4351000000000003</v>
      </c>
      <c r="AI881" s="300">
        <f t="shared" si="212"/>
        <v>4.2273000000000005</v>
      </c>
      <c r="AJ881" s="300">
        <f t="shared" si="212"/>
        <v>2.4156000000000004</v>
      </c>
      <c r="AK881" s="300">
        <f t="shared" si="215"/>
        <v>45.8964</v>
      </c>
      <c r="AL881" s="1380" t="s">
        <v>1398</v>
      </c>
      <c r="AM881" s="72" t="s">
        <v>1398</v>
      </c>
      <c r="AN881" s="1380" t="s">
        <v>1398</v>
      </c>
      <c r="AO881" s="300">
        <f t="shared" si="218"/>
        <v>785.07</v>
      </c>
      <c r="AP881" s="300">
        <f t="shared" si="223"/>
        <v>347.24250000000001</v>
      </c>
      <c r="AQ881" s="300">
        <f t="shared" si="223"/>
        <v>4.8312000000000008</v>
      </c>
      <c r="AR881" s="300">
        <f t="shared" si="223"/>
        <v>262.0926</v>
      </c>
      <c r="AS881" s="300">
        <f t="shared" si="223"/>
        <v>0</v>
      </c>
      <c r="AT881" s="300">
        <f t="shared" si="223"/>
        <v>77.903099999999995</v>
      </c>
      <c r="AU881" s="300">
        <f t="shared" si="223"/>
        <v>1.8116999999999999</v>
      </c>
      <c r="AV881" s="300">
        <f t="shared" si="223"/>
        <v>1.2078000000000002</v>
      </c>
      <c r="AW881" s="300">
        <f t="shared" si="223"/>
        <v>1.2078000000000002</v>
      </c>
      <c r="AX881" s="300">
        <f t="shared" si="223"/>
        <v>5.4351000000000003</v>
      </c>
      <c r="AY881" s="300">
        <f t="shared" si="223"/>
        <v>6.0390000000000006</v>
      </c>
      <c r="AZ881" s="300">
        <f t="shared" si="223"/>
        <v>3.0195000000000003</v>
      </c>
      <c r="BA881" s="300">
        <f t="shared" si="223"/>
        <v>7.8507000000000007</v>
      </c>
      <c r="BB881" s="300">
        <f t="shared" si="223"/>
        <v>0</v>
      </c>
      <c r="BC881" s="300">
        <f t="shared" si="223"/>
        <v>0</v>
      </c>
      <c r="BD881" s="300">
        <f t="shared" si="219"/>
        <v>8.454600000000001</v>
      </c>
      <c r="BE881" s="300">
        <f t="shared" si="219"/>
        <v>5.4351000000000003</v>
      </c>
      <c r="BF881" s="300">
        <f t="shared" si="219"/>
        <v>4.2273000000000005</v>
      </c>
      <c r="BG881" s="300">
        <f t="shared" si="219"/>
        <v>2.4156000000000004</v>
      </c>
      <c r="BH881" s="300">
        <f t="shared" si="216"/>
        <v>45.8964</v>
      </c>
    </row>
    <row r="882" spans="1:60" s="1706" customFormat="1" ht="14.25" x14ac:dyDescent="0.2">
      <c r="B882" s="2382" t="s">
        <v>321</v>
      </c>
      <c r="C882" s="2215" t="s">
        <v>59</v>
      </c>
      <c r="D882" s="2215" t="s">
        <v>106</v>
      </c>
      <c r="E882" s="2241" t="s">
        <v>25</v>
      </c>
      <c r="F882" s="2217" t="s">
        <v>26</v>
      </c>
      <c r="G882" s="2444">
        <v>17.309999999999999</v>
      </c>
      <c r="H882" s="2463">
        <v>281.46999999999997</v>
      </c>
      <c r="I882" s="2459">
        <v>281.46999999999997</v>
      </c>
      <c r="J882" s="2487">
        <v>281.46999999999997</v>
      </c>
      <c r="K882" s="2480">
        <v>13.24</v>
      </c>
      <c r="L882" s="1760">
        <v>1</v>
      </c>
      <c r="M882" s="300"/>
      <c r="N882" s="300"/>
      <c r="Q882" s="302"/>
      <c r="R882" s="300">
        <f t="shared" si="217"/>
        <v>3659.1099999999997</v>
      </c>
      <c r="S882" s="300">
        <f t="shared" si="222"/>
        <v>1618.4524999999999</v>
      </c>
      <c r="T882" s="300">
        <f t="shared" si="222"/>
        <v>22.517600000000002</v>
      </c>
      <c r="U882" s="300">
        <f t="shared" si="222"/>
        <v>1221.5798</v>
      </c>
      <c r="V882" s="300">
        <f t="shared" si="222"/>
        <v>0</v>
      </c>
      <c r="W882" s="300">
        <f t="shared" si="222"/>
        <v>363.09629999999993</v>
      </c>
      <c r="X882" s="300">
        <f t="shared" si="222"/>
        <v>8.4440999999999988</v>
      </c>
      <c r="Y882" s="300">
        <f t="shared" si="222"/>
        <v>5.6294000000000004</v>
      </c>
      <c r="Z882" s="300">
        <f t="shared" si="222"/>
        <v>5.6294000000000004</v>
      </c>
      <c r="AA882" s="300">
        <f t="shared" si="222"/>
        <v>25.332299999999996</v>
      </c>
      <c r="AB882" s="300">
        <f t="shared" si="222"/>
        <v>28.146999999999998</v>
      </c>
      <c r="AC882" s="300">
        <f t="shared" si="222"/>
        <v>14.073499999999999</v>
      </c>
      <c r="AD882" s="300">
        <f t="shared" si="222"/>
        <v>36.591099999999997</v>
      </c>
      <c r="AE882" s="300">
        <f t="shared" si="222"/>
        <v>0</v>
      </c>
      <c r="AF882" s="300">
        <f t="shared" si="222"/>
        <v>0</v>
      </c>
      <c r="AG882" s="300">
        <f t="shared" si="212"/>
        <v>39.405799999999999</v>
      </c>
      <c r="AH882" s="300">
        <f t="shared" si="212"/>
        <v>25.332299999999996</v>
      </c>
      <c r="AI882" s="300">
        <f t="shared" si="212"/>
        <v>19.7029</v>
      </c>
      <c r="AJ882" s="300">
        <f t="shared" si="212"/>
        <v>11.258800000000001</v>
      </c>
      <c r="AK882" s="300">
        <f t="shared" si="215"/>
        <v>213.91719999999998</v>
      </c>
      <c r="AL882" s="1380" t="s">
        <v>1398</v>
      </c>
      <c r="AM882" s="72" t="s">
        <v>1398</v>
      </c>
      <c r="AN882" s="1380" t="s">
        <v>1398</v>
      </c>
      <c r="AO882" s="300">
        <f t="shared" si="218"/>
        <v>3726.6627999999996</v>
      </c>
      <c r="AP882" s="300">
        <f t="shared" si="223"/>
        <v>1648.3316230769228</v>
      </c>
      <c r="AQ882" s="300">
        <f t="shared" si="223"/>
        <v>22.93330953846154</v>
      </c>
      <c r="AR882" s="300">
        <f t="shared" si="223"/>
        <v>1244.1320424615383</v>
      </c>
      <c r="AS882" s="300">
        <f t="shared" si="223"/>
        <v>0</v>
      </c>
      <c r="AT882" s="300">
        <f t="shared" si="223"/>
        <v>369.79961630769225</v>
      </c>
      <c r="AU882" s="300">
        <f t="shared" si="223"/>
        <v>8.5999910769230752</v>
      </c>
      <c r="AV882" s="300">
        <f t="shared" si="223"/>
        <v>5.7333273846153849</v>
      </c>
      <c r="AW882" s="300">
        <f t="shared" si="223"/>
        <v>5.7333273846153849</v>
      </c>
      <c r="AX882" s="300">
        <f t="shared" si="223"/>
        <v>25.799973230769226</v>
      </c>
      <c r="AY882" s="300">
        <f t="shared" si="223"/>
        <v>28.666636923076922</v>
      </c>
      <c r="AZ882" s="300">
        <f t="shared" si="223"/>
        <v>14.333318461538461</v>
      </c>
      <c r="BA882" s="300">
        <f t="shared" si="223"/>
        <v>37.266627999999997</v>
      </c>
      <c r="BB882" s="300">
        <f t="shared" si="223"/>
        <v>0</v>
      </c>
      <c r="BC882" s="300">
        <f t="shared" si="223"/>
        <v>0</v>
      </c>
      <c r="BD882" s="300">
        <f t="shared" si="219"/>
        <v>40.133291692307694</v>
      </c>
      <c r="BE882" s="300">
        <f t="shared" si="219"/>
        <v>25.799973230769226</v>
      </c>
      <c r="BF882" s="300">
        <f t="shared" si="219"/>
        <v>20.066645846153847</v>
      </c>
      <c r="BG882" s="300">
        <f t="shared" si="219"/>
        <v>11.46665476923077</v>
      </c>
      <c r="BH882" s="300">
        <f t="shared" si="216"/>
        <v>217.86644061538459</v>
      </c>
    </row>
    <row r="883" spans="1:60" s="1706" customFormat="1" ht="14.25" x14ac:dyDescent="0.2">
      <c r="B883" s="2382" t="s">
        <v>321</v>
      </c>
      <c r="C883" s="2215" t="s">
        <v>59</v>
      </c>
      <c r="D883" s="2215" t="s">
        <v>209</v>
      </c>
      <c r="E883" s="2241" t="s">
        <v>25</v>
      </c>
      <c r="F883" s="2217" t="s">
        <v>26</v>
      </c>
      <c r="G883" s="2444">
        <v>17.39</v>
      </c>
      <c r="H883" s="2463">
        <v>5.87</v>
      </c>
      <c r="I883" s="2459">
        <v>5.87</v>
      </c>
      <c r="J883" s="2487">
        <v>5.87</v>
      </c>
      <c r="K883" s="2480">
        <v>13.3</v>
      </c>
      <c r="L883" s="1760">
        <v>1</v>
      </c>
      <c r="M883" s="300"/>
      <c r="N883" s="300"/>
      <c r="Q883" s="302"/>
      <c r="R883" s="300">
        <f t="shared" si="217"/>
        <v>76.31</v>
      </c>
      <c r="S883" s="300">
        <f t="shared" si="222"/>
        <v>33.752499999999998</v>
      </c>
      <c r="T883" s="300">
        <f t="shared" si="222"/>
        <v>0.46960000000000007</v>
      </c>
      <c r="U883" s="300">
        <f t="shared" si="222"/>
        <v>25.4758</v>
      </c>
      <c r="V883" s="300">
        <f t="shared" si="222"/>
        <v>0</v>
      </c>
      <c r="W883" s="300">
        <f t="shared" si="222"/>
        <v>7.5722999999999994</v>
      </c>
      <c r="X883" s="300">
        <f t="shared" si="222"/>
        <v>0.17609999999999998</v>
      </c>
      <c r="Y883" s="300">
        <f t="shared" si="222"/>
        <v>0.11740000000000002</v>
      </c>
      <c r="Z883" s="300">
        <f t="shared" si="222"/>
        <v>0.11740000000000002</v>
      </c>
      <c r="AA883" s="300">
        <f t="shared" si="222"/>
        <v>0.52829999999999999</v>
      </c>
      <c r="AB883" s="300">
        <f t="shared" si="222"/>
        <v>0.58700000000000008</v>
      </c>
      <c r="AC883" s="300">
        <f t="shared" si="222"/>
        <v>0.29350000000000004</v>
      </c>
      <c r="AD883" s="300">
        <f t="shared" si="222"/>
        <v>0.7631</v>
      </c>
      <c r="AE883" s="300">
        <f t="shared" si="222"/>
        <v>0</v>
      </c>
      <c r="AF883" s="300">
        <f t="shared" si="222"/>
        <v>0</v>
      </c>
      <c r="AG883" s="300">
        <f t="shared" si="212"/>
        <v>0.82180000000000009</v>
      </c>
      <c r="AH883" s="300">
        <f t="shared" si="212"/>
        <v>0.52829999999999999</v>
      </c>
      <c r="AI883" s="300">
        <f t="shared" si="212"/>
        <v>0.41090000000000004</v>
      </c>
      <c r="AJ883" s="300">
        <f t="shared" si="212"/>
        <v>0.23480000000000004</v>
      </c>
      <c r="AK883" s="300">
        <f t="shared" si="215"/>
        <v>4.4611999999999998</v>
      </c>
      <c r="AL883" s="1380" t="s">
        <v>1398</v>
      </c>
      <c r="AM883" s="72" t="s">
        <v>1398</v>
      </c>
      <c r="AN883" s="1380" t="s">
        <v>1398</v>
      </c>
      <c r="AO883" s="300">
        <f t="shared" si="218"/>
        <v>78.071000000000012</v>
      </c>
      <c r="AP883" s="300">
        <f t="shared" si="223"/>
        <v>34.53140384615385</v>
      </c>
      <c r="AQ883" s="300">
        <f t="shared" si="223"/>
        <v>0.48043692307692321</v>
      </c>
      <c r="AR883" s="300">
        <f t="shared" si="223"/>
        <v>26.06370307692308</v>
      </c>
      <c r="AS883" s="300">
        <f t="shared" si="223"/>
        <v>0</v>
      </c>
      <c r="AT883" s="300">
        <f t="shared" si="223"/>
        <v>7.7470453846153848</v>
      </c>
      <c r="AU883" s="300">
        <f t="shared" si="223"/>
        <v>0.18016384615384617</v>
      </c>
      <c r="AV883" s="300">
        <f t="shared" si="223"/>
        <v>0.1201092307692308</v>
      </c>
      <c r="AW883" s="300">
        <f t="shared" si="223"/>
        <v>0.1201092307692308</v>
      </c>
      <c r="AX883" s="300">
        <f t="shared" si="223"/>
        <v>0.54049153846153852</v>
      </c>
      <c r="AY883" s="300">
        <f t="shared" si="223"/>
        <v>0.60054615384615395</v>
      </c>
      <c r="AZ883" s="300">
        <f t="shared" si="223"/>
        <v>0.30027307692307698</v>
      </c>
      <c r="BA883" s="300">
        <f t="shared" si="223"/>
        <v>0.78071000000000013</v>
      </c>
      <c r="BB883" s="300">
        <f t="shared" si="223"/>
        <v>0</v>
      </c>
      <c r="BC883" s="300">
        <f t="shared" si="223"/>
        <v>0</v>
      </c>
      <c r="BD883" s="300">
        <f t="shared" si="219"/>
        <v>0.84076461538461567</v>
      </c>
      <c r="BE883" s="300">
        <f t="shared" si="219"/>
        <v>0.54049153846153852</v>
      </c>
      <c r="BF883" s="300">
        <f t="shared" si="219"/>
        <v>0.42038230769230783</v>
      </c>
      <c r="BG883" s="300">
        <f t="shared" si="219"/>
        <v>0.2402184615384616</v>
      </c>
      <c r="BH883" s="300">
        <f t="shared" si="216"/>
        <v>4.5641507692307695</v>
      </c>
    </row>
    <row r="884" spans="1:60" s="1706" customFormat="1" ht="14.25" x14ac:dyDescent="0.2">
      <c r="B884" s="2382" t="s">
        <v>321</v>
      </c>
      <c r="C884" s="2215" t="s">
        <v>59</v>
      </c>
      <c r="D884" s="2215" t="s">
        <v>1851</v>
      </c>
      <c r="E884" s="2241" t="s">
        <v>25</v>
      </c>
      <c r="F884" s="2217" t="s">
        <v>26</v>
      </c>
      <c r="G884" s="2444">
        <v>17.25</v>
      </c>
      <c r="H884" s="2463">
        <v>39.44</v>
      </c>
      <c r="I884" s="2459">
        <v>39.44</v>
      </c>
      <c r="J884" s="2487">
        <v>39.44</v>
      </c>
      <c r="K884" s="2480">
        <v>13.19</v>
      </c>
      <c r="L884" s="1760">
        <v>1</v>
      </c>
      <c r="M884" s="300"/>
      <c r="N884" s="300"/>
      <c r="Q884" s="302"/>
      <c r="R884" s="300">
        <f t="shared" si="217"/>
        <v>512.72</v>
      </c>
      <c r="S884" s="300">
        <f t="shared" si="222"/>
        <v>226.78</v>
      </c>
      <c r="T884" s="300">
        <f t="shared" si="222"/>
        <v>3.1552000000000007</v>
      </c>
      <c r="U884" s="300">
        <f t="shared" si="222"/>
        <v>171.1696</v>
      </c>
      <c r="V884" s="300">
        <f t="shared" si="222"/>
        <v>0</v>
      </c>
      <c r="W884" s="300">
        <f t="shared" si="222"/>
        <v>50.877599999999994</v>
      </c>
      <c r="X884" s="300">
        <f t="shared" si="222"/>
        <v>1.1832</v>
      </c>
      <c r="Y884" s="300">
        <f t="shared" si="222"/>
        <v>0.78880000000000017</v>
      </c>
      <c r="Z884" s="300">
        <f t="shared" si="222"/>
        <v>0.78880000000000017</v>
      </c>
      <c r="AA884" s="300">
        <f t="shared" si="222"/>
        <v>3.5495999999999999</v>
      </c>
      <c r="AB884" s="300">
        <f t="shared" si="222"/>
        <v>3.9440000000000004</v>
      </c>
      <c r="AC884" s="300">
        <f t="shared" si="222"/>
        <v>1.9720000000000002</v>
      </c>
      <c r="AD884" s="300">
        <f t="shared" si="222"/>
        <v>5.1272000000000002</v>
      </c>
      <c r="AE884" s="300">
        <f t="shared" si="222"/>
        <v>0</v>
      </c>
      <c r="AF884" s="300">
        <f t="shared" si="222"/>
        <v>0</v>
      </c>
      <c r="AG884" s="300">
        <f t="shared" si="212"/>
        <v>5.5216000000000012</v>
      </c>
      <c r="AH884" s="300">
        <f t="shared" si="212"/>
        <v>3.5495999999999999</v>
      </c>
      <c r="AI884" s="300">
        <f t="shared" si="212"/>
        <v>2.7608000000000006</v>
      </c>
      <c r="AJ884" s="300">
        <f t="shared" si="212"/>
        <v>1.5776000000000003</v>
      </c>
      <c r="AK884" s="300">
        <f t="shared" si="215"/>
        <v>29.974400000000003</v>
      </c>
      <c r="AL884" s="1380" t="s">
        <v>1398</v>
      </c>
      <c r="AM884" s="72" t="s">
        <v>1398</v>
      </c>
      <c r="AN884" s="1380" t="s">
        <v>1398</v>
      </c>
      <c r="AO884" s="300">
        <f t="shared" si="218"/>
        <v>520.21359999999993</v>
      </c>
      <c r="AP884" s="300">
        <f t="shared" si="223"/>
        <v>230.09447692307688</v>
      </c>
      <c r="AQ884" s="300">
        <f t="shared" si="223"/>
        <v>3.2013144615384617</v>
      </c>
      <c r="AR884" s="300">
        <f t="shared" si="223"/>
        <v>173.67130953846151</v>
      </c>
      <c r="AS884" s="300">
        <f t="shared" si="223"/>
        <v>0</v>
      </c>
      <c r="AT884" s="300">
        <f t="shared" si="223"/>
        <v>51.62119569230768</v>
      </c>
      <c r="AU884" s="300">
        <f t="shared" si="223"/>
        <v>1.2004929230769228</v>
      </c>
      <c r="AV884" s="300">
        <f t="shared" si="223"/>
        <v>0.80032861538461542</v>
      </c>
      <c r="AW884" s="300">
        <f t="shared" si="223"/>
        <v>0.80032861538461542</v>
      </c>
      <c r="AX884" s="300">
        <f t="shared" si="223"/>
        <v>3.6014787692307686</v>
      </c>
      <c r="AY884" s="300">
        <f t="shared" si="223"/>
        <v>4.0016430769230764</v>
      </c>
      <c r="AZ884" s="300">
        <f t="shared" si="223"/>
        <v>2.0008215384615382</v>
      </c>
      <c r="BA884" s="300">
        <f t="shared" si="223"/>
        <v>5.2021359999999994</v>
      </c>
      <c r="BB884" s="300">
        <f t="shared" si="223"/>
        <v>0</v>
      </c>
      <c r="BC884" s="300">
        <f t="shared" si="223"/>
        <v>0</v>
      </c>
      <c r="BD884" s="300">
        <f t="shared" si="219"/>
        <v>5.6023003076923077</v>
      </c>
      <c r="BE884" s="300">
        <f t="shared" si="219"/>
        <v>3.6014787692307686</v>
      </c>
      <c r="BF884" s="300">
        <f t="shared" si="219"/>
        <v>2.8011501538461538</v>
      </c>
      <c r="BG884" s="300">
        <f t="shared" si="219"/>
        <v>1.6006572307692308</v>
      </c>
      <c r="BH884" s="300">
        <f t="shared" si="216"/>
        <v>30.412487384615378</v>
      </c>
    </row>
    <row r="885" spans="1:60" s="1706" customFormat="1" ht="14.25" x14ac:dyDescent="0.2">
      <c r="B885" s="2382" t="s">
        <v>321</v>
      </c>
      <c r="C885" s="2215" t="s">
        <v>108</v>
      </c>
      <c r="D885" s="2215" t="s">
        <v>1852</v>
      </c>
      <c r="E885" s="2241" t="s">
        <v>25</v>
      </c>
      <c r="F885" s="2217" t="s">
        <v>26</v>
      </c>
      <c r="G885" s="2444">
        <v>17.37</v>
      </c>
      <c r="H885" s="2463">
        <v>1109.3110514939644</v>
      </c>
      <c r="I885" s="2459">
        <v>1109.3110514939644</v>
      </c>
      <c r="J885" s="2487">
        <v>1109.3110514939644</v>
      </c>
      <c r="K885" s="2480">
        <v>13.28</v>
      </c>
      <c r="L885" s="1760">
        <v>1</v>
      </c>
      <c r="M885" s="300"/>
      <c r="N885" s="300"/>
      <c r="Q885" s="302"/>
      <c r="R885" s="300">
        <f t="shared" si="217"/>
        <v>14421.043669421539</v>
      </c>
      <c r="S885" s="300">
        <f t="shared" si="222"/>
        <v>6378.5385460902953</v>
      </c>
      <c r="T885" s="300">
        <f t="shared" si="222"/>
        <v>88.744884119517167</v>
      </c>
      <c r="U885" s="300">
        <f t="shared" si="222"/>
        <v>4814.4099634838058</v>
      </c>
      <c r="V885" s="300">
        <f t="shared" si="222"/>
        <v>0</v>
      </c>
      <c r="W885" s="300">
        <f t="shared" si="222"/>
        <v>1431.011256427214</v>
      </c>
      <c r="X885" s="300">
        <f t="shared" si="222"/>
        <v>33.27933154481893</v>
      </c>
      <c r="Y885" s="300">
        <f t="shared" si="222"/>
        <v>22.186221029879292</v>
      </c>
      <c r="Z885" s="300">
        <f t="shared" si="222"/>
        <v>22.186221029879292</v>
      </c>
      <c r="AA885" s="300">
        <f t="shared" si="222"/>
        <v>99.837994634456791</v>
      </c>
      <c r="AB885" s="300">
        <f t="shared" si="222"/>
        <v>110.93110514939646</v>
      </c>
      <c r="AC885" s="300">
        <f t="shared" si="222"/>
        <v>55.465552574698229</v>
      </c>
      <c r="AD885" s="300">
        <f t="shared" si="222"/>
        <v>144.21043669421539</v>
      </c>
      <c r="AE885" s="300">
        <f t="shared" si="222"/>
        <v>0</v>
      </c>
      <c r="AF885" s="300">
        <f t="shared" si="222"/>
        <v>0</v>
      </c>
      <c r="AG885" s="300">
        <f t="shared" si="212"/>
        <v>155.30354720915506</v>
      </c>
      <c r="AH885" s="300">
        <f t="shared" si="212"/>
        <v>99.837994634456791</v>
      </c>
      <c r="AI885" s="300">
        <f t="shared" si="212"/>
        <v>77.651773604577528</v>
      </c>
      <c r="AJ885" s="300">
        <f t="shared" si="212"/>
        <v>44.372442059758583</v>
      </c>
      <c r="AK885" s="300">
        <f t="shared" si="215"/>
        <v>843.076399135413</v>
      </c>
      <c r="AL885" s="1380" t="s">
        <v>1398</v>
      </c>
      <c r="AM885" s="72" t="s">
        <v>1398</v>
      </c>
      <c r="AN885" s="1380" t="s">
        <v>1398</v>
      </c>
      <c r="AO885" s="300">
        <f t="shared" si="218"/>
        <v>14731.650763839847</v>
      </c>
      <c r="AP885" s="300">
        <f t="shared" si="223"/>
        <v>6515.9224532368553</v>
      </c>
      <c r="AQ885" s="300">
        <f t="shared" si="223"/>
        <v>90.656312392860613</v>
      </c>
      <c r="AR885" s="300">
        <f t="shared" si="223"/>
        <v>4918.1049473126877</v>
      </c>
      <c r="AS885" s="300">
        <f t="shared" si="223"/>
        <v>0</v>
      </c>
      <c r="AT885" s="300">
        <f t="shared" si="223"/>
        <v>1461.833037334877</v>
      </c>
      <c r="AU885" s="300">
        <f t="shared" si="223"/>
        <v>33.996117147322721</v>
      </c>
      <c r="AV885" s="300">
        <f t="shared" si="223"/>
        <v>22.664078098215153</v>
      </c>
      <c r="AW885" s="300">
        <f t="shared" si="223"/>
        <v>22.664078098215153</v>
      </c>
      <c r="AX885" s="300">
        <f t="shared" si="223"/>
        <v>101.98835144196816</v>
      </c>
      <c r="AY885" s="300">
        <f t="shared" si="223"/>
        <v>113.32039049107576</v>
      </c>
      <c r="AZ885" s="300">
        <f t="shared" si="223"/>
        <v>56.660195245537878</v>
      </c>
      <c r="BA885" s="300">
        <f t="shared" si="223"/>
        <v>147.31650763839846</v>
      </c>
      <c r="BB885" s="300">
        <f t="shared" si="223"/>
        <v>0</v>
      </c>
      <c r="BC885" s="300">
        <f t="shared" si="223"/>
        <v>0</v>
      </c>
      <c r="BD885" s="300">
        <f t="shared" si="219"/>
        <v>158.64854668750607</v>
      </c>
      <c r="BE885" s="300">
        <f t="shared" si="219"/>
        <v>101.98835144196816</v>
      </c>
      <c r="BF885" s="300">
        <f t="shared" si="219"/>
        <v>79.324273343753035</v>
      </c>
      <c r="BG885" s="300">
        <f t="shared" si="219"/>
        <v>45.328156196430307</v>
      </c>
      <c r="BH885" s="300">
        <f t="shared" si="216"/>
        <v>861.23496773217562</v>
      </c>
    </row>
    <row r="886" spans="1:60" s="1706" customFormat="1" ht="14.25" x14ac:dyDescent="0.2">
      <c r="B886" s="2382" t="s">
        <v>321</v>
      </c>
      <c r="C886" s="2215" t="s">
        <v>108</v>
      </c>
      <c r="D886" s="2215" t="s">
        <v>1853</v>
      </c>
      <c r="E886" s="2241" t="s">
        <v>25</v>
      </c>
      <c r="F886" s="2217" t="s">
        <v>26</v>
      </c>
      <c r="G886" s="2444">
        <v>17.47</v>
      </c>
      <c r="H886" s="2463">
        <v>56.688948506035423</v>
      </c>
      <c r="I886" s="2459">
        <v>56.688948506035423</v>
      </c>
      <c r="J886" s="2487">
        <v>56.688948506035423</v>
      </c>
      <c r="K886" s="2480">
        <v>13.36</v>
      </c>
      <c r="L886" s="1760">
        <v>1</v>
      </c>
      <c r="M886" s="300"/>
      <c r="N886" s="300"/>
      <c r="Q886" s="302"/>
      <c r="R886" s="300">
        <f t="shared" si="217"/>
        <v>736.95633057846055</v>
      </c>
      <c r="S886" s="300">
        <f t="shared" si="222"/>
        <v>325.96145390970372</v>
      </c>
      <c r="T886" s="300">
        <f t="shared" si="222"/>
        <v>4.5351158804828344</v>
      </c>
      <c r="U886" s="300">
        <f t="shared" si="222"/>
        <v>246.03003651619375</v>
      </c>
      <c r="V886" s="300">
        <f t="shared" si="222"/>
        <v>0</v>
      </c>
      <c r="W886" s="300">
        <f t="shared" si="222"/>
        <v>73.128743572785694</v>
      </c>
      <c r="X886" s="300">
        <f t="shared" si="222"/>
        <v>1.7006684551810627</v>
      </c>
      <c r="Y886" s="300">
        <f t="shared" si="222"/>
        <v>1.1337789701207086</v>
      </c>
      <c r="Z886" s="300">
        <f t="shared" si="222"/>
        <v>1.1337789701207086</v>
      </c>
      <c r="AA886" s="300">
        <f t="shared" si="222"/>
        <v>5.1020053655431878</v>
      </c>
      <c r="AB886" s="300">
        <f t="shared" si="222"/>
        <v>5.668894850603543</v>
      </c>
      <c r="AC886" s="300">
        <f t="shared" si="222"/>
        <v>2.8344474253017715</v>
      </c>
      <c r="AD886" s="300">
        <f t="shared" si="222"/>
        <v>7.3695633057846059</v>
      </c>
      <c r="AE886" s="300">
        <f t="shared" si="222"/>
        <v>0</v>
      </c>
      <c r="AF886" s="300">
        <f t="shared" si="222"/>
        <v>0</v>
      </c>
      <c r="AG886" s="300">
        <f t="shared" si="212"/>
        <v>7.9364527908449611</v>
      </c>
      <c r="AH886" s="300">
        <f t="shared" si="212"/>
        <v>5.1020053655431878</v>
      </c>
      <c r="AI886" s="300">
        <f t="shared" si="212"/>
        <v>3.9682263954224806</v>
      </c>
      <c r="AJ886" s="300">
        <f t="shared" si="212"/>
        <v>2.2675579402414172</v>
      </c>
      <c r="AK886" s="300">
        <f t="shared" si="215"/>
        <v>43.083600864586927</v>
      </c>
      <c r="AL886" s="1380" t="s">
        <v>1398</v>
      </c>
      <c r="AM886" s="72" t="s">
        <v>1398</v>
      </c>
      <c r="AN886" s="1380" t="s">
        <v>1398</v>
      </c>
      <c r="AO886" s="300">
        <f t="shared" si="218"/>
        <v>757.36435204063321</v>
      </c>
      <c r="AP886" s="300">
        <f t="shared" si="223"/>
        <v>334.98807878720316</v>
      </c>
      <c r="AQ886" s="300">
        <f t="shared" si="223"/>
        <v>4.6607037048654361</v>
      </c>
      <c r="AR886" s="300">
        <f t="shared" si="223"/>
        <v>252.84317598894987</v>
      </c>
      <c r="AS886" s="300">
        <f t="shared" si="223"/>
        <v>0</v>
      </c>
      <c r="AT886" s="300">
        <f t="shared" si="223"/>
        <v>75.15384724095513</v>
      </c>
      <c r="AU886" s="300">
        <f t="shared" si="223"/>
        <v>1.747763889324538</v>
      </c>
      <c r="AV886" s="300">
        <f t="shared" si="223"/>
        <v>1.165175926216359</v>
      </c>
      <c r="AW886" s="300">
        <f t="shared" si="223"/>
        <v>1.165175926216359</v>
      </c>
      <c r="AX886" s="300">
        <f t="shared" si="223"/>
        <v>5.2432916679736143</v>
      </c>
      <c r="AY886" s="300">
        <f t="shared" si="223"/>
        <v>5.8258796310817944</v>
      </c>
      <c r="AZ886" s="300">
        <f t="shared" si="223"/>
        <v>2.9129398155408972</v>
      </c>
      <c r="BA886" s="300">
        <f t="shared" si="223"/>
        <v>7.5736435204063319</v>
      </c>
      <c r="BB886" s="300">
        <f t="shared" si="223"/>
        <v>0</v>
      </c>
      <c r="BC886" s="300">
        <f t="shared" si="223"/>
        <v>0</v>
      </c>
      <c r="BD886" s="300">
        <f t="shared" si="219"/>
        <v>8.156231483514512</v>
      </c>
      <c r="BE886" s="300">
        <f t="shared" si="219"/>
        <v>5.2432916679736143</v>
      </c>
      <c r="BF886" s="300">
        <f t="shared" si="219"/>
        <v>4.078115741757256</v>
      </c>
      <c r="BG886" s="300">
        <f t="shared" si="219"/>
        <v>2.330351852432718</v>
      </c>
      <c r="BH886" s="300">
        <f t="shared" si="216"/>
        <v>44.276685196221635</v>
      </c>
    </row>
    <row r="887" spans="1:60" s="1706" customFormat="1" ht="14.25" x14ac:dyDescent="0.2">
      <c r="B887" s="2382" t="s">
        <v>321</v>
      </c>
      <c r="C887" s="2215" t="s">
        <v>108</v>
      </c>
      <c r="D887" s="2215" t="s">
        <v>101</v>
      </c>
      <c r="E887" s="2241" t="s">
        <v>25</v>
      </c>
      <c r="F887" s="2217" t="s">
        <v>26</v>
      </c>
      <c r="G887" s="2444">
        <v>17.47</v>
      </c>
      <c r="H887" s="2463">
        <v>123.74754326593849</v>
      </c>
      <c r="I887" s="2459">
        <v>123.74754326593849</v>
      </c>
      <c r="J887" s="2487">
        <v>123.74754326593849</v>
      </c>
      <c r="K887" s="2480">
        <v>13.36</v>
      </c>
      <c r="L887" s="1760">
        <v>1</v>
      </c>
      <c r="M887" s="300"/>
      <c r="N887" s="300"/>
      <c r="Q887" s="302"/>
      <c r="R887" s="300">
        <f t="shared" si="217"/>
        <v>1608.7180624572004</v>
      </c>
      <c r="S887" s="300">
        <f t="shared" si="222"/>
        <v>711.54837377914635</v>
      </c>
      <c r="T887" s="300">
        <f t="shared" si="222"/>
        <v>9.8998034612750807</v>
      </c>
      <c r="U887" s="300">
        <f t="shared" si="222"/>
        <v>537.06433777417305</v>
      </c>
      <c r="V887" s="300">
        <f t="shared" si="222"/>
        <v>0</v>
      </c>
      <c r="W887" s="300">
        <f t="shared" si="222"/>
        <v>159.63433081306064</v>
      </c>
      <c r="X887" s="300">
        <f t="shared" si="222"/>
        <v>3.7124262979781544</v>
      </c>
      <c r="Y887" s="300">
        <f t="shared" si="222"/>
        <v>2.4749508653187702</v>
      </c>
      <c r="Z887" s="300">
        <f t="shared" si="222"/>
        <v>2.4749508653187702</v>
      </c>
      <c r="AA887" s="300">
        <f t="shared" si="222"/>
        <v>11.137278893934463</v>
      </c>
      <c r="AB887" s="300">
        <f t="shared" si="222"/>
        <v>12.37475432659385</v>
      </c>
      <c r="AC887" s="300">
        <f t="shared" si="222"/>
        <v>6.187377163296925</v>
      </c>
      <c r="AD887" s="300">
        <f t="shared" si="222"/>
        <v>16.087180624572003</v>
      </c>
      <c r="AE887" s="300">
        <f t="shared" si="222"/>
        <v>0</v>
      </c>
      <c r="AF887" s="300">
        <f t="shared" si="222"/>
        <v>0</v>
      </c>
      <c r="AG887" s="300">
        <f t="shared" si="212"/>
        <v>17.32465605723139</v>
      </c>
      <c r="AH887" s="300">
        <f t="shared" si="212"/>
        <v>11.137278893934463</v>
      </c>
      <c r="AI887" s="300">
        <f t="shared" si="212"/>
        <v>8.6623280286156952</v>
      </c>
      <c r="AJ887" s="300">
        <f t="shared" si="212"/>
        <v>4.9499017306375404</v>
      </c>
      <c r="AK887" s="300">
        <f t="shared" si="215"/>
        <v>94.048132882113251</v>
      </c>
      <c r="AL887" s="1380" t="s">
        <v>1398</v>
      </c>
      <c r="AM887" s="72" t="s">
        <v>1398</v>
      </c>
      <c r="AN887" s="1380" t="s">
        <v>1398</v>
      </c>
      <c r="AO887" s="300">
        <f t="shared" si="218"/>
        <v>1653.2671780329381</v>
      </c>
      <c r="AP887" s="300">
        <f t="shared" si="223"/>
        <v>731.25279028379953</v>
      </c>
      <c r="AQ887" s="300">
        <f t="shared" si="223"/>
        <v>10.173951864818083</v>
      </c>
      <c r="AR887" s="300">
        <f t="shared" si="223"/>
        <v>551.93688866638092</v>
      </c>
      <c r="AS887" s="300">
        <f t="shared" si="223"/>
        <v>0</v>
      </c>
      <c r="AT887" s="300">
        <f t="shared" si="223"/>
        <v>164.05497382019152</v>
      </c>
      <c r="AU887" s="300">
        <f t="shared" si="223"/>
        <v>3.8152319493067797</v>
      </c>
      <c r="AV887" s="300">
        <f t="shared" si="223"/>
        <v>2.5434879662045207</v>
      </c>
      <c r="AW887" s="300">
        <f t="shared" si="223"/>
        <v>2.5434879662045207</v>
      </c>
      <c r="AX887" s="300">
        <f t="shared" si="223"/>
        <v>11.445695847920339</v>
      </c>
      <c r="AY887" s="300">
        <f t="shared" si="223"/>
        <v>12.717439831022601</v>
      </c>
      <c r="AZ887" s="300">
        <f t="shared" si="223"/>
        <v>6.3587199155113003</v>
      </c>
      <c r="BA887" s="300">
        <f t="shared" si="223"/>
        <v>16.53267178032938</v>
      </c>
      <c r="BB887" s="300">
        <f t="shared" si="223"/>
        <v>0</v>
      </c>
      <c r="BC887" s="300">
        <f t="shared" si="223"/>
        <v>0</v>
      </c>
      <c r="BD887" s="300">
        <f t="shared" si="219"/>
        <v>17.804415763431642</v>
      </c>
      <c r="BE887" s="300">
        <f t="shared" si="219"/>
        <v>11.445695847920339</v>
      </c>
      <c r="BF887" s="300">
        <f t="shared" si="219"/>
        <v>8.902207881715821</v>
      </c>
      <c r="BG887" s="300">
        <f t="shared" si="219"/>
        <v>5.0869759324090413</v>
      </c>
      <c r="BH887" s="300">
        <f t="shared" si="216"/>
        <v>96.652542715771759</v>
      </c>
    </row>
    <row r="888" spans="1:60" s="1706" customFormat="1" ht="14.25" x14ac:dyDescent="0.2">
      <c r="B888" s="2382" t="s">
        <v>321</v>
      </c>
      <c r="C888" s="2215" t="s">
        <v>108</v>
      </c>
      <c r="D888" s="2215" t="s">
        <v>110</v>
      </c>
      <c r="E888" s="2241" t="s">
        <v>25</v>
      </c>
      <c r="F888" s="2217" t="s">
        <v>26</v>
      </c>
      <c r="G888" s="2444">
        <v>17.37</v>
      </c>
      <c r="H888" s="2463">
        <v>300.72891873272772</v>
      </c>
      <c r="I888" s="2459">
        <v>300.72891873272772</v>
      </c>
      <c r="J888" s="2487">
        <v>300.72891873272772</v>
      </c>
      <c r="K888" s="2480">
        <v>13.19</v>
      </c>
      <c r="L888" s="1760">
        <v>1</v>
      </c>
      <c r="M888" s="300"/>
      <c r="N888" s="300"/>
      <c r="Q888" s="302"/>
      <c r="R888" s="300">
        <f t="shared" si="217"/>
        <v>3909.4759435254605</v>
      </c>
      <c r="S888" s="300">
        <f t="shared" si="222"/>
        <v>1729.1912827131844</v>
      </c>
      <c r="T888" s="300">
        <f t="shared" si="222"/>
        <v>24.058313498618222</v>
      </c>
      <c r="U888" s="300">
        <f t="shared" si="222"/>
        <v>1305.1635073000384</v>
      </c>
      <c r="V888" s="300">
        <f t="shared" si="222"/>
        <v>0</v>
      </c>
      <c r="W888" s="300">
        <f t="shared" si="222"/>
        <v>387.94030516521872</v>
      </c>
      <c r="X888" s="300">
        <f t="shared" si="222"/>
        <v>9.0218675619818303</v>
      </c>
      <c r="Y888" s="300">
        <f t="shared" si="222"/>
        <v>6.0145783746545556</v>
      </c>
      <c r="Z888" s="300">
        <f t="shared" si="222"/>
        <v>6.0145783746545556</v>
      </c>
      <c r="AA888" s="300">
        <f t="shared" si="222"/>
        <v>27.065602685945493</v>
      </c>
      <c r="AB888" s="300">
        <f t="shared" si="222"/>
        <v>30.072891873272773</v>
      </c>
      <c r="AC888" s="300">
        <f t="shared" si="222"/>
        <v>15.036445936636387</v>
      </c>
      <c r="AD888" s="300">
        <f t="shared" si="222"/>
        <v>39.094759435254609</v>
      </c>
      <c r="AE888" s="300">
        <f t="shared" si="222"/>
        <v>0</v>
      </c>
      <c r="AF888" s="300">
        <f t="shared" si="222"/>
        <v>0</v>
      </c>
      <c r="AG888" s="300">
        <f t="shared" si="212"/>
        <v>42.10204862258189</v>
      </c>
      <c r="AH888" s="300">
        <f t="shared" si="212"/>
        <v>27.065602685945493</v>
      </c>
      <c r="AI888" s="300">
        <f t="shared" si="212"/>
        <v>21.051024311290945</v>
      </c>
      <c r="AJ888" s="300">
        <f t="shared" si="212"/>
        <v>12.029156749309111</v>
      </c>
      <c r="AK888" s="300">
        <f t="shared" si="215"/>
        <v>228.55397823687306</v>
      </c>
      <c r="AL888" s="1380" t="s">
        <v>1398</v>
      </c>
      <c r="AM888" s="72" t="s">
        <v>1398</v>
      </c>
      <c r="AN888" s="1380" t="s">
        <v>1398</v>
      </c>
      <c r="AO888" s="300">
        <f t="shared" si="218"/>
        <v>3966.6144380846786</v>
      </c>
      <c r="AP888" s="300">
        <f t="shared" si="223"/>
        <v>1754.4640783836078</v>
      </c>
      <c r="AQ888" s="300">
        <f t="shared" si="223"/>
        <v>24.409935003598026</v>
      </c>
      <c r="AR888" s="300">
        <f t="shared" si="223"/>
        <v>1324.2389739451928</v>
      </c>
      <c r="AS888" s="300">
        <f t="shared" si="223"/>
        <v>0</v>
      </c>
      <c r="AT888" s="300">
        <f t="shared" si="223"/>
        <v>393.61020193301806</v>
      </c>
      <c r="AU888" s="300">
        <f t="shared" si="223"/>
        <v>9.1537256263492566</v>
      </c>
      <c r="AV888" s="300">
        <f t="shared" si="223"/>
        <v>6.1024837508995065</v>
      </c>
      <c r="AW888" s="300">
        <f t="shared" si="223"/>
        <v>6.1024837508995065</v>
      </c>
      <c r="AX888" s="300">
        <f t="shared" si="223"/>
        <v>27.461176879047773</v>
      </c>
      <c r="AY888" s="300">
        <f t="shared" si="223"/>
        <v>30.512418754497528</v>
      </c>
      <c r="AZ888" s="300">
        <f t="shared" si="223"/>
        <v>15.256209377248764</v>
      </c>
      <c r="BA888" s="300">
        <f t="shared" si="223"/>
        <v>39.666144380846788</v>
      </c>
      <c r="BB888" s="300">
        <f t="shared" si="223"/>
        <v>0</v>
      </c>
      <c r="BC888" s="300">
        <f t="shared" si="223"/>
        <v>0</v>
      </c>
      <c r="BD888" s="300">
        <f t="shared" si="219"/>
        <v>42.717386256296543</v>
      </c>
      <c r="BE888" s="300">
        <f t="shared" si="219"/>
        <v>27.461176879047773</v>
      </c>
      <c r="BF888" s="300">
        <f t="shared" si="219"/>
        <v>21.358693128148271</v>
      </c>
      <c r="BG888" s="300">
        <f t="shared" si="219"/>
        <v>12.204967501799013</v>
      </c>
      <c r="BH888" s="300">
        <f t="shared" si="216"/>
        <v>231.8943825341812</v>
      </c>
    </row>
    <row r="889" spans="1:60" s="1706" customFormat="1" ht="14.25" x14ac:dyDescent="0.2">
      <c r="B889" s="2382" t="s">
        <v>321</v>
      </c>
      <c r="C889" s="2215" t="s">
        <v>108</v>
      </c>
      <c r="D889" s="2215" t="s">
        <v>203</v>
      </c>
      <c r="E889" s="2241" t="s">
        <v>25</v>
      </c>
      <c r="F889" s="2217" t="s">
        <v>26</v>
      </c>
      <c r="G889" s="2444">
        <v>17.47</v>
      </c>
      <c r="H889" s="2463">
        <v>28.058528161152591</v>
      </c>
      <c r="I889" s="2459">
        <v>28.058528161152591</v>
      </c>
      <c r="J889" s="2487">
        <v>28.058528161152591</v>
      </c>
      <c r="K889" s="2480">
        <v>13.36</v>
      </c>
      <c r="L889" s="1760">
        <v>1</v>
      </c>
      <c r="M889" s="300"/>
      <c r="N889" s="300"/>
      <c r="Q889" s="302"/>
      <c r="R889" s="300">
        <f t="shared" si="217"/>
        <v>364.76086609498367</v>
      </c>
      <c r="S889" s="300">
        <f t="shared" si="222"/>
        <v>161.33653692662739</v>
      </c>
      <c r="T889" s="300">
        <f t="shared" si="222"/>
        <v>2.2446822528922077</v>
      </c>
      <c r="U889" s="300">
        <f t="shared" si="222"/>
        <v>121.77401221940224</v>
      </c>
      <c r="V889" s="300">
        <f t="shared" si="222"/>
        <v>0</v>
      </c>
      <c r="W889" s="300">
        <f t="shared" si="222"/>
        <v>36.195501327886838</v>
      </c>
      <c r="X889" s="300">
        <f t="shared" si="222"/>
        <v>0.84175584483457766</v>
      </c>
      <c r="Y889" s="300">
        <f t="shared" si="222"/>
        <v>0.56117056322305192</v>
      </c>
      <c r="Z889" s="300">
        <f t="shared" si="222"/>
        <v>0.56117056322305192</v>
      </c>
      <c r="AA889" s="300">
        <f t="shared" si="222"/>
        <v>2.5252675345037328</v>
      </c>
      <c r="AB889" s="300">
        <f t="shared" si="222"/>
        <v>2.8058528161152592</v>
      </c>
      <c r="AC889" s="300">
        <f t="shared" si="222"/>
        <v>1.4029264080576296</v>
      </c>
      <c r="AD889" s="300">
        <f t="shared" si="222"/>
        <v>3.6476086609498366</v>
      </c>
      <c r="AE889" s="300">
        <f t="shared" si="222"/>
        <v>0</v>
      </c>
      <c r="AF889" s="300">
        <f t="shared" si="222"/>
        <v>0</v>
      </c>
      <c r="AG889" s="300">
        <f t="shared" si="212"/>
        <v>3.928193942561363</v>
      </c>
      <c r="AH889" s="300">
        <f t="shared" si="212"/>
        <v>2.5252675345037328</v>
      </c>
      <c r="AI889" s="300">
        <f t="shared" si="212"/>
        <v>1.9640969712806815</v>
      </c>
      <c r="AJ889" s="300">
        <f t="shared" si="212"/>
        <v>1.1223411264461038</v>
      </c>
      <c r="AK889" s="300">
        <f t="shared" si="215"/>
        <v>21.324481402475968</v>
      </c>
      <c r="AL889" s="1380" t="s">
        <v>1398</v>
      </c>
      <c r="AM889" s="72" t="s">
        <v>1398</v>
      </c>
      <c r="AN889" s="1380" t="s">
        <v>1398</v>
      </c>
      <c r="AO889" s="300">
        <f t="shared" si="218"/>
        <v>374.86193623299857</v>
      </c>
      <c r="AP889" s="300">
        <f t="shared" si="223"/>
        <v>165.80431794921091</v>
      </c>
      <c r="AQ889" s="300">
        <f t="shared" si="223"/>
        <v>2.3068426845107606</v>
      </c>
      <c r="AR889" s="300">
        <f t="shared" si="223"/>
        <v>125.14621563470875</v>
      </c>
      <c r="AS889" s="300">
        <f t="shared" si="223"/>
        <v>0</v>
      </c>
      <c r="AT889" s="300">
        <f t="shared" si="223"/>
        <v>37.197838287736005</v>
      </c>
      <c r="AU889" s="300">
        <f t="shared" si="223"/>
        <v>0.86506600669153511</v>
      </c>
      <c r="AV889" s="300">
        <f t="shared" si="223"/>
        <v>0.57671067112769014</v>
      </c>
      <c r="AW889" s="300">
        <f t="shared" si="223"/>
        <v>0.57671067112769014</v>
      </c>
      <c r="AX889" s="300">
        <f t="shared" si="223"/>
        <v>2.5951980200746054</v>
      </c>
      <c r="AY889" s="300">
        <f t="shared" si="223"/>
        <v>2.8835533556384507</v>
      </c>
      <c r="AZ889" s="300">
        <f t="shared" si="223"/>
        <v>1.4417766778192254</v>
      </c>
      <c r="BA889" s="300">
        <f t="shared" si="223"/>
        <v>3.7486193623299857</v>
      </c>
      <c r="BB889" s="300">
        <f t="shared" si="223"/>
        <v>0</v>
      </c>
      <c r="BC889" s="300">
        <f t="shared" si="223"/>
        <v>0</v>
      </c>
      <c r="BD889" s="300">
        <f t="shared" si="219"/>
        <v>4.0369746978938315</v>
      </c>
      <c r="BE889" s="300">
        <f t="shared" si="219"/>
        <v>2.5951980200746054</v>
      </c>
      <c r="BF889" s="300">
        <f t="shared" si="219"/>
        <v>2.0184873489469157</v>
      </c>
      <c r="BG889" s="300">
        <f t="shared" si="219"/>
        <v>1.1534213422553803</v>
      </c>
      <c r="BH889" s="300">
        <f t="shared" si="216"/>
        <v>21.915005502852225</v>
      </c>
    </row>
    <row r="890" spans="1:60" s="1706" customFormat="1" ht="14.25" x14ac:dyDescent="0.2">
      <c r="B890" s="2382" t="s">
        <v>321</v>
      </c>
      <c r="C890" s="2215" t="s">
        <v>108</v>
      </c>
      <c r="D890" s="2215" t="s">
        <v>204</v>
      </c>
      <c r="E890" s="2241" t="s">
        <v>25</v>
      </c>
      <c r="F890" s="2217" t="s">
        <v>26</v>
      </c>
      <c r="G890" s="2444">
        <v>17.47</v>
      </c>
      <c r="H890" s="2463">
        <v>20.382403183723937</v>
      </c>
      <c r="I890" s="2459">
        <v>20.382403183723937</v>
      </c>
      <c r="J890" s="2487">
        <v>20.382403183723937</v>
      </c>
      <c r="K890" s="2480">
        <v>13.36</v>
      </c>
      <c r="L890" s="1760">
        <v>1</v>
      </c>
      <c r="M890" s="300"/>
      <c r="N890" s="300"/>
      <c r="Q890" s="302"/>
      <c r="R890" s="300">
        <f t="shared" si="217"/>
        <v>264.97124138841116</v>
      </c>
      <c r="S890" s="300">
        <f t="shared" si="222"/>
        <v>117.19881830641262</v>
      </c>
      <c r="T890" s="300">
        <f t="shared" si="222"/>
        <v>1.630592254697915</v>
      </c>
      <c r="U890" s="300">
        <f t="shared" si="222"/>
        <v>88.459629817361886</v>
      </c>
      <c r="V890" s="300">
        <f t="shared" si="222"/>
        <v>0</v>
      </c>
      <c r="W890" s="300">
        <f t="shared" si="222"/>
        <v>26.293300107003873</v>
      </c>
      <c r="X890" s="300">
        <f t="shared" si="222"/>
        <v>0.61147209551171799</v>
      </c>
      <c r="Y890" s="300">
        <f t="shared" si="222"/>
        <v>0.40764806367447876</v>
      </c>
      <c r="Z890" s="300">
        <f t="shared" si="222"/>
        <v>0.40764806367447876</v>
      </c>
      <c r="AA890" s="300">
        <f t="shared" si="222"/>
        <v>1.8344162865351541</v>
      </c>
      <c r="AB890" s="300">
        <f t="shared" si="222"/>
        <v>2.0382403183723938</v>
      </c>
      <c r="AC890" s="300">
        <f t="shared" si="222"/>
        <v>1.0191201591861969</v>
      </c>
      <c r="AD890" s="300">
        <f t="shared" si="222"/>
        <v>2.6497124138841115</v>
      </c>
      <c r="AE890" s="300">
        <f t="shared" si="222"/>
        <v>0</v>
      </c>
      <c r="AF890" s="300">
        <f t="shared" si="222"/>
        <v>0</v>
      </c>
      <c r="AG890" s="300">
        <f t="shared" si="212"/>
        <v>2.8535364457213515</v>
      </c>
      <c r="AH890" s="300">
        <f t="shared" si="212"/>
        <v>1.8344162865351541</v>
      </c>
      <c r="AI890" s="300">
        <f t="shared" si="212"/>
        <v>1.4267682228606757</v>
      </c>
      <c r="AJ890" s="300">
        <f t="shared" si="212"/>
        <v>0.81529612734895751</v>
      </c>
      <c r="AK890" s="300">
        <f t="shared" si="215"/>
        <v>15.490626419630191</v>
      </c>
      <c r="AL890" s="1380" t="s">
        <v>1398</v>
      </c>
      <c r="AM890" s="72" t="s">
        <v>1398</v>
      </c>
      <c r="AN890" s="1380" t="s">
        <v>1398</v>
      </c>
      <c r="AO890" s="300">
        <f t="shared" si="218"/>
        <v>272.3089065345518</v>
      </c>
      <c r="AP890" s="300">
        <f t="shared" si="223"/>
        <v>120.44432404412868</v>
      </c>
      <c r="AQ890" s="300">
        <f t="shared" si="223"/>
        <v>1.6757471171357037</v>
      </c>
      <c r="AR890" s="300">
        <f t="shared" si="223"/>
        <v>90.909281104611907</v>
      </c>
      <c r="AS890" s="300">
        <f t="shared" si="223"/>
        <v>0</v>
      </c>
      <c r="AT890" s="300">
        <f t="shared" si="223"/>
        <v>27.021422263813214</v>
      </c>
      <c r="AU890" s="300">
        <f t="shared" si="223"/>
        <v>0.62840516892588871</v>
      </c>
      <c r="AV890" s="300">
        <f t="shared" si="223"/>
        <v>0.41893677928392592</v>
      </c>
      <c r="AW890" s="300">
        <f t="shared" si="223"/>
        <v>0.41893677928392592</v>
      </c>
      <c r="AX890" s="300">
        <f t="shared" si="223"/>
        <v>1.8852155067776661</v>
      </c>
      <c r="AY890" s="300">
        <f t="shared" si="223"/>
        <v>2.0946838964196295</v>
      </c>
      <c r="AZ890" s="300">
        <f t="shared" si="223"/>
        <v>1.0473419482098147</v>
      </c>
      <c r="BA890" s="300">
        <f t="shared" si="223"/>
        <v>2.7230890653455182</v>
      </c>
      <c r="BB890" s="300">
        <f t="shared" si="223"/>
        <v>0</v>
      </c>
      <c r="BC890" s="300">
        <f t="shared" si="223"/>
        <v>0</v>
      </c>
      <c r="BD890" s="300">
        <f t="shared" si="219"/>
        <v>2.9325574549874811</v>
      </c>
      <c r="BE890" s="300">
        <f t="shared" si="219"/>
        <v>1.8852155067776661</v>
      </c>
      <c r="BF890" s="300">
        <f t="shared" si="219"/>
        <v>1.4662787274937406</v>
      </c>
      <c r="BG890" s="300">
        <f t="shared" si="219"/>
        <v>0.83787355856785184</v>
      </c>
      <c r="BH890" s="300">
        <f t="shared" si="216"/>
        <v>15.919597612789183</v>
      </c>
    </row>
    <row r="891" spans="1:60" s="1706" customFormat="1" ht="14.25" x14ac:dyDescent="0.2">
      <c r="B891" s="2382" t="s">
        <v>321</v>
      </c>
      <c r="C891" s="2215" t="s">
        <v>108</v>
      </c>
      <c r="D891" s="2215" t="s">
        <v>205</v>
      </c>
      <c r="E891" s="2241" t="s">
        <v>25</v>
      </c>
      <c r="F891" s="2217" t="s">
        <v>26</v>
      </c>
      <c r="G891" s="2444">
        <v>17.37</v>
      </c>
      <c r="H891" s="2463">
        <v>71.105611480712511</v>
      </c>
      <c r="I891" s="2459">
        <v>71.105611480712511</v>
      </c>
      <c r="J891" s="2487">
        <v>71.105611480712511</v>
      </c>
      <c r="K891" s="2480">
        <v>13.19</v>
      </c>
      <c r="L891" s="1760">
        <v>1</v>
      </c>
      <c r="M891" s="300"/>
      <c r="N891" s="300"/>
      <c r="Q891" s="302"/>
      <c r="R891" s="300">
        <f t="shared" si="217"/>
        <v>924.37294924926266</v>
      </c>
      <c r="S891" s="300">
        <f t="shared" si="222"/>
        <v>408.85726601409692</v>
      </c>
      <c r="T891" s="300">
        <f t="shared" si="222"/>
        <v>5.6884489184570022</v>
      </c>
      <c r="U891" s="300">
        <f t="shared" si="222"/>
        <v>308.59835382629228</v>
      </c>
      <c r="V891" s="300">
        <f t="shared" si="222"/>
        <v>0</v>
      </c>
      <c r="W891" s="300">
        <f t="shared" si="222"/>
        <v>91.726238810119128</v>
      </c>
      <c r="X891" s="300">
        <f t="shared" si="222"/>
        <v>2.1331683444213754</v>
      </c>
      <c r="Y891" s="300">
        <f t="shared" si="222"/>
        <v>1.4221122296142505</v>
      </c>
      <c r="Z891" s="300">
        <f t="shared" si="222"/>
        <v>1.4221122296142505</v>
      </c>
      <c r="AA891" s="300">
        <f t="shared" si="222"/>
        <v>6.3995050332641252</v>
      </c>
      <c r="AB891" s="300">
        <f t="shared" si="222"/>
        <v>7.1105611480712518</v>
      </c>
      <c r="AC891" s="300">
        <f t="shared" si="222"/>
        <v>3.5552805740356259</v>
      </c>
      <c r="AD891" s="300">
        <f t="shared" si="222"/>
        <v>9.2437294924926263</v>
      </c>
      <c r="AE891" s="300">
        <f t="shared" si="222"/>
        <v>0</v>
      </c>
      <c r="AF891" s="300">
        <f t="shared" si="222"/>
        <v>0</v>
      </c>
      <c r="AG891" s="300">
        <f t="shared" si="212"/>
        <v>9.9547856072997529</v>
      </c>
      <c r="AH891" s="300">
        <f t="shared" si="212"/>
        <v>6.3995050332641252</v>
      </c>
      <c r="AI891" s="300">
        <f t="shared" si="212"/>
        <v>4.9773928036498765</v>
      </c>
      <c r="AJ891" s="300">
        <f t="shared" si="212"/>
        <v>2.8442244592285011</v>
      </c>
      <c r="AK891" s="300">
        <f t="shared" si="215"/>
        <v>54.040264725341508</v>
      </c>
      <c r="AL891" s="1380" t="s">
        <v>1398</v>
      </c>
      <c r="AM891" s="72" t="s">
        <v>1398</v>
      </c>
      <c r="AN891" s="1380" t="s">
        <v>1398</v>
      </c>
      <c r="AO891" s="300">
        <f t="shared" si="218"/>
        <v>937.88301543059799</v>
      </c>
      <c r="AP891" s="300">
        <f t="shared" si="223"/>
        <v>414.83287220968754</v>
      </c>
      <c r="AQ891" s="300">
        <f t="shared" si="223"/>
        <v>5.7715877872652195</v>
      </c>
      <c r="AR891" s="300">
        <f t="shared" si="223"/>
        <v>313.10863745913809</v>
      </c>
      <c r="AS891" s="300">
        <f t="shared" si="223"/>
        <v>0</v>
      </c>
      <c r="AT891" s="300">
        <f t="shared" si="223"/>
        <v>93.066853069651643</v>
      </c>
      <c r="AU891" s="300">
        <f t="shared" si="223"/>
        <v>2.1643454202244565</v>
      </c>
      <c r="AV891" s="300">
        <f t="shared" si="223"/>
        <v>1.4428969468163049</v>
      </c>
      <c r="AW891" s="300">
        <f t="shared" si="223"/>
        <v>1.4428969468163049</v>
      </c>
      <c r="AX891" s="300">
        <f t="shared" si="223"/>
        <v>6.49303626067337</v>
      </c>
      <c r="AY891" s="300">
        <f t="shared" si="223"/>
        <v>7.2144847340815232</v>
      </c>
      <c r="AZ891" s="300">
        <f t="shared" si="223"/>
        <v>3.6072423670407616</v>
      </c>
      <c r="BA891" s="300">
        <f t="shared" si="223"/>
        <v>9.3788301543059802</v>
      </c>
      <c r="BB891" s="300">
        <f t="shared" si="223"/>
        <v>0</v>
      </c>
      <c r="BC891" s="300">
        <f t="shared" si="223"/>
        <v>0</v>
      </c>
      <c r="BD891" s="300">
        <f t="shared" si="219"/>
        <v>10.100278627714134</v>
      </c>
      <c r="BE891" s="300">
        <f t="shared" si="219"/>
        <v>6.49303626067337</v>
      </c>
      <c r="BF891" s="300">
        <f t="shared" si="219"/>
        <v>5.0501393138570672</v>
      </c>
      <c r="BG891" s="300">
        <f t="shared" si="219"/>
        <v>2.8857938936326097</v>
      </c>
      <c r="BH891" s="300">
        <f t="shared" si="216"/>
        <v>54.830083979019577</v>
      </c>
    </row>
    <row r="892" spans="1:60" s="1706" customFormat="1" ht="14.25" x14ac:dyDescent="0.2">
      <c r="B892" s="2382" t="s">
        <v>321</v>
      </c>
      <c r="C892" s="2215" t="s">
        <v>243</v>
      </c>
      <c r="D892" s="2215" t="s">
        <v>1854</v>
      </c>
      <c r="E892" s="2241" t="s">
        <v>25</v>
      </c>
      <c r="F892" s="2217" t="s">
        <v>26</v>
      </c>
      <c r="G892" s="2444">
        <v>17.41</v>
      </c>
      <c r="H892" s="2463">
        <v>1933.7177611440911</v>
      </c>
      <c r="I892" s="2459">
        <v>1933.7177611440911</v>
      </c>
      <c r="J892" s="2487">
        <v>1933.7177611440911</v>
      </c>
      <c r="K892" s="2480">
        <v>13.31</v>
      </c>
      <c r="L892" s="1760">
        <v>1</v>
      </c>
      <c r="M892" s="300"/>
      <c r="N892" s="300"/>
      <c r="Q892" s="302"/>
      <c r="R892" s="300">
        <f t="shared" si="217"/>
        <v>25138.330894873186</v>
      </c>
      <c r="S892" s="300">
        <f t="shared" si="222"/>
        <v>11118.877126578524</v>
      </c>
      <c r="T892" s="300">
        <f t="shared" si="222"/>
        <v>154.69742089152732</v>
      </c>
      <c r="U892" s="300">
        <f t="shared" si="222"/>
        <v>8392.3350833653567</v>
      </c>
      <c r="V892" s="300">
        <f t="shared" si="222"/>
        <v>0</v>
      </c>
      <c r="W892" s="300">
        <f t="shared" si="222"/>
        <v>2494.4959118758775</v>
      </c>
      <c r="X892" s="300">
        <f t="shared" si="222"/>
        <v>58.011532834322729</v>
      </c>
      <c r="Y892" s="300">
        <f t="shared" si="222"/>
        <v>38.674355222881829</v>
      </c>
      <c r="Z892" s="300">
        <f t="shared" si="222"/>
        <v>38.674355222881829</v>
      </c>
      <c r="AA892" s="300">
        <f t="shared" si="222"/>
        <v>174.03459850296821</v>
      </c>
      <c r="AB892" s="300">
        <f t="shared" si="222"/>
        <v>193.37177611440913</v>
      </c>
      <c r="AC892" s="300">
        <f t="shared" si="222"/>
        <v>96.685888057204565</v>
      </c>
      <c r="AD892" s="300">
        <f t="shared" si="222"/>
        <v>251.38330894873187</v>
      </c>
      <c r="AE892" s="300">
        <f t="shared" si="222"/>
        <v>0</v>
      </c>
      <c r="AF892" s="300">
        <f t="shared" si="222"/>
        <v>0</v>
      </c>
      <c r="AG892" s="300">
        <f t="shared" si="212"/>
        <v>270.72048656017279</v>
      </c>
      <c r="AH892" s="300">
        <f t="shared" si="212"/>
        <v>174.03459850296821</v>
      </c>
      <c r="AI892" s="300">
        <f t="shared" si="212"/>
        <v>135.36024328008639</v>
      </c>
      <c r="AJ892" s="300">
        <f t="shared" si="212"/>
        <v>77.348710445763658</v>
      </c>
      <c r="AK892" s="300">
        <f t="shared" si="215"/>
        <v>1469.6254984695092</v>
      </c>
      <c r="AL892" s="1380" t="s">
        <v>1398</v>
      </c>
      <c r="AM892" s="72" t="s">
        <v>1398</v>
      </c>
      <c r="AN892" s="1380" t="s">
        <v>1398</v>
      </c>
      <c r="AO892" s="300">
        <f t="shared" si="218"/>
        <v>25737.783400827855</v>
      </c>
      <c r="AP892" s="300">
        <f t="shared" si="223"/>
        <v>11384.019581135397</v>
      </c>
      <c r="AQ892" s="300">
        <f t="shared" si="223"/>
        <v>158.3863593897099</v>
      </c>
      <c r="AR892" s="300">
        <f t="shared" si="223"/>
        <v>8592.459996891761</v>
      </c>
      <c r="AS892" s="300">
        <f t="shared" si="223"/>
        <v>0</v>
      </c>
      <c r="AT892" s="300">
        <f t="shared" si="223"/>
        <v>2553.9800451590713</v>
      </c>
      <c r="AU892" s="300">
        <f t="shared" si="223"/>
        <v>59.3948847711412</v>
      </c>
      <c r="AV892" s="300">
        <f t="shared" si="223"/>
        <v>39.596589847427474</v>
      </c>
      <c r="AW892" s="300">
        <f t="shared" si="223"/>
        <v>39.596589847427474</v>
      </c>
      <c r="AX892" s="300">
        <f t="shared" si="223"/>
        <v>178.18465431342361</v>
      </c>
      <c r="AY892" s="300">
        <f t="shared" si="223"/>
        <v>197.98294923713735</v>
      </c>
      <c r="AZ892" s="300">
        <f t="shared" si="223"/>
        <v>98.991474618568674</v>
      </c>
      <c r="BA892" s="300">
        <f t="shared" si="223"/>
        <v>257.37783400827857</v>
      </c>
      <c r="BB892" s="300">
        <f t="shared" si="223"/>
        <v>0</v>
      </c>
      <c r="BC892" s="300">
        <f t="shared" si="223"/>
        <v>0</v>
      </c>
      <c r="BD892" s="300">
        <f t="shared" si="219"/>
        <v>277.17612893199231</v>
      </c>
      <c r="BE892" s="300">
        <f t="shared" si="219"/>
        <v>178.18465431342361</v>
      </c>
      <c r="BF892" s="300">
        <f t="shared" si="219"/>
        <v>138.58806446599615</v>
      </c>
      <c r="BG892" s="300">
        <f t="shared" si="219"/>
        <v>79.193179694854948</v>
      </c>
      <c r="BH892" s="300">
        <f t="shared" si="216"/>
        <v>1504.6704142022438</v>
      </c>
    </row>
    <row r="893" spans="1:60" s="1706" customFormat="1" ht="14.25" x14ac:dyDescent="0.2">
      <c r="B893" s="2382" t="s">
        <v>321</v>
      </c>
      <c r="C893" s="2215" t="s">
        <v>243</v>
      </c>
      <c r="D893" s="2215" t="s">
        <v>249</v>
      </c>
      <c r="E893" s="2241" t="s">
        <v>25</v>
      </c>
      <c r="F893" s="2217" t="s">
        <v>26</v>
      </c>
      <c r="G893" s="2444">
        <v>17</v>
      </c>
      <c r="H893" s="2463">
        <v>277.52304952674444</v>
      </c>
      <c r="I893" s="2459">
        <v>277.52304952674444</v>
      </c>
      <c r="J893" s="2487">
        <v>277.52304952674444</v>
      </c>
      <c r="K893" s="2480">
        <v>13</v>
      </c>
      <c r="L893" s="1760">
        <v>1</v>
      </c>
      <c r="M893" s="300"/>
      <c r="N893" s="300"/>
      <c r="Q893" s="302"/>
      <c r="R893" s="300">
        <f t="shared" si="217"/>
        <v>3607.7996438476775</v>
      </c>
      <c r="S893" s="300">
        <f t="shared" si="222"/>
        <v>1595.7575347787804</v>
      </c>
      <c r="T893" s="300">
        <f t="shared" si="222"/>
        <v>22.201843962139556</v>
      </c>
      <c r="U893" s="300">
        <f t="shared" si="222"/>
        <v>1204.4500349460709</v>
      </c>
      <c r="V893" s="300">
        <f t="shared" si="222"/>
        <v>0</v>
      </c>
      <c r="W893" s="300">
        <f t="shared" si="222"/>
        <v>358.00473388950024</v>
      </c>
      <c r="X893" s="300">
        <f t="shared" si="222"/>
        <v>8.3256914858023325</v>
      </c>
      <c r="Y893" s="300">
        <f t="shared" si="222"/>
        <v>5.5504609905348889</v>
      </c>
      <c r="Z893" s="300">
        <f t="shared" si="222"/>
        <v>5.5504609905348889</v>
      </c>
      <c r="AA893" s="300">
        <f t="shared" si="222"/>
        <v>24.977074457406996</v>
      </c>
      <c r="AB893" s="300">
        <f t="shared" si="222"/>
        <v>27.752304952674443</v>
      </c>
      <c r="AC893" s="300">
        <f t="shared" si="222"/>
        <v>13.876152476337221</v>
      </c>
      <c r="AD893" s="300">
        <f t="shared" si="222"/>
        <v>36.077996438476774</v>
      </c>
      <c r="AE893" s="300">
        <f t="shared" si="222"/>
        <v>0</v>
      </c>
      <c r="AF893" s="300">
        <f t="shared" si="222"/>
        <v>0</v>
      </c>
      <c r="AG893" s="300">
        <f t="shared" si="212"/>
        <v>38.853226933744224</v>
      </c>
      <c r="AH893" s="300">
        <f t="shared" si="212"/>
        <v>24.977074457406996</v>
      </c>
      <c r="AI893" s="300">
        <f t="shared" si="212"/>
        <v>19.426613466872112</v>
      </c>
      <c r="AJ893" s="300">
        <f t="shared" si="212"/>
        <v>11.100921981069778</v>
      </c>
      <c r="AK893" s="300">
        <f t="shared" si="215"/>
        <v>210.91751764032577</v>
      </c>
      <c r="AL893" s="1380" t="s">
        <v>1398</v>
      </c>
      <c r="AM893" s="72" t="s">
        <v>1398</v>
      </c>
      <c r="AN893" s="1380" t="s">
        <v>1398</v>
      </c>
      <c r="AO893" s="300">
        <f t="shared" si="218"/>
        <v>3607.7996438476775</v>
      </c>
      <c r="AP893" s="300">
        <f t="shared" si="223"/>
        <v>1595.7575347787804</v>
      </c>
      <c r="AQ893" s="300">
        <f t="shared" si="223"/>
        <v>22.201843962139556</v>
      </c>
      <c r="AR893" s="300">
        <f t="shared" si="223"/>
        <v>1204.4500349460709</v>
      </c>
      <c r="AS893" s="300">
        <f t="shared" si="223"/>
        <v>0</v>
      </c>
      <c r="AT893" s="300">
        <f t="shared" si="223"/>
        <v>358.00473388950024</v>
      </c>
      <c r="AU893" s="300">
        <f t="shared" si="223"/>
        <v>8.3256914858023325</v>
      </c>
      <c r="AV893" s="300">
        <f t="shared" si="223"/>
        <v>5.5504609905348889</v>
      </c>
      <c r="AW893" s="300">
        <f t="shared" si="223"/>
        <v>5.5504609905348889</v>
      </c>
      <c r="AX893" s="300">
        <f t="shared" si="223"/>
        <v>24.977074457406996</v>
      </c>
      <c r="AY893" s="300">
        <f t="shared" si="223"/>
        <v>27.752304952674443</v>
      </c>
      <c r="AZ893" s="300">
        <f t="shared" si="223"/>
        <v>13.876152476337221</v>
      </c>
      <c r="BA893" s="300">
        <f t="shared" si="223"/>
        <v>36.077996438476774</v>
      </c>
      <c r="BB893" s="300">
        <f t="shared" si="223"/>
        <v>0</v>
      </c>
      <c r="BC893" s="300">
        <f t="shared" si="223"/>
        <v>0</v>
      </c>
      <c r="BD893" s="300">
        <f t="shared" si="219"/>
        <v>38.853226933744224</v>
      </c>
      <c r="BE893" s="300">
        <f t="shared" si="219"/>
        <v>24.977074457406996</v>
      </c>
      <c r="BF893" s="300">
        <f t="shared" si="219"/>
        <v>19.426613466872112</v>
      </c>
      <c r="BG893" s="300">
        <f t="shared" si="219"/>
        <v>11.100921981069778</v>
      </c>
      <c r="BH893" s="300">
        <f t="shared" si="216"/>
        <v>210.91751764032577</v>
      </c>
    </row>
    <row r="894" spans="1:60" s="1706" customFormat="1" ht="14.25" x14ac:dyDescent="0.2">
      <c r="B894" s="2384" t="s">
        <v>321</v>
      </c>
      <c r="C894" s="2215" t="s">
        <v>194</v>
      </c>
      <c r="D894" s="2215" t="s">
        <v>1855</v>
      </c>
      <c r="E894" s="2241" t="s">
        <v>25</v>
      </c>
      <c r="F894" s="2217" t="s">
        <v>26</v>
      </c>
      <c r="G894" s="2444">
        <v>17.54</v>
      </c>
      <c r="H894" s="2463">
        <v>73.999999999999986</v>
      </c>
      <c r="I894" s="2459">
        <v>73.999999999999986</v>
      </c>
      <c r="J894" s="2487">
        <v>73.999999999999986</v>
      </c>
      <c r="K894" s="2480">
        <v>13.41</v>
      </c>
      <c r="L894" s="1760">
        <v>1</v>
      </c>
      <c r="M894" s="300"/>
      <c r="N894" s="300"/>
      <c r="O894"/>
      <c r="P894"/>
      <c r="Q894" s="302"/>
      <c r="R894" s="300">
        <f t="shared" si="217"/>
        <v>961.99999999999977</v>
      </c>
      <c r="S894" s="300">
        <f t="shared" si="222"/>
        <v>425.49999999999989</v>
      </c>
      <c r="T894" s="300">
        <f t="shared" si="222"/>
        <v>5.919999999999999</v>
      </c>
      <c r="U894" s="300">
        <f t="shared" si="222"/>
        <v>321.15999999999991</v>
      </c>
      <c r="V894" s="300">
        <f t="shared" si="222"/>
        <v>0</v>
      </c>
      <c r="W894" s="300">
        <f t="shared" si="222"/>
        <v>95.459999999999965</v>
      </c>
      <c r="X894" s="300">
        <f t="shared" si="222"/>
        <v>2.2199999999999993</v>
      </c>
      <c r="Y894" s="300">
        <f t="shared" si="222"/>
        <v>1.4799999999999998</v>
      </c>
      <c r="Z894" s="300">
        <f t="shared" si="222"/>
        <v>1.4799999999999998</v>
      </c>
      <c r="AA894" s="300">
        <f t="shared" si="222"/>
        <v>6.6599999999999975</v>
      </c>
      <c r="AB894" s="300">
        <f t="shared" si="222"/>
        <v>7.3999999999999986</v>
      </c>
      <c r="AC894" s="300">
        <f t="shared" si="222"/>
        <v>3.6999999999999993</v>
      </c>
      <c r="AD894" s="300">
        <f t="shared" si="222"/>
        <v>9.6199999999999974</v>
      </c>
      <c r="AE894" s="300">
        <f t="shared" si="222"/>
        <v>0</v>
      </c>
      <c r="AF894" s="300">
        <f t="shared" si="222"/>
        <v>0</v>
      </c>
      <c r="AG894" s="300">
        <f t="shared" si="212"/>
        <v>10.36</v>
      </c>
      <c r="AH894" s="300">
        <f t="shared" si="212"/>
        <v>6.6599999999999975</v>
      </c>
      <c r="AI894" s="300">
        <f t="shared" si="212"/>
        <v>5.18</v>
      </c>
      <c r="AJ894" s="300">
        <f t="shared" si="212"/>
        <v>2.9599999999999995</v>
      </c>
      <c r="AK894" s="300">
        <f t="shared" si="215"/>
        <v>56.239999999999988</v>
      </c>
      <c r="AL894" s="1380" t="s">
        <v>1398</v>
      </c>
      <c r="AM894" s="72" t="s">
        <v>1398</v>
      </c>
      <c r="AN894" s="1380" t="s">
        <v>1398</v>
      </c>
      <c r="AO894" s="300">
        <f t="shared" si="218"/>
        <v>992.3399999999998</v>
      </c>
      <c r="AP894" s="300">
        <f t="shared" si="223"/>
        <v>438.91961538461527</v>
      </c>
      <c r="AQ894" s="300">
        <f t="shared" si="223"/>
        <v>6.1067076923076922</v>
      </c>
      <c r="AR894" s="300">
        <f t="shared" si="223"/>
        <v>331.28889230769227</v>
      </c>
      <c r="AS894" s="300">
        <f t="shared" si="223"/>
        <v>0</v>
      </c>
      <c r="AT894" s="300">
        <f t="shared" si="223"/>
        <v>98.470661538461513</v>
      </c>
      <c r="AU894" s="300">
        <f t="shared" si="223"/>
        <v>2.2900153846153839</v>
      </c>
      <c r="AV894" s="300">
        <f t="shared" si="223"/>
        <v>1.526676923076923</v>
      </c>
      <c r="AW894" s="300">
        <f t="shared" si="223"/>
        <v>1.526676923076923</v>
      </c>
      <c r="AX894" s="300">
        <f t="shared" si="223"/>
        <v>6.8700461538461521</v>
      </c>
      <c r="AY894" s="300">
        <f t="shared" si="223"/>
        <v>7.6333846153846139</v>
      </c>
      <c r="AZ894" s="300">
        <f t="shared" si="223"/>
        <v>3.8166923076923069</v>
      </c>
      <c r="BA894" s="300">
        <f t="shared" si="223"/>
        <v>9.9233999999999991</v>
      </c>
      <c r="BB894" s="300">
        <f t="shared" si="223"/>
        <v>0</v>
      </c>
      <c r="BC894" s="300">
        <f t="shared" si="223"/>
        <v>0</v>
      </c>
      <c r="BD894" s="300">
        <f t="shared" si="219"/>
        <v>10.686738461538461</v>
      </c>
      <c r="BE894" s="300">
        <f t="shared" si="219"/>
        <v>6.8700461538461521</v>
      </c>
      <c r="BF894" s="300">
        <f t="shared" si="219"/>
        <v>5.3433692307692304</v>
      </c>
      <c r="BG894" s="300">
        <f t="shared" si="219"/>
        <v>3.0533538461538461</v>
      </c>
      <c r="BH894" s="300">
        <f t="shared" si="216"/>
        <v>58.013723076923064</v>
      </c>
    </row>
    <row r="895" spans="1:60" s="1706" customFormat="1" ht="14.25" x14ac:dyDescent="0.2">
      <c r="B895" s="2385" t="s">
        <v>321</v>
      </c>
      <c r="C895" s="2218" t="s">
        <v>292</v>
      </c>
      <c r="D895" s="2218" t="s">
        <v>90</v>
      </c>
      <c r="E895" s="2242" t="s">
        <v>25</v>
      </c>
      <c r="F895" s="2219" t="s">
        <v>16</v>
      </c>
      <c r="G895" s="2464">
        <v>17</v>
      </c>
      <c r="H895" s="2465">
        <v>3500</v>
      </c>
      <c r="I895" s="2475">
        <v>3500</v>
      </c>
      <c r="J895" s="2492">
        <v>3500</v>
      </c>
      <c r="K895" s="2512">
        <v>13</v>
      </c>
      <c r="L895" s="1760">
        <v>1</v>
      </c>
      <c r="M895" s="300"/>
      <c r="N895" s="300"/>
      <c r="Q895" s="302"/>
      <c r="R895" s="300">
        <f t="shared" si="217"/>
        <v>45500</v>
      </c>
      <c r="S895" s="300">
        <f t="shared" si="222"/>
        <v>20125</v>
      </c>
      <c r="T895" s="300">
        <f t="shared" si="222"/>
        <v>280.00000000000006</v>
      </c>
      <c r="U895" s="300">
        <f t="shared" si="222"/>
        <v>15190</v>
      </c>
      <c r="V895" s="300">
        <f t="shared" si="222"/>
        <v>0</v>
      </c>
      <c r="W895" s="300">
        <f t="shared" si="222"/>
        <v>4514.9999999999991</v>
      </c>
      <c r="X895" s="300">
        <f t="shared" si="222"/>
        <v>104.99999999999999</v>
      </c>
      <c r="Y895" s="300">
        <f t="shared" si="222"/>
        <v>70.000000000000014</v>
      </c>
      <c r="Z895" s="300">
        <f t="shared" si="222"/>
        <v>70.000000000000014</v>
      </c>
      <c r="AA895" s="300">
        <f t="shared" si="222"/>
        <v>314.99999999999994</v>
      </c>
      <c r="AB895" s="300">
        <f t="shared" si="222"/>
        <v>350</v>
      </c>
      <c r="AC895" s="300">
        <f t="shared" si="222"/>
        <v>175</v>
      </c>
      <c r="AD895" s="300">
        <f t="shared" si="222"/>
        <v>455</v>
      </c>
      <c r="AE895" s="300">
        <f t="shared" si="222"/>
        <v>0</v>
      </c>
      <c r="AF895" s="300">
        <f t="shared" si="222"/>
        <v>0</v>
      </c>
      <c r="AG895" s="300">
        <f t="shared" si="212"/>
        <v>490.00000000000006</v>
      </c>
      <c r="AH895" s="300">
        <f t="shared" si="212"/>
        <v>314.99999999999994</v>
      </c>
      <c r="AI895" s="300">
        <f t="shared" si="212"/>
        <v>245.00000000000003</v>
      </c>
      <c r="AJ895" s="300">
        <f t="shared" si="212"/>
        <v>140.00000000000003</v>
      </c>
      <c r="AK895" s="300">
        <f t="shared" si="215"/>
        <v>2660</v>
      </c>
      <c r="AL895" s="1380" t="s">
        <v>1398</v>
      </c>
      <c r="AM895" s="72" t="s">
        <v>1398</v>
      </c>
      <c r="AN895" s="1380" t="s">
        <v>1398</v>
      </c>
      <c r="AO895" s="300">
        <f t="shared" si="218"/>
        <v>45500</v>
      </c>
      <c r="AP895" s="300">
        <f t="shared" si="223"/>
        <v>20125</v>
      </c>
      <c r="AQ895" s="300">
        <f t="shared" si="223"/>
        <v>280.00000000000006</v>
      </c>
      <c r="AR895" s="300">
        <f t="shared" si="223"/>
        <v>15190</v>
      </c>
      <c r="AS895" s="300">
        <f t="shared" si="223"/>
        <v>0</v>
      </c>
      <c r="AT895" s="300">
        <f t="shared" si="223"/>
        <v>4514.9999999999991</v>
      </c>
      <c r="AU895" s="300">
        <f t="shared" si="223"/>
        <v>104.99999999999999</v>
      </c>
      <c r="AV895" s="300">
        <f t="shared" si="223"/>
        <v>70.000000000000014</v>
      </c>
      <c r="AW895" s="300">
        <f t="shared" si="223"/>
        <v>70.000000000000014</v>
      </c>
      <c r="AX895" s="300">
        <f t="shared" si="223"/>
        <v>314.99999999999994</v>
      </c>
      <c r="AY895" s="300">
        <f t="shared" si="223"/>
        <v>350</v>
      </c>
      <c r="AZ895" s="300">
        <f t="shared" si="223"/>
        <v>175</v>
      </c>
      <c r="BA895" s="300">
        <f t="shared" si="223"/>
        <v>455</v>
      </c>
      <c r="BB895" s="300">
        <f t="shared" si="223"/>
        <v>0</v>
      </c>
      <c r="BC895" s="300">
        <f t="shared" si="223"/>
        <v>0</v>
      </c>
      <c r="BD895" s="300">
        <f t="shared" si="219"/>
        <v>490.00000000000006</v>
      </c>
      <c r="BE895" s="300">
        <f t="shared" si="219"/>
        <v>314.99999999999994</v>
      </c>
      <c r="BF895" s="300">
        <f t="shared" si="219"/>
        <v>245.00000000000003</v>
      </c>
      <c r="BG895" s="300">
        <f t="shared" si="219"/>
        <v>140.00000000000003</v>
      </c>
      <c r="BH895" s="300">
        <f t="shared" si="216"/>
        <v>2660</v>
      </c>
    </row>
    <row r="896" spans="1:60" ht="14.25" x14ac:dyDescent="0.2">
      <c r="A896" s="1706"/>
      <c r="B896" s="2213" t="s">
        <v>329</v>
      </c>
      <c r="C896" s="2213" t="s">
        <v>330</v>
      </c>
      <c r="D896" s="2242" t="s">
        <v>107</v>
      </c>
      <c r="E896" s="2213" t="s">
        <v>15</v>
      </c>
      <c r="F896" s="2219" t="s">
        <v>16</v>
      </c>
      <c r="G896" s="2464">
        <v>17</v>
      </c>
      <c r="H896" s="2471">
        <v>6165.6544756807061</v>
      </c>
      <c r="I896" s="2475">
        <v>6165.6544756807061</v>
      </c>
      <c r="J896" s="2475">
        <v>6165.6544756807061</v>
      </c>
      <c r="K896" s="2451">
        <v>16.28</v>
      </c>
      <c r="L896" s="1760">
        <v>1</v>
      </c>
      <c r="O896" s="1706"/>
      <c r="P896" s="1706"/>
      <c r="R896" s="300">
        <f t="shared" si="217"/>
        <v>97355.684170998342</v>
      </c>
      <c r="S896" s="300">
        <f t="shared" si="222"/>
        <v>35452.513235164042</v>
      </c>
      <c r="T896" s="300">
        <f t="shared" si="222"/>
        <v>493.25235805445652</v>
      </c>
      <c r="U896" s="300">
        <f t="shared" si="222"/>
        <v>26758.94042445426</v>
      </c>
      <c r="V896" s="300">
        <f t="shared" si="222"/>
        <v>0</v>
      </c>
      <c r="W896" s="300">
        <f t="shared" si="222"/>
        <v>25155.870260777283</v>
      </c>
      <c r="X896" s="300">
        <f t="shared" si="222"/>
        <v>184.96963427042115</v>
      </c>
      <c r="Y896" s="300">
        <f t="shared" si="222"/>
        <v>123.31308951361413</v>
      </c>
      <c r="Z896" s="300">
        <f t="shared" si="222"/>
        <v>123.31308951361413</v>
      </c>
      <c r="AA896" s="300">
        <f t="shared" si="222"/>
        <v>554.90890281126349</v>
      </c>
      <c r="AB896" s="300">
        <f t="shared" si="222"/>
        <v>616.56544756807057</v>
      </c>
      <c r="AC896" s="300">
        <f t="shared" si="222"/>
        <v>308.28272378403528</v>
      </c>
      <c r="AD896" s="300">
        <f t="shared" si="222"/>
        <v>801.53508183849181</v>
      </c>
      <c r="AE896" s="300">
        <f t="shared" si="222"/>
        <v>0</v>
      </c>
      <c r="AF896" s="300">
        <f t="shared" si="222"/>
        <v>0</v>
      </c>
      <c r="AG896" s="300">
        <f t="shared" si="212"/>
        <v>863.19162659529889</v>
      </c>
      <c r="AH896" s="300">
        <f t="shared" si="212"/>
        <v>554.90890281126349</v>
      </c>
      <c r="AI896" s="300">
        <f t="shared" si="212"/>
        <v>431.59581329764944</v>
      </c>
      <c r="AJ896" s="300">
        <f t="shared" si="212"/>
        <v>246.62617902722826</v>
      </c>
      <c r="AK896" s="300">
        <f t="shared" si="215"/>
        <v>4685.8974015173362</v>
      </c>
      <c r="AL896" s="1380" t="s">
        <v>1398</v>
      </c>
      <c r="AM896" s="72" t="s">
        <v>1398</v>
      </c>
      <c r="AN896" s="1380" t="s">
        <v>1398</v>
      </c>
      <c r="AO896" s="300">
        <f t="shared" si="218"/>
        <v>100376.85486408191</v>
      </c>
      <c r="AP896" s="300">
        <f t="shared" si="223"/>
        <v>36552.68622346237</v>
      </c>
      <c r="AQ896" s="300">
        <f t="shared" si="223"/>
        <v>508.55911267425927</v>
      </c>
      <c r="AR896" s="300">
        <f t="shared" si="223"/>
        <v>27589.331862578561</v>
      </c>
      <c r="AS896" s="300">
        <f t="shared" si="223"/>
        <v>0</v>
      </c>
      <c r="AT896" s="300">
        <f t="shared" si="223"/>
        <v>25936.51474638722</v>
      </c>
      <c r="AU896" s="300">
        <f t="shared" si="223"/>
        <v>190.70966725284717</v>
      </c>
      <c r="AV896" s="300">
        <f t="shared" si="223"/>
        <v>127.13977816856482</v>
      </c>
      <c r="AW896" s="300">
        <f t="shared" si="223"/>
        <v>127.13977816856482</v>
      </c>
      <c r="AX896" s="300">
        <f t="shared" si="223"/>
        <v>572.12900175854156</v>
      </c>
      <c r="AY896" s="300">
        <f t="shared" si="223"/>
        <v>635.69889084282397</v>
      </c>
      <c r="AZ896" s="300">
        <f t="shared" si="223"/>
        <v>317.84944542141199</v>
      </c>
      <c r="BA896" s="300">
        <f t="shared" si="223"/>
        <v>826.40855809567131</v>
      </c>
      <c r="BB896" s="300">
        <f t="shared" si="223"/>
        <v>0</v>
      </c>
      <c r="BC896" s="300">
        <f t="shared" si="223"/>
        <v>0</v>
      </c>
      <c r="BD896" s="300">
        <f t="shared" si="219"/>
        <v>889.9784471799536</v>
      </c>
      <c r="BE896" s="300">
        <f t="shared" si="219"/>
        <v>572.12900175854156</v>
      </c>
      <c r="BF896" s="300">
        <f t="shared" si="219"/>
        <v>444.9892235899768</v>
      </c>
      <c r="BG896" s="300">
        <f t="shared" si="219"/>
        <v>254.27955633712963</v>
      </c>
      <c r="BH896" s="300">
        <f t="shared" si="216"/>
        <v>4831.3115704054626</v>
      </c>
    </row>
    <row r="897" spans="1:60" s="1706" customFormat="1" ht="14.25" x14ac:dyDescent="0.2">
      <c r="B897" s="2213" t="s">
        <v>1413</v>
      </c>
      <c r="C897" s="2248"/>
      <c r="D897" s="2248"/>
      <c r="E897" s="2249" t="s">
        <v>25</v>
      </c>
      <c r="F897" s="2250" t="s">
        <v>16</v>
      </c>
      <c r="G897" s="2249">
        <v>0</v>
      </c>
      <c r="H897" s="2249">
        <v>0</v>
      </c>
      <c r="I897" s="2249">
        <v>0</v>
      </c>
      <c r="J897" s="2249">
        <v>0</v>
      </c>
      <c r="K897" s="2251">
        <v>0</v>
      </c>
      <c r="L897" s="1760">
        <v>1</v>
      </c>
      <c r="M897" s="300"/>
      <c r="N897" s="300"/>
      <c r="O897"/>
      <c r="P897"/>
      <c r="R897" s="300">
        <f t="shared" si="217"/>
        <v>0</v>
      </c>
      <c r="S897" s="300">
        <f t="shared" si="222"/>
        <v>0</v>
      </c>
      <c r="T897" s="300">
        <f t="shared" si="222"/>
        <v>0</v>
      </c>
      <c r="U897" s="300">
        <f t="shared" si="222"/>
        <v>0</v>
      </c>
      <c r="V897" s="300">
        <f t="shared" si="222"/>
        <v>0</v>
      </c>
      <c r="W897" s="300">
        <f t="shared" si="222"/>
        <v>0</v>
      </c>
      <c r="X897" s="300">
        <f t="shared" si="222"/>
        <v>0</v>
      </c>
      <c r="Y897" s="300">
        <f t="shared" si="222"/>
        <v>0</v>
      </c>
      <c r="Z897" s="300">
        <f t="shared" si="222"/>
        <v>0</v>
      </c>
      <c r="AA897" s="300">
        <f t="shared" si="222"/>
        <v>0</v>
      </c>
      <c r="AB897" s="300">
        <f t="shared" si="222"/>
        <v>0</v>
      </c>
      <c r="AC897" s="300">
        <f t="shared" si="222"/>
        <v>0</v>
      </c>
      <c r="AD897" s="300">
        <f t="shared" si="222"/>
        <v>0</v>
      </c>
      <c r="AE897" s="300">
        <f t="shared" si="222"/>
        <v>0</v>
      </c>
      <c r="AF897" s="300">
        <f t="shared" si="222"/>
        <v>0</v>
      </c>
      <c r="AG897" s="300">
        <f t="shared" si="212"/>
        <v>0</v>
      </c>
      <c r="AH897" s="300">
        <f t="shared" si="212"/>
        <v>0</v>
      </c>
      <c r="AI897" s="300">
        <f t="shared" si="212"/>
        <v>0</v>
      </c>
      <c r="AJ897" s="300">
        <f t="shared" si="212"/>
        <v>0</v>
      </c>
      <c r="AK897" s="300">
        <f t="shared" si="215"/>
        <v>0</v>
      </c>
      <c r="AL897" s="1380" t="s">
        <v>1398</v>
      </c>
      <c r="AM897" s="72" t="s">
        <v>1398</v>
      </c>
      <c r="AN897" s="1380" t="s">
        <v>1398</v>
      </c>
      <c r="AO897" s="300">
        <f t="shared" si="218"/>
        <v>0</v>
      </c>
      <c r="AP897" s="300">
        <f t="shared" si="223"/>
        <v>0</v>
      </c>
      <c r="AQ897" s="300">
        <f t="shared" si="223"/>
        <v>0</v>
      </c>
      <c r="AR897" s="300">
        <f t="shared" si="223"/>
        <v>0</v>
      </c>
      <c r="AS897" s="300">
        <f t="shared" si="223"/>
        <v>0</v>
      </c>
      <c r="AT897" s="300">
        <f t="shared" si="223"/>
        <v>0</v>
      </c>
      <c r="AU897" s="300">
        <f t="shared" si="223"/>
        <v>0</v>
      </c>
      <c r="AV897" s="300">
        <f t="shared" si="223"/>
        <v>0</v>
      </c>
      <c r="AW897" s="300">
        <f t="shared" si="223"/>
        <v>0</v>
      </c>
      <c r="AX897" s="300">
        <f t="shared" si="223"/>
        <v>0</v>
      </c>
      <c r="AY897" s="300">
        <f t="shared" si="223"/>
        <v>0</v>
      </c>
      <c r="AZ897" s="300">
        <f t="shared" si="223"/>
        <v>0</v>
      </c>
      <c r="BA897" s="300">
        <f t="shared" si="223"/>
        <v>0</v>
      </c>
      <c r="BB897" s="300">
        <f t="shared" si="223"/>
        <v>0</v>
      </c>
      <c r="BC897" s="300">
        <f t="shared" si="223"/>
        <v>0</v>
      </c>
      <c r="BD897" s="300">
        <f t="shared" si="219"/>
        <v>0</v>
      </c>
      <c r="BE897" s="300">
        <f t="shared" si="219"/>
        <v>0</v>
      </c>
      <c r="BF897" s="300">
        <f t="shared" si="219"/>
        <v>0</v>
      </c>
      <c r="BG897" s="300">
        <f t="shared" si="219"/>
        <v>0</v>
      </c>
      <c r="BH897" s="300">
        <f t="shared" si="216"/>
        <v>0</v>
      </c>
    </row>
    <row r="898" spans="1:60" ht="14.25" x14ac:dyDescent="0.2">
      <c r="A898" s="1706"/>
      <c r="B898" s="2213" t="s">
        <v>1494</v>
      </c>
      <c r="C898" s="2213" t="s">
        <v>1732</v>
      </c>
      <c r="D898" s="2242" t="s">
        <v>166</v>
      </c>
      <c r="E898" s="2213" t="s">
        <v>19</v>
      </c>
      <c r="F898" s="2219" t="s">
        <v>16</v>
      </c>
      <c r="G898" s="2464">
        <v>17.38</v>
      </c>
      <c r="H898" s="2471">
        <v>10210</v>
      </c>
      <c r="I898" s="2475">
        <v>0</v>
      </c>
      <c r="J898" s="2475">
        <v>0</v>
      </c>
      <c r="K898" s="2451">
        <v>0</v>
      </c>
      <c r="L898" s="1760">
        <v>1</v>
      </c>
      <c r="R898" s="300">
        <f t="shared" si="217"/>
        <v>0</v>
      </c>
      <c r="S898" s="300">
        <f t="shared" si="222"/>
        <v>0</v>
      </c>
      <c r="T898" s="300">
        <f t="shared" si="222"/>
        <v>0</v>
      </c>
      <c r="U898" s="300">
        <f t="shared" si="222"/>
        <v>0</v>
      </c>
      <c r="V898" s="300">
        <f t="shared" si="222"/>
        <v>0</v>
      </c>
      <c r="W898" s="300">
        <f t="shared" ref="S898:AF904" si="224">+$R898*VLOOKUP($E898,$P$5:$AF$7,W$1+3,FALSE)</f>
        <v>0</v>
      </c>
      <c r="X898" s="300">
        <f t="shared" si="224"/>
        <v>0</v>
      </c>
      <c r="Y898" s="300">
        <f t="shared" si="224"/>
        <v>0</v>
      </c>
      <c r="Z898" s="300">
        <f t="shared" si="224"/>
        <v>0</v>
      </c>
      <c r="AA898" s="300">
        <f t="shared" si="224"/>
        <v>0</v>
      </c>
      <c r="AB898" s="300">
        <f t="shared" si="224"/>
        <v>0</v>
      </c>
      <c r="AC898" s="300">
        <f t="shared" si="224"/>
        <v>0</v>
      </c>
      <c r="AD898" s="300">
        <f t="shared" si="224"/>
        <v>0</v>
      </c>
      <c r="AE898" s="300">
        <f t="shared" si="224"/>
        <v>0</v>
      </c>
      <c r="AF898" s="300">
        <f t="shared" si="224"/>
        <v>0</v>
      </c>
      <c r="AG898" s="300">
        <f t="shared" si="212"/>
        <v>0</v>
      </c>
      <c r="AH898" s="300">
        <f t="shared" si="212"/>
        <v>0</v>
      </c>
      <c r="AI898" s="300">
        <f t="shared" si="212"/>
        <v>0</v>
      </c>
      <c r="AJ898" s="300">
        <f t="shared" si="212"/>
        <v>0</v>
      </c>
      <c r="AK898" s="300">
        <f t="shared" si="215"/>
        <v>0</v>
      </c>
      <c r="AL898" s="1380" t="s">
        <v>1398</v>
      </c>
      <c r="AM898" s="72" t="s">
        <v>1398</v>
      </c>
      <c r="AN898" s="1380" t="s">
        <v>1398</v>
      </c>
      <c r="AO898" s="300">
        <f t="shared" si="218"/>
        <v>0</v>
      </c>
      <c r="AP898" s="300">
        <f t="shared" si="223"/>
        <v>0</v>
      </c>
      <c r="AQ898" s="300">
        <f t="shared" si="223"/>
        <v>0</v>
      </c>
      <c r="AR898" s="300">
        <f t="shared" si="223"/>
        <v>0</v>
      </c>
      <c r="AS898" s="300">
        <f t="shared" si="223"/>
        <v>0</v>
      </c>
      <c r="AT898" s="300">
        <f t="shared" si="223"/>
        <v>0</v>
      </c>
      <c r="AU898" s="300">
        <f t="shared" si="223"/>
        <v>0</v>
      </c>
      <c r="AV898" s="300">
        <f t="shared" si="223"/>
        <v>0</v>
      </c>
      <c r="AW898" s="300">
        <f t="shared" ref="AP898:BC904" si="225">+$AO898*VLOOKUP($E898,$AM$5:$BC$7,AW$1+3,FALSE)</f>
        <v>0</v>
      </c>
      <c r="AX898" s="300">
        <f t="shared" si="225"/>
        <v>0</v>
      </c>
      <c r="AY898" s="300">
        <f t="shared" si="225"/>
        <v>0</v>
      </c>
      <c r="AZ898" s="300">
        <f t="shared" si="225"/>
        <v>0</v>
      </c>
      <c r="BA898" s="300">
        <f t="shared" si="225"/>
        <v>0</v>
      </c>
      <c r="BB898" s="300">
        <f t="shared" si="225"/>
        <v>0</v>
      </c>
      <c r="BC898" s="300">
        <f t="shared" si="225"/>
        <v>0</v>
      </c>
      <c r="BD898" s="300">
        <f t="shared" si="219"/>
        <v>0</v>
      </c>
      <c r="BE898" s="300">
        <f t="shared" si="219"/>
        <v>0</v>
      </c>
      <c r="BF898" s="300">
        <f t="shared" si="219"/>
        <v>0</v>
      </c>
      <c r="BG898" s="300">
        <f t="shared" si="219"/>
        <v>0</v>
      </c>
      <c r="BH898" s="300">
        <f t="shared" si="216"/>
        <v>0</v>
      </c>
    </row>
    <row r="899" spans="1:60" ht="14.25" x14ac:dyDescent="0.2">
      <c r="A899" s="1706"/>
      <c r="B899" s="2213" t="s">
        <v>1729</v>
      </c>
      <c r="C899" s="127"/>
      <c r="D899" s="127"/>
      <c r="E899" s="1957" t="s">
        <v>25</v>
      </c>
      <c r="F899" s="1958" t="s">
        <v>16</v>
      </c>
      <c r="G899" s="2249">
        <v>0</v>
      </c>
      <c r="H899" s="2249">
        <v>0</v>
      </c>
      <c r="I899" s="2249">
        <v>0</v>
      </c>
      <c r="J899" s="2249">
        <v>0</v>
      </c>
      <c r="K899" s="2251">
        <v>0</v>
      </c>
      <c r="L899" s="1760"/>
      <c r="R899" s="300">
        <f t="shared" si="217"/>
        <v>0</v>
      </c>
      <c r="S899" s="300">
        <f t="shared" si="224"/>
        <v>0</v>
      </c>
      <c r="T899" s="300">
        <f t="shared" si="224"/>
        <v>0</v>
      </c>
      <c r="U899" s="300">
        <f t="shared" si="224"/>
        <v>0</v>
      </c>
      <c r="V899" s="300">
        <f t="shared" si="224"/>
        <v>0</v>
      </c>
      <c r="W899" s="300">
        <f t="shared" si="224"/>
        <v>0</v>
      </c>
      <c r="X899" s="300">
        <f t="shared" si="224"/>
        <v>0</v>
      </c>
      <c r="Y899" s="300">
        <f t="shared" si="224"/>
        <v>0</v>
      </c>
      <c r="Z899" s="300">
        <f t="shared" si="224"/>
        <v>0</v>
      </c>
      <c r="AA899" s="300">
        <f t="shared" si="224"/>
        <v>0</v>
      </c>
      <c r="AB899" s="300">
        <f t="shared" si="224"/>
        <v>0</v>
      </c>
      <c r="AC899" s="300">
        <f t="shared" si="224"/>
        <v>0</v>
      </c>
      <c r="AD899" s="300">
        <f t="shared" si="224"/>
        <v>0</v>
      </c>
      <c r="AE899" s="300">
        <f t="shared" si="224"/>
        <v>0</v>
      </c>
      <c r="AF899" s="300">
        <f t="shared" si="224"/>
        <v>0</v>
      </c>
      <c r="AG899" s="300">
        <f t="shared" si="212"/>
        <v>0</v>
      </c>
      <c r="AH899" s="300">
        <f t="shared" si="212"/>
        <v>0</v>
      </c>
      <c r="AI899" s="300">
        <f t="shared" si="212"/>
        <v>0</v>
      </c>
      <c r="AJ899" s="300">
        <f t="shared" si="212"/>
        <v>0</v>
      </c>
      <c r="AK899" s="300">
        <f t="shared" si="215"/>
        <v>0</v>
      </c>
      <c r="AL899" s="1380" t="s">
        <v>1398</v>
      </c>
      <c r="AM899" s="72" t="s">
        <v>1398</v>
      </c>
      <c r="AN899" s="1380" t="s">
        <v>1398</v>
      </c>
      <c r="AO899" s="300">
        <f t="shared" si="218"/>
        <v>0</v>
      </c>
      <c r="AP899" s="300">
        <f t="shared" si="225"/>
        <v>0</v>
      </c>
      <c r="AQ899" s="300">
        <f t="shared" si="225"/>
        <v>0</v>
      </c>
      <c r="AR899" s="300">
        <f t="shared" si="225"/>
        <v>0</v>
      </c>
      <c r="AS899" s="300">
        <f t="shared" si="225"/>
        <v>0</v>
      </c>
      <c r="AT899" s="300">
        <f t="shared" si="225"/>
        <v>0</v>
      </c>
      <c r="AU899" s="300">
        <f t="shared" si="225"/>
        <v>0</v>
      </c>
      <c r="AV899" s="300">
        <f t="shared" si="225"/>
        <v>0</v>
      </c>
      <c r="AW899" s="300">
        <f t="shared" si="225"/>
        <v>0</v>
      </c>
      <c r="AX899" s="300">
        <f t="shared" si="225"/>
        <v>0</v>
      </c>
      <c r="AY899" s="300">
        <f t="shared" si="225"/>
        <v>0</v>
      </c>
      <c r="AZ899" s="300">
        <f t="shared" si="225"/>
        <v>0</v>
      </c>
      <c r="BA899" s="300">
        <f t="shared" si="225"/>
        <v>0</v>
      </c>
      <c r="BB899" s="300">
        <f t="shared" si="225"/>
        <v>0</v>
      </c>
      <c r="BC899" s="300">
        <f t="shared" si="225"/>
        <v>0</v>
      </c>
      <c r="BD899" s="300">
        <f t="shared" si="219"/>
        <v>0</v>
      </c>
      <c r="BE899" s="300">
        <f t="shared" si="219"/>
        <v>0</v>
      </c>
      <c r="BF899" s="300">
        <f t="shared" si="219"/>
        <v>0</v>
      </c>
      <c r="BG899" s="300">
        <f t="shared" si="219"/>
        <v>0</v>
      </c>
      <c r="BH899" s="300">
        <f t="shared" si="216"/>
        <v>0</v>
      </c>
    </row>
    <row r="900" spans="1:60" ht="14.25" x14ac:dyDescent="0.2">
      <c r="A900" s="1706"/>
      <c r="B900" s="2213" t="s">
        <v>1730</v>
      </c>
      <c r="C900" s="127"/>
      <c r="D900" s="127"/>
      <c r="E900" s="1957" t="s">
        <v>25</v>
      </c>
      <c r="F900" s="1958" t="s">
        <v>16</v>
      </c>
      <c r="G900" s="2249">
        <v>0</v>
      </c>
      <c r="H900" s="2249">
        <v>0</v>
      </c>
      <c r="I900" s="2249">
        <v>0</v>
      </c>
      <c r="J900" s="2249">
        <v>0</v>
      </c>
      <c r="K900" s="2251">
        <v>0</v>
      </c>
      <c r="L900" s="1760"/>
      <c r="R900" s="300">
        <f t="shared" si="217"/>
        <v>0</v>
      </c>
      <c r="S900" s="300">
        <f t="shared" si="224"/>
        <v>0</v>
      </c>
      <c r="T900" s="300">
        <f t="shared" si="224"/>
        <v>0</v>
      </c>
      <c r="U900" s="300">
        <f t="shared" si="224"/>
        <v>0</v>
      </c>
      <c r="V900" s="300">
        <f t="shared" si="224"/>
        <v>0</v>
      </c>
      <c r="W900" s="300">
        <f t="shared" si="224"/>
        <v>0</v>
      </c>
      <c r="X900" s="300">
        <f t="shared" si="224"/>
        <v>0</v>
      </c>
      <c r="Y900" s="300">
        <f t="shared" si="224"/>
        <v>0</v>
      </c>
      <c r="Z900" s="300">
        <f t="shared" si="224"/>
        <v>0</v>
      </c>
      <c r="AA900" s="300">
        <f t="shared" si="224"/>
        <v>0</v>
      </c>
      <c r="AB900" s="300">
        <f t="shared" si="224"/>
        <v>0</v>
      </c>
      <c r="AC900" s="300">
        <f t="shared" si="224"/>
        <v>0</v>
      </c>
      <c r="AD900" s="300">
        <f t="shared" si="224"/>
        <v>0</v>
      </c>
      <c r="AE900" s="300">
        <f t="shared" si="224"/>
        <v>0</v>
      </c>
      <c r="AF900" s="300">
        <f t="shared" si="224"/>
        <v>0</v>
      </c>
      <c r="AG900" s="300">
        <f t="shared" si="212"/>
        <v>0</v>
      </c>
      <c r="AH900" s="300">
        <f t="shared" si="212"/>
        <v>0</v>
      </c>
      <c r="AI900" s="300">
        <f t="shared" si="212"/>
        <v>0</v>
      </c>
      <c r="AJ900" s="300">
        <f t="shared" si="212"/>
        <v>0</v>
      </c>
      <c r="AK900" s="300">
        <f t="shared" si="215"/>
        <v>0</v>
      </c>
      <c r="AL900" s="1380" t="s">
        <v>1398</v>
      </c>
      <c r="AM900" s="72" t="s">
        <v>1398</v>
      </c>
      <c r="AN900" s="1380" t="s">
        <v>1398</v>
      </c>
      <c r="AO900" s="300">
        <f t="shared" si="218"/>
        <v>0</v>
      </c>
      <c r="AP900" s="300">
        <f t="shared" si="225"/>
        <v>0</v>
      </c>
      <c r="AQ900" s="300">
        <f t="shared" si="225"/>
        <v>0</v>
      </c>
      <c r="AR900" s="300">
        <f t="shared" si="225"/>
        <v>0</v>
      </c>
      <c r="AS900" s="300">
        <f t="shared" si="225"/>
        <v>0</v>
      </c>
      <c r="AT900" s="300">
        <f t="shared" si="225"/>
        <v>0</v>
      </c>
      <c r="AU900" s="300">
        <f t="shared" si="225"/>
        <v>0</v>
      </c>
      <c r="AV900" s="300">
        <f t="shared" si="225"/>
        <v>0</v>
      </c>
      <c r="AW900" s="300">
        <f t="shared" si="225"/>
        <v>0</v>
      </c>
      <c r="AX900" s="300">
        <f t="shared" si="225"/>
        <v>0</v>
      </c>
      <c r="AY900" s="300">
        <f t="shared" si="225"/>
        <v>0</v>
      </c>
      <c r="AZ900" s="300">
        <f t="shared" si="225"/>
        <v>0</v>
      </c>
      <c r="BA900" s="300">
        <f t="shared" si="225"/>
        <v>0</v>
      </c>
      <c r="BB900" s="300">
        <f t="shared" si="225"/>
        <v>0</v>
      </c>
      <c r="BC900" s="300">
        <f t="shared" si="225"/>
        <v>0</v>
      </c>
      <c r="BD900" s="300">
        <f t="shared" si="219"/>
        <v>0</v>
      </c>
      <c r="BE900" s="300">
        <f t="shared" si="219"/>
        <v>0</v>
      </c>
      <c r="BF900" s="300">
        <f t="shared" si="219"/>
        <v>0</v>
      </c>
      <c r="BG900" s="300">
        <f t="shared" si="219"/>
        <v>0</v>
      </c>
      <c r="BH900" s="300">
        <f t="shared" si="216"/>
        <v>0</v>
      </c>
    </row>
    <row r="901" spans="1:60" ht="14.25" x14ac:dyDescent="0.2">
      <c r="A901" s="1706"/>
      <c r="B901" s="2213" t="s">
        <v>1731</v>
      </c>
      <c r="C901" s="127"/>
      <c r="D901" s="127"/>
      <c r="E901" s="1957" t="s">
        <v>25</v>
      </c>
      <c r="F901" s="1958" t="s">
        <v>16</v>
      </c>
      <c r="G901" s="2249">
        <v>0</v>
      </c>
      <c r="H901" s="2249">
        <v>0</v>
      </c>
      <c r="I901" s="2249">
        <v>0</v>
      </c>
      <c r="J901" s="2249">
        <v>0</v>
      </c>
      <c r="K901" s="2251">
        <v>0</v>
      </c>
      <c r="L901" s="1760"/>
      <c r="R901" s="300">
        <f t="shared" si="217"/>
        <v>0</v>
      </c>
      <c r="S901" s="300">
        <f t="shared" si="224"/>
        <v>0</v>
      </c>
      <c r="T901" s="300">
        <f t="shared" si="224"/>
        <v>0</v>
      </c>
      <c r="U901" s="300">
        <f t="shared" si="224"/>
        <v>0</v>
      </c>
      <c r="V901" s="300">
        <f t="shared" si="224"/>
        <v>0</v>
      </c>
      <c r="W901" s="300">
        <f t="shared" si="224"/>
        <v>0</v>
      </c>
      <c r="X901" s="300">
        <f t="shared" si="224"/>
        <v>0</v>
      </c>
      <c r="Y901" s="300">
        <f t="shared" si="224"/>
        <v>0</v>
      </c>
      <c r="Z901" s="300">
        <f t="shared" si="224"/>
        <v>0</v>
      </c>
      <c r="AA901" s="300">
        <f t="shared" si="224"/>
        <v>0</v>
      </c>
      <c r="AB901" s="300">
        <f t="shared" si="224"/>
        <v>0</v>
      </c>
      <c r="AC901" s="300">
        <f t="shared" si="224"/>
        <v>0</v>
      </c>
      <c r="AD901" s="300">
        <f t="shared" si="224"/>
        <v>0</v>
      </c>
      <c r="AE901" s="300">
        <f t="shared" si="224"/>
        <v>0</v>
      </c>
      <c r="AF901" s="300">
        <f t="shared" si="224"/>
        <v>0</v>
      </c>
      <c r="AG901" s="300">
        <f t="shared" si="212"/>
        <v>0</v>
      </c>
      <c r="AH901" s="300">
        <f t="shared" si="212"/>
        <v>0</v>
      </c>
      <c r="AI901" s="300">
        <f t="shared" si="212"/>
        <v>0</v>
      </c>
      <c r="AJ901" s="300">
        <f t="shared" si="212"/>
        <v>0</v>
      </c>
      <c r="AK901" s="300">
        <f t="shared" si="215"/>
        <v>0</v>
      </c>
      <c r="AL901" s="1380" t="s">
        <v>1398</v>
      </c>
      <c r="AM901" s="72" t="s">
        <v>1398</v>
      </c>
      <c r="AN901" s="1380" t="s">
        <v>1398</v>
      </c>
      <c r="AO901" s="300">
        <f t="shared" si="218"/>
        <v>0</v>
      </c>
      <c r="AP901" s="300">
        <f t="shared" si="225"/>
        <v>0</v>
      </c>
      <c r="AQ901" s="300">
        <f t="shared" si="225"/>
        <v>0</v>
      </c>
      <c r="AR901" s="300">
        <f t="shared" si="225"/>
        <v>0</v>
      </c>
      <c r="AS901" s="300">
        <f t="shared" si="225"/>
        <v>0</v>
      </c>
      <c r="AT901" s="300">
        <f t="shared" si="225"/>
        <v>0</v>
      </c>
      <c r="AU901" s="300">
        <f t="shared" si="225"/>
        <v>0</v>
      </c>
      <c r="AV901" s="300">
        <f t="shared" si="225"/>
        <v>0</v>
      </c>
      <c r="AW901" s="300">
        <f t="shared" si="225"/>
        <v>0</v>
      </c>
      <c r="AX901" s="300">
        <f t="shared" si="225"/>
        <v>0</v>
      </c>
      <c r="AY901" s="300">
        <f t="shared" si="225"/>
        <v>0</v>
      </c>
      <c r="AZ901" s="300">
        <f t="shared" si="225"/>
        <v>0</v>
      </c>
      <c r="BA901" s="300">
        <f t="shared" si="225"/>
        <v>0</v>
      </c>
      <c r="BB901" s="300">
        <f t="shared" si="225"/>
        <v>0</v>
      </c>
      <c r="BC901" s="300">
        <f t="shared" si="225"/>
        <v>0</v>
      </c>
      <c r="BD901" s="300">
        <f t="shared" si="219"/>
        <v>0</v>
      </c>
      <c r="BE901" s="300">
        <f t="shared" si="219"/>
        <v>0</v>
      </c>
      <c r="BF901" s="300">
        <f t="shared" si="219"/>
        <v>0</v>
      </c>
      <c r="BG901" s="300">
        <f t="shared" si="219"/>
        <v>0</v>
      </c>
      <c r="BH901" s="300">
        <f t="shared" si="216"/>
        <v>0</v>
      </c>
    </row>
    <row r="902" spans="1:60" ht="14.25" x14ac:dyDescent="0.2">
      <c r="A902" s="1706"/>
      <c r="B902" s="2392" t="s">
        <v>1775</v>
      </c>
      <c r="C902" s="127"/>
      <c r="D902" s="127"/>
      <c r="E902" s="1957" t="s">
        <v>25</v>
      </c>
      <c r="F902" s="1958" t="s">
        <v>16</v>
      </c>
      <c r="G902" s="2249">
        <v>0</v>
      </c>
      <c r="H902" s="2249">
        <v>0</v>
      </c>
      <c r="I902" s="2249">
        <v>0</v>
      </c>
      <c r="J902" s="2249">
        <v>0</v>
      </c>
      <c r="K902" s="2251">
        <v>0</v>
      </c>
      <c r="L902" s="1760"/>
      <c r="R902" s="300">
        <f t="shared" si="217"/>
        <v>0</v>
      </c>
      <c r="S902" s="300">
        <f t="shared" si="224"/>
        <v>0</v>
      </c>
      <c r="T902" s="300">
        <f t="shared" si="224"/>
        <v>0</v>
      </c>
      <c r="U902" s="300">
        <f t="shared" si="224"/>
        <v>0</v>
      </c>
      <c r="V902" s="300">
        <f t="shared" si="224"/>
        <v>0</v>
      </c>
      <c r="W902" s="300">
        <f t="shared" si="224"/>
        <v>0</v>
      </c>
      <c r="X902" s="300">
        <f t="shared" si="224"/>
        <v>0</v>
      </c>
      <c r="Y902" s="300">
        <f t="shared" si="224"/>
        <v>0</v>
      </c>
      <c r="Z902" s="300">
        <f t="shared" si="224"/>
        <v>0</v>
      </c>
      <c r="AA902" s="300">
        <f t="shared" si="224"/>
        <v>0</v>
      </c>
      <c r="AB902" s="300">
        <f t="shared" si="224"/>
        <v>0</v>
      </c>
      <c r="AC902" s="300">
        <f t="shared" si="224"/>
        <v>0</v>
      </c>
      <c r="AD902" s="300">
        <f t="shared" si="224"/>
        <v>0</v>
      </c>
      <c r="AE902" s="300">
        <f t="shared" si="224"/>
        <v>0</v>
      </c>
      <c r="AF902" s="300">
        <f t="shared" si="224"/>
        <v>0</v>
      </c>
      <c r="AG902" s="300">
        <f t="shared" si="212"/>
        <v>0</v>
      </c>
      <c r="AH902" s="300">
        <f t="shared" si="212"/>
        <v>0</v>
      </c>
      <c r="AI902" s="300">
        <f t="shared" si="212"/>
        <v>0</v>
      </c>
      <c r="AJ902" s="300">
        <f t="shared" si="212"/>
        <v>0</v>
      </c>
      <c r="AK902" s="300">
        <f t="shared" si="215"/>
        <v>0</v>
      </c>
      <c r="AL902" s="1380" t="s">
        <v>1398</v>
      </c>
      <c r="AM902" s="72" t="s">
        <v>1398</v>
      </c>
      <c r="AN902" s="1380" t="s">
        <v>1398</v>
      </c>
      <c r="AO902" s="300">
        <f t="shared" si="218"/>
        <v>0</v>
      </c>
      <c r="AP902" s="300">
        <f t="shared" si="225"/>
        <v>0</v>
      </c>
      <c r="AQ902" s="300">
        <f t="shared" si="225"/>
        <v>0</v>
      </c>
      <c r="AR902" s="300">
        <f t="shared" si="225"/>
        <v>0</v>
      </c>
      <c r="AS902" s="300">
        <f t="shared" si="225"/>
        <v>0</v>
      </c>
      <c r="AT902" s="300">
        <f t="shared" si="225"/>
        <v>0</v>
      </c>
      <c r="AU902" s="300">
        <f t="shared" si="225"/>
        <v>0</v>
      </c>
      <c r="AV902" s="300">
        <f t="shared" si="225"/>
        <v>0</v>
      </c>
      <c r="AW902" s="300">
        <f t="shared" si="225"/>
        <v>0</v>
      </c>
      <c r="AX902" s="300">
        <f t="shared" si="225"/>
        <v>0</v>
      </c>
      <c r="AY902" s="300">
        <f t="shared" si="225"/>
        <v>0</v>
      </c>
      <c r="AZ902" s="300">
        <f t="shared" si="225"/>
        <v>0</v>
      </c>
      <c r="BA902" s="300">
        <f t="shared" si="225"/>
        <v>0</v>
      </c>
      <c r="BB902" s="300">
        <f t="shared" si="225"/>
        <v>0</v>
      </c>
      <c r="BC902" s="300">
        <f t="shared" si="225"/>
        <v>0</v>
      </c>
      <c r="BD902" s="300">
        <f t="shared" si="219"/>
        <v>0</v>
      </c>
      <c r="BE902" s="300">
        <f t="shared" si="219"/>
        <v>0</v>
      </c>
      <c r="BF902" s="300">
        <f t="shared" si="219"/>
        <v>0</v>
      </c>
      <c r="BG902" s="300">
        <f t="shared" si="219"/>
        <v>0</v>
      </c>
      <c r="BH902" s="300">
        <f t="shared" si="216"/>
        <v>0</v>
      </c>
    </row>
    <row r="903" spans="1:60" ht="14.25" x14ac:dyDescent="0.2">
      <c r="A903" s="1706"/>
      <c r="B903" s="2262" t="s">
        <v>1923</v>
      </c>
      <c r="C903" s="127"/>
      <c r="D903" s="127"/>
      <c r="E903" s="1957" t="s">
        <v>25</v>
      </c>
      <c r="F903" s="1958" t="s">
        <v>16</v>
      </c>
      <c r="G903" s="2249">
        <v>0</v>
      </c>
      <c r="H903" s="2249">
        <v>0</v>
      </c>
      <c r="I903" s="2249">
        <v>0</v>
      </c>
      <c r="J903" s="2249">
        <v>0</v>
      </c>
      <c r="K903" s="2251">
        <v>0</v>
      </c>
      <c r="L903" s="1760"/>
      <c r="R903" s="300">
        <f t="shared" si="217"/>
        <v>0</v>
      </c>
      <c r="S903" s="300">
        <f t="shared" si="224"/>
        <v>0</v>
      </c>
      <c r="T903" s="300">
        <f t="shared" si="224"/>
        <v>0</v>
      </c>
      <c r="U903" s="300">
        <f t="shared" si="224"/>
        <v>0</v>
      </c>
      <c r="V903" s="300">
        <f t="shared" si="224"/>
        <v>0</v>
      </c>
      <c r="W903" s="300">
        <f t="shared" si="224"/>
        <v>0</v>
      </c>
      <c r="X903" s="300">
        <f t="shared" si="224"/>
        <v>0</v>
      </c>
      <c r="Y903" s="300">
        <f t="shared" si="224"/>
        <v>0</v>
      </c>
      <c r="Z903" s="300">
        <f t="shared" si="224"/>
        <v>0</v>
      </c>
      <c r="AA903" s="300">
        <f t="shared" si="224"/>
        <v>0</v>
      </c>
      <c r="AB903" s="300">
        <f t="shared" si="224"/>
        <v>0</v>
      </c>
      <c r="AC903" s="300">
        <f t="shared" si="224"/>
        <v>0</v>
      </c>
      <c r="AD903" s="300">
        <f t="shared" si="224"/>
        <v>0</v>
      </c>
      <c r="AE903" s="300">
        <f t="shared" si="224"/>
        <v>0</v>
      </c>
      <c r="AF903" s="300">
        <f t="shared" si="224"/>
        <v>0</v>
      </c>
      <c r="AG903" s="300">
        <f t="shared" si="212"/>
        <v>0</v>
      </c>
      <c r="AH903" s="300">
        <f t="shared" si="212"/>
        <v>0</v>
      </c>
      <c r="AI903" s="300">
        <f t="shared" si="212"/>
        <v>0</v>
      </c>
      <c r="AJ903" s="300">
        <f t="shared" si="212"/>
        <v>0</v>
      </c>
      <c r="AK903" s="300">
        <f t="shared" si="215"/>
        <v>0</v>
      </c>
      <c r="AL903" s="1380" t="s">
        <v>1398</v>
      </c>
      <c r="AM903" s="72" t="s">
        <v>1398</v>
      </c>
      <c r="AN903" s="1380" t="s">
        <v>1398</v>
      </c>
      <c r="AO903" s="300">
        <f t="shared" si="218"/>
        <v>0</v>
      </c>
      <c r="AP903" s="300">
        <f t="shared" si="225"/>
        <v>0</v>
      </c>
      <c r="AQ903" s="300">
        <f t="shared" si="225"/>
        <v>0</v>
      </c>
      <c r="AR903" s="300">
        <f t="shared" si="225"/>
        <v>0</v>
      </c>
      <c r="AS903" s="300">
        <f t="shared" si="225"/>
        <v>0</v>
      </c>
      <c r="AT903" s="300">
        <f t="shared" si="225"/>
        <v>0</v>
      </c>
      <c r="AU903" s="300">
        <f t="shared" si="225"/>
        <v>0</v>
      </c>
      <c r="AV903" s="300">
        <f t="shared" si="225"/>
        <v>0</v>
      </c>
      <c r="AW903" s="300">
        <f t="shared" si="225"/>
        <v>0</v>
      </c>
      <c r="AX903" s="300">
        <f t="shared" si="225"/>
        <v>0</v>
      </c>
      <c r="AY903" s="300">
        <f t="shared" si="225"/>
        <v>0</v>
      </c>
      <c r="AZ903" s="300">
        <f t="shared" si="225"/>
        <v>0</v>
      </c>
      <c r="BA903" s="300">
        <f t="shared" si="225"/>
        <v>0</v>
      </c>
      <c r="BB903" s="300">
        <f t="shared" si="225"/>
        <v>0</v>
      </c>
      <c r="BC903" s="300">
        <f t="shared" si="225"/>
        <v>0</v>
      </c>
      <c r="BD903" s="300">
        <f t="shared" si="219"/>
        <v>0</v>
      </c>
      <c r="BE903" s="300">
        <f t="shared" si="219"/>
        <v>0</v>
      </c>
      <c r="BF903" s="300">
        <f t="shared" si="219"/>
        <v>0</v>
      </c>
      <c r="BG903" s="300">
        <f t="shared" si="219"/>
        <v>0</v>
      </c>
      <c r="BH903" s="300">
        <f t="shared" si="216"/>
        <v>0</v>
      </c>
    </row>
    <row r="904" spans="1:60" ht="14.25" x14ac:dyDescent="0.2">
      <c r="A904" s="1706"/>
      <c r="B904" s="2010" t="s">
        <v>1987</v>
      </c>
      <c r="C904" s="127"/>
      <c r="D904" s="127"/>
      <c r="E904" s="1957" t="s">
        <v>25</v>
      </c>
      <c r="F904" s="1958" t="s">
        <v>16</v>
      </c>
      <c r="G904" s="2249">
        <v>0</v>
      </c>
      <c r="H904" s="2249">
        <v>0</v>
      </c>
      <c r="I904" s="2249">
        <v>0</v>
      </c>
      <c r="J904" s="2249">
        <v>0</v>
      </c>
      <c r="K904" s="2251">
        <v>0</v>
      </c>
      <c r="L904" s="1760"/>
      <c r="O904" s="1706"/>
      <c r="P904" s="1706"/>
      <c r="Q904" s="1706"/>
      <c r="R904" s="300">
        <f t="shared" si="217"/>
        <v>0</v>
      </c>
      <c r="S904" s="300">
        <f t="shared" si="224"/>
        <v>0</v>
      </c>
      <c r="T904" s="300">
        <f t="shared" si="224"/>
        <v>0</v>
      </c>
      <c r="U904" s="300">
        <f t="shared" si="224"/>
        <v>0</v>
      </c>
      <c r="V904" s="300">
        <f t="shared" si="224"/>
        <v>0</v>
      </c>
      <c r="W904" s="300">
        <f t="shared" si="224"/>
        <v>0</v>
      </c>
      <c r="X904" s="300">
        <f t="shared" si="224"/>
        <v>0</v>
      </c>
      <c r="Y904" s="300">
        <f t="shared" si="224"/>
        <v>0</v>
      </c>
      <c r="Z904" s="300">
        <f t="shared" si="224"/>
        <v>0</v>
      </c>
      <c r="AA904" s="300">
        <f t="shared" si="224"/>
        <v>0</v>
      </c>
      <c r="AB904" s="300">
        <f t="shared" si="224"/>
        <v>0</v>
      </c>
      <c r="AC904" s="300">
        <f t="shared" si="224"/>
        <v>0</v>
      </c>
      <c r="AD904" s="300">
        <f t="shared" si="224"/>
        <v>0</v>
      </c>
      <c r="AE904" s="300">
        <f t="shared" si="224"/>
        <v>0</v>
      </c>
      <c r="AF904" s="300">
        <f t="shared" si="224"/>
        <v>0</v>
      </c>
      <c r="AG904" s="300">
        <f t="shared" si="212"/>
        <v>0</v>
      </c>
      <c r="AH904" s="300">
        <f t="shared" si="212"/>
        <v>0</v>
      </c>
      <c r="AI904" s="300">
        <f t="shared" si="212"/>
        <v>0</v>
      </c>
      <c r="AJ904" s="300">
        <f t="shared" si="212"/>
        <v>0</v>
      </c>
      <c r="AK904" s="300">
        <f t="shared" si="215"/>
        <v>0</v>
      </c>
      <c r="AL904" s="1380" t="s">
        <v>1398</v>
      </c>
      <c r="AM904" s="72" t="s">
        <v>1398</v>
      </c>
      <c r="AN904" s="1380" t="s">
        <v>1398</v>
      </c>
      <c r="AO904" s="300">
        <f t="shared" si="218"/>
        <v>0</v>
      </c>
      <c r="AP904" s="300">
        <f t="shared" si="225"/>
        <v>0</v>
      </c>
      <c r="AQ904" s="300">
        <f t="shared" si="225"/>
        <v>0</v>
      </c>
      <c r="AR904" s="300">
        <f t="shared" si="225"/>
        <v>0</v>
      </c>
      <c r="AS904" s="300">
        <f t="shared" si="225"/>
        <v>0</v>
      </c>
      <c r="AT904" s="300">
        <f t="shared" si="225"/>
        <v>0</v>
      </c>
      <c r="AU904" s="300">
        <f t="shared" si="225"/>
        <v>0</v>
      </c>
      <c r="AV904" s="300">
        <f t="shared" si="225"/>
        <v>0</v>
      </c>
      <c r="AW904" s="300">
        <f t="shared" si="225"/>
        <v>0</v>
      </c>
      <c r="AX904" s="300">
        <f t="shared" si="225"/>
        <v>0</v>
      </c>
      <c r="AY904" s="300">
        <f t="shared" si="225"/>
        <v>0</v>
      </c>
      <c r="AZ904" s="300">
        <f t="shared" si="225"/>
        <v>0</v>
      </c>
      <c r="BA904" s="300">
        <f t="shared" si="225"/>
        <v>0</v>
      </c>
      <c r="BB904" s="300">
        <f t="shared" si="225"/>
        <v>0</v>
      </c>
      <c r="BC904" s="300">
        <f t="shared" si="225"/>
        <v>0</v>
      </c>
      <c r="BD904" s="300">
        <f t="shared" si="219"/>
        <v>0</v>
      </c>
      <c r="BE904" s="300">
        <f t="shared" si="219"/>
        <v>0</v>
      </c>
      <c r="BF904" s="300">
        <f t="shared" si="219"/>
        <v>0</v>
      </c>
      <c r="BG904" s="300">
        <f t="shared" si="219"/>
        <v>0</v>
      </c>
      <c r="BH904" s="300">
        <f t="shared" si="216"/>
        <v>0</v>
      </c>
    </row>
    <row r="905" spans="1:60" x14ac:dyDescent="0.2">
      <c r="A905" s="1706"/>
      <c r="B905" s="2010"/>
      <c r="H905" s="1762"/>
      <c r="I905" s="1762"/>
      <c r="J905" s="1762"/>
    </row>
    <row r="906" spans="1:60" x14ac:dyDescent="0.2">
      <c r="A906" s="1706"/>
      <c r="B906" s="2010"/>
      <c r="H906" s="1762"/>
      <c r="I906" s="1762"/>
      <c r="J906" s="2523"/>
    </row>
    <row r="907" spans="1:60" x14ac:dyDescent="0.2">
      <c r="A907" s="1706"/>
      <c r="H907" s="1762"/>
      <c r="I907" s="1762"/>
      <c r="J907" s="1762"/>
    </row>
    <row r="908" spans="1:60" x14ac:dyDescent="0.2">
      <c r="A908" s="1706"/>
      <c r="H908" s="1762"/>
      <c r="I908" s="1762"/>
      <c r="J908" s="1762"/>
    </row>
    <row r="909" spans="1:60" x14ac:dyDescent="0.2">
      <c r="A909" s="1706"/>
      <c r="H909" s="1762"/>
      <c r="I909" s="1762"/>
      <c r="J909" s="1762"/>
    </row>
    <row r="910" spans="1:60" x14ac:dyDescent="0.2">
      <c r="A910" s="1706"/>
      <c r="H910" s="1762"/>
      <c r="I910" s="1762"/>
      <c r="J910" s="1762"/>
    </row>
    <row r="911" spans="1:60" x14ac:dyDescent="0.2">
      <c r="A911" s="1706"/>
      <c r="H911" s="1762"/>
      <c r="I911" s="1762"/>
      <c r="J911" s="1762"/>
    </row>
    <row r="912" spans="1:60" x14ac:dyDescent="0.2">
      <c r="A912" s="1706"/>
      <c r="H912" s="1762"/>
      <c r="I912" s="1762"/>
      <c r="J912" s="1762"/>
    </row>
    <row r="913" spans="1:10" x14ac:dyDescent="0.2">
      <c r="A913" s="1706"/>
      <c r="H913" s="1762"/>
      <c r="I913" s="1762"/>
      <c r="J913" s="1762"/>
    </row>
    <row r="914" spans="1:10" x14ac:dyDescent="0.2">
      <c r="A914" s="1706"/>
      <c r="H914" s="1762"/>
      <c r="I914" s="1762"/>
      <c r="J914" s="1762"/>
    </row>
    <row r="915" spans="1:10" x14ac:dyDescent="0.2">
      <c r="A915" s="1706"/>
      <c r="H915" s="1762"/>
      <c r="I915" s="1762"/>
      <c r="J915" s="1762"/>
    </row>
    <row r="916" spans="1:10" x14ac:dyDescent="0.2">
      <c r="A916" s="1706"/>
      <c r="H916" s="1762"/>
      <c r="I916" s="1762"/>
      <c r="J916" s="1762"/>
    </row>
    <row r="917" spans="1:10" x14ac:dyDescent="0.2">
      <c r="A917" s="1706"/>
      <c r="H917" s="1762"/>
      <c r="I917" s="1762"/>
      <c r="J917" s="1762"/>
    </row>
    <row r="918" spans="1:10" x14ac:dyDescent="0.2">
      <c r="A918" s="1706"/>
      <c r="H918" s="1762"/>
      <c r="I918" s="1762"/>
      <c r="J918" s="1762"/>
    </row>
    <row r="919" spans="1:10" x14ac:dyDescent="0.2">
      <c r="A919" s="1706"/>
      <c r="H919" s="1762"/>
      <c r="I919" s="1762"/>
      <c r="J919" s="1762"/>
    </row>
    <row r="920" spans="1:10" x14ac:dyDescent="0.2">
      <c r="A920" s="1706"/>
      <c r="H920" s="1762"/>
      <c r="I920" s="1762"/>
      <c r="J920" s="1762"/>
    </row>
    <row r="921" spans="1:10" x14ac:dyDescent="0.2">
      <c r="A921" s="1706"/>
      <c r="H921" s="1762"/>
      <c r="I921" s="1762"/>
      <c r="J921" s="1762"/>
    </row>
    <row r="922" spans="1:10" x14ac:dyDescent="0.2">
      <c r="A922" s="1706"/>
      <c r="I922" s="1762"/>
      <c r="J922" s="1762"/>
    </row>
    <row r="923" spans="1:10" x14ac:dyDescent="0.2">
      <c r="A923" s="1706"/>
      <c r="I923" s="1762"/>
      <c r="J923" s="1762"/>
    </row>
    <row r="924" spans="1:10" x14ac:dyDescent="0.2">
      <c r="A924" s="1706"/>
      <c r="I924" s="1762"/>
      <c r="J924" s="1762"/>
    </row>
    <row r="925" spans="1:10" x14ac:dyDescent="0.2">
      <c r="A925" s="1706"/>
      <c r="I925" s="1762"/>
      <c r="J925" s="1762"/>
    </row>
    <row r="926" spans="1:10" x14ac:dyDescent="0.2">
      <c r="A926" s="1706"/>
      <c r="I926" s="1762"/>
      <c r="J926" s="1762"/>
    </row>
    <row r="927" spans="1:10" x14ac:dyDescent="0.2">
      <c r="A927" s="1706"/>
    </row>
    <row r="928" spans="1:10" x14ac:dyDescent="0.2">
      <c r="A928" s="1706"/>
    </row>
    <row r="929" spans="1:1" x14ac:dyDescent="0.2">
      <c r="A929" s="1706"/>
    </row>
    <row r="930" spans="1:1" x14ac:dyDescent="0.2">
      <c r="A930" s="1706"/>
    </row>
    <row r="931" spans="1:1" x14ac:dyDescent="0.2">
      <c r="A931" s="1706"/>
    </row>
    <row r="932" spans="1:1" x14ac:dyDescent="0.2">
      <c r="A932" s="1706"/>
    </row>
    <row r="933" spans="1:1" x14ac:dyDescent="0.2">
      <c r="A933" s="1706"/>
    </row>
    <row r="934" spans="1:1" x14ac:dyDescent="0.2">
      <c r="A934" s="1706"/>
    </row>
    <row r="935" spans="1:1" x14ac:dyDescent="0.2">
      <c r="A935" s="1706"/>
    </row>
    <row r="936" spans="1:1" x14ac:dyDescent="0.2">
      <c r="A936" s="1706"/>
    </row>
    <row r="937" spans="1:1" x14ac:dyDescent="0.2">
      <c r="A937" s="1706"/>
    </row>
    <row r="938" spans="1:1" x14ac:dyDescent="0.2">
      <c r="A938" s="1706"/>
    </row>
    <row r="939" spans="1:1" x14ac:dyDescent="0.2">
      <c r="A939" s="1706"/>
    </row>
    <row r="940" spans="1:1" x14ac:dyDescent="0.2">
      <c r="A940" s="1706"/>
    </row>
    <row r="941" spans="1:1" x14ac:dyDescent="0.2">
      <c r="A941" s="1706"/>
    </row>
    <row r="942" spans="1:1" x14ac:dyDescent="0.2">
      <c r="A942" s="1706"/>
    </row>
    <row r="943" spans="1:1" x14ac:dyDescent="0.2">
      <c r="A943" s="1706"/>
    </row>
    <row r="944" spans="1:1" x14ac:dyDescent="0.2">
      <c r="A944" s="1706"/>
    </row>
    <row r="945" spans="1:1" x14ac:dyDescent="0.2">
      <c r="A945" s="1706"/>
    </row>
    <row r="946" spans="1:1" x14ac:dyDescent="0.2">
      <c r="A946" s="1706"/>
    </row>
    <row r="947" spans="1:1" x14ac:dyDescent="0.2">
      <c r="A947" s="1706"/>
    </row>
    <row r="948" spans="1:1" x14ac:dyDescent="0.2">
      <c r="A948" s="1706"/>
    </row>
    <row r="949" spans="1:1" x14ac:dyDescent="0.2">
      <c r="A949" s="1706"/>
    </row>
    <row r="950" spans="1:1" x14ac:dyDescent="0.2">
      <c r="A950" s="1706"/>
    </row>
    <row r="951" spans="1:1" x14ac:dyDescent="0.2">
      <c r="A951" s="1706"/>
    </row>
    <row r="952" spans="1:1" x14ac:dyDescent="0.2">
      <c r="A952" s="1706"/>
    </row>
    <row r="953" spans="1:1" x14ac:dyDescent="0.2">
      <c r="A953" s="1706"/>
    </row>
    <row r="954" spans="1:1" x14ac:dyDescent="0.2">
      <c r="A954" s="1706"/>
    </row>
    <row r="955" spans="1:1" x14ac:dyDescent="0.2">
      <c r="A955" s="1706"/>
    </row>
    <row r="956" spans="1:1" x14ac:dyDescent="0.2">
      <c r="A956" s="1706"/>
    </row>
    <row r="957" spans="1:1" x14ac:dyDescent="0.2">
      <c r="A957" s="1706"/>
    </row>
    <row r="958" spans="1:1" x14ac:dyDescent="0.2">
      <c r="A958" s="1706"/>
    </row>
    <row r="959" spans="1:1" x14ac:dyDescent="0.2">
      <c r="A959" s="1706"/>
    </row>
    <row r="960" spans="1:1" x14ac:dyDescent="0.2">
      <c r="A960" s="1706"/>
    </row>
    <row r="961" spans="1:1" x14ac:dyDescent="0.2">
      <c r="A961" s="1706"/>
    </row>
    <row r="962" spans="1:1" x14ac:dyDescent="0.2">
      <c r="A962" s="1706"/>
    </row>
    <row r="963" spans="1:1" x14ac:dyDescent="0.2">
      <c r="A963" s="1706"/>
    </row>
    <row r="964" spans="1:1" x14ac:dyDescent="0.2">
      <c r="A964" s="1706"/>
    </row>
    <row r="965" spans="1:1" x14ac:dyDescent="0.2">
      <c r="A965" s="1706"/>
    </row>
    <row r="966" spans="1:1" x14ac:dyDescent="0.2">
      <c r="A966" s="1706"/>
    </row>
    <row r="967" spans="1:1" x14ac:dyDescent="0.2">
      <c r="A967" s="1706"/>
    </row>
    <row r="968" spans="1:1" x14ac:dyDescent="0.2">
      <c r="A968" s="1706"/>
    </row>
    <row r="969" spans="1:1" x14ac:dyDescent="0.2">
      <c r="A969" s="1706"/>
    </row>
    <row r="970" spans="1:1" x14ac:dyDescent="0.2">
      <c r="A970" s="1706"/>
    </row>
    <row r="971" spans="1:1" x14ac:dyDescent="0.2">
      <c r="A971" s="1706"/>
    </row>
    <row r="972" spans="1:1" x14ac:dyDescent="0.2">
      <c r="A972" s="1706"/>
    </row>
    <row r="973" spans="1:1" x14ac:dyDescent="0.2">
      <c r="A973" s="1706"/>
    </row>
    <row r="974" spans="1:1" x14ac:dyDescent="0.2">
      <c r="A974" s="1706"/>
    </row>
    <row r="975" spans="1:1" x14ac:dyDescent="0.2">
      <c r="A975" s="1706"/>
    </row>
    <row r="976" spans="1:1" x14ac:dyDescent="0.2">
      <c r="A976" s="1706"/>
    </row>
    <row r="977" spans="1:1" x14ac:dyDescent="0.2">
      <c r="A977" s="1706"/>
    </row>
    <row r="978" spans="1:1" x14ac:dyDescent="0.2">
      <c r="A978" s="1706"/>
    </row>
    <row r="979" spans="1:1" x14ac:dyDescent="0.2">
      <c r="A979" s="1706"/>
    </row>
    <row r="980" spans="1:1" x14ac:dyDescent="0.2">
      <c r="A980" s="1706"/>
    </row>
    <row r="981" spans="1:1" x14ac:dyDescent="0.2">
      <c r="A981" s="1706"/>
    </row>
    <row r="982" spans="1:1" x14ac:dyDescent="0.2">
      <c r="A982" s="1706"/>
    </row>
    <row r="983" spans="1:1" x14ac:dyDescent="0.2">
      <c r="A983" s="1706"/>
    </row>
    <row r="984" spans="1:1" x14ac:dyDescent="0.2">
      <c r="A984" s="1706"/>
    </row>
    <row r="985" spans="1:1" x14ac:dyDescent="0.2">
      <c r="A985" s="1706"/>
    </row>
    <row r="986" spans="1:1" x14ac:dyDescent="0.2">
      <c r="A986" s="1706"/>
    </row>
    <row r="987" spans="1:1" x14ac:dyDescent="0.2">
      <c r="A987" s="1706"/>
    </row>
    <row r="988" spans="1:1" x14ac:dyDescent="0.2">
      <c r="A988" s="1706"/>
    </row>
    <row r="989" spans="1:1" x14ac:dyDescent="0.2">
      <c r="A989" s="1706"/>
    </row>
    <row r="990" spans="1:1" x14ac:dyDescent="0.2">
      <c r="A990" s="1706"/>
    </row>
    <row r="991" spans="1:1" x14ac:dyDescent="0.2">
      <c r="A991" s="1706"/>
    </row>
    <row r="992" spans="1:1" x14ac:dyDescent="0.2">
      <c r="A992" s="1706"/>
    </row>
    <row r="993" spans="1:1" x14ac:dyDescent="0.2">
      <c r="A993" s="1706"/>
    </row>
    <row r="994" spans="1:1" x14ac:dyDescent="0.2">
      <c r="A994" s="1706"/>
    </row>
    <row r="995" spans="1:1" x14ac:dyDescent="0.2">
      <c r="A995" s="1706"/>
    </row>
    <row r="996" spans="1:1" x14ac:dyDescent="0.2">
      <c r="A996" s="1706"/>
    </row>
    <row r="997" spans="1:1" x14ac:dyDescent="0.2">
      <c r="A997" s="1706"/>
    </row>
    <row r="998" spans="1:1" x14ac:dyDescent="0.2">
      <c r="A998" s="1706"/>
    </row>
    <row r="999" spans="1:1" x14ac:dyDescent="0.2">
      <c r="A999" s="1706"/>
    </row>
    <row r="1000" spans="1:1" x14ac:dyDescent="0.2">
      <c r="A1000" s="1706"/>
    </row>
    <row r="1001" spans="1:1" x14ac:dyDescent="0.2">
      <c r="A1001" s="1706"/>
    </row>
    <row r="1002" spans="1:1" x14ac:dyDescent="0.2">
      <c r="A1002" s="1706"/>
    </row>
    <row r="1003" spans="1:1" x14ac:dyDescent="0.2">
      <c r="A1003" s="1706"/>
    </row>
    <row r="1004" spans="1:1" x14ac:dyDescent="0.2">
      <c r="A1004" s="1706"/>
    </row>
    <row r="1005" spans="1:1" x14ac:dyDescent="0.2">
      <c r="A1005" s="1706"/>
    </row>
    <row r="1006" spans="1:1" x14ac:dyDescent="0.2">
      <c r="A1006" s="1706"/>
    </row>
    <row r="1007" spans="1:1" x14ac:dyDescent="0.2">
      <c r="A1007" s="1706"/>
    </row>
    <row r="1008" spans="1:1" x14ac:dyDescent="0.2">
      <c r="A1008" s="1706"/>
    </row>
    <row r="1009" spans="1:1" x14ac:dyDescent="0.2">
      <c r="A1009" s="1706"/>
    </row>
    <row r="1010" spans="1:1" x14ac:dyDescent="0.2">
      <c r="A1010" s="1706"/>
    </row>
    <row r="1011" spans="1:1" x14ac:dyDescent="0.2">
      <c r="A1011" s="1706"/>
    </row>
    <row r="1012" spans="1:1" x14ac:dyDescent="0.2">
      <c r="A1012" s="1706"/>
    </row>
    <row r="1013" spans="1:1" x14ac:dyDescent="0.2">
      <c r="A1013" s="1706"/>
    </row>
    <row r="1014" spans="1:1" x14ac:dyDescent="0.2">
      <c r="A1014" s="1706"/>
    </row>
    <row r="1015" spans="1:1" x14ac:dyDescent="0.2">
      <c r="A1015" s="1706"/>
    </row>
    <row r="1016" spans="1:1" x14ac:dyDescent="0.2">
      <c r="A1016" s="1706"/>
    </row>
    <row r="1017" spans="1:1" x14ac:dyDescent="0.2">
      <c r="A1017" s="1706"/>
    </row>
    <row r="1018" spans="1:1" x14ac:dyDescent="0.2">
      <c r="A1018" s="1706"/>
    </row>
    <row r="1019" spans="1:1" x14ac:dyDescent="0.2">
      <c r="A1019" s="1706"/>
    </row>
    <row r="1020" spans="1:1" x14ac:dyDescent="0.2">
      <c r="A1020" s="1706"/>
    </row>
    <row r="1021" spans="1:1" x14ac:dyDescent="0.2">
      <c r="A1021" s="1706"/>
    </row>
    <row r="1022" spans="1:1" x14ac:dyDescent="0.2">
      <c r="A1022" s="1706"/>
    </row>
    <row r="1023" spans="1:1" x14ac:dyDescent="0.2">
      <c r="A1023" s="1706"/>
    </row>
    <row r="1024" spans="1:1" x14ac:dyDescent="0.2">
      <c r="A1024" s="1706"/>
    </row>
    <row r="1025" spans="1:1" x14ac:dyDescent="0.2">
      <c r="A1025" s="1706"/>
    </row>
    <row r="1026" spans="1:1" x14ac:dyDescent="0.2">
      <c r="A1026" s="1706"/>
    </row>
    <row r="1027" spans="1:1" x14ac:dyDescent="0.2">
      <c r="A1027" s="1706"/>
    </row>
    <row r="1028" spans="1:1" x14ac:dyDescent="0.2">
      <c r="A1028" s="1706"/>
    </row>
    <row r="1029" spans="1:1" x14ac:dyDescent="0.2">
      <c r="A1029" s="1706"/>
    </row>
    <row r="1030" spans="1:1" x14ac:dyDescent="0.2">
      <c r="A1030" s="1706"/>
    </row>
    <row r="1031" spans="1:1" x14ac:dyDescent="0.2">
      <c r="A1031" s="1706"/>
    </row>
    <row r="1032" spans="1:1" x14ac:dyDescent="0.2">
      <c r="A1032" s="1706"/>
    </row>
    <row r="1033" spans="1:1" x14ac:dyDescent="0.2">
      <c r="A1033" s="1706"/>
    </row>
    <row r="1034" spans="1:1" x14ac:dyDescent="0.2">
      <c r="A1034" s="1706"/>
    </row>
    <row r="1035" spans="1:1" x14ac:dyDescent="0.2">
      <c r="A1035" s="1706"/>
    </row>
    <row r="1036" spans="1:1" x14ac:dyDescent="0.2">
      <c r="A1036" s="1706"/>
    </row>
    <row r="1037" spans="1:1" x14ac:dyDescent="0.2">
      <c r="A1037" s="1706"/>
    </row>
    <row r="1038" spans="1:1" x14ac:dyDescent="0.2">
      <c r="A1038" s="1706"/>
    </row>
    <row r="1039" spans="1:1" x14ac:dyDescent="0.2">
      <c r="A1039" s="1706"/>
    </row>
    <row r="1040" spans="1:1" x14ac:dyDescent="0.2">
      <c r="A1040" s="1706"/>
    </row>
    <row r="1041" spans="1:1" x14ac:dyDescent="0.2">
      <c r="A1041" s="1706"/>
    </row>
    <row r="1042" spans="1:1" x14ac:dyDescent="0.2">
      <c r="A1042" s="1706"/>
    </row>
    <row r="1043" spans="1:1" x14ac:dyDescent="0.2">
      <c r="A1043" s="1706"/>
    </row>
    <row r="1044" spans="1:1" x14ac:dyDescent="0.2">
      <c r="A1044" s="1706"/>
    </row>
    <row r="1045" spans="1:1" x14ac:dyDescent="0.2">
      <c r="A1045" s="1706"/>
    </row>
    <row r="1046" spans="1:1" x14ac:dyDescent="0.2">
      <c r="A1046" s="1706"/>
    </row>
    <row r="1047" spans="1:1" x14ac:dyDescent="0.2">
      <c r="A1047" s="1706"/>
    </row>
    <row r="1048" spans="1:1" x14ac:dyDescent="0.2">
      <c r="A1048" s="1706"/>
    </row>
    <row r="1049" spans="1:1" x14ac:dyDescent="0.2">
      <c r="A1049" s="1706"/>
    </row>
    <row r="1050" spans="1:1" x14ac:dyDescent="0.2">
      <c r="A1050" s="1706"/>
    </row>
    <row r="1051" spans="1:1" x14ac:dyDescent="0.2">
      <c r="A1051" s="1706"/>
    </row>
    <row r="1052" spans="1:1" x14ac:dyDescent="0.2">
      <c r="A1052" s="1706"/>
    </row>
    <row r="1053" spans="1:1" x14ac:dyDescent="0.2">
      <c r="A1053" s="1706"/>
    </row>
    <row r="1054" spans="1:1" x14ac:dyDescent="0.2">
      <c r="A1054" s="1706"/>
    </row>
    <row r="1055" spans="1:1" x14ac:dyDescent="0.2">
      <c r="A1055" s="1706"/>
    </row>
    <row r="1056" spans="1:1" x14ac:dyDescent="0.2">
      <c r="A1056" s="1706"/>
    </row>
    <row r="1057" spans="1:1" x14ac:dyDescent="0.2">
      <c r="A1057" s="1706"/>
    </row>
    <row r="1058" spans="1:1" x14ac:dyDescent="0.2">
      <c r="A1058" s="1706"/>
    </row>
    <row r="1059" spans="1:1" x14ac:dyDescent="0.2">
      <c r="A1059" s="1706"/>
    </row>
    <row r="1060" spans="1:1" x14ac:dyDescent="0.2">
      <c r="A1060" s="1706"/>
    </row>
    <row r="1061" spans="1:1" x14ac:dyDescent="0.2">
      <c r="A1061" s="1706"/>
    </row>
    <row r="1062" spans="1:1" x14ac:dyDescent="0.2">
      <c r="A1062" s="1706"/>
    </row>
    <row r="1063" spans="1:1" x14ac:dyDescent="0.2">
      <c r="A1063" s="1706"/>
    </row>
    <row r="1064" spans="1:1" x14ac:dyDescent="0.2">
      <c r="A1064" s="1706"/>
    </row>
    <row r="1065" spans="1:1" x14ac:dyDescent="0.2">
      <c r="A1065" s="1706"/>
    </row>
    <row r="1066" spans="1:1" x14ac:dyDescent="0.2">
      <c r="A1066" s="1706"/>
    </row>
    <row r="1067" spans="1:1" x14ac:dyDescent="0.2">
      <c r="A1067" s="1706"/>
    </row>
    <row r="1068" spans="1:1" x14ac:dyDescent="0.2">
      <c r="A1068" s="1706"/>
    </row>
    <row r="1069" spans="1:1" x14ac:dyDescent="0.2">
      <c r="A1069" s="1706"/>
    </row>
    <row r="1070" spans="1:1" x14ac:dyDescent="0.2">
      <c r="A1070" s="1706"/>
    </row>
    <row r="1071" spans="1:1" x14ac:dyDescent="0.2">
      <c r="A1071" s="1706"/>
    </row>
    <row r="1072" spans="1:1" x14ac:dyDescent="0.2">
      <c r="A1072" s="1706"/>
    </row>
    <row r="1073" spans="1:1" x14ac:dyDescent="0.2">
      <c r="A1073" s="1706"/>
    </row>
    <row r="1074" spans="1:1" x14ac:dyDescent="0.2">
      <c r="A1074" s="1706"/>
    </row>
    <row r="1075" spans="1:1" x14ac:dyDescent="0.2">
      <c r="A1075" s="1706"/>
    </row>
    <row r="1076" spans="1:1" x14ac:dyDescent="0.2">
      <c r="A1076" s="1706"/>
    </row>
    <row r="1077" spans="1:1" x14ac:dyDescent="0.2">
      <c r="A1077" s="1706"/>
    </row>
    <row r="1078" spans="1:1" x14ac:dyDescent="0.2">
      <c r="A1078" s="1706"/>
    </row>
    <row r="1079" spans="1:1" x14ac:dyDescent="0.2">
      <c r="A1079" s="1706"/>
    </row>
    <row r="1080" spans="1:1" x14ac:dyDescent="0.2">
      <c r="A1080" s="1706"/>
    </row>
    <row r="1081" spans="1:1" x14ac:dyDescent="0.2">
      <c r="A1081" s="1706"/>
    </row>
    <row r="1082" spans="1:1" x14ac:dyDescent="0.2">
      <c r="A1082" s="1706"/>
    </row>
    <row r="1083" spans="1:1" x14ac:dyDescent="0.2">
      <c r="A1083" s="1706"/>
    </row>
    <row r="1084" spans="1:1" x14ac:dyDescent="0.2">
      <c r="A1084" s="1706"/>
    </row>
    <row r="1085" spans="1:1" x14ac:dyDescent="0.2">
      <c r="A1085" s="1706"/>
    </row>
    <row r="1086" spans="1:1" x14ac:dyDescent="0.2">
      <c r="A1086" s="1706"/>
    </row>
    <row r="1087" spans="1:1" x14ac:dyDescent="0.2">
      <c r="A1087" s="1706"/>
    </row>
    <row r="1088" spans="1:1" x14ac:dyDescent="0.2">
      <c r="A1088" s="1706"/>
    </row>
    <row r="1089" spans="1:1" x14ac:dyDescent="0.2">
      <c r="A1089" s="1706"/>
    </row>
    <row r="1090" spans="1:1" x14ac:dyDescent="0.2">
      <c r="A1090" s="1706"/>
    </row>
    <row r="1091" spans="1:1" x14ac:dyDescent="0.2">
      <c r="A1091" s="1706"/>
    </row>
    <row r="1092" spans="1:1" x14ac:dyDescent="0.2">
      <c r="A1092" s="1706"/>
    </row>
    <row r="1093" spans="1:1" x14ac:dyDescent="0.2">
      <c r="A1093" s="1706"/>
    </row>
    <row r="1094" spans="1:1" x14ac:dyDescent="0.2">
      <c r="A1094" s="1706"/>
    </row>
    <row r="1095" spans="1:1" x14ac:dyDescent="0.2">
      <c r="A1095" s="1706"/>
    </row>
    <row r="1096" spans="1:1" x14ac:dyDescent="0.2">
      <c r="A1096" s="1706"/>
    </row>
    <row r="1097" spans="1:1" x14ac:dyDescent="0.2">
      <c r="A1097" s="1706"/>
    </row>
    <row r="1098" spans="1:1" x14ac:dyDescent="0.2">
      <c r="A1098" s="1706"/>
    </row>
    <row r="1099" spans="1:1" x14ac:dyDescent="0.2">
      <c r="A1099" s="1706"/>
    </row>
    <row r="1100" spans="1:1" x14ac:dyDescent="0.2">
      <c r="A1100" s="1706"/>
    </row>
    <row r="1101" spans="1:1" x14ac:dyDescent="0.2">
      <c r="A1101" s="1706"/>
    </row>
    <row r="1102" spans="1:1" x14ac:dyDescent="0.2">
      <c r="A1102" s="1706"/>
    </row>
    <row r="1103" spans="1:1" x14ac:dyDescent="0.2">
      <c r="A1103" s="1706"/>
    </row>
    <row r="1104" spans="1:1" x14ac:dyDescent="0.2">
      <c r="A1104" s="1706"/>
    </row>
    <row r="1105" spans="1:1" x14ac:dyDescent="0.2">
      <c r="A1105" s="1706"/>
    </row>
    <row r="1106" spans="1:1" x14ac:dyDescent="0.2">
      <c r="A1106" s="1706"/>
    </row>
    <row r="1107" spans="1:1" x14ac:dyDescent="0.2">
      <c r="A1107" s="1706"/>
    </row>
    <row r="1108" spans="1:1" x14ac:dyDescent="0.2">
      <c r="A1108" s="1706"/>
    </row>
    <row r="1109" spans="1:1" x14ac:dyDescent="0.2">
      <c r="A1109" s="1706"/>
    </row>
    <row r="1110" spans="1:1" x14ac:dyDescent="0.2">
      <c r="A1110" s="1706"/>
    </row>
    <row r="1111" spans="1:1" x14ac:dyDescent="0.2">
      <c r="A1111" s="1706"/>
    </row>
    <row r="1112" spans="1:1" x14ac:dyDescent="0.2">
      <c r="A1112" s="1706"/>
    </row>
    <row r="1113" spans="1:1" x14ac:dyDescent="0.2">
      <c r="A1113" s="1706"/>
    </row>
    <row r="1114" spans="1:1" x14ac:dyDescent="0.2">
      <c r="A1114" s="1706"/>
    </row>
    <row r="1115" spans="1:1" x14ac:dyDescent="0.2">
      <c r="A1115" s="1706"/>
    </row>
    <row r="1116" spans="1:1" x14ac:dyDescent="0.2">
      <c r="A1116" s="1706"/>
    </row>
    <row r="1117" spans="1:1" x14ac:dyDescent="0.2">
      <c r="A1117" s="1706"/>
    </row>
    <row r="1118" spans="1:1" x14ac:dyDescent="0.2">
      <c r="A1118" s="1706"/>
    </row>
    <row r="1119" spans="1:1" x14ac:dyDescent="0.2">
      <c r="A1119" s="1706"/>
    </row>
    <row r="1120" spans="1:1" x14ac:dyDescent="0.2">
      <c r="A1120" s="1706"/>
    </row>
    <row r="1121" spans="1:1" x14ac:dyDescent="0.2">
      <c r="A1121" s="1706"/>
    </row>
    <row r="1122" spans="1:1" x14ac:dyDescent="0.2">
      <c r="A1122" s="1706"/>
    </row>
    <row r="1123" spans="1:1" x14ac:dyDescent="0.2">
      <c r="A1123" s="1706"/>
    </row>
    <row r="1124" spans="1:1" x14ac:dyDescent="0.2">
      <c r="A1124" s="1706"/>
    </row>
    <row r="1125" spans="1:1" x14ac:dyDescent="0.2">
      <c r="A1125" s="1706"/>
    </row>
    <row r="1126" spans="1:1" x14ac:dyDescent="0.2">
      <c r="A1126" s="1706"/>
    </row>
    <row r="1127" spans="1:1" x14ac:dyDescent="0.2">
      <c r="A1127" s="1706"/>
    </row>
    <row r="1128" spans="1:1" x14ac:dyDescent="0.2">
      <c r="A1128" s="1706"/>
    </row>
    <row r="1129" spans="1:1" x14ac:dyDescent="0.2">
      <c r="A1129" s="1706"/>
    </row>
    <row r="1130" spans="1:1" x14ac:dyDescent="0.2">
      <c r="A1130" s="1706"/>
    </row>
    <row r="1131" spans="1:1" x14ac:dyDescent="0.2">
      <c r="A1131" s="1706"/>
    </row>
    <row r="1132" spans="1:1" x14ac:dyDescent="0.2">
      <c r="A1132" s="1706"/>
    </row>
    <row r="1133" spans="1:1" x14ac:dyDescent="0.2">
      <c r="A1133" s="1706"/>
    </row>
    <row r="1134" spans="1:1" x14ac:dyDescent="0.2">
      <c r="A1134" s="1706"/>
    </row>
    <row r="1135" spans="1:1" x14ac:dyDescent="0.2">
      <c r="A1135" s="1706"/>
    </row>
    <row r="1136" spans="1:1" x14ac:dyDescent="0.2">
      <c r="A1136" s="1706"/>
    </row>
    <row r="1137" spans="1:1" x14ac:dyDescent="0.2">
      <c r="A1137" s="1706"/>
    </row>
    <row r="1138" spans="1:1" x14ac:dyDescent="0.2">
      <c r="A1138" s="1706"/>
    </row>
    <row r="1139" spans="1:1" x14ac:dyDescent="0.2">
      <c r="A1139" s="1706"/>
    </row>
    <row r="1140" spans="1:1" x14ac:dyDescent="0.2">
      <c r="A1140" s="1706"/>
    </row>
    <row r="1141" spans="1:1" x14ac:dyDescent="0.2">
      <c r="A1141" s="1706"/>
    </row>
    <row r="1142" spans="1:1" x14ac:dyDescent="0.2">
      <c r="A1142" s="1706"/>
    </row>
    <row r="1143" spans="1:1" x14ac:dyDescent="0.2">
      <c r="A1143" s="1706"/>
    </row>
    <row r="1144" spans="1:1" x14ac:dyDescent="0.2">
      <c r="A1144" s="1706"/>
    </row>
    <row r="1145" spans="1:1" x14ac:dyDescent="0.2">
      <c r="A1145" s="1706"/>
    </row>
    <row r="1146" spans="1:1" x14ac:dyDescent="0.2">
      <c r="A1146" s="1706"/>
    </row>
    <row r="1147" spans="1:1" x14ac:dyDescent="0.2">
      <c r="A1147" s="1706"/>
    </row>
    <row r="1148" spans="1:1" x14ac:dyDescent="0.2">
      <c r="A1148" s="1706"/>
    </row>
    <row r="1149" spans="1:1" x14ac:dyDescent="0.2">
      <c r="A1149" s="1706"/>
    </row>
    <row r="1150" spans="1:1" x14ac:dyDescent="0.2">
      <c r="A1150" s="1706"/>
    </row>
    <row r="1151" spans="1:1" x14ac:dyDescent="0.2">
      <c r="A1151" s="1706"/>
    </row>
    <row r="1152" spans="1:1" x14ac:dyDescent="0.2">
      <c r="A1152" s="1706"/>
    </row>
    <row r="1153" spans="1:1" x14ac:dyDescent="0.2">
      <c r="A1153" s="1706"/>
    </row>
    <row r="1154" spans="1:1" x14ac:dyDescent="0.2">
      <c r="A1154" s="1706"/>
    </row>
    <row r="1155" spans="1:1" x14ac:dyDescent="0.2">
      <c r="A1155" s="1706"/>
    </row>
    <row r="1156" spans="1:1" x14ac:dyDescent="0.2">
      <c r="A1156" s="1706"/>
    </row>
    <row r="1157" spans="1:1" x14ac:dyDescent="0.2">
      <c r="A1157" s="1706"/>
    </row>
    <row r="1158" spans="1:1" x14ac:dyDescent="0.2">
      <c r="A1158" s="1706"/>
    </row>
    <row r="1159" spans="1:1" x14ac:dyDescent="0.2">
      <c r="A1159" s="1706"/>
    </row>
    <row r="1160" spans="1:1" x14ac:dyDescent="0.2">
      <c r="A1160" s="1706"/>
    </row>
    <row r="1161" spans="1:1" x14ac:dyDescent="0.2">
      <c r="A1161" s="1706"/>
    </row>
    <row r="1162" spans="1:1" x14ac:dyDescent="0.2">
      <c r="A1162" s="1706"/>
    </row>
    <row r="1163" spans="1:1" x14ac:dyDescent="0.2">
      <c r="A1163" s="1706"/>
    </row>
    <row r="1164" spans="1:1" x14ac:dyDescent="0.2">
      <c r="A1164" s="1706"/>
    </row>
    <row r="1165" spans="1:1" x14ac:dyDescent="0.2">
      <c r="A1165" s="1706"/>
    </row>
    <row r="1166" spans="1:1" x14ac:dyDescent="0.2">
      <c r="A1166" s="1706"/>
    </row>
    <row r="1167" spans="1:1" x14ac:dyDescent="0.2">
      <c r="A1167" s="1706"/>
    </row>
    <row r="1168" spans="1:1" x14ac:dyDescent="0.2">
      <c r="A1168" s="1706"/>
    </row>
    <row r="1169" spans="1:1" x14ac:dyDescent="0.2">
      <c r="A1169" s="1706"/>
    </row>
    <row r="1170" spans="1:1" x14ac:dyDescent="0.2">
      <c r="A1170" s="1706"/>
    </row>
    <row r="1171" spans="1:1" x14ac:dyDescent="0.2">
      <c r="A1171" s="1706"/>
    </row>
    <row r="1172" spans="1:1" x14ac:dyDescent="0.2">
      <c r="A1172" s="1706"/>
    </row>
    <row r="1173" spans="1:1" x14ac:dyDescent="0.2">
      <c r="A1173" s="1706"/>
    </row>
    <row r="1174" spans="1:1" x14ac:dyDescent="0.2">
      <c r="A1174" s="1706"/>
    </row>
    <row r="1175" spans="1:1" x14ac:dyDescent="0.2">
      <c r="A1175" s="1706"/>
    </row>
    <row r="1176" spans="1:1" x14ac:dyDescent="0.2">
      <c r="A1176" s="1706"/>
    </row>
    <row r="1177" spans="1:1" x14ac:dyDescent="0.2">
      <c r="A1177" s="1706"/>
    </row>
    <row r="1178" spans="1:1" x14ac:dyDescent="0.2">
      <c r="A1178" s="1706"/>
    </row>
    <row r="1179" spans="1:1" x14ac:dyDescent="0.2">
      <c r="A1179" s="1706"/>
    </row>
    <row r="1180" spans="1:1" x14ac:dyDescent="0.2">
      <c r="A1180" s="1706"/>
    </row>
    <row r="1181" spans="1:1" x14ac:dyDescent="0.2">
      <c r="A1181" s="1706"/>
    </row>
    <row r="1182" spans="1:1" x14ac:dyDescent="0.2">
      <c r="A1182" s="1706"/>
    </row>
    <row r="1183" spans="1:1" x14ac:dyDescent="0.2">
      <c r="A1183" s="1706"/>
    </row>
    <row r="1184" spans="1:1" x14ac:dyDescent="0.2">
      <c r="A1184" s="1706"/>
    </row>
    <row r="1185" spans="1:1" x14ac:dyDescent="0.2">
      <c r="A1185" s="1706"/>
    </row>
    <row r="1186" spans="1:1" x14ac:dyDescent="0.2">
      <c r="A1186" s="1706"/>
    </row>
    <row r="1187" spans="1:1" x14ac:dyDescent="0.2">
      <c r="A1187" s="1706"/>
    </row>
    <row r="1188" spans="1:1" x14ac:dyDescent="0.2">
      <c r="A1188" s="1706"/>
    </row>
    <row r="1189" spans="1:1" x14ac:dyDescent="0.2">
      <c r="A1189" s="1706"/>
    </row>
    <row r="1190" spans="1:1" x14ac:dyDescent="0.2">
      <c r="A1190" s="1706"/>
    </row>
    <row r="1191" spans="1:1" x14ac:dyDescent="0.2">
      <c r="A1191" s="1706"/>
    </row>
    <row r="1192" spans="1:1" x14ac:dyDescent="0.2">
      <c r="A1192" s="1706"/>
    </row>
    <row r="1193" spans="1:1" x14ac:dyDescent="0.2">
      <c r="A1193" s="1706"/>
    </row>
    <row r="1194" spans="1:1" x14ac:dyDescent="0.2">
      <c r="A1194" s="1706"/>
    </row>
    <row r="1195" spans="1:1" x14ac:dyDescent="0.2">
      <c r="A1195" s="1706"/>
    </row>
    <row r="1196" spans="1:1" x14ac:dyDescent="0.2">
      <c r="A1196" s="1706"/>
    </row>
    <row r="1197" spans="1:1" x14ac:dyDescent="0.2">
      <c r="A1197" s="1706"/>
    </row>
    <row r="1198" spans="1:1" x14ac:dyDescent="0.2">
      <c r="A1198" s="1706"/>
    </row>
    <row r="1199" spans="1:1" x14ac:dyDescent="0.2">
      <c r="A1199" s="1706"/>
    </row>
    <row r="1200" spans="1:1" x14ac:dyDescent="0.2">
      <c r="A1200" s="1706"/>
    </row>
    <row r="1201" spans="1:1" x14ac:dyDescent="0.2">
      <c r="A1201" s="1706"/>
    </row>
    <row r="1202" spans="1:1" x14ac:dyDescent="0.2">
      <c r="A1202" s="1706"/>
    </row>
    <row r="1203" spans="1:1" x14ac:dyDescent="0.2">
      <c r="A1203" s="1706"/>
    </row>
    <row r="1204" spans="1:1" x14ac:dyDescent="0.2">
      <c r="A1204" s="1706"/>
    </row>
    <row r="1205" spans="1:1" x14ac:dyDescent="0.2">
      <c r="A1205" s="1706"/>
    </row>
    <row r="1206" spans="1:1" x14ac:dyDescent="0.2">
      <c r="A1206" s="1706"/>
    </row>
    <row r="1207" spans="1:1" x14ac:dyDescent="0.2">
      <c r="A1207" s="1706"/>
    </row>
    <row r="1208" spans="1:1" x14ac:dyDescent="0.2">
      <c r="A1208" s="1706"/>
    </row>
    <row r="1209" spans="1:1" x14ac:dyDescent="0.2">
      <c r="A1209" s="1706"/>
    </row>
    <row r="1210" spans="1:1" x14ac:dyDescent="0.2">
      <c r="A1210" s="1706"/>
    </row>
    <row r="1211" spans="1:1" x14ac:dyDescent="0.2">
      <c r="A1211" s="1706"/>
    </row>
    <row r="1212" spans="1:1" x14ac:dyDescent="0.2">
      <c r="A1212" s="1706"/>
    </row>
    <row r="1213" spans="1:1" x14ac:dyDescent="0.2">
      <c r="A1213" s="1706"/>
    </row>
    <row r="1214" spans="1:1" x14ac:dyDescent="0.2">
      <c r="A1214" s="1706"/>
    </row>
    <row r="1215" spans="1:1" x14ac:dyDescent="0.2">
      <c r="A1215" s="1706"/>
    </row>
    <row r="1216" spans="1:1" x14ac:dyDescent="0.2">
      <c r="A1216" s="1706"/>
    </row>
    <row r="1217" spans="1:1" x14ac:dyDescent="0.2">
      <c r="A1217" s="1706"/>
    </row>
    <row r="1218" spans="1:1" x14ac:dyDescent="0.2">
      <c r="A1218" s="1706"/>
    </row>
    <row r="1219" spans="1:1" x14ac:dyDescent="0.2">
      <c r="A1219" s="1706"/>
    </row>
    <row r="1220" spans="1:1" x14ac:dyDescent="0.2">
      <c r="A1220" s="1706"/>
    </row>
    <row r="1221" spans="1:1" x14ac:dyDescent="0.2">
      <c r="A1221" s="1706"/>
    </row>
    <row r="1222" spans="1:1" x14ac:dyDescent="0.2">
      <c r="A1222" s="1706"/>
    </row>
    <row r="1223" spans="1:1" x14ac:dyDescent="0.2">
      <c r="A1223" s="1706"/>
    </row>
    <row r="1224" spans="1:1" x14ac:dyDescent="0.2">
      <c r="A1224" s="1706"/>
    </row>
    <row r="1225" spans="1:1" x14ac:dyDescent="0.2">
      <c r="A1225" s="1706"/>
    </row>
    <row r="1226" spans="1:1" x14ac:dyDescent="0.2">
      <c r="A1226" s="1706"/>
    </row>
    <row r="1227" spans="1:1" x14ac:dyDescent="0.2">
      <c r="A1227" s="1706"/>
    </row>
    <row r="1228" spans="1:1" x14ac:dyDescent="0.2">
      <c r="A1228" s="1706"/>
    </row>
    <row r="1229" spans="1:1" x14ac:dyDescent="0.2">
      <c r="A1229" s="1706"/>
    </row>
    <row r="1230" spans="1:1" x14ac:dyDescent="0.2">
      <c r="A1230" s="1706"/>
    </row>
    <row r="1231" spans="1:1" x14ac:dyDescent="0.2">
      <c r="A1231" s="1706"/>
    </row>
    <row r="1232" spans="1:1" x14ac:dyDescent="0.2">
      <c r="A1232" s="1706"/>
    </row>
    <row r="1233" spans="1:1" x14ac:dyDescent="0.2">
      <c r="A1233" s="1706"/>
    </row>
    <row r="1234" spans="1:1" x14ac:dyDescent="0.2">
      <c r="A1234" s="1706"/>
    </row>
    <row r="1235" spans="1:1" x14ac:dyDescent="0.2">
      <c r="A1235" s="1706"/>
    </row>
    <row r="1236" spans="1:1" x14ac:dyDescent="0.2">
      <c r="A1236" s="1706"/>
    </row>
    <row r="1237" spans="1:1" x14ac:dyDescent="0.2">
      <c r="A1237" s="1706"/>
    </row>
    <row r="1238" spans="1:1" x14ac:dyDescent="0.2">
      <c r="A1238" s="1706"/>
    </row>
    <row r="1239" spans="1:1" x14ac:dyDescent="0.2">
      <c r="A1239" s="1706"/>
    </row>
    <row r="1240" spans="1:1" x14ac:dyDescent="0.2">
      <c r="A1240" s="1706"/>
    </row>
    <row r="1241" spans="1:1" x14ac:dyDescent="0.2">
      <c r="A1241" s="1706"/>
    </row>
    <row r="1242" spans="1:1" x14ac:dyDescent="0.2">
      <c r="A1242" s="1706"/>
    </row>
    <row r="1243" spans="1:1" x14ac:dyDescent="0.2">
      <c r="A1243" s="1706"/>
    </row>
    <row r="1244" spans="1:1" x14ac:dyDescent="0.2">
      <c r="A1244" s="1706"/>
    </row>
    <row r="1245" spans="1:1" x14ac:dyDescent="0.2">
      <c r="A1245" s="1706"/>
    </row>
    <row r="1246" spans="1:1" x14ac:dyDescent="0.2">
      <c r="A1246" s="1706"/>
    </row>
    <row r="1247" spans="1:1" x14ac:dyDescent="0.2">
      <c r="A1247" s="1706"/>
    </row>
    <row r="1248" spans="1:1" x14ac:dyDescent="0.2">
      <c r="A1248" s="1706"/>
    </row>
    <row r="1249" spans="1:1" x14ac:dyDescent="0.2">
      <c r="A1249" s="1706"/>
    </row>
    <row r="1250" spans="1:1" x14ac:dyDescent="0.2">
      <c r="A1250" s="1706"/>
    </row>
    <row r="1251" spans="1:1" x14ac:dyDescent="0.2">
      <c r="A1251" s="1706"/>
    </row>
    <row r="1252" spans="1:1" x14ac:dyDescent="0.2">
      <c r="A1252" s="1706"/>
    </row>
    <row r="1253" spans="1:1" x14ac:dyDescent="0.2">
      <c r="A1253" s="1706"/>
    </row>
    <row r="1254" spans="1:1" x14ac:dyDescent="0.2">
      <c r="A1254" s="1706"/>
    </row>
    <row r="1255" spans="1:1" x14ac:dyDescent="0.2">
      <c r="A1255" s="1706"/>
    </row>
    <row r="1256" spans="1:1" x14ac:dyDescent="0.2">
      <c r="A1256" s="1706"/>
    </row>
    <row r="1257" spans="1:1" x14ac:dyDescent="0.2">
      <c r="A1257" s="1706"/>
    </row>
    <row r="1258" spans="1:1" x14ac:dyDescent="0.2">
      <c r="A1258" s="1706"/>
    </row>
    <row r="1259" spans="1:1" x14ac:dyDescent="0.2">
      <c r="A1259" s="1706"/>
    </row>
    <row r="1260" spans="1:1" x14ac:dyDescent="0.2">
      <c r="A1260" s="1706"/>
    </row>
    <row r="1261" spans="1:1" x14ac:dyDescent="0.2">
      <c r="A1261" s="1706"/>
    </row>
    <row r="1262" spans="1:1" x14ac:dyDescent="0.2">
      <c r="A1262" s="1706"/>
    </row>
    <row r="1263" spans="1:1" x14ac:dyDescent="0.2">
      <c r="A1263" s="1706"/>
    </row>
    <row r="1264" spans="1:1" x14ac:dyDescent="0.2">
      <c r="A1264" s="1706"/>
    </row>
    <row r="1265" spans="1:1" x14ac:dyDescent="0.2">
      <c r="A1265" s="1706"/>
    </row>
    <row r="1266" spans="1:1" x14ac:dyDescent="0.2">
      <c r="A1266" s="1706"/>
    </row>
    <row r="1267" spans="1:1" x14ac:dyDescent="0.2">
      <c r="A1267" s="1706"/>
    </row>
    <row r="1268" spans="1:1" x14ac:dyDescent="0.2">
      <c r="A1268" s="1706"/>
    </row>
    <row r="1269" spans="1:1" x14ac:dyDescent="0.2">
      <c r="A1269" s="1706"/>
    </row>
    <row r="1270" spans="1:1" x14ac:dyDescent="0.2">
      <c r="A1270" s="1706"/>
    </row>
    <row r="1271" spans="1:1" x14ac:dyDescent="0.2">
      <c r="A1271" s="1706"/>
    </row>
    <row r="1272" spans="1:1" x14ac:dyDescent="0.2">
      <c r="A1272" s="1706"/>
    </row>
    <row r="1273" spans="1:1" x14ac:dyDescent="0.2">
      <c r="A1273" s="1706"/>
    </row>
    <row r="1274" spans="1:1" x14ac:dyDescent="0.2">
      <c r="A1274" s="1706"/>
    </row>
    <row r="1275" spans="1:1" x14ac:dyDescent="0.2">
      <c r="A1275" s="1706"/>
    </row>
    <row r="1276" spans="1:1" x14ac:dyDescent="0.2">
      <c r="A1276" s="1706"/>
    </row>
    <row r="1277" spans="1:1" x14ac:dyDescent="0.2">
      <c r="A1277" s="1706"/>
    </row>
    <row r="1278" spans="1:1" x14ac:dyDescent="0.2">
      <c r="A1278" s="1706"/>
    </row>
    <row r="1279" spans="1:1" x14ac:dyDescent="0.2">
      <c r="A1279" s="1706"/>
    </row>
    <row r="1280" spans="1:1" x14ac:dyDescent="0.2">
      <c r="A1280" s="1706"/>
    </row>
    <row r="1281" spans="1:1" x14ac:dyDescent="0.2">
      <c r="A1281" s="1706"/>
    </row>
    <row r="1282" spans="1:1" x14ac:dyDescent="0.2">
      <c r="A1282" s="1706"/>
    </row>
    <row r="1283" spans="1:1" x14ac:dyDescent="0.2">
      <c r="A1283" s="1706"/>
    </row>
    <row r="1284" spans="1:1" x14ac:dyDescent="0.2">
      <c r="A1284" s="1706"/>
    </row>
    <row r="1285" spans="1:1" x14ac:dyDescent="0.2">
      <c r="A1285" s="1706"/>
    </row>
    <row r="1286" spans="1:1" x14ac:dyDescent="0.2">
      <c r="A1286" s="1706"/>
    </row>
    <row r="1287" spans="1:1" x14ac:dyDescent="0.2">
      <c r="A1287" s="1706"/>
    </row>
    <row r="1288" spans="1:1" x14ac:dyDescent="0.2">
      <c r="A1288" s="1706"/>
    </row>
    <row r="1289" spans="1:1" x14ac:dyDescent="0.2">
      <c r="A1289" s="1706"/>
    </row>
    <row r="1290" spans="1:1" x14ac:dyDescent="0.2">
      <c r="A1290" s="1706"/>
    </row>
    <row r="1291" spans="1:1" x14ac:dyDescent="0.2">
      <c r="A1291" s="1706"/>
    </row>
    <row r="1292" spans="1:1" x14ac:dyDescent="0.2">
      <c r="A1292" s="1706"/>
    </row>
    <row r="1293" spans="1:1" x14ac:dyDescent="0.2">
      <c r="A1293" s="1706"/>
    </row>
    <row r="1294" spans="1:1" x14ac:dyDescent="0.2">
      <c r="A1294" s="1706"/>
    </row>
    <row r="1295" spans="1:1" x14ac:dyDescent="0.2">
      <c r="A1295" s="1706"/>
    </row>
    <row r="1296" spans="1:1" x14ac:dyDescent="0.2">
      <c r="A1296" s="1706"/>
    </row>
    <row r="1297" spans="1:1" x14ac:dyDescent="0.2">
      <c r="A1297" s="1706"/>
    </row>
    <row r="1298" spans="1:1" x14ac:dyDescent="0.2">
      <c r="A1298" s="1706"/>
    </row>
    <row r="1299" spans="1:1" x14ac:dyDescent="0.2">
      <c r="A1299" s="1706"/>
    </row>
    <row r="1300" spans="1:1" x14ac:dyDescent="0.2">
      <c r="A1300" s="1706"/>
    </row>
    <row r="1301" spans="1:1" x14ac:dyDescent="0.2">
      <c r="A1301" s="1706"/>
    </row>
    <row r="1302" spans="1:1" x14ac:dyDescent="0.2">
      <c r="A1302" s="1706"/>
    </row>
    <row r="1303" spans="1:1" x14ac:dyDescent="0.2">
      <c r="A1303" s="1706"/>
    </row>
    <row r="1304" spans="1:1" x14ac:dyDescent="0.2">
      <c r="A1304" s="1706"/>
    </row>
    <row r="1305" spans="1:1" x14ac:dyDescent="0.2">
      <c r="A1305" s="1706"/>
    </row>
    <row r="1306" spans="1:1" x14ac:dyDescent="0.2">
      <c r="A1306" s="1706"/>
    </row>
    <row r="1307" spans="1:1" x14ac:dyDescent="0.2">
      <c r="A1307" s="1706"/>
    </row>
    <row r="1308" spans="1:1" x14ac:dyDescent="0.2">
      <c r="A1308" s="1706"/>
    </row>
    <row r="1309" spans="1:1" x14ac:dyDescent="0.2">
      <c r="A1309" s="1706"/>
    </row>
    <row r="1310" spans="1:1" x14ac:dyDescent="0.2">
      <c r="A1310" s="1706"/>
    </row>
    <row r="1311" spans="1:1" x14ac:dyDescent="0.2">
      <c r="A1311" s="1706"/>
    </row>
    <row r="1312" spans="1:1" x14ac:dyDescent="0.2">
      <c r="A1312" s="1706"/>
    </row>
    <row r="1313" spans="1:1" x14ac:dyDescent="0.2">
      <c r="A1313" s="1706"/>
    </row>
    <row r="1314" spans="1:1" x14ac:dyDescent="0.2">
      <c r="A1314" s="1706"/>
    </row>
    <row r="1315" spans="1:1" x14ac:dyDescent="0.2">
      <c r="A1315" s="1706"/>
    </row>
    <row r="1316" spans="1:1" x14ac:dyDescent="0.2">
      <c r="A1316" s="1706"/>
    </row>
    <row r="1317" spans="1:1" x14ac:dyDescent="0.2">
      <c r="A1317" s="1706"/>
    </row>
    <row r="1318" spans="1:1" x14ac:dyDescent="0.2">
      <c r="A1318" s="1706"/>
    </row>
    <row r="1319" spans="1:1" x14ac:dyDescent="0.2">
      <c r="A1319" s="1706"/>
    </row>
    <row r="1320" spans="1:1" x14ac:dyDescent="0.2">
      <c r="A1320" s="1706"/>
    </row>
    <row r="1321" spans="1:1" x14ac:dyDescent="0.2">
      <c r="A1321" s="1706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47244094488188981" bottom="7.874015748031496E-2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COES/D/DO/STR-INF-042-2013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93" min="1" max="10" man="1"/>
    <brk id="178" min="1" max="10" man="1"/>
    <brk id="263" min="1" max="10" man="1"/>
    <brk id="347" min="1" max="10" man="1"/>
    <brk id="432" min="1" max="10" man="1"/>
    <brk id="517" min="1" max="10" man="1"/>
    <brk id="602" min="1" max="10" man="1"/>
  </rowBreaks>
  <colBreaks count="2" manualBreakCount="2">
    <brk id="3" min="8" max="898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51"/>
  <sheetViews>
    <sheetView showGridLines="0" view="pageBreakPreview" topLeftCell="A96" zoomScale="71" zoomScaleNormal="73" zoomScaleSheetLayoutView="71" workbookViewId="0">
      <selection activeCell="C127" sqref="C127"/>
    </sheetView>
  </sheetViews>
  <sheetFormatPr defaultColWidth="9.140625" defaultRowHeight="12.75" x14ac:dyDescent="0.2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3.7109375" customWidth="1"/>
    <col min="15" max="15" width="11.140625" customWidth="1"/>
    <col min="16" max="16" width="10.42578125" style="3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 x14ac:dyDescent="0.25">
      <c r="B1" s="2585"/>
      <c r="C1" s="2585"/>
      <c r="D1" s="2585"/>
      <c r="E1" s="2585"/>
      <c r="F1" s="2585"/>
      <c r="G1" s="2585"/>
      <c r="H1" s="2585"/>
      <c r="I1" s="2585"/>
      <c r="J1" s="2585"/>
      <c r="K1" s="2585"/>
      <c r="L1" s="2585"/>
      <c r="M1" s="2585"/>
      <c r="N1" s="2585"/>
      <c r="O1" s="2585"/>
      <c r="P1" s="2585"/>
      <c r="Q1" s="2585"/>
    </row>
    <row r="2" spans="1:36" ht="15.75" x14ac:dyDescent="0.25">
      <c r="B2" s="2591"/>
      <c r="C2" s="2591"/>
      <c r="D2" s="2591"/>
      <c r="E2" s="2591"/>
      <c r="F2" s="2591"/>
      <c r="G2" s="2591"/>
      <c r="H2" s="2591"/>
      <c r="I2" s="2591"/>
      <c r="J2" s="2591"/>
      <c r="K2" s="2591"/>
      <c r="L2" s="2591"/>
      <c r="M2" s="2591"/>
      <c r="N2" s="2591"/>
      <c r="O2" s="2591"/>
      <c r="P2" s="2591"/>
      <c r="Q2" s="1314"/>
    </row>
    <row r="3" spans="1:36" x14ac:dyDescent="0.2">
      <c r="P3" s="4" t="str">
        <f>+RELACION!C65</f>
        <v>COES/D/DO/STR-INF-042-2013</v>
      </c>
    </row>
    <row r="4" spans="1:36" ht="15.75" x14ac:dyDescent="0.25">
      <c r="B4" s="141" t="s">
        <v>415</v>
      </c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</row>
    <row r="5" spans="1:36" ht="13.5" thickBot="1" x14ac:dyDescent="0.25">
      <c r="B5" s="19"/>
      <c r="C5" s="8"/>
      <c r="D5" s="64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9"/>
    </row>
    <row r="6" spans="1:36" x14ac:dyDescent="0.2">
      <c r="A6">
        <v>1</v>
      </c>
      <c r="B6" s="144"/>
      <c r="C6" s="145"/>
      <c r="D6" s="168" t="s">
        <v>4</v>
      </c>
      <c r="E6" s="2589" t="s">
        <v>416</v>
      </c>
      <c r="F6" s="2590"/>
      <c r="G6" s="2590"/>
      <c r="H6" s="2590"/>
      <c r="I6" s="2590"/>
      <c r="J6" s="2590"/>
      <c r="K6" s="2590"/>
      <c r="L6" s="2590"/>
      <c r="M6" s="2590"/>
      <c r="N6" s="2590"/>
      <c r="O6" s="2590"/>
      <c r="P6" s="1324"/>
    </row>
    <row r="7" spans="1:36" x14ac:dyDescent="0.2">
      <c r="A7" s="1321">
        <v>1</v>
      </c>
      <c r="B7" s="146" t="s">
        <v>417</v>
      </c>
      <c r="C7" s="147" t="s">
        <v>1</v>
      </c>
      <c r="D7" s="169" t="s">
        <v>5</v>
      </c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325"/>
    </row>
    <row r="8" spans="1:36" ht="22.5" x14ac:dyDescent="0.2">
      <c r="A8" s="1321">
        <v>1</v>
      </c>
      <c r="B8" s="150"/>
      <c r="C8" s="147" t="s">
        <v>6</v>
      </c>
      <c r="D8" s="169" t="s">
        <v>377</v>
      </c>
      <c r="E8" s="1323" t="str">
        <f>+SC!B100</f>
        <v>TERMOSELVA</v>
      </c>
      <c r="F8" s="1323" t="str">
        <f>+SC!C100</f>
        <v>EDEGEL</v>
      </c>
      <c r="G8" s="1323" t="str">
        <f>+SC!D100</f>
        <v>EGENOR</v>
      </c>
      <c r="H8" s="1323" t="str">
        <f>+SC!E100</f>
        <v>EGESUR</v>
      </c>
      <c r="I8" s="1323" t="str">
        <f>+SC!F100</f>
        <v>KALLPA GENERACION S.A.</v>
      </c>
      <c r="J8" s="1323" t="str">
        <f>+SC!G100</f>
        <v>SDF ENERGIA</v>
      </c>
      <c r="K8" s="1323" t="str">
        <f>+SC!H100</f>
        <v>CHINANGO</v>
      </c>
      <c r="L8" s="1323" t="str">
        <f>+SC!I100</f>
        <v>PETRAMAS S.A.C.</v>
      </c>
      <c r="M8" s="1323" t="str">
        <f>+SC!J100</f>
        <v>SDE PIURA</v>
      </c>
      <c r="N8" s="1323" t="str">
        <f>+SC!K100</f>
        <v>HIDROCAÑETE S.A.</v>
      </c>
      <c r="O8" s="1323" t="str">
        <f>+SC!L100</f>
        <v>MAPLE ETANOL</v>
      </c>
      <c r="P8" s="1326" t="s">
        <v>348</v>
      </c>
    </row>
    <row r="9" spans="1:36" x14ac:dyDescent="0.2">
      <c r="A9" s="1321">
        <v>1</v>
      </c>
      <c r="B9" s="150"/>
      <c r="C9" s="85"/>
      <c r="D9" s="169" t="s">
        <v>10</v>
      </c>
      <c r="E9" s="8"/>
      <c r="F9" s="19"/>
      <c r="G9" s="19"/>
      <c r="H9" s="19"/>
      <c r="I9" s="151"/>
      <c r="J9" s="19"/>
      <c r="K9" s="19"/>
      <c r="L9" s="19"/>
      <c r="M9" s="19"/>
      <c r="N9" s="19"/>
      <c r="O9" s="19"/>
      <c r="P9" s="1326"/>
    </row>
    <row r="10" spans="1:36" ht="13.5" thickBot="1" x14ac:dyDescent="0.25">
      <c r="A10" s="1321">
        <v>1</v>
      </c>
      <c r="B10" s="152"/>
      <c r="C10" s="153"/>
      <c r="D10" s="154"/>
      <c r="E10" s="1331">
        <f>+SC!B101</f>
        <v>1.8717858036003305E-2</v>
      </c>
      <c r="F10" s="1331">
        <f>+SC!C101</f>
        <v>0.22092890056858469</v>
      </c>
      <c r="G10" s="1331">
        <f>+SC!D101</f>
        <v>0.39745180891595128</v>
      </c>
      <c r="H10" s="1331">
        <f>+SC!E101</f>
        <v>1.4384181509639977E-3</v>
      </c>
      <c r="I10" s="1331">
        <f>+SC!F101</f>
        <v>0.2053267621224204</v>
      </c>
      <c r="J10" s="1331">
        <f>+SC!G101</f>
        <v>2.268558820066351E-2</v>
      </c>
      <c r="K10" s="1331">
        <f>+SC!H101</f>
        <v>3.3497256305643472E-2</v>
      </c>
      <c r="L10" s="1331">
        <f>+SC!I101</f>
        <v>4.0344148492476835E-3</v>
      </c>
      <c r="M10" s="1331">
        <f>+SC!J101</f>
        <v>8.863386510312736E-2</v>
      </c>
      <c r="N10" s="1331">
        <f>+SC!K101</f>
        <v>7.159324859201217E-4</v>
      </c>
      <c r="O10" s="1331">
        <f>+SC!L101</f>
        <v>6.5691952614744331E-3</v>
      </c>
      <c r="P10" s="1332">
        <f t="shared" ref="P10:P43" si="0">SUM(E10:O10)</f>
        <v>1.0000000000000002</v>
      </c>
    </row>
    <row r="11" spans="1:36" hidden="1" x14ac:dyDescent="0.2">
      <c r="A11" s="1321">
        <f>+IF(SC!F4&lt;&gt;0,1,0)</f>
        <v>0</v>
      </c>
      <c r="B11" s="155" t="str">
        <f>+SC!A4</f>
        <v>Electronoroeste</v>
      </c>
      <c r="C11" s="156" t="str">
        <f>+SC!C4</f>
        <v>Nueva Zorritos 60</v>
      </c>
      <c r="D11" s="158">
        <f>+SC!E4</f>
        <v>17.38</v>
      </c>
      <c r="E11" s="60">
        <f>+SC!$F4*'2'!E$10</f>
        <v>0</v>
      </c>
      <c r="F11" s="60">
        <f>+SC!$F4*'2'!F$10</f>
        <v>0</v>
      </c>
      <c r="G11" s="60">
        <f>+SC!$F4*'2'!G$10</f>
        <v>0</v>
      </c>
      <c r="H11" s="60">
        <f>+SC!$F4*'2'!H$10</f>
        <v>0</v>
      </c>
      <c r="I11" s="60">
        <f>+SC!$F4*'2'!I$10</f>
        <v>0</v>
      </c>
      <c r="J11" s="60">
        <f>+SC!$F4*'2'!J$10</f>
        <v>0</v>
      </c>
      <c r="K11" s="60">
        <f>+SC!$F4*'2'!K$10</f>
        <v>0</v>
      </c>
      <c r="L11" s="60">
        <f>+SC!$F4*'2'!L$10</f>
        <v>0</v>
      </c>
      <c r="M11" s="60">
        <f>+SC!$F4*'2'!M$10</f>
        <v>0</v>
      </c>
      <c r="N11" s="60">
        <f>+SC!$F4*'2'!N$10</f>
        <v>0</v>
      </c>
      <c r="O11" s="60">
        <f>+SC!$F4*'2'!O$10</f>
        <v>0</v>
      </c>
      <c r="P11" s="1327">
        <f t="shared" si="0"/>
        <v>0</v>
      </c>
    </row>
    <row r="12" spans="1:36" hidden="1" x14ac:dyDescent="0.2">
      <c r="A12" s="1321">
        <f>+IF(SC!F5&lt;&gt;0,1,0)</f>
        <v>0</v>
      </c>
      <c r="B12" s="1322" t="str">
        <f>+SC!A5</f>
        <v>Electronoroeste</v>
      </c>
      <c r="C12" s="156" t="str">
        <f>+SC!C5</f>
        <v>Zorritos 33</v>
      </c>
      <c r="D12" s="158">
        <f>+SC!E5</f>
        <v>17.38</v>
      </c>
      <c r="E12" s="60">
        <f>+SC!$F5*'2'!E$10</f>
        <v>0</v>
      </c>
      <c r="F12" s="60">
        <f>+SC!$F5*'2'!F$10</f>
        <v>0</v>
      </c>
      <c r="G12" s="60">
        <f>+SC!$F5*'2'!G$10</f>
        <v>0</v>
      </c>
      <c r="H12" s="60">
        <f>+SC!$F5*'2'!H$10</f>
        <v>0</v>
      </c>
      <c r="I12" s="60">
        <f>+SC!$F5*'2'!I$10</f>
        <v>0</v>
      </c>
      <c r="J12" s="60">
        <f>+SC!$F5*'2'!J$10</f>
        <v>0</v>
      </c>
      <c r="K12" s="60">
        <f>+SC!$F5*'2'!K$10</f>
        <v>0</v>
      </c>
      <c r="L12" s="60">
        <f>+SC!$F5*'2'!L$10</f>
        <v>0</v>
      </c>
      <c r="M12" s="60">
        <f>+SC!$F5*'2'!M$10</f>
        <v>0</v>
      </c>
      <c r="N12" s="60">
        <f>+SC!$F5*'2'!N$10</f>
        <v>0</v>
      </c>
      <c r="O12" s="60">
        <f>+SC!$F5*'2'!O$10</f>
        <v>0</v>
      </c>
      <c r="P12" s="1327">
        <f t="shared" si="0"/>
        <v>0</v>
      </c>
    </row>
    <row r="13" spans="1:36" hidden="1" x14ac:dyDescent="0.2">
      <c r="A13" s="1321">
        <f>+IF(SC!F6&lt;&gt;0,1,0)</f>
        <v>0</v>
      </c>
      <c r="B13" s="1322" t="str">
        <f>+SC!A6</f>
        <v>Electronoroeste</v>
      </c>
      <c r="C13" s="156" t="str">
        <f>+SC!C6</f>
        <v>Mancora 22.9</v>
      </c>
      <c r="D13" s="158">
        <f>+SC!E6</f>
        <v>17.48</v>
      </c>
      <c r="E13" s="60">
        <f>+SC!$F6*'2'!E$10</f>
        <v>0</v>
      </c>
      <c r="F13" s="60">
        <f>+SC!$F6*'2'!F$10</f>
        <v>0</v>
      </c>
      <c r="G13" s="60">
        <f>+SC!$F6*'2'!G$10</f>
        <v>0</v>
      </c>
      <c r="H13" s="60">
        <f>+SC!$F6*'2'!H$10</f>
        <v>0</v>
      </c>
      <c r="I13" s="60">
        <f>+SC!$F6*'2'!I$10</f>
        <v>0</v>
      </c>
      <c r="J13" s="60">
        <f>+SC!$F6*'2'!J$10</f>
        <v>0</v>
      </c>
      <c r="K13" s="60">
        <f>+SC!$F6*'2'!K$10</f>
        <v>0</v>
      </c>
      <c r="L13" s="60">
        <f>+SC!$F6*'2'!L$10</f>
        <v>0</v>
      </c>
      <c r="M13" s="60">
        <f>+SC!$F6*'2'!M$10</f>
        <v>0</v>
      </c>
      <c r="N13" s="60">
        <f>+SC!$F6*'2'!N$10</f>
        <v>0</v>
      </c>
      <c r="O13" s="60">
        <f>+SC!$F6*'2'!O$10</f>
        <v>0</v>
      </c>
      <c r="P13" s="1327">
        <f t="shared" si="0"/>
        <v>0</v>
      </c>
    </row>
    <row r="14" spans="1:36" hidden="1" x14ac:dyDescent="0.2">
      <c r="A14" s="1321">
        <f>+IF(SC!F7&lt;&gt;0,1,0)</f>
        <v>0</v>
      </c>
      <c r="B14" s="1322" t="str">
        <f>+SC!A7</f>
        <v>Electronoroeste</v>
      </c>
      <c r="C14" s="156" t="str">
        <f>+SC!C7</f>
        <v>Mancora 10</v>
      </c>
      <c r="D14" s="158">
        <f>+SC!E7</f>
        <v>17.48</v>
      </c>
      <c r="E14" s="60">
        <f>+SC!$F7*'2'!E$10</f>
        <v>0</v>
      </c>
      <c r="F14" s="60">
        <f>+SC!$F7*'2'!F$10</f>
        <v>0</v>
      </c>
      <c r="G14" s="60">
        <f>+SC!$F7*'2'!G$10</f>
        <v>0</v>
      </c>
      <c r="H14" s="60">
        <f>+SC!$F7*'2'!H$10</f>
        <v>0</v>
      </c>
      <c r="I14" s="60">
        <f>+SC!$F7*'2'!I$10</f>
        <v>0</v>
      </c>
      <c r="J14" s="60">
        <f>+SC!$F7*'2'!J$10</f>
        <v>0</v>
      </c>
      <c r="K14" s="60">
        <f>+SC!$F7*'2'!K$10</f>
        <v>0</v>
      </c>
      <c r="L14" s="60">
        <f>+SC!$F7*'2'!L$10</f>
        <v>0</v>
      </c>
      <c r="M14" s="60">
        <f>+SC!$F7*'2'!M$10</f>
        <v>0</v>
      </c>
      <c r="N14" s="60">
        <f>+SC!$F7*'2'!N$10</f>
        <v>0</v>
      </c>
      <c r="O14" s="60">
        <f>+SC!$F7*'2'!O$10</f>
        <v>0</v>
      </c>
      <c r="P14" s="1327">
        <f t="shared" si="0"/>
        <v>0</v>
      </c>
    </row>
    <row r="15" spans="1:36" hidden="1" x14ac:dyDescent="0.2">
      <c r="A15" s="1321">
        <f>+IF(SC!F8&lt;&gt;0,1,0)</f>
        <v>0</v>
      </c>
      <c r="B15" s="1322" t="str">
        <f>+SC!A8</f>
        <v>Electronoroeste</v>
      </c>
      <c r="C15" s="156" t="str">
        <f>+SC!C8</f>
        <v>Piura 60</v>
      </c>
      <c r="D15" s="158">
        <f>+SC!E8</f>
        <v>17.38</v>
      </c>
      <c r="E15" s="60">
        <f>+SC!$F8*'2'!E$10</f>
        <v>0</v>
      </c>
      <c r="F15" s="60">
        <f>+SC!$F8*'2'!F$10</f>
        <v>0</v>
      </c>
      <c r="G15" s="60">
        <f>+SC!$F8*'2'!G$10</f>
        <v>0</v>
      </c>
      <c r="H15" s="60">
        <f>+SC!$F8*'2'!H$10</f>
        <v>0</v>
      </c>
      <c r="I15" s="60">
        <f>+SC!$F8*'2'!I$10</f>
        <v>0</v>
      </c>
      <c r="J15" s="60">
        <f>+SC!$F8*'2'!J$10</f>
        <v>0</v>
      </c>
      <c r="K15" s="60">
        <f>+SC!$F8*'2'!K$10</f>
        <v>0</v>
      </c>
      <c r="L15" s="60">
        <f>+SC!$F8*'2'!L$10</f>
        <v>0</v>
      </c>
      <c r="M15" s="60">
        <f>+SC!$F8*'2'!M$10</f>
        <v>0</v>
      </c>
      <c r="N15" s="60">
        <f>+SC!$F8*'2'!N$10</f>
        <v>0</v>
      </c>
      <c r="O15" s="60">
        <f>+SC!$F8*'2'!O$10</f>
        <v>0</v>
      </c>
      <c r="P15" s="1327">
        <f t="shared" si="0"/>
        <v>0</v>
      </c>
    </row>
    <row r="16" spans="1:36" hidden="1" x14ac:dyDescent="0.2">
      <c r="A16" s="1321">
        <f>+IF(SC!F9&lt;&gt;0,1,0)</f>
        <v>0</v>
      </c>
      <c r="B16" s="1322" t="str">
        <f>+SC!A9</f>
        <v>Electronoroeste</v>
      </c>
      <c r="C16" s="156" t="str">
        <f>+SC!C9</f>
        <v>Piura 10</v>
      </c>
      <c r="D16" s="158">
        <f>+SC!E9</f>
        <v>17.48</v>
      </c>
      <c r="E16" s="60">
        <f>+SC!$F9*'2'!E$10</f>
        <v>0</v>
      </c>
      <c r="F16" s="60">
        <f>+SC!$F9*'2'!F$10</f>
        <v>0</v>
      </c>
      <c r="G16" s="60">
        <f>+SC!$F9*'2'!G$10</f>
        <v>0</v>
      </c>
      <c r="H16" s="60">
        <f>+SC!$F9*'2'!H$10</f>
        <v>0</v>
      </c>
      <c r="I16" s="60">
        <f>+SC!$F9*'2'!I$10</f>
        <v>0</v>
      </c>
      <c r="J16" s="60">
        <f>+SC!$F9*'2'!J$10</f>
        <v>0</v>
      </c>
      <c r="K16" s="60">
        <f>+SC!$F9*'2'!K$10</f>
        <v>0</v>
      </c>
      <c r="L16" s="60">
        <f>+SC!$F9*'2'!L$10</f>
        <v>0</v>
      </c>
      <c r="M16" s="60">
        <f>+SC!$F9*'2'!M$10</f>
        <v>0</v>
      </c>
      <c r="N16" s="60">
        <f>+SC!$F9*'2'!N$10</f>
        <v>0</v>
      </c>
      <c r="O16" s="60">
        <f>+SC!$F9*'2'!O$10</f>
        <v>0</v>
      </c>
      <c r="P16" s="1327">
        <f t="shared" si="0"/>
        <v>0</v>
      </c>
    </row>
    <row r="17" spans="1:16" hidden="1" x14ac:dyDescent="0.2">
      <c r="A17" s="1321">
        <f>+IF(SC!F10&lt;&gt;0,1,0)</f>
        <v>0</v>
      </c>
      <c r="B17" s="1322" t="str">
        <f>+SC!A10</f>
        <v>Electronoroeste</v>
      </c>
      <c r="C17" s="156" t="str">
        <f>+SC!C10</f>
        <v>Talara 13.2</v>
      </c>
      <c r="D17" s="158">
        <f>+SC!E10</f>
        <v>17.48</v>
      </c>
      <c r="E17" s="60">
        <f>+SC!$F10*'2'!E$10</f>
        <v>0</v>
      </c>
      <c r="F17" s="60">
        <f>+SC!$F10*'2'!F$10</f>
        <v>0</v>
      </c>
      <c r="G17" s="60">
        <f>+SC!$F10*'2'!G$10</f>
        <v>0</v>
      </c>
      <c r="H17" s="60">
        <f>+SC!$F10*'2'!H$10</f>
        <v>0</v>
      </c>
      <c r="I17" s="60">
        <f>+SC!$F10*'2'!I$10</f>
        <v>0</v>
      </c>
      <c r="J17" s="60">
        <f>+SC!$F10*'2'!J$10</f>
        <v>0</v>
      </c>
      <c r="K17" s="60">
        <f>+SC!$F10*'2'!K$10</f>
        <v>0</v>
      </c>
      <c r="L17" s="60">
        <f>+SC!$F10*'2'!L$10</f>
        <v>0</v>
      </c>
      <c r="M17" s="60">
        <f>+SC!$F10*'2'!M$10</f>
        <v>0</v>
      </c>
      <c r="N17" s="60">
        <f>+SC!$F10*'2'!N$10</f>
        <v>0</v>
      </c>
      <c r="O17" s="60">
        <f>+SC!$F10*'2'!O$10</f>
        <v>0</v>
      </c>
      <c r="P17" s="1327">
        <f t="shared" si="0"/>
        <v>0</v>
      </c>
    </row>
    <row r="18" spans="1:16" hidden="1" x14ac:dyDescent="0.2">
      <c r="A18" s="1321">
        <f>+IF(SC!F11&lt;&gt;0,1,0)</f>
        <v>0</v>
      </c>
      <c r="B18" s="1322" t="str">
        <f>+SC!A11</f>
        <v>Electronoroeste</v>
      </c>
      <c r="C18" s="156" t="str">
        <f>+SC!C11</f>
        <v>Puerto Rico 22,9</v>
      </c>
      <c r="D18" s="158">
        <f>+SC!E11</f>
        <v>17.48</v>
      </c>
      <c r="E18" s="60">
        <f>+SC!$F11*'2'!E$10</f>
        <v>0</v>
      </c>
      <c r="F18" s="60">
        <f>+SC!$F11*'2'!F$10</f>
        <v>0</v>
      </c>
      <c r="G18" s="60">
        <f>+SC!$F11*'2'!G$10</f>
        <v>0</v>
      </c>
      <c r="H18" s="60">
        <f>+SC!$F11*'2'!H$10</f>
        <v>0</v>
      </c>
      <c r="I18" s="60">
        <f>+SC!$F11*'2'!I$10</f>
        <v>0</v>
      </c>
      <c r="J18" s="60">
        <f>+SC!$F11*'2'!J$10</f>
        <v>0</v>
      </c>
      <c r="K18" s="60">
        <f>+SC!$F11*'2'!K$10</f>
        <v>0</v>
      </c>
      <c r="L18" s="60">
        <f>+SC!$F11*'2'!L$10</f>
        <v>0</v>
      </c>
      <c r="M18" s="60">
        <f>+SC!$F11*'2'!M$10</f>
        <v>0</v>
      </c>
      <c r="N18" s="60">
        <f>+SC!$F11*'2'!N$10</f>
        <v>0</v>
      </c>
      <c r="O18" s="60">
        <f>+SC!$F11*'2'!O$10</f>
        <v>0</v>
      </c>
      <c r="P18" s="1327">
        <f t="shared" ref="P18" si="1">SUM(E18:O18)</f>
        <v>0</v>
      </c>
    </row>
    <row r="19" spans="1:16" hidden="1" x14ac:dyDescent="0.2">
      <c r="A19" s="1321">
        <f>+IF(SC!F12&lt;&gt;0,1,0)</f>
        <v>0</v>
      </c>
      <c r="B19" s="1322" t="str">
        <f>+SC!A12</f>
        <v>Electronorte</v>
      </c>
      <c r="C19" s="156" t="str">
        <f>+SC!C12</f>
        <v>Carhuaquero 220</v>
      </c>
      <c r="D19" s="158">
        <f>+SC!E12</f>
        <v>17.010000000000002</v>
      </c>
      <c r="E19" s="60">
        <f>+SC!$F12*'2'!E$10</f>
        <v>0</v>
      </c>
      <c r="F19" s="60">
        <f>+SC!$F12*'2'!F$10</f>
        <v>0</v>
      </c>
      <c r="G19" s="60">
        <f>+SC!$F12*'2'!G$10</f>
        <v>0</v>
      </c>
      <c r="H19" s="60">
        <f>+SC!$F12*'2'!H$10</f>
        <v>0</v>
      </c>
      <c r="I19" s="60">
        <f>+SC!$F12*'2'!I$10</f>
        <v>0</v>
      </c>
      <c r="J19" s="60">
        <f>+SC!$F12*'2'!J$10</f>
        <v>0</v>
      </c>
      <c r="K19" s="60">
        <f>+SC!$F12*'2'!K$10</f>
        <v>0</v>
      </c>
      <c r="L19" s="60">
        <f>+SC!$F12*'2'!L$10</f>
        <v>0</v>
      </c>
      <c r="M19" s="60">
        <f>+SC!$F12*'2'!M$10</f>
        <v>0</v>
      </c>
      <c r="N19" s="60">
        <f>+SC!$F12*'2'!N$10</f>
        <v>0</v>
      </c>
      <c r="O19" s="60">
        <f>+SC!$F12*'2'!O$10</f>
        <v>0</v>
      </c>
      <c r="P19" s="1327">
        <f t="shared" si="0"/>
        <v>0</v>
      </c>
    </row>
    <row r="20" spans="1:16" hidden="1" x14ac:dyDescent="0.2">
      <c r="A20" s="1321">
        <f>+IF(SC!F13&lt;&gt;0,1,0)</f>
        <v>0</v>
      </c>
      <c r="B20" s="1322" t="str">
        <f>+SC!A13</f>
        <v>Electronorte</v>
      </c>
      <c r="C20" s="156" t="str">
        <f>+SC!C13</f>
        <v>Chiclayo 60</v>
      </c>
      <c r="D20" s="158">
        <f>+SC!E13</f>
        <v>17.420000000000002</v>
      </c>
      <c r="E20" s="60">
        <f>+SC!$F13*'2'!E$10</f>
        <v>0</v>
      </c>
      <c r="F20" s="60">
        <f>+SC!$F13*'2'!F$10</f>
        <v>0</v>
      </c>
      <c r="G20" s="60">
        <f>+SC!$F13*'2'!G$10</f>
        <v>0</v>
      </c>
      <c r="H20" s="60">
        <f>+SC!$F13*'2'!H$10</f>
        <v>0</v>
      </c>
      <c r="I20" s="60">
        <f>+SC!$F13*'2'!I$10</f>
        <v>0</v>
      </c>
      <c r="J20" s="60">
        <f>+SC!$F13*'2'!J$10</f>
        <v>0</v>
      </c>
      <c r="K20" s="60">
        <f>+SC!$F13*'2'!K$10</f>
        <v>0</v>
      </c>
      <c r="L20" s="60">
        <f>+SC!$F13*'2'!L$10</f>
        <v>0</v>
      </c>
      <c r="M20" s="60">
        <f>+SC!$F13*'2'!M$10</f>
        <v>0</v>
      </c>
      <c r="N20" s="60">
        <f>+SC!$F13*'2'!N$10</f>
        <v>0</v>
      </c>
      <c r="O20" s="60">
        <f>+SC!$F13*'2'!O$10</f>
        <v>0</v>
      </c>
      <c r="P20" s="1327">
        <f t="shared" si="0"/>
        <v>0</v>
      </c>
    </row>
    <row r="21" spans="1:16" hidden="1" x14ac:dyDescent="0.2">
      <c r="A21" s="1321">
        <f>+IF(SC!F14&lt;&gt;0,1,0)</f>
        <v>0</v>
      </c>
      <c r="B21" s="1322" t="str">
        <f>+SC!A14</f>
        <v>Electronorte</v>
      </c>
      <c r="C21" s="156" t="str">
        <f>+SC!C14</f>
        <v>Cerro Corona 220</v>
      </c>
      <c r="D21" s="158">
        <f>+SC!E14</f>
        <v>17.010000000000002</v>
      </c>
      <c r="E21" s="60">
        <f>+SC!$F14*'2'!E$10</f>
        <v>0</v>
      </c>
      <c r="F21" s="60">
        <f>+SC!$F14*'2'!F$10</f>
        <v>0</v>
      </c>
      <c r="G21" s="60">
        <f>+SC!$F14*'2'!G$10</f>
        <v>0</v>
      </c>
      <c r="H21" s="60">
        <f>+SC!$F14*'2'!H$10</f>
        <v>0</v>
      </c>
      <c r="I21" s="60">
        <f>+SC!$F14*'2'!I$10</f>
        <v>0</v>
      </c>
      <c r="J21" s="60">
        <f>+SC!$F14*'2'!J$10</f>
        <v>0</v>
      </c>
      <c r="K21" s="60">
        <f>+SC!$F14*'2'!K$10</f>
        <v>0</v>
      </c>
      <c r="L21" s="60">
        <f>+SC!$F14*'2'!L$10</f>
        <v>0</v>
      </c>
      <c r="M21" s="60">
        <f>+SC!$F14*'2'!M$10</f>
        <v>0</v>
      </c>
      <c r="N21" s="60">
        <f>+SC!$F14*'2'!N$10</f>
        <v>0</v>
      </c>
      <c r="O21" s="60">
        <f>+SC!$F14*'2'!O$10</f>
        <v>0</v>
      </c>
      <c r="P21" s="1327">
        <f t="shared" si="0"/>
        <v>0</v>
      </c>
    </row>
    <row r="22" spans="1:16" hidden="1" x14ac:dyDescent="0.2">
      <c r="A22" s="1321">
        <f>+IF(SC!F15&lt;&gt;0,1,0)</f>
        <v>0</v>
      </c>
      <c r="B22" s="1322" t="str">
        <f>+SC!A15</f>
        <v>Hidrandina</v>
      </c>
      <c r="C22" s="156" t="str">
        <f>+SC!C15</f>
        <v>Chimbote 1 138</v>
      </c>
      <c r="D22" s="158">
        <f>+SC!E15</f>
        <v>17.010000000000002</v>
      </c>
      <c r="E22" s="60">
        <f>+SC!$F15*'2'!E$10</f>
        <v>0</v>
      </c>
      <c r="F22" s="60">
        <f>+SC!$F15*'2'!F$10</f>
        <v>0</v>
      </c>
      <c r="G22" s="60">
        <f>+SC!$F15*'2'!G$10</f>
        <v>0</v>
      </c>
      <c r="H22" s="60">
        <f>+SC!$F15*'2'!H$10</f>
        <v>0</v>
      </c>
      <c r="I22" s="60">
        <f>+SC!$F15*'2'!I$10</f>
        <v>0</v>
      </c>
      <c r="J22" s="60">
        <f>+SC!$F15*'2'!J$10</f>
        <v>0</v>
      </c>
      <c r="K22" s="60">
        <f>+SC!$F15*'2'!K$10</f>
        <v>0</v>
      </c>
      <c r="L22" s="60">
        <f>+SC!$F15*'2'!L$10</f>
        <v>0</v>
      </c>
      <c r="M22" s="60">
        <f>+SC!$F15*'2'!M$10</f>
        <v>0</v>
      </c>
      <c r="N22" s="60">
        <f>+SC!$F15*'2'!N$10</f>
        <v>0</v>
      </c>
      <c r="O22" s="60">
        <f>+SC!$F15*'2'!O$10</f>
        <v>0</v>
      </c>
      <c r="P22" s="1327">
        <f t="shared" si="0"/>
        <v>0</v>
      </c>
    </row>
    <row r="23" spans="1:16" hidden="1" x14ac:dyDescent="0.2">
      <c r="A23" s="1321">
        <f>+IF(SC!F16&lt;&gt;0,1,0)</f>
        <v>0</v>
      </c>
      <c r="B23" s="1322" t="str">
        <f>+SC!A16</f>
        <v>Hidrandina</v>
      </c>
      <c r="C23" s="156" t="str">
        <f>+SC!C16</f>
        <v>Chimbote 2 138</v>
      </c>
      <c r="D23" s="158">
        <f>+SC!E16</f>
        <v>17.079999999999998</v>
      </c>
      <c r="E23" s="60">
        <f>+SC!$F16*'2'!E$10</f>
        <v>0</v>
      </c>
      <c r="F23" s="60">
        <f>+SC!$F16*'2'!F$10</f>
        <v>0</v>
      </c>
      <c r="G23" s="60">
        <f>+SC!$F16*'2'!G$10</f>
        <v>0</v>
      </c>
      <c r="H23" s="60">
        <f>+SC!$F16*'2'!H$10</f>
        <v>0</v>
      </c>
      <c r="I23" s="60">
        <f>+SC!$F16*'2'!I$10</f>
        <v>0</v>
      </c>
      <c r="J23" s="60">
        <f>+SC!$F16*'2'!J$10</f>
        <v>0</v>
      </c>
      <c r="K23" s="60">
        <f>+SC!$F16*'2'!K$10</f>
        <v>0</v>
      </c>
      <c r="L23" s="60">
        <f>+SC!$F16*'2'!L$10</f>
        <v>0</v>
      </c>
      <c r="M23" s="60">
        <f>+SC!$F16*'2'!M$10</f>
        <v>0</v>
      </c>
      <c r="N23" s="60">
        <f>+SC!$F16*'2'!N$10</f>
        <v>0</v>
      </c>
      <c r="O23" s="60">
        <f>+SC!$F16*'2'!O$10</f>
        <v>0</v>
      </c>
      <c r="P23" s="1327">
        <f t="shared" si="0"/>
        <v>0</v>
      </c>
    </row>
    <row r="24" spans="1:16" hidden="1" x14ac:dyDescent="0.2">
      <c r="A24" s="1321">
        <f>+IF(SC!F17&lt;&gt;0,1,0)</f>
        <v>0</v>
      </c>
      <c r="B24" s="1322" t="str">
        <f>+SC!A17</f>
        <v>Hidrandina</v>
      </c>
      <c r="C24" s="156" t="str">
        <f>+SC!C17</f>
        <v>Chimbote 13.8</v>
      </c>
      <c r="D24" s="158">
        <f>+SC!E17</f>
        <v>17.41</v>
      </c>
      <c r="E24" s="60">
        <f>+SC!$F17*'2'!E$10</f>
        <v>0</v>
      </c>
      <c r="F24" s="60">
        <f>+SC!$F17*'2'!F$10</f>
        <v>0</v>
      </c>
      <c r="G24" s="60">
        <f>+SC!$F17*'2'!G$10</f>
        <v>0</v>
      </c>
      <c r="H24" s="60">
        <f>+SC!$F17*'2'!H$10</f>
        <v>0</v>
      </c>
      <c r="I24" s="60">
        <f>+SC!$F17*'2'!I$10</f>
        <v>0</v>
      </c>
      <c r="J24" s="60">
        <f>+SC!$F17*'2'!J$10</f>
        <v>0</v>
      </c>
      <c r="K24" s="60">
        <f>+SC!$F17*'2'!K$10</f>
        <v>0</v>
      </c>
      <c r="L24" s="60">
        <f>+SC!$F17*'2'!L$10</f>
        <v>0</v>
      </c>
      <c r="M24" s="60">
        <f>+SC!$F17*'2'!M$10</f>
        <v>0</v>
      </c>
      <c r="N24" s="60">
        <f>+SC!$F17*'2'!N$10</f>
        <v>0</v>
      </c>
      <c r="O24" s="60">
        <f>+SC!$F17*'2'!O$10</f>
        <v>0</v>
      </c>
      <c r="P24" s="1327">
        <f t="shared" si="0"/>
        <v>0</v>
      </c>
    </row>
    <row r="25" spans="1:16" hidden="1" x14ac:dyDescent="0.2">
      <c r="A25" s="1321">
        <f>+IF(SC!F18&lt;&gt;0,1,0)</f>
        <v>0</v>
      </c>
      <c r="B25" s="1322" t="str">
        <f>+SC!A18</f>
        <v>Hidrandina</v>
      </c>
      <c r="C25" s="156" t="str">
        <f>+SC!C18</f>
        <v>Guadalupe 60</v>
      </c>
      <c r="D25" s="158">
        <f>+SC!E18</f>
        <v>17.010000000000002</v>
      </c>
      <c r="E25" s="60">
        <f>+SC!$F18*'2'!E$10</f>
        <v>0</v>
      </c>
      <c r="F25" s="60">
        <f>+SC!$F18*'2'!F$10</f>
        <v>0</v>
      </c>
      <c r="G25" s="60">
        <f>+SC!$F18*'2'!G$10</f>
        <v>0</v>
      </c>
      <c r="H25" s="60">
        <f>+SC!$F18*'2'!H$10</f>
        <v>0</v>
      </c>
      <c r="I25" s="60">
        <f>+SC!$F18*'2'!I$10</f>
        <v>0</v>
      </c>
      <c r="J25" s="60">
        <f>+SC!$F18*'2'!J$10</f>
        <v>0</v>
      </c>
      <c r="K25" s="60">
        <f>+SC!$F18*'2'!K$10</f>
        <v>0</v>
      </c>
      <c r="L25" s="60">
        <f>+SC!$F18*'2'!L$10</f>
        <v>0</v>
      </c>
      <c r="M25" s="60">
        <f>+SC!$F18*'2'!M$10</f>
        <v>0</v>
      </c>
      <c r="N25" s="60">
        <f>+SC!$F18*'2'!N$10</f>
        <v>0</v>
      </c>
      <c r="O25" s="60">
        <f>+SC!$F18*'2'!O$10</f>
        <v>0</v>
      </c>
      <c r="P25" s="1327">
        <f t="shared" si="0"/>
        <v>0</v>
      </c>
    </row>
    <row r="26" spans="1:16" hidden="1" x14ac:dyDescent="0.2">
      <c r="A26" s="1321">
        <f>+IF(SC!F19&lt;&gt;0,1,0)</f>
        <v>0</v>
      </c>
      <c r="B26" s="1322" t="str">
        <f>+SC!A19</f>
        <v>Hidrandina</v>
      </c>
      <c r="C26" s="156" t="str">
        <f>+SC!C19</f>
        <v>Guadalupe 10</v>
      </c>
      <c r="D26" s="158">
        <f>+SC!E19</f>
        <v>17.09</v>
      </c>
      <c r="E26" s="60">
        <f>+SC!$F19*'2'!E$10</f>
        <v>0</v>
      </c>
      <c r="F26" s="60">
        <f>+SC!$F19*'2'!F$10</f>
        <v>0</v>
      </c>
      <c r="G26" s="60">
        <f>+SC!$F19*'2'!G$10</f>
        <v>0</v>
      </c>
      <c r="H26" s="60">
        <f>+SC!$F19*'2'!H$10</f>
        <v>0</v>
      </c>
      <c r="I26" s="60">
        <f>+SC!$F19*'2'!I$10</f>
        <v>0</v>
      </c>
      <c r="J26" s="60">
        <f>+SC!$F19*'2'!J$10</f>
        <v>0</v>
      </c>
      <c r="K26" s="60">
        <f>+SC!$F19*'2'!K$10</f>
        <v>0</v>
      </c>
      <c r="L26" s="60">
        <f>+SC!$F19*'2'!L$10</f>
        <v>0</v>
      </c>
      <c r="M26" s="60">
        <f>+SC!$F19*'2'!M$10</f>
        <v>0</v>
      </c>
      <c r="N26" s="60">
        <f>+SC!$F19*'2'!N$10</f>
        <v>0</v>
      </c>
      <c r="O26" s="60">
        <f>+SC!$F19*'2'!O$10</f>
        <v>0</v>
      </c>
      <c r="P26" s="1327">
        <f t="shared" si="0"/>
        <v>0</v>
      </c>
    </row>
    <row r="27" spans="1:16" hidden="1" x14ac:dyDescent="0.2">
      <c r="A27" s="1321">
        <f>+IF(SC!F20&lt;&gt;0,1,0)</f>
        <v>0</v>
      </c>
      <c r="B27" s="1322" t="str">
        <f>+SC!A20</f>
        <v>Hidrandina</v>
      </c>
      <c r="C27" s="156" t="str">
        <f>+SC!C20</f>
        <v>Huallanca  138</v>
      </c>
      <c r="D27" s="158">
        <f>+SC!E20</f>
        <v>17.010000000000002</v>
      </c>
      <c r="E27" s="60">
        <f>+SC!$F20*'2'!E$10</f>
        <v>0</v>
      </c>
      <c r="F27" s="60">
        <f>+SC!$F20*'2'!F$10</f>
        <v>0</v>
      </c>
      <c r="G27" s="60">
        <f>+SC!$F20*'2'!G$10</f>
        <v>0</v>
      </c>
      <c r="H27" s="60">
        <f>+SC!$F20*'2'!H$10</f>
        <v>0</v>
      </c>
      <c r="I27" s="60">
        <f>+SC!$F20*'2'!I$10</f>
        <v>0</v>
      </c>
      <c r="J27" s="60">
        <f>+SC!$F20*'2'!J$10</f>
        <v>0</v>
      </c>
      <c r="K27" s="60">
        <f>+SC!$F20*'2'!K$10</f>
        <v>0</v>
      </c>
      <c r="L27" s="60">
        <f>+SC!$F20*'2'!L$10</f>
        <v>0</v>
      </c>
      <c r="M27" s="60">
        <f>+SC!$F20*'2'!M$10</f>
        <v>0</v>
      </c>
      <c r="N27" s="60">
        <f>+SC!$F20*'2'!N$10</f>
        <v>0</v>
      </c>
      <c r="O27" s="60">
        <f>+SC!$F20*'2'!O$10</f>
        <v>0</v>
      </c>
      <c r="P27" s="1327">
        <f t="shared" si="0"/>
        <v>0</v>
      </c>
    </row>
    <row r="28" spans="1:16" hidden="1" x14ac:dyDescent="0.2">
      <c r="A28" s="1321">
        <f>+IF(SC!F21&lt;&gt;0,1,0)</f>
        <v>0</v>
      </c>
      <c r="B28" s="1322" t="str">
        <f>+SC!A21</f>
        <v>Hidrandina</v>
      </c>
      <c r="C28" s="156" t="str">
        <f>+SC!C21</f>
        <v>Huallanca  66</v>
      </c>
      <c r="D28" s="158">
        <f>+SC!E21</f>
        <v>17.32</v>
      </c>
      <c r="E28" s="60">
        <f>+SC!$F21*'2'!E$10</f>
        <v>0</v>
      </c>
      <c r="F28" s="60">
        <f>+SC!$F21*'2'!F$10</f>
        <v>0</v>
      </c>
      <c r="G28" s="60">
        <f>+SC!$F21*'2'!G$10</f>
        <v>0</v>
      </c>
      <c r="H28" s="60">
        <f>+SC!$F21*'2'!H$10</f>
        <v>0</v>
      </c>
      <c r="I28" s="60">
        <f>+SC!$F21*'2'!I$10</f>
        <v>0</v>
      </c>
      <c r="J28" s="60">
        <f>+SC!$F21*'2'!J$10</f>
        <v>0</v>
      </c>
      <c r="K28" s="60">
        <f>+SC!$F21*'2'!K$10</f>
        <v>0</v>
      </c>
      <c r="L28" s="60">
        <f>+SC!$F21*'2'!L$10</f>
        <v>0</v>
      </c>
      <c r="M28" s="60">
        <f>+SC!$F21*'2'!M$10</f>
        <v>0</v>
      </c>
      <c r="N28" s="60">
        <f>+SC!$F21*'2'!N$10</f>
        <v>0</v>
      </c>
      <c r="O28" s="60">
        <f>+SC!$F21*'2'!O$10</f>
        <v>0</v>
      </c>
      <c r="P28" s="1327">
        <f t="shared" si="0"/>
        <v>0</v>
      </c>
    </row>
    <row r="29" spans="1:16" hidden="1" x14ac:dyDescent="0.2">
      <c r="A29" s="1321">
        <f>+IF(SC!F22&lt;&gt;0,1,0)</f>
        <v>0</v>
      </c>
      <c r="B29" s="1322" t="str">
        <f>+SC!A22</f>
        <v>Hidrandina</v>
      </c>
      <c r="C29" s="156" t="str">
        <f>+SC!C22</f>
        <v>Huallanca 66</v>
      </c>
      <c r="D29" s="158">
        <f>+SC!E22</f>
        <v>17.32</v>
      </c>
      <c r="E29" s="60">
        <f>+SC!$F22*'2'!E$10</f>
        <v>0</v>
      </c>
      <c r="F29" s="60">
        <f>+SC!$F22*'2'!F$10</f>
        <v>0</v>
      </c>
      <c r="G29" s="60">
        <f>+SC!$F22*'2'!G$10</f>
        <v>0</v>
      </c>
      <c r="H29" s="60">
        <f>+SC!$F22*'2'!H$10</f>
        <v>0</v>
      </c>
      <c r="I29" s="60">
        <f>+SC!$F22*'2'!I$10</f>
        <v>0</v>
      </c>
      <c r="J29" s="60">
        <f>+SC!$F22*'2'!J$10</f>
        <v>0</v>
      </c>
      <c r="K29" s="60">
        <f>+SC!$F22*'2'!K$10</f>
        <v>0</v>
      </c>
      <c r="L29" s="60">
        <f>+SC!$F22*'2'!L$10</f>
        <v>0</v>
      </c>
      <c r="M29" s="60">
        <f>+SC!$F22*'2'!M$10</f>
        <v>0</v>
      </c>
      <c r="N29" s="60">
        <f>+SC!$F22*'2'!N$10</f>
        <v>0</v>
      </c>
      <c r="O29" s="60">
        <f>+SC!$F22*'2'!O$10</f>
        <v>0</v>
      </c>
      <c r="P29" s="1327">
        <f t="shared" si="0"/>
        <v>0</v>
      </c>
    </row>
    <row r="30" spans="1:16" hidden="1" x14ac:dyDescent="0.2">
      <c r="A30" s="1321">
        <f>+IF(SC!F23&lt;&gt;0,1,0)</f>
        <v>0</v>
      </c>
      <c r="B30" s="1322" t="str">
        <f>+SC!A23</f>
        <v>Hidrandina</v>
      </c>
      <c r="C30" s="156" t="str">
        <f>+SC!C23</f>
        <v>Huallanca 13.8</v>
      </c>
      <c r="D30" s="158">
        <f>+SC!E23</f>
        <v>17.41</v>
      </c>
      <c r="E30" s="60">
        <f>+SC!$F23*'2'!E$10</f>
        <v>0</v>
      </c>
      <c r="F30" s="60">
        <f>+SC!$F23*'2'!F$10</f>
        <v>0</v>
      </c>
      <c r="G30" s="60">
        <f>+SC!$F23*'2'!G$10</f>
        <v>0</v>
      </c>
      <c r="H30" s="60">
        <f>+SC!$F23*'2'!H$10</f>
        <v>0</v>
      </c>
      <c r="I30" s="60">
        <f>+SC!$F23*'2'!I$10</f>
        <v>0</v>
      </c>
      <c r="J30" s="60">
        <f>+SC!$F23*'2'!J$10</f>
        <v>0</v>
      </c>
      <c r="K30" s="60">
        <f>+SC!$F23*'2'!K$10</f>
        <v>0</v>
      </c>
      <c r="L30" s="60">
        <f>+SC!$F23*'2'!L$10</f>
        <v>0</v>
      </c>
      <c r="M30" s="60">
        <f>+SC!$F23*'2'!M$10</f>
        <v>0</v>
      </c>
      <c r="N30" s="60">
        <f>+SC!$F23*'2'!N$10</f>
        <v>0</v>
      </c>
      <c r="O30" s="60">
        <f>+SC!$F23*'2'!O$10</f>
        <v>0</v>
      </c>
      <c r="P30" s="1327">
        <f t="shared" si="0"/>
        <v>0</v>
      </c>
    </row>
    <row r="31" spans="1:16" hidden="1" x14ac:dyDescent="0.2">
      <c r="A31" s="1321">
        <f>+IF(SC!F24&lt;&gt;0,1,0)</f>
        <v>0</v>
      </c>
      <c r="B31" s="1322" t="str">
        <f>+SC!A24</f>
        <v>Hidrandina</v>
      </c>
      <c r="C31" s="156" t="str">
        <f>+SC!C24</f>
        <v>Paramonga Nueva 66</v>
      </c>
      <c r="D31" s="158">
        <f>+SC!E24</f>
        <v>17.260000000000002</v>
      </c>
      <c r="E31" s="60">
        <f>+SC!$F24*'2'!E$10</f>
        <v>0</v>
      </c>
      <c r="F31" s="60">
        <f>+SC!$F24*'2'!F$10</f>
        <v>0</v>
      </c>
      <c r="G31" s="60">
        <f>+SC!$F24*'2'!G$10</f>
        <v>0</v>
      </c>
      <c r="H31" s="60">
        <f>+SC!$F24*'2'!H$10</f>
        <v>0</v>
      </c>
      <c r="I31" s="60">
        <f>+SC!$F24*'2'!I$10</f>
        <v>0</v>
      </c>
      <c r="J31" s="60">
        <f>+SC!$F24*'2'!J$10</f>
        <v>0</v>
      </c>
      <c r="K31" s="60">
        <f>+SC!$F24*'2'!K$10</f>
        <v>0</v>
      </c>
      <c r="L31" s="60">
        <f>+SC!$F24*'2'!L$10</f>
        <v>0</v>
      </c>
      <c r="M31" s="60">
        <f>+SC!$F24*'2'!M$10</f>
        <v>0</v>
      </c>
      <c r="N31" s="60">
        <f>+SC!$F24*'2'!N$10</f>
        <v>0</v>
      </c>
      <c r="O31" s="60">
        <f>+SC!$F24*'2'!O$10</f>
        <v>0</v>
      </c>
      <c r="P31" s="1327">
        <f t="shared" si="0"/>
        <v>0</v>
      </c>
    </row>
    <row r="32" spans="1:16" hidden="1" x14ac:dyDescent="0.2">
      <c r="A32" s="1321">
        <f>+IF(SC!F25&lt;&gt;0,1,0)</f>
        <v>0</v>
      </c>
      <c r="B32" s="1322" t="str">
        <f>+SC!A25</f>
        <v>Hidrandina</v>
      </c>
      <c r="C32" s="156" t="str">
        <f>+SC!C25</f>
        <v>Trujillo Norte 138</v>
      </c>
      <c r="D32" s="158">
        <f>+SC!E25</f>
        <v>17.079999999999998</v>
      </c>
      <c r="E32" s="60">
        <f>+SC!$F25*'2'!E$10</f>
        <v>0</v>
      </c>
      <c r="F32" s="60">
        <f>+SC!$F25*'2'!F$10</f>
        <v>0</v>
      </c>
      <c r="G32" s="60">
        <f>+SC!$F25*'2'!G$10</f>
        <v>0</v>
      </c>
      <c r="H32" s="60">
        <f>+SC!$F25*'2'!H$10</f>
        <v>0</v>
      </c>
      <c r="I32" s="60">
        <f>+SC!$F25*'2'!I$10</f>
        <v>0</v>
      </c>
      <c r="J32" s="60">
        <f>+SC!$F25*'2'!J$10</f>
        <v>0</v>
      </c>
      <c r="K32" s="60">
        <f>+SC!$F25*'2'!K$10</f>
        <v>0</v>
      </c>
      <c r="L32" s="60">
        <f>+SC!$F25*'2'!L$10</f>
        <v>0</v>
      </c>
      <c r="M32" s="60">
        <f>+SC!$F25*'2'!M$10</f>
        <v>0</v>
      </c>
      <c r="N32" s="60">
        <f>+SC!$F25*'2'!N$10</f>
        <v>0</v>
      </c>
      <c r="O32" s="60">
        <f>+SC!$F25*'2'!O$10</f>
        <v>0</v>
      </c>
      <c r="P32" s="1327">
        <f t="shared" si="0"/>
        <v>0</v>
      </c>
    </row>
    <row r="33" spans="1:16" hidden="1" x14ac:dyDescent="0.2">
      <c r="A33" s="1321">
        <f>+IF(SC!F26&lt;&gt;0,1,0)</f>
        <v>0</v>
      </c>
      <c r="B33" s="1322" t="str">
        <f>+SC!A26</f>
        <v>Hidrandina</v>
      </c>
      <c r="C33" s="156" t="str">
        <f>+SC!C26</f>
        <v>Trujillo Norte 10</v>
      </c>
      <c r="D33" s="158">
        <f>+SC!E26</f>
        <v>17.41</v>
      </c>
      <c r="E33" s="60">
        <f>+SC!$F26*'2'!E$10</f>
        <v>0</v>
      </c>
      <c r="F33" s="60">
        <f>+SC!$F26*'2'!F$10</f>
        <v>0</v>
      </c>
      <c r="G33" s="60">
        <f>+SC!$F26*'2'!G$10</f>
        <v>0</v>
      </c>
      <c r="H33" s="60">
        <f>+SC!$F26*'2'!H$10</f>
        <v>0</v>
      </c>
      <c r="I33" s="60">
        <f>+SC!$F26*'2'!I$10</f>
        <v>0</v>
      </c>
      <c r="J33" s="60">
        <f>+SC!$F26*'2'!J$10</f>
        <v>0</v>
      </c>
      <c r="K33" s="60">
        <f>+SC!$F26*'2'!K$10</f>
        <v>0</v>
      </c>
      <c r="L33" s="60">
        <f>+SC!$F26*'2'!L$10</f>
        <v>0</v>
      </c>
      <c r="M33" s="60">
        <f>+SC!$F26*'2'!M$10</f>
        <v>0</v>
      </c>
      <c r="N33" s="60">
        <f>+SC!$F26*'2'!N$10</f>
        <v>0</v>
      </c>
      <c r="O33" s="60">
        <f>+SC!$F26*'2'!O$10</f>
        <v>0</v>
      </c>
      <c r="P33" s="1327">
        <f t="shared" si="0"/>
        <v>0</v>
      </c>
    </row>
    <row r="34" spans="1:16" hidden="1" x14ac:dyDescent="0.2">
      <c r="A34" s="1321">
        <f>+IF(SC!F27&lt;&gt;0,1,0)</f>
        <v>0</v>
      </c>
      <c r="B34" s="1322" t="str">
        <f>+SC!A27</f>
        <v>Hidrandina</v>
      </c>
      <c r="C34" s="156" t="str">
        <f>+SC!C27</f>
        <v>La Pajuela 22.9</v>
      </c>
      <c r="D34" s="158">
        <f>+SC!E27</f>
        <v>17.41</v>
      </c>
      <c r="E34" s="60">
        <f>+SC!$F27*'2'!E$10</f>
        <v>0</v>
      </c>
      <c r="F34" s="60">
        <f>+SC!$F27*'2'!F$10</f>
        <v>0</v>
      </c>
      <c r="G34" s="60">
        <f>+SC!$F27*'2'!G$10</f>
        <v>0</v>
      </c>
      <c r="H34" s="60">
        <f>+SC!$F27*'2'!H$10</f>
        <v>0</v>
      </c>
      <c r="I34" s="60">
        <f>+SC!$F27*'2'!I$10</f>
        <v>0</v>
      </c>
      <c r="J34" s="60">
        <f>+SC!$F27*'2'!J$10</f>
        <v>0</v>
      </c>
      <c r="K34" s="60">
        <f>+SC!$F27*'2'!K$10</f>
        <v>0</v>
      </c>
      <c r="L34" s="60">
        <f>+SC!$F27*'2'!L$10</f>
        <v>0</v>
      </c>
      <c r="M34" s="60">
        <f>+SC!$F27*'2'!M$10</f>
        <v>0</v>
      </c>
      <c r="N34" s="60">
        <f>+SC!$F27*'2'!N$10</f>
        <v>0</v>
      </c>
      <c r="O34" s="60">
        <f>+SC!$F27*'2'!O$10</f>
        <v>0</v>
      </c>
      <c r="P34" s="1327">
        <f t="shared" si="0"/>
        <v>0</v>
      </c>
    </row>
    <row r="35" spans="1:16" hidden="1" x14ac:dyDescent="0.2">
      <c r="A35" s="1321">
        <f>+IF(SC!F28&lt;&gt;0,1,0)</f>
        <v>0</v>
      </c>
      <c r="B35" s="1322" t="str">
        <f>+SC!A28</f>
        <v>Hidrandina</v>
      </c>
      <c r="C35" s="156" t="str">
        <f>+SC!C28</f>
        <v>Porcon 10</v>
      </c>
      <c r="D35" s="158">
        <f>+SC!E28</f>
        <v>17.41</v>
      </c>
      <c r="E35" s="60">
        <f>+SC!$F28*'2'!E$10</f>
        <v>0</v>
      </c>
      <c r="F35" s="60">
        <f>+SC!$F28*'2'!F$10</f>
        <v>0</v>
      </c>
      <c r="G35" s="60">
        <f>+SC!$F28*'2'!G$10</f>
        <v>0</v>
      </c>
      <c r="H35" s="60">
        <f>+SC!$F28*'2'!H$10</f>
        <v>0</v>
      </c>
      <c r="I35" s="60">
        <f>+SC!$F28*'2'!I$10</f>
        <v>0</v>
      </c>
      <c r="J35" s="60">
        <f>+SC!$F28*'2'!J$10</f>
        <v>0</v>
      </c>
      <c r="K35" s="60">
        <f>+SC!$F28*'2'!K$10</f>
        <v>0</v>
      </c>
      <c r="L35" s="60">
        <f>+SC!$F28*'2'!L$10</f>
        <v>0</v>
      </c>
      <c r="M35" s="60">
        <f>+SC!$F28*'2'!M$10</f>
        <v>0</v>
      </c>
      <c r="N35" s="60">
        <f>+SC!$F28*'2'!N$10</f>
        <v>0</v>
      </c>
      <c r="O35" s="60">
        <f>+SC!$F28*'2'!O$10</f>
        <v>0</v>
      </c>
      <c r="P35" s="1327">
        <f t="shared" si="0"/>
        <v>0</v>
      </c>
    </row>
    <row r="36" spans="1:16" hidden="1" x14ac:dyDescent="0.2">
      <c r="A36" s="1321">
        <f>+IF(SC!F29&lt;&gt;0,1,0)</f>
        <v>0</v>
      </c>
      <c r="B36" s="1322" t="str">
        <f>+SC!A29</f>
        <v>Hidrandina</v>
      </c>
      <c r="C36" s="156" t="str">
        <f>+SC!C29</f>
        <v>Cajamarca Norte 60</v>
      </c>
      <c r="D36" s="158">
        <f>+SC!E29</f>
        <v>17.32</v>
      </c>
      <c r="E36" s="60">
        <f>+SC!$F29*'2'!E$10</f>
        <v>0</v>
      </c>
      <c r="F36" s="60">
        <f>+SC!$F29*'2'!F$10</f>
        <v>0</v>
      </c>
      <c r="G36" s="60">
        <f>+SC!$F29*'2'!G$10</f>
        <v>0</v>
      </c>
      <c r="H36" s="60">
        <f>+SC!$F29*'2'!H$10</f>
        <v>0</v>
      </c>
      <c r="I36" s="60">
        <f>+SC!$F29*'2'!I$10</f>
        <v>0</v>
      </c>
      <c r="J36" s="60">
        <f>+SC!$F29*'2'!J$10</f>
        <v>0</v>
      </c>
      <c r="K36" s="60">
        <f>+SC!$F29*'2'!K$10</f>
        <v>0</v>
      </c>
      <c r="L36" s="60">
        <f>+SC!$F29*'2'!L$10</f>
        <v>0</v>
      </c>
      <c r="M36" s="60">
        <f>+SC!$F29*'2'!M$10</f>
        <v>0</v>
      </c>
      <c r="N36" s="60">
        <f>+SC!$F29*'2'!N$10</f>
        <v>0</v>
      </c>
      <c r="O36" s="60">
        <f>+SC!$F29*'2'!O$10</f>
        <v>0</v>
      </c>
      <c r="P36" s="1327">
        <f t="shared" ref="P36" si="2">SUM(E36:O36)</f>
        <v>0</v>
      </c>
    </row>
    <row r="37" spans="1:16" hidden="1" x14ac:dyDescent="0.2">
      <c r="A37" s="1321">
        <f>+IF(SC!F30&lt;&gt;0,1,0)</f>
        <v>0</v>
      </c>
      <c r="B37" s="1322" t="str">
        <f>+SC!A30</f>
        <v>Electrocentro</v>
      </c>
      <c r="C37" s="156" t="str">
        <f>+SC!C30</f>
        <v>Aucayacu 22.9</v>
      </c>
      <c r="D37" s="158">
        <f>+SC!E30</f>
        <v>17.43</v>
      </c>
      <c r="E37" s="60">
        <f>+SC!$F30*'2'!E$10</f>
        <v>0</v>
      </c>
      <c r="F37" s="60">
        <f>+SC!$F30*'2'!F$10</f>
        <v>0</v>
      </c>
      <c r="G37" s="60">
        <f>+SC!$F30*'2'!G$10</f>
        <v>0</v>
      </c>
      <c r="H37" s="60">
        <f>+SC!$F30*'2'!H$10</f>
        <v>0</v>
      </c>
      <c r="I37" s="60">
        <f>+SC!$F30*'2'!I$10</f>
        <v>0</v>
      </c>
      <c r="J37" s="60">
        <f>+SC!$F30*'2'!J$10</f>
        <v>0</v>
      </c>
      <c r="K37" s="60">
        <f>+SC!$F30*'2'!K$10</f>
        <v>0</v>
      </c>
      <c r="L37" s="60">
        <f>+SC!$F30*'2'!L$10</f>
        <v>0</v>
      </c>
      <c r="M37" s="60">
        <f>+SC!$F30*'2'!M$10</f>
        <v>0</v>
      </c>
      <c r="N37" s="60">
        <f>+SC!$F30*'2'!N$10</f>
        <v>0</v>
      </c>
      <c r="O37" s="60">
        <f>+SC!$F30*'2'!O$10</f>
        <v>0</v>
      </c>
      <c r="P37" s="1327">
        <f t="shared" si="0"/>
        <v>0</v>
      </c>
    </row>
    <row r="38" spans="1:16" hidden="1" x14ac:dyDescent="0.2">
      <c r="A38" s="1321">
        <f>+IF(SC!F31&lt;&gt;0,1,0)</f>
        <v>0</v>
      </c>
      <c r="B38" s="1322" t="str">
        <f>+SC!A31</f>
        <v>Electrocentro</v>
      </c>
      <c r="C38" s="156" t="str">
        <f>+SC!C31</f>
        <v>Carhuamayo 138</v>
      </c>
      <c r="D38" s="158">
        <f>+SC!E31</f>
        <v>17</v>
      </c>
      <c r="E38" s="60">
        <f>+SC!$F31*'2'!E$10</f>
        <v>0</v>
      </c>
      <c r="F38" s="60">
        <f>+SC!$F31*'2'!F$10</f>
        <v>0</v>
      </c>
      <c r="G38" s="60">
        <f>+SC!$F31*'2'!G$10</f>
        <v>0</v>
      </c>
      <c r="H38" s="60">
        <f>+SC!$F31*'2'!H$10</f>
        <v>0</v>
      </c>
      <c r="I38" s="60">
        <f>+SC!$F31*'2'!I$10</f>
        <v>0</v>
      </c>
      <c r="J38" s="60">
        <f>+SC!$F31*'2'!J$10</f>
        <v>0</v>
      </c>
      <c r="K38" s="60">
        <f>+SC!$F31*'2'!K$10</f>
        <v>0</v>
      </c>
      <c r="L38" s="60">
        <f>+SC!$F31*'2'!L$10</f>
        <v>0</v>
      </c>
      <c r="M38" s="60">
        <f>+SC!$F31*'2'!M$10</f>
        <v>0</v>
      </c>
      <c r="N38" s="60">
        <f>+SC!$F31*'2'!N$10</f>
        <v>0</v>
      </c>
      <c r="O38" s="60">
        <f>+SC!$F31*'2'!O$10</f>
        <v>0</v>
      </c>
      <c r="P38" s="1327">
        <f t="shared" si="0"/>
        <v>0</v>
      </c>
    </row>
    <row r="39" spans="1:16" hidden="1" x14ac:dyDescent="0.2">
      <c r="A39" s="1321">
        <f>+IF(SC!F32&lt;&gt;0,1,0)</f>
        <v>0</v>
      </c>
      <c r="B39" s="1322" t="str">
        <f>+SC!A32</f>
        <v>Electrocentro</v>
      </c>
      <c r="C39" s="156" t="str">
        <f>+SC!C32</f>
        <v>Cobriza I 69</v>
      </c>
      <c r="D39" s="158">
        <f>+SC!E32</f>
        <v>17.32</v>
      </c>
      <c r="E39" s="60">
        <f>+SC!$F32*'2'!E$10</f>
        <v>0</v>
      </c>
      <c r="F39" s="60">
        <f>+SC!$F32*'2'!F$10</f>
        <v>0</v>
      </c>
      <c r="G39" s="60">
        <f>+SC!$F32*'2'!G$10</f>
        <v>0</v>
      </c>
      <c r="H39" s="60">
        <f>+SC!$F32*'2'!H$10</f>
        <v>0</v>
      </c>
      <c r="I39" s="60">
        <f>+SC!$F32*'2'!I$10</f>
        <v>0</v>
      </c>
      <c r="J39" s="60">
        <f>+SC!$F32*'2'!J$10</f>
        <v>0</v>
      </c>
      <c r="K39" s="60">
        <f>+SC!$F32*'2'!K$10</f>
        <v>0</v>
      </c>
      <c r="L39" s="60">
        <f>+SC!$F32*'2'!L$10</f>
        <v>0</v>
      </c>
      <c r="M39" s="60">
        <f>+SC!$F32*'2'!M$10</f>
        <v>0</v>
      </c>
      <c r="N39" s="60">
        <f>+SC!$F32*'2'!N$10</f>
        <v>0</v>
      </c>
      <c r="O39" s="60">
        <f>+SC!$F32*'2'!O$10</f>
        <v>0</v>
      </c>
      <c r="P39" s="1327">
        <f t="shared" si="0"/>
        <v>0</v>
      </c>
    </row>
    <row r="40" spans="1:16" hidden="1" x14ac:dyDescent="0.2">
      <c r="A40" s="1321">
        <f>+IF(SC!F33&lt;&gt;0,1,0)</f>
        <v>0</v>
      </c>
      <c r="B40" s="1322" t="str">
        <f>+SC!A33</f>
        <v>Electrocentro</v>
      </c>
      <c r="C40" s="156" t="str">
        <f>+SC!C33</f>
        <v>Cobriza II 69</v>
      </c>
      <c r="D40" s="158">
        <f>+SC!E33</f>
        <v>17.32</v>
      </c>
      <c r="E40" s="60">
        <f>+SC!$F33*'2'!E$10</f>
        <v>0</v>
      </c>
      <c r="F40" s="60">
        <f>+SC!$F33*'2'!F$10</f>
        <v>0</v>
      </c>
      <c r="G40" s="60">
        <f>+SC!$F33*'2'!G$10</f>
        <v>0</v>
      </c>
      <c r="H40" s="60">
        <f>+SC!$F33*'2'!H$10</f>
        <v>0</v>
      </c>
      <c r="I40" s="60">
        <f>+SC!$F33*'2'!I$10</f>
        <v>0</v>
      </c>
      <c r="J40" s="60">
        <f>+SC!$F33*'2'!J$10</f>
        <v>0</v>
      </c>
      <c r="K40" s="60">
        <f>+SC!$F33*'2'!K$10</f>
        <v>0</v>
      </c>
      <c r="L40" s="60">
        <f>+SC!$F33*'2'!L$10</f>
        <v>0</v>
      </c>
      <c r="M40" s="60">
        <f>+SC!$F33*'2'!M$10</f>
        <v>0</v>
      </c>
      <c r="N40" s="60">
        <f>+SC!$F33*'2'!N$10</f>
        <v>0</v>
      </c>
      <c r="O40" s="60">
        <f>+SC!$F33*'2'!O$10</f>
        <v>0</v>
      </c>
      <c r="P40" s="1327">
        <f t="shared" si="0"/>
        <v>0</v>
      </c>
    </row>
    <row r="41" spans="1:16" hidden="1" x14ac:dyDescent="0.2">
      <c r="A41" s="1321">
        <f>+IF(SC!F34&lt;&gt;0,1,0)</f>
        <v>0</v>
      </c>
      <c r="B41" s="1322" t="str">
        <f>+SC!A34</f>
        <v>Electrocentro</v>
      </c>
      <c r="C41" s="156" t="str">
        <f>+SC!C34</f>
        <v>Cobriza II 10</v>
      </c>
      <c r="D41" s="158">
        <f>+SC!E34</f>
        <v>17.43</v>
      </c>
      <c r="E41" s="60">
        <f>+SC!$F34*'2'!E$10</f>
        <v>0</v>
      </c>
      <c r="F41" s="60">
        <f>+SC!$F34*'2'!F$10</f>
        <v>0</v>
      </c>
      <c r="G41" s="60">
        <f>+SC!$F34*'2'!G$10</f>
        <v>0</v>
      </c>
      <c r="H41" s="60">
        <f>+SC!$F34*'2'!H$10</f>
        <v>0</v>
      </c>
      <c r="I41" s="60">
        <f>+SC!$F34*'2'!I$10</f>
        <v>0</v>
      </c>
      <c r="J41" s="60">
        <f>+SC!$F34*'2'!J$10</f>
        <v>0</v>
      </c>
      <c r="K41" s="60">
        <f>+SC!$F34*'2'!K$10</f>
        <v>0</v>
      </c>
      <c r="L41" s="60">
        <f>+SC!$F34*'2'!L$10</f>
        <v>0</v>
      </c>
      <c r="M41" s="60">
        <f>+SC!$F34*'2'!M$10</f>
        <v>0</v>
      </c>
      <c r="N41" s="60">
        <f>+SC!$F34*'2'!N$10</f>
        <v>0</v>
      </c>
      <c r="O41" s="60">
        <f>+SC!$F34*'2'!O$10</f>
        <v>0</v>
      </c>
      <c r="P41" s="1327">
        <f t="shared" si="0"/>
        <v>0</v>
      </c>
    </row>
    <row r="42" spans="1:16" hidden="1" x14ac:dyDescent="0.2">
      <c r="A42" s="1321">
        <f>+IF(SC!F35&lt;&gt;0,1,0)</f>
        <v>0</v>
      </c>
      <c r="B42" s="1322" t="str">
        <f>+SC!A35</f>
        <v>Electrocentro</v>
      </c>
      <c r="C42" s="156" t="str">
        <f>+SC!C35</f>
        <v>Condorcocha 44</v>
      </c>
      <c r="D42" s="158">
        <f>+SC!E35</f>
        <v>17.010000000000002</v>
      </c>
      <c r="E42" s="60">
        <f>+SC!$F35*'2'!E$10</f>
        <v>0</v>
      </c>
      <c r="F42" s="60">
        <f>+SC!$F35*'2'!F$10</f>
        <v>0</v>
      </c>
      <c r="G42" s="60">
        <f>+SC!$F35*'2'!G$10</f>
        <v>0</v>
      </c>
      <c r="H42" s="60">
        <f>+SC!$F35*'2'!H$10</f>
        <v>0</v>
      </c>
      <c r="I42" s="60">
        <f>+SC!$F35*'2'!I$10</f>
        <v>0</v>
      </c>
      <c r="J42" s="60">
        <f>+SC!$F35*'2'!J$10</f>
        <v>0</v>
      </c>
      <c r="K42" s="60">
        <f>+SC!$F35*'2'!K$10</f>
        <v>0</v>
      </c>
      <c r="L42" s="60">
        <f>+SC!$F35*'2'!L$10</f>
        <v>0</v>
      </c>
      <c r="M42" s="60">
        <f>+SC!$F35*'2'!M$10</f>
        <v>0</v>
      </c>
      <c r="N42" s="60">
        <f>+SC!$F35*'2'!N$10</f>
        <v>0</v>
      </c>
      <c r="O42" s="60">
        <f>+SC!$F35*'2'!O$10</f>
        <v>0</v>
      </c>
      <c r="P42" s="1327">
        <f t="shared" si="0"/>
        <v>0</v>
      </c>
    </row>
    <row r="43" spans="1:16" hidden="1" x14ac:dyDescent="0.2">
      <c r="A43" s="1321">
        <f>+IF(SC!F36&lt;&gt;0,1,0)</f>
        <v>0</v>
      </c>
      <c r="B43" s="1322" t="str">
        <f>+SC!A36</f>
        <v>Electrocentro</v>
      </c>
      <c r="C43" s="156" t="str">
        <f>+SC!C36</f>
        <v>Huancavelica 60</v>
      </c>
      <c r="D43" s="158">
        <f>+SC!E36</f>
        <v>17.329999999999998</v>
      </c>
      <c r="E43" s="60">
        <f>+SC!$F36*'2'!E$10</f>
        <v>0</v>
      </c>
      <c r="F43" s="60">
        <f>+SC!$F36*'2'!F$10</f>
        <v>0</v>
      </c>
      <c r="G43" s="60">
        <f>+SC!$F36*'2'!G$10</f>
        <v>0</v>
      </c>
      <c r="H43" s="60">
        <f>+SC!$F36*'2'!H$10</f>
        <v>0</v>
      </c>
      <c r="I43" s="60">
        <f>+SC!$F36*'2'!I$10</f>
        <v>0</v>
      </c>
      <c r="J43" s="60">
        <f>+SC!$F36*'2'!J$10</f>
        <v>0</v>
      </c>
      <c r="K43" s="60">
        <f>+SC!$F36*'2'!K$10</f>
        <v>0</v>
      </c>
      <c r="L43" s="60">
        <f>+SC!$F36*'2'!L$10</f>
        <v>0</v>
      </c>
      <c r="M43" s="60">
        <f>+SC!$F36*'2'!M$10</f>
        <v>0</v>
      </c>
      <c r="N43" s="60">
        <f>+SC!$F36*'2'!N$10</f>
        <v>0</v>
      </c>
      <c r="O43" s="60">
        <f>+SC!$F36*'2'!O$10</f>
        <v>0</v>
      </c>
      <c r="P43" s="1327">
        <f t="shared" si="0"/>
        <v>0</v>
      </c>
    </row>
    <row r="44" spans="1:16" hidden="1" x14ac:dyDescent="0.2">
      <c r="A44" s="1321">
        <f>+IF(SC!F37&lt;&gt;0,1,0)</f>
        <v>0</v>
      </c>
      <c r="B44" s="1322" t="str">
        <f>+SC!A37</f>
        <v>Electrocentro</v>
      </c>
      <c r="C44" s="156" t="str">
        <f>+SC!C37</f>
        <v>Huancavelica 10</v>
      </c>
      <c r="D44" s="158">
        <f>+SC!E37</f>
        <v>17.43</v>
      </c>
      <c r="E44" s="60">
        <f>+SC!$F37*'2'!E$10</f>
        <v>0</v>
      </c>
      <c r="F44" s="60">
        <f>+SC!$F37*'2'!F$10</f>
        <v>0</v>
      </c>
      <c r="G44" s="60">
        <f>+SC!$F37*'2'!G$10</f>
        <v>0</v>
      </c>
      <c r="H44" s="60">
        <f>+SC!$F37*'2'!H$10</f>
        <v>0</v>
      </c>
      <c r="I44" s="60">
        <f>+SC!$F37*'2'!I$10</f>
        <v>0</v>
      </c>
      <c r="J44" s="60">
        <f>+SC!$F37*'2'!J$10</f>
        <v>0</v>
      </c>
      <c r="K44" s="60">
        <f>+SC!$F37*'2'!K$10</f>
        <v>0</v>
      </c>
      <c r="L44" s="60">
        <f>+SC!$F37*'2'!L$10</f>
        <v>0</v>
      </c>
      <c r="M44" s="60">
        <f>+SC!$F37*'2'!M$10</f>
        <v>0</v>
      </c>
      <c r="N44" s="60">
        <f>+SC!$F37*'2'!N$10</f>
        <v>0</v>
      </c>
      <c r="O44" s="60">
        <f>+SC!$F37*'2'!O$10</f>
        <v>0</v>
      </c>
      <c r="P44" s="1327">
        <f t="shared" ref="P44:P75" si="3">SUM(E44:O44)</f>
        <v>0</v>
      </c>
    </row>
    <row r="45" spans="1:16" hidden="1" x14ac:dyDescent="0.2">
      <c r="A45" s="1321">
        <f>+IF(SC!F38&lt;&gt;0,1,0)</f>
        <v>0</v>
      </c>
      <c r="B45" s="1322" t="str">
        <f>+SC!A38</f>
        <v>Electrocentro</v>
      </c>
      <c r="C45" s="156" t="str">
        <f>+SC!C38</f>
        <v>Huanuco  22.9</v>
      </c>
      <c r="D45" s="158">
        <f>+SC!E38</f>
        <v>17.43</v>
      </c>
      <c r="E45" s="60">
        <f>+SC!$F38*'2'!E$10</f>
        <v>0</v>
      </c>
      <c r="F45" s="60">
        <f>+SC!$F38*'2'!F$10</f>
        <v>0</v>
      </c>
      <c r="G45" s="60">
        <f>+SC!$F38*'2'!G$10</f>
        <v>0</v>
      </c>
      <c r="H45" s="60">
        <f>+SC!$F38*'2'!H$10</f>
        <v>0</v>
      </c>
      <c r="I45" s="60">
        <f>+SC!$F38*'2'!I$10</f>
        <v>0</v>
      </c>
      <c r="J45" s="60">
        <f>+SC!$F38*'2'!J$10</f>
        <v>0</v>
      </c>
      <c r="K45" s="60">
        <f>+SC!$F38*'2'!K$10</f>
        <v>0</v>
      </c>
      <c r="L45" s="60">
        <f>+SC!$F38*'2'!L$10</f>
        <v>0</v>
      </c>
      <c r="M45" s="60">
        <f>+SC!$F38*'2'!M$10</f>
        <v>0</v>
      </c>
      <c r="N45" s="60">
        <f>+SC!$F38*'2'!N$10</f>
        <v>0</v>
      </c>
      <c r="O45" s="60">
        <f>+SC!$F38*'2'!O$10</f>
        <v>0</v>
      </c>
      <c r="P45" s="1327">
        <f t="shared" si="3"/>
        <v>0</v>
      </c>
    </row>
    <row r="46" spans="1:16" hidden="1" x14ac:dyDescent="0.2">
      <c r="A46" s="1321">
        <f>+IF(SC!F39&lt;&gt;0,1,0)</f>
        <v>0</v>
      </c>
      <c r="B46" s="1322" t="str">
        <f>+SC!A39</f>
        <v>Electrocentro</v>
      </c>
      <c r="C46" s="156" t="str">
        <f>+SC!C39</f>
        <v>Huanuco  10</v>
      </c>
      <c r="D46" s="158">
        <f>+SC!E39</f>
        <v>17.43</v>
      </c>
      <c r="E46" s="60">
        <f>+SC!$F39*'2'!E$10</f>
        <v>0</v>
      </c>
      <c r="F46" s="60">
        <f>+SC!$F39*'2'!F$10</f>
        <v>0</v>
      </c>
      <c r="G46" s="60">
        <f>+SC!$F39*'2'!G$10</f>
        <v>0</v>
      </c>
      <c r="H46" s="60">
        <f>+SC!$F39*'2'!H$10</f>
        <v>0</v>
      </c>
      <c r="I46" s="60">
        <f>+SC!$F39*'2'!I$10</f>
        <v>0</v>
      </c>
      <c r="J46" s="60">
        <f>+SC!$F39*'2'!J$10</f>
        <v>0</v>
      </c>
      <c r="K46" s="60">
        <f>+SC!$F39*'2'!K$10</f>
        <v>0</v>
      </c>
      <c r="L46" s="60">
        <f>+SC!$F39*'2'!L$10</f>
        <v>0</v>
      </c>
      <c r="M46" s="60">
        <f>+SC!$F39*'2'!M$10</f>
        <v>0</v>
      </c>
      <c r="N46" s="60">
        <f>+SC!$F39*'2'!N$10</f>
        <v>0</v>
      </c>
      <c r="O46" s="60">
        <f>+SC!$F39*'2'!O$10</f>
        <v>0</v>
      </c>
      <c r="P46" s="1327">
        <f t="shared" si="3"/>
        <v>0</v>
      </c>
    </row>
    <row r="47" spans="1:16" hidden="1" x14ac:dyDescent="0.2">
      <c r="A47" s="1321">
        <f>+IF(SC!F40&lt;&gt;0,1,0)</f>
        <v>0</v>
      </c>
      <c r="B47" s="1322" t="str">
        <f>+SC!A40</f>
        <v>Electrocentro</v>
      </c>
      <c r="C47" s="156" t="str">
        <f>+SC!C40</f>
        <v>Huayucachi 60</v>
      </c>
      <c r="D47" s="158">
        <f>+SC!E40</f>
        <v>17.329999999999998</v>
      </c>
      <c r="E47" s="60">
        <f>+SC!$F40*'2'!E$10</f>
        <v>0</v>
      </c>
      <c r="F47" s="60">
        <f>+SC!$F40*'2'!F$10</f>
        <v>0</v>
      </c>
      <c r="G47" s="60">
        <f>+SC!$F40*'2'!G$10</f>
        <v>0</v>
      </c>
      <c r="H47" s="60">
        <f>+SC!$F40*'2'!H$10</f>
        <v>0</v>
      </c>
      <c r="I47" s="60">
        <f>+SC!$F40*'2'!I$10</f>
        <v>0</v>
      </c>
      <c r="J47" s="60">
        <f>+SC!$F40*'2'!J$10</f>
        <v>0</v>
      </c>
      <c r="K47" s="60">
        <f>+SC!$F40*'2'!K$10</f>
        <v>0</v>
      </c>
      <c r="L47" s="60">
        <f>+SC!$F40*'2'!L$10</f>
        <v>0</v>
      </c>
      <c r="M47" s="60">
        <f>+SC!$F40*'2'!M$10</f>
        <v>0</v>
      </c>
      <c r="N47" s="60">
        <f>+SC!$F40*'2'!N$10</f>
        <v>0</v>
      </c>
      <c r="O47" s="60">
        <f>+SC!$F40*'2'!O$10</f>
        <v>0</v>
      </c>
      <c r="P47" s="1327">
        <f t="shared" si="3"/>
        <v>0</v>
      </c>
    </row>
    <row r="48" spans="1:16" hidden="1" x14ac:dyDescent="0.2">
      <c r="A48" s="1321">
        <f>+IF(SC!F41&lt;&gt;0,1,0)</f>
        <v>0</v>
      </c>
      <c r="B48" s="1322" t="str">
        <f>+SC!A41</f>
        <v>Electrocentro</v>
      </c>
      <c r="C48" s="156" t="str">
        <f>+SC!C41</f>
        <v>Huayucachi 10</v>
      </c>
      <c r="D48" s="158">
        <f>+SC!E41</f>
        <v>17.43</v>
      </c>
      <c r="E48" s="60">
        <f>+SC!$F41*'2'!E$10</f>
        <v>0</v>
      </c>
      <c r="F48" s="60">
        <f>+SC!$F41*'2'!F$10</f>
        <v>0</v>
      </c>
      <c r="G48" s="60">
        <f>+SC!$F41*'2'!G$10</f>
        <v>0</v>
      </c>
      <c r="H48" s="60">
        <f>+SC!$F41*'2'!H$10</f>
        <v>0</v>
      </c>
      <c r="I48" s="60">
        <f>+SC!$F41*'2'!I$10</f>
        <v>0</v>
      </c>
      <c r="J48" s="60">
        <f>+SC!$F41*'2'!J$10</f>
        <v>0</v>
      </c>
      <c r="K48" s="60">
        <f>+SC!$F41*'2'!K$10</f>
        <v>0</v>
      </c>
      <c r="L48" s="60">
        <f>+SC!$F41*'2'!L$10</f>
        <v>0</v>
      </c>
      <c r="M48" s="60">
        <f>+SC!$F41*'2'!M$10</f>
        <v>0</v>
      </c>
      <c r="N48" s="60">
        <f>+SC!$F41*'2'!N$10</f>
        <v>0</v>
      </c>
      <c r="O48" s="60">
        <f>+SC!$F41*'2'!O$10</f>
        <v>0</v>
      </c>
      <c r="P48" s="1327">
        <f t="shared" si="3"/>
        <v>0</v>
      </c>
    </row>
    <row r="49" spans="1:16" hidden="1" x14ac:dyDescent="0.2">
      <c r="A49" s="1321">
        <f>+IF(SC!F42&lt;&gt;0,1,0)</f>
        <v>0</v>
      </c>
      <c r="B49" s="1322" t="str">
        <f>+SC!A42</f>
        <v>Electrocentro</v>
      </c>
      <c r="C49" s="156" t="str">
        <f>+SC!C42</f>
        <v>Restitución 33</v>
      </c>
      <c r="D49" s="158">
        <f>+SC!E42</f>
        <v>16.7</v>
      </c>
      <c r="E49" s="60">
        <f>+SC!$F42*'2'!E$10</f>
        <v>0</v>
      </c>
      <c r="F49" s="60">
        <f>+SC!$F42*'2'!F$10</f>
        <v>0</v>
      </c>
      <c r="G49" s="60">
        <f>+SC!$F42*'2'!G$10</f>
        <v>0</v>
      </c>
      <c r="H49" s="60">
        <f>+SC!$F42*'2'!H$10</f>
        <v>0</v>
      </c>
      <c r="I49" s="60">
        <f>+SC!$F42*'2'!I$10</f>
        <v>0</v>
      </c>
      <c r="J49" s="60">
        <f>+SC!$F42*'2'!J$10</f>
        <v>0</v>
      </c>
      <c r="K49" s="60">
        <f>+SC!$F42*'2'!K$10</f>
        <v>0</v>
      </c>
      <c r="L49" s="60">
        <f>+SC!$F42*'2'!L$10</f>
        <v>0</v>
      </c>
      <c r="M49" s="60">
        <f>+SC!$F42*'2'!M$10</f>
        <v>0</v>
      </c>
      <c r="N49" s="60">
        <f>+SC!$F42*'2'!N$10</f>
        <v>0</v>
      </c>
      <c r="O49" s="60">
        <f>+SC!$F42*'2'!O$10</f>
        <v>0</v>
      </c>
      <c r="P49" s="1327">
        <f t="shared" si="3"/>
        <v>0</v>
      </c>
    </row>
    <row r="50" spans="1:16" x14ac:dyDescent="0.2">
      <c r="A50" s="1321">
        <f>+IF(SC!F43&lt;&gt;0,1,0)</f>
        <v>1</v>
      </c>
      <c r="B50" s="1322" t="str">
        <f>+SC!A43</f>
        <v>Electrocentro</v>
      </c>
      <c r="C50" s="156" t="str">
        <f>+SC!C43</f>
        <v>Huancayoccasa 33</v>
      </c>
      <c r="D50" s="158">
        <f>+SC!E43</f>
        <v>16.7</v>
      </c>
      <c r="E50" s="60">
        <f>+SC!$F43*'2'!E$10</f>
        <v>8.0429295054663549E-2</v>
      </c>
      <c r="F50" s="60">
        <f>+SC!$F43*'2'!F$10</f>
        <v>0.94931565864826117</v>
      </c>
      <c r="G50" s="60">
        <f>+SC!$F43*'2'!G$10</f>
        <v>1.7078219499166822</v>
      </c>
      <c r="H50" s="60">
        <f>+SC!$F43*'2'!H$10</f>
        <v>6.1807797480533545E-3</v>
      </c>
      <c r="I50" s="60">
        <f>+SC!$F43*'2'!I$10</f>
        <v>0.88227438746453113</v>
      </c>
      <c r="J50" s="60">
        <f>+SC!$F43*'2'!J$10</f>
        <v>9.7478347328536039E-2</v>
      </c>
      <c r="K50" s="60">
        <f>+SC!$F43*'2'!K$10</f>
        <v>0.14393531064003912</v>
      </c>
      <c r="L50" s="60">
        <f>+SC!$F43*'2'!L$10</f>
        <v>1.7335591586329982E-2</v>
      </c>
      <c r="M50" s="60">
        <f>+SC!$F43*'2'!M$10</f>
        <v>0.38085336871893666</v>
      </c>
      <c r="N50" s="60">
        <f>+SC!$F43*'2'!N$10</f>
        <v>3.0763106034104371E-3</v>
      </c>
      <c r="O50" s="60">
        <f>+SC!$F43*'2'!O$10</f>
        <v>2.8227361428885003E-2</v>
      </c>
      <c r="P50" s="1327">
        <f t="shared" si="3"/>
        <v>4.2969283611383284</v>
      </c>
    </row>
    <row r="51" spans="1:16" x14ac:dyDescent="0.2">
      <c r="A51" s="1321">
        <f>+IF(SC!F44&lt;&gt;0,1,0)</f>
        <v>1</v>
      </c>
      <c r="B51" s="1322" t="str">
        <f>+SC!A44</f>
        <v>Electrocentro</v>
      </c>
      <c r="C51" s="156" t="str">
        <f>+SC!C44</f>
        <v>Tablachaca 33</v>
      </c>
      <c r="D51" s="158">
        <f>+SC!E44</f>
        <v>16.7</v>
      </c>
      <c r="E51" s="60">
        <f>+SC!$F44*'2'!E$10</f>
        <v>2.4333215446804296E-5</v>
      </c>
      <c r="F51" s="60">
        <f>+SC!$F44*'2'!F$10</f>
        <v>2.8720757073916008E-4</v>
      </c>
      <c r="G51" s="60">
        <f>+SC!$F44*'2'!G$10</f>
        <v>5.1668735159073661E-4</v>
      </c>
      <c r="H51" s="60">
        <f>+SC!$F44*'2'!H$10</f>
        <v>1.869943596253197E-6</v>
      </c>
      <c r="I51" s="60">
        <f>+SC!$F44*'2'!I$10</f>
        <v>2.6692479075914651E-4</v>
      </c>
      <c r="J51" s="60">
        <f>+SC!$F44*'2'!J$10</f>
        <v>2.9491264660862561E-5</v>
      </c>
      <c r="K51" s="60">
        <f>+SC!$F44*'2'!K$10</f>
        <v>4.3546433197336509E-5</v>
      </c>
      <c r="L51" s="60">
        <f>+SC!$F44*'2'!L$10</f>
        <v>5.2447393040219883E-6</v>
      </c>
      <c r="M51" s="60">
        <f>+SC!$F44*'2'!M$10</f>
        <v>1.1522402463406556E-4</v>
      </c>
      <c r="N51" s="60">
        <f>+SC!$F44*'2'!N$10</f>
        <v>9.3071223169615821E-7</v>
      </c>
      <c r="O51" s="60">
        <f>+SC!$F44*'2'!O$10</f>
        <v>8.5399538399167619E-6</v>
      </c>
      <c r="P51" s="1327">
        <f t="shared" si="3"/>
        <v>1.3000000000000002E-3</v>
      </c>
    </row>
    <row r="52" spans="1:16" hidden="1" x14ac:dyDescent="0.2">
      <c r="A52" s="1321">
        <f>+IF(SC!F45&lt;&gt;0,1,0)</f>
        <v>0</v>
      </c>
      <c r="B52" s="1322" t="str">
        <f>+SC!A45</f>
        <v>Electrocentro</v>
      </c>
      <c r="C52" s="156" t="str">
        <f>+SC!C45</f>
        <v>Oroya 50</v>
      </c>
      <c r="D52" s="158">
        <f>+SC!E45</f>
        <v>17</v>
      </c>
      <c r="E52" s="60">
        <f>+SC!$F45*'2'!E$10</f>
        <v>0</v>
      </c>
      <c r="F52" s="60">
        <f>+SC!$F45*'2'!F$10</f>
        <v>0</v>
      </c>
      <c r="G52" s="60">
        <f>+SC!$F45*'2'!G$10</f>
        <v>0</v>
      </c>
      <c r="H52" s="60">
        <f>+SC!$F45*'2'!H$10</f>
        <v>0</v>
      </c>
      <c r="I52" s="60">
        <f>+SC!$F45*'2'!I$10</f>
        <v>0</v>
      </c>
      <c r="J52" s="60">
        <f>+SC!$F45*'2'!J$10</f>
        <v>0</v>
      </c>
      <c r="K52" s="60">
        <f>+SC!$F45*'2'!K$10</f>
        <v>0</v>
      </c>
      <c r="L52" s="60">
        <f>+SC!$F45*'2'!L$10</f>
        <v>0</v>
      </c>
      <c r="M52" s="60">
        <f>+SC!$F45*'2'!M$10</f>
        <v>0</v>
      </c>
      <c r="N52" s="60">
        <f>+SC!$F45*'2'!N$10</f>
        <v>0</v>
      </c>
      <c r="O52" s="60">
        <f>+SC!$F45*'2'!O$10</f>
        <v>0</v>
      </c>
      <c r="P52" s="1327">
        <f t="shared" si="3"/>
        <v>0</v>
      </c>
    </row>
    <row r="53" spans="1:16" hidden="1" x14ac:dyDescent="0.2">
      <c r="A53" s="1321">
        <f>+IF(SC!F46&lt;&gt;0,1,0)</f>
        <v>0</v>
      </c>
      <c r="B53" s="1322" t="str">
        <f>+SC!A46</f>
        <v>Electrocentro</v>
      </c>
      <c r="C53" s="156" t="str">
        <f>+SC!C46</f>
        <v>Paragsha 138</v>
      </c>
      <c r="D53" s="158">
        <f>+SC!E46</f>
        <v>17</v>
      </c>
      <c r="E53" s="60">
        <f>+SC!$F46*'2'!E$10</f>
        <v>0</v>
      </c>
      <c r="F53" s="60">
        <f>+SC!$F46*'2'!F$10</f>
        <v>0</v>
      </c>
      <c r="G53" s="60">
        <f>+SC!$F46*'2'!G$10</f>
        <v>0</v>
      </c>
      <c r="H53" s="60">
        <f>+SC!$F46*'2'!H$10</f>
        <v>0</v>
      </c>
      <c r="I53" s="60">
        <f>+SC!$F46*'2'!I$10</f>
        <v>0</v>
      </c>
      <c r="J53" s="60">
        <f>+SC!$F46*'2'!J$10</f>
        <v>0</v>
      </c>
      <c r="K53" s="60">
        <f>+SC!$F46*'2'!K$10</f>
        <v>0</v>
      </c>
      <c r="L53" s="60">
        <f>+SC!$F46*'2'!L$10</f>
        <v>0</v>
      </c>
      <c r="M53" s="60">
        <f>+SC!$F46*'2'!M$10</f>
        <v>0</v>
      </c>
      <c r="N53" s="60">
        <f>+SC!$F46*'2'!N$10</f>
        <v>0</v>
      </c>
      <c r="O53" s="60">
        <f>+SC!$F46*'2'!O$10</f>
        <v>0</v>
      </c>
      <c r="P53" s="1327">
        <f t="shared" si="3"/>
        <v>0</v>
      </c>
    </row>
    <row r="54" spans="1:16" hidden="1" x14ac:dyDescent="0.2">
      <c r="A54" s="1321">
        <f>+IF(SC!F47&lt;&gt;0,1,0)</f>
        <v>0</v>
      </c>
      <c r="B54" s="1322" t="str">
        <f>+SC!A47</f>
        <v>Electrocentro</v>
      </c>
      <c r="C54" s="156" t="str">
        <f>+SC!C47</f>
        <v>Tingo Maria 10</v>
      </c>
      <c r="D54" s="158">
        <f>+SC!E47</f>
        <v>17.43</v>
      </c>
      <c r="E54" s="60">
        <f>+SC!$F47*'2'!E$10</f>
        <v>0</v>
      </c>
      <c r="F54" s="60">
        <f>+SC!$F47*'2'!F$10</f>
        <v>0</v>
      </c>
      <c r="G54" s="60">
        <f>+SC!$F47*'2'!G$10</f>
        <v>0</v>
      </c>
      <c r="H54" s="60">
        <f>+SC!$F47*'2'!H$10</f>
        <v>0</v>
      </c>
      <c r="I54" s="60">
        <f>+SC!$F47*'2'!I$10</f>
        <v>0</v>
      </c>
      <c r="J54" s="60">
        <f>+SC!$F47*'2'!J$10</f>
        <v>0</v>
      </c>
      <c r="K54" s="60">
        <f>+SC!$F47*'2'!K$10</f>
        <v>0</v>
      </c>
      <c r="L54" s="60">
        <f>+SC!$F47*'2'!L$10</f>
        <v>0</v>
      </c>
      <c r="M54" s="60">
        <f>+SC!$F47*'2'!M$10</f>
        <v>0</v>
      </c>
      <c r="N54" s="60">
        <f>+SC!$F47*'2'!N$10</f>
        <v>0</v>
      </c>
      <c r="O54" s="60">
        <f>+SC!$F47*'2'!O$10</f>
        <v>0</v>
      </c>
      <c r="P54" s="1327">
        <f t="shared" si="3"/>
        <v>0</v>
      </c>
    </row>
    <row r="55" spans="1:16" hidden="1" x14ac:dyDescent="0.2">
      <c r="A55" s="1321">
        <f>+IF(SC!F48&lt;&gt;0,1,0)</f>
        <v>0</v>
      </c>
      <c r="B55" s="1322" t="str">
        <f>+SC!A48</f>
        <v>Electrocentro</v>
      </c>
      <c r="C55" s="156" t="str">
        <f>+SC!C48</f>
        <v>Yaupi 13.8</v>
      </c>
      <c r="D55" s="158">
        <f>+SC!E48</f>
        <v>17.420000000000002</v>
      </c>
      <c r="E55" s="60">
        <f>+SC!$F48*'2'!E$10</f>
        <v>0</v>
      </c>
      <c r="F55" s="60">
        <f>+SC!$F48*'2'!F$10</f>
        <v>0</v>
      </c>
      <c r="G55" s="60">
        <f>+SC!$F48*'2'!G$10</f>
        <v>0</v>
      </c>
      <c r="H55" s="60">
        <f>+SC!$F48*'2'!H$10</f>
        <v>0</v>
      </c>
      <c r="I55" s="60">
        <f>+SC!$F48*'2'!I$10</f>
        <v>0</v>
      </c>
      <c r="J55" s="60">
        <f>+SC!$F48*'2'!J$10</f>
        <v>0</v>
      </c>
      <c r="K55" s="60">
        <f>+SC!$F48*'2'!K$10</f>
        <v>0</v>
      </c>
      <c r="L55" s="60">
        <f>+SC!$F48*'2'!L$10</f>
        <v>0</v>
      </c>
      <c r="M55" s="60">
        <f>+SC!$F48*'2'!M$10</f>
        <v>0</v>
      </c>
      <c r="N55" s="60">
        <f>+SC!$F48*'2'!N$10</f>
        <v>0</v>
      </c>
      <c r="O55" s="60">
        <f>+SC!$F48*'2'!O$10</f>
        <v>0</v>
      </c>
      <c r="P55" s="1327">
        <f t="shared" si="3"/>
        <v>0</v>
      </c>
    </row>
    <row r="56" spans="1:16" hidden="1" x14ac:dyDescent="0.2">
      <c r="A56" s="1321">
        <f>+IF(SC!F49&lt;&gt;0,1,0)</f>
        <v>0</v>
      </c>
      <c r="B56" s="1322" t="str">
        <f>+SC!A49</f>
        <v>Electroucayali</v>
      </c>
      <c r="C56" s="156" t="str">
        <f>+SC!C49</f>
        <v>Aguaytia 22.9</v>
      </c>
      <c r="D56" s="158">
        <f>+SC!E49</f>
        <v>17.010000000000002</v>
      </c>
      <c r="E56" s="60">
        <f>+SC!$F49*'2'!E$10</f>
        <v>0</v>
      </c>
      <c r="F56" s="60">
        <f>+SC!$F49*'2'!F$10</f>
        <v>0</v>
      </c>
      <c r="G56" s="60">
        <f>+SC!$F49*'2'!G$10</f>
        <v>0</v>
      </c>
      <c r="H56" s="60">
        <f>+SC!$F49*'2'!H$10</f>
        <v>0</v>
      </c>
      <c r="I56" s="60">
        <f>+SC!$F49*'2'!I$10</f>
        <v>0</v>
      </c>
      <c r="J56" s="60">
        <f>+SC!$F49*'2'!J$10</f>
        <v>0</v>
      </c>
      <c r="K56" s="60">
        <f>+SC!$F49*'2'!K$10</f>
        <v>0</v>
      </c>
      <c r="L56" s="60">
        <f>+SC!$F49*'2'!L$10</f>
        <v>0</v>
      </c>
      <c r="M56" s="60">
        <f>+SC!$F49*'2'!M$10</f>
        <v>0</v>
      </c>
      <c r="N56" s="60">
        <f>+SC!$F49*'2'!N$10</f>
        <v>0</v>
      </c>
      <c r="O56" s="60">
        <f>+SC!$F49*'2'!O$10</f>
        <v>0</v>
      </c>
      <c r="P56" s="1327">
        <f t="shared" si="3"/>
        <v>0</v>
      </c>
    </row>
    <row r="57" spans="1:16" hidden="1" x14ac:dyDescent="0.2">
      <c r="A57" s="1321">
        <f>+IF(SC!F50&lt;&gt;0,1,0)</f>
        <v>0</v>
      </c>
      <c r="B57" s="1322" t="str">
        <f>+SC!A50</f>
        <v>Electroucayali</v>
      </c>
      <c r="C57" s="156" t="str">
        <f>+SC!C50</f>
        <v>Pucallpa 60</v>
      </c>
      <c r="D57" s="158">
        <f>+SC!E50</f>
        <v>17.010000000000002</v>
      </c>
      <c r="E57" s="60">
        <f>+SC!$F50*'2'!E$10</f>
        <v>0</v>
      </c>
      <c r="F57" s="60">
        <f>+SC!$F50*'2'!F$10</f>
        <v>0</v>
      </c>
      <c r="G57" s="60">
        <f>+SC!$F50*'2'!G$10</f>
        <v>0</v>
      </c>
      <c r="H57" s="60">
        <f>+SC!$F50*'2'!H$10</f>
        <v>0</v>
      </c>
      <c r="I57" s="60">
        <f>+SC!$F50*'2'!I$10</f>
        <v>0</v>
      </c>
      <c r="J57" s="60">
        <f>+SC!$F50*'2'!J$10</f>
        <v>0</v>
      </c>
      <c r="K57" s="60">
        <f>+SC!$F50*'2'!K$10</f>
        <v>0</v>
      </c>
      <c r="L57" s="60">
        <f>+SC!$F50*'2'!L$10</f>
        <v>0</v>
      </c>
      <c r="M57" s="60">
        <f>+SC!$F50*'2'!M$10</f>
        <v>0</v>
      </c>
      <c r="N57" s="60">
        <f>+SC!$F50*'2'!N$10</f>
        <v>0</v>
      </c>
      <c r="O57" s="60">
        <f>+SC!$F50*'2'!O$10</f>
        <v>0</v>
      </c>
      <c r="P57" s="1327">
        <f t="shared" si="3"/>
        <v>0</v>
      </c>
    </row>
    <row r="58" spans="1:16" hidden="1" x14ac:dyDescent="0.2">
      <c r="A58" s="1321">
        <f>+IF(SC!F51&lt;&gt;0,1,0)</f>
        <v>0</v>
      </c>
      <c r="B58" s="1322" t="str">
        <f>+SC!A51</f>
        <v>Electrotocache</v>
      </c>
      <c r="C58" s="156" t="str">
        <f>+SC!C51</f>
        <v>Nuevo Progreso 22.9</v>
      </c>
      <c r="D58" s="158">
        <f>+SC!E51</f>
        <v>17.510000000000002</v>
      </c>
      <c r="E58" s="60">
        <f>+SC!$F51*'2'!E$10</f>
        <v>0</v>
      </c>
      <c r="F58" s="60">
        <f>+SC!$F51*'2'!F$10</f>
        <v>0</v>
      </c>
      <c r="G58" s="60">
        <f>+SC!$F51*'2'!G$10</f>
        <v>0</v>
      </c>
      <c r="H58" s="60">
        <f>+SC!$F51*'2'!H$10</f>
        <v>0</v>
      </c>
      <c r="I58" s="60">
        <f>+SC!$F51*'2'!I$10</f>
        <v>0</v>
      </c>
      <c r="J58" s="60">
        <f>+SC!$F51*'2'!J$10</f>
        <v>0</v>
      </c>
      <c r="K58" s="60">
        <f>+SC!$F51*'2'!K$10</f>
        <v>0</v>
      </c>
      <c r="L58" s="60">
        <f>+SC!$F51*'2'!L$10</f>
        <v>0</v>
      </c>
      <c r="M58" s="60">
        <f>+SC!$F51*'2'!M$10</f>
        <v>0</v>
      </c>
      <c r="N58" s="60">
        <f>+SC!$F51*'2'!N$10</f>
        <v>0</v>
      </c>
      <c r="O58" s="60">
        <f>+SC!$F51*'2'!O$10</f>
        <v>0</v>
      </c>
      <c r="P58" s="1327">
        <f t="shared" si="3"/>
        <v>0</v>
      </c>
    </row>
    <row r="59" spans="1:16" hidden="1" x14ac:dyDescent="0.2">
      <c r="A59" s="1321">
        <f>+IF(SC!F52&lt;&gt;0,1,0)</f>
        <v>0</v>
      </c>
      <c r="B59" s="1322" t="str">
        <f>+SC!A52</f>
        <v>Electrotocache</v>
      </c>
      <c r="C59" s="156" t="str">
        <f>+SC!C52</f>
        <v>Tngo Maria 138</v>
      </c>
      <c r="D59" s="158">
        <f>+SC!E52</f>
        <v>17.010000000000002</v>
      </c>
      <c r="E59" s="60">
        <f>+SC!$F52*'2'!E$10</f>
        <v>0</v>
      </c>
      <c r="F59" s="60">
        <f>+SC!$F52*'2'!F$10</f>
        <v>0</v>
      </c>
      <c r="G59" s="60">
        <f>+SC!$F52*'2'!G$10</f>
        <v>0</v>
      </c>
      <c r="H59" s="60">
        <f>+SC!$F52*'2'!H$10</f>
        <v>0</v>
      </c>
      <c r="I59" s="60">
        <f>+SC!$F52*'2'!I$10</f>
        <v>0</v>
      </c>
      <c r="J59" s="60">
        <f>+SC!$F52*'2'!J$10</f>
        <v>0</v>
      </c>
      <c r="K59" s="60">
        <f>+SC!$F52*'2'!K$10</f>
        <v>0</v>
      </c>
      <c r="L59" s="60">
        <f>+SC!$F52*'2'!L$10</f>
        <v>0</v>
      </c>
      <c r="M59" s="60">
        <f>+SC!$F52*'2'!M$10</f>
        <v>0</v>
      </c>
      <c r="N59" s="60">
        <f>+SC!$F52*'2'!N$10</f>
        <v>0</v>
      </c>
      <c r="O59" s="60">
        <f>+SC!$F52*'2'!O$10</f>
        <v>0</v>
      </c>
      <c r="P59" s="1327">
        <f t="shared" si="3"/>
        <v>0</v>
      </c>
    </row>
    <row r="60" spans="1:16" hidden="1" x14ac:dyDescent="0.2">
      <c r="A60" s="1321">
        <f>+IF(SC!F53&lt;&gt;0,1,0)</f>
        <v>0</v>
      </c>
      <c r="B60" s="1322" t="str">
        <f>+SC!A53</f>
        <v>Electrotocache</v>
      </c>
      <c r="C60" s="156" t="str">
        <f>+SC!C53</f>
        <v>Uchiza 22.9</v>
      </c>
      <c r="D60" s="158">
        <f>+SC!E53</f>
        <v>17.510000000000002</v>
      </c>
      <c r="E60" s="60">
        <f>+SC!$F53*'2'!E$10</f>
        <v>0</v>
      </c>
      <c r="F60" s="60">
        <f>+SC!$F53*'2'!F$10</f>
        <v>0</v>
      </c>
      <c r="G60" s="60">
        <f>+SC!$F53*'2'!G$10</f>
        <v>0</v>
      </c>
      <c r="H60" s="60">
        <f>+SC!$F53*'2'!H$10</f>
        <v>0</v>
      </c>
      <c r="I60" s="60">
        <f>+SC!$F53*'2'!I$10</f>
        <v>0</v>
      </c>
      <c r="J60" s="60">
        <f>+SC!$F53*'2'!J$10</f>
        <v>0</v>
      </c>
      <c r="K60" s="60">
        <f>+SC!$F53*'2'!K$10</f>
        <v>0</v>
      </c>
      <c r="L60" s="60">
        <f>+SC!$F53*'2'!L$10</f>
        <v>0</v>
      </c>
      <c r="M60" s="60">
        <f>+SC!$F53*'2'!M$10</f>
        <v>0</v>
      </c>
      <c r="N60" s="60">
        <f>+SC!$F53*'2'!N$10</f>
        <v>0</v>
      </c>
      <c r="O60" s="60">
        <f>+SC!$F53*'2'!O$10</f>
        <v>0</v>
      </c>
      <c r="P60" s="1327">
        <f t="shared" si="3"/>
        <v>0</v>
      </c>
    </row>
    <row r="61" spans="1:16" hidden="1" x14ac:dyDescent="0.2">
      <c r="A61" s="1321">
        <f>+IF(SC!F54&lt;&gt;0,1,0)</f>
        <v>0</v>
      </c>
      <c r="B61" s="1322" t="str">
        <f>+SC!A54</f>
        <v>Electrotocache</v>
      </c>
      <c r="C61" s="156" t="str">
        <f>+SC!C54</f>
        <v>Oroya 50</v>
      </c>
      <c r="D61" s="158">
        <f>+SC!E54</f>
        <v>17.010000000000002</v>
      </c>
      <c r="E61" s="60">
        <f>+SC!$F54*'2'!E$10</f>
        <v>0</v>
      </c>
      <c r="F61" s="60">
        <f>+SC!$F54*'2'!F$10</f>
        <v>0</v>
      </c>
      <c r="G61" s="60">
        <f>+SC!$F54*'2'!G$10</f>
        <v>0</v>
      </c>
      <c r="H61" s="60">
        <f>+SC!$F54*'2'!H$10</f>
        <v>0</v>
      </c>
      <c r="I61" s="60">
        <f>+SC!$F54*'2'!I$10</f>
        <v>0</v>
      </c>
      <c r="J61" s="60">
        <f>+SC!$F54*'2'!J$10</f>
        <v>0</v>
      </c>
      <c r="K61" s="60">
        <f>+SC!$F54*'2'!K$10</f>
        <v>0</v>
      </c>
      <c r="L61" s="60">
        <f>+SC!$F54*'2'!L$10</f>
        <v>0</v>
      </c>
      <c r="M61" s="60">
        <f>+SC!$F54*'2'!M$10</f>
        <v>0</v>
      </c>
      <c r="N61" s="60">
        <f>+SC!$F54*'2'!N$10</f>
        <v>0</v>
      </c>
      <c r="O61" s="60">
        <f>+SC!$F54*'2'!O$10</f>
        <v>0</v>
      </c>
      <c r="P61" s="1327">
        <f t="shared" si="3"/>
        <v>0</v>
      </c>
    </row>
    <row r="62" spans="1:16" x14ac:dyDescent="0.2">
      <c r="A62" s="1321">
        <f>+IF(SC!F55&lt;&gt;0,1,0)</f>
        <v>1</v>
      </c>
      <c r="B62" s="1322" t="str">
        <f>+SC!A55</f>
        <v>Coelvisac</v>
      </c>
      <c r="C62" s="156" t="str">
        <f>+SC!C55</f>
        <v>Illimo 22.9</v>
      </c>
      <c r="D62" s="158">
        <f>+SC!E55</f>
        <v>17.52</v>
      </c>
      <c r="E62" s="60">
        <f>+SC!$F55*'2'!E$10</f>
        <v>0.77155010824405623</v>
      </c>
      <c r="F62" s="60">
        <f>+SC!$F55*'2'!F$10</f>
        <v>9.1066892814370615</v>
      </c>
      <c r="G62" s="60">
        <f>+SC!$F55*'2'!G$10</f>
        <v>16.38296356351551</v>
      </c>
      <c r="H62" s="60">
        <f>+SC!$F55*'2'!H$10</f>
        <v>5.9291596182735981E-2</v>
      </c>
      <c r="I62" s="60">
        <f>+SC!$F55*'2'!I$10</f>
        <v>8.4635691346861694</v>
      </c>
      <c r="J62" s="60">
        <f>+SC!$F55*'2'!J$10</f>
        <v>0.93509994563134979</v>
      </c>
      <c r="K62" s="60">
        <f>+SC!$F55*'2'!K$10</f>
        <v>1.3807569049186239</v>
      </c>
      <c r="L62" s="60">
        <f>+SC!$F55*'2'!L$10</f>
        <v>0.16629858008598952</v>
      </c>
      <c r="M62" s="60">
        <f>+SC!$F55*'2'!M$10</f>
        <v>3.6534879195509098</v>
      </c>
      <c r="N62" s="60">
        <f>+SC!$F55*'2'!N$10</f>
        <v>2.9510737069627417E-2</v>
      </c>
      <c r="O62" s="60">
        <f>+SC!$F55*'2'!O$10</f>
        <v>0.27078222867797613</v>
      </c>
      <c r="P62" s="1327">
        <f t="shared" si="3"/>
        <v>41.22000000000002</v>
      </c>
    </row>
    <row r="63" spans="1:16" x14ac:dyDescent="0.2">
      <c r="A63" s="1321">
        <f>+IF(SC!F56&lt;&gt;0,1,0)</f>
        <v>1</v>
      </c>
      <c r="B63" s="1322" t="str">
        <f>+SC!A56</f>
        <v>Coelvisac</v>
      </c>
      <c r="C63" s="156" t="str">
        <f>+SC!C56</f>
        <v>Huacho 22.9</v>
      </c>
      <c r="D63" s="158">
        <f>+SC!E56</f>
        <v>17.38</v>
      </c>
      <c r="E63" s="60">
        <f>+SC!$F56*'2'!E$10</f>
        <v>1.4722793288230918</v>
      </c>
      <c r="F63" s="60">
        <f>+SC!$F56*'2'!F$10</f>
        <v>17.377471974682841</v>
      </c>
      <c r="G63" s="60">
        <f>+SC!$F56*'2'!G$10</f>
        <v>31.262128462816658</v>
      </c>
      <c r="H63" s="60">
        <f>+SC!$F56*'2'!H$10</f>
        <v>0.1131407934494847</v>
      </c>
      <c r="I63" s="60">
        <f>+SC!$F56*'2'!I$10</f>
        <v>16.150263932205963</v>
      </c>
      <c r="J63" s="60">
        <f>+SC!$F56*'2'!J$10</f>
        <v>1.7843666997466709</v>
      </c>
      <c r="K63" s="60">
        <f>+SC!$F56*'2'!K$10</f>
        <v>2.6347735908792176</v>
      </c>
      <c r="L63" s="60">
        <f>+SC!$F56*'2'!L$10</f>
        <v>0.31733254814836581</v>
      </c>
      <c r="M63" s="60">
        <f>+SC!$F56*'2'!M$10</f>
        <v>6.9716207470976332</v>
      </c>
      <c r="N63" s="60">
        <f>+SC!$F56*'2'!N$10</f>
        <v>5.6312671985527515E-2</v>
      </c>
      <c r="O63" s="60">
        <f>+SC!$F56*'2'!O$10</f>
        <v>0.51670925016463809</v>
      </c>
      <c r="P63" s="1327">
        <f t="shared" si="3"/>
        <v>78.65640000000009</v>
      </c>
    </row>
    <row r="64" spans="1:16" hidden="1" x14ac:dyDescent="0.2">
      <c r="A64" s="1321">
        <f>+IF(SC!F57&lt;&gt;0,1,0)</f>
        <v>0</v>
      </c>
      <c r="B64" s="1322" t="str">
        <f>+SC!A57</f>
        <v>Coelvisac</v>
      </c>
      <c r="C64" s="156" t="str">
        <f>+SC!C57</f>
        <v>Ica 220</v>
      </c>
      <c r="D64" s="158">
        <f>+SC!E57</f>
        <v>17.079999999999998</v>
      </c>
      <c r="E64" s="60">
        <f>+SC!$F57*'2'!E$10</f>
        <v>0</v>
      </c>
      <c r="F64" s="60">
        <f>+SC!$F57*'2'!F$10</f>
        <v>0</v>
      </c>
      <c r="G64" s="60">
        <f>+SC!$F57*'2'!G$10</f>
        <v>0</v>
      </c>
      <c r="H64" s="60">
        <f>+SC!$F57*'2'!H$10</f>
        <v>0</v>
      </c>
      <c r="I64" s="60">
        <f>+SC!$F57*'2'!I$10</f>
        <v>0</v>
      </c>
      <c r="J64" s="60">
        <f>+SC!$F57*'2'!J$10</f>
        <v>0</v>
      </c>
      <c r="K64" s="60">
        <f>+SC!$F57*'2'!K$10</f>
        <v>0</v>
      </c>
      <c r="L64" s="60">
        <f>+SC!$F57*'2'!L$10</f>
        <v>0</v>
      </c>
      <c r="M64" s="60">
        <f>+SC!$F57*'2'!M$10</f>
        <v>0</v>
      </c>
      <c r="N64" s="60">
        <f>+SC!$F57*'2'!N$10</f>
        <v>0</v>
      </c>
      <c r="O64" s="60">
        <f>+SC!$F57*'2'!O$10</f>
        <v>0</v>
      </c>
      <c r="P64" s="1327">
        <f t="shared" si="3"/>
        <v>0</v>
      </c>
    </row>
    <row r="65" spans="1:16" hidden="1" x14ac:dyDescent="0.2">
      <c r="A65" s="1321">
        <f>+IF(SC!F58&lt;&gt;0,1,0)</f>
        <v>0</v>
      </c>
      <c r="B65" s="1322" t="str">
        <f>+SC!A58</f>
        <v>Electrodunas</v>
      </c>
      <c r="C65" s="156" t="str">
        <f>+SC!C58</f>
        <v>Ica 60</v>
      </c>
      <c r="D65" s="158">
        <f>+SC!E58</f>
        <v>17.54</v>
      </c>
      <c r="E65" s="60">
        <f>+SC!$F58*'2'!E$10</f>
        <v>0</v>
      </c>
      <c r="F65" s="60">
        <f>+SC!$F58*'2'!F$10</f>
        <v>0</v>
      </c>
      <c r="G65" s="60">
        <f>+SC!$F58*'2'!G$10</f>
        <v>0</v>
      </c>
      <c r="H65" s="60">
        <f>+SC!$F58*'2'!H$10</f>
        <v>0</v>
      </c>
      <c r="I65" s="60">
        <f>+SC!$F58*'2'!I$10</f>
        <v>0</v>
      </c>
      <c r="J65" s="60">
        <f>+SC!$F58*'2'!J$10</f>
        <v>0</v>
      </c>
      <c r="K65" s="60">
        <f>+SC!$F58*'2'!K$10</f>
        <v>0</v>
      </c>
      <c r="L65" s="60">
        <f>+SC!$F58*'2'!L$10</f>
        <v>0</v>
      </c>
      <c r="M65" s="60">
        <f>+SC!$F58*'2'!M$10</f>
        <v>0</v>
      </c>
      <c r="N65" s="60">
        <f>+SC!$F58*'2'!N$10</f>
        <v>0</v>
      </c>
      <c r="O65" s="60">
        <f>+SC!$F58*'2'!O$10</f>
        <v>0</v>
      </c>
      <c r="P65" s="1327">
        <f t="shared" si="3"/>
        <v>0</v>
      </c>
    </row>
    <row r="66" spans="1:16" hidden="1" x14ac:dyDescent="0.2">
      <c r="A66" s="1321">
        <f>+IF(SC!F59&lt;&gt;0,1,0)</f>
        <v>0</v>
      </c>
      <c r="B66" s="1322" t="str">
        <f>+SC!A59</f>
        <v>Electrodunas</v>
      </c>
      <c r="C66" s="156" t="str">
        <f>+SC!C59</f>
        <v>Ica 10</v>
      </c>
      <c r="D66" s="158">
        <f>+SC!E59</f>
        <v>17.61</v>
      </c>
      <c r="E66" s="60">
        <f>+SC!$F59*'2'!E$10</f>
        <v>0</v>
      </c>
      <c r="F66" s="60">
        <f>+SC!$F59*'2'!F$10</f>
        <v>0</v>
      </c>
      <c r="G66" s="60">
        <f>+SC!$F59*'2'!G$10</f>
        <v>0</v>
      </c>
      <c r="H66" s="60">
        <f>+SC!$F59*'2'!H$10</f>
        <v>0</v>
      </c>
      <c r="I66" s="60">
        <f>+SC!$F59*'2'!I$10</f>
        <v>0</v>
      </c>
      <c r="J66" s="60">
        <f>+SC!$F59*'2'!J$10</f>
        <v>0</v>
      </c>
      <c r="K66" s="60">
        <f>+SC!$F59*'2'!K$10</f>
        <v>0</v>
      </c>
      <c r="L66" s="60">
        <f>+SC!$F59*'2'!L$10</f>
        <v>0</v>
      </c>
      <c r="M66" s="60">
        <f>+SC!$F59*'2'!M$10</f>
        <v>0</v>
      </c>
      <c r="N66" s="60">
        <f>+SC!$F59*'2'!N$10</f>
        <v>0</v>
      </c>
      <c r="O66" s="60">
        <f>+SC!$F59*'2'!O$10</f>
        <v>0</v>
      </c>
      <c r="P66" s="1327">
        <f t="shared" si="3"/>
        <v>0</v>
      </c>
    </row>
    <row r="67" spans="1:16" hidden="1" x14ac:dyDescent="0.2">
      <c r="A67" s="1321">
        <f>+IF(SC!F60&lt;&gt;0,1,0)</f>
        <v>0</v>
      </c>
      <c r="B67" s="1322" t="str">
        <f>+SC!A60</f>
        <v>Electrodunas</v>
      </c>
      <c r="C67" s="156" t="str">
        <f>+SC!C60</f>
        <v>Independencia 60</v>
      </c>
      <c r="D67" s="158">
        <f>+SC!E60</f>
        <v>17.54</v>
      </c>
      <c r="E67" s="60">
        <f>+SC!$F60*'2'!E$10</f>
        <v>0</v>
      </c>
      <c r="F67" s="60">
        <f>+SC!$F60*'2'!F$10</f>
        <v>0</v>
      </c>
      <c r="G67" s="60">
        <f>+SC!$F60*'2'!G$10</f>
        <v>0</v>
      </c>
      <c r="H67" s="60">
        <f>+SC!$F60*'2'!H$10</f>
        <v>0</v>
      </c>
      <c r="I67" s="60">
        <f>+SC!$F60*'2'!I$10</f>
        <v>0</v>
      </c>
      <c r="J67" s="60">
        <f>+SC!$F60*'2'!J$10</f>
        <v>0</v>
      </c>
      <c r="K67" s="60">
        <f>+SC!$F60*'2'!K$10</f>
        <v>0</v>
      </c>
      <c r="L67" s="60">
        <f>+SC!$F60*'2'!L$10</f>
        <v>0</v>
      </c>
      <c r="M67" s="60">
        <f>+SC!$F60*'2'!M$10</f>
        <v>0</v>
      </c>
      <c r="N67" s="60">
        <f>+SC!$F60*'2'!N$10</f>
        <v>0</v>
      </c>
      <c r="O67" s="60">
        <f>+SC!$F60*'2'!O$10</f>
        <v>0</v>
      </c>
      <c r="P67" s="1327">
        <f t="shared" si="3"/>
        <v>0</v>
      </c>
    </row>
    <row r="68" spans="1:16" hidden="1" x14ac:dyDescent="0.2">
      <c r="A68" s="1321">
        <f>+IF(SC!F61&lt;&gt;0,1,0)</f>
        <v>0</v>
      </c>
      <c r="B68" s="1322" t="str">
        <f>+SC!A61</f>
        <v>Electrodunas</v>
      </c>
      <c r="C68" s="156" t="str">
        <f>+SC!C61</f>
        <v>Independencia 10</v>
      </c>
      <c r="D68" s="158">
        <f>+SC!E61</f>
        <v>17.61</v>
      </c>
      <c r="E68" s="60">
        <f>+SC!$F61*'2'!E$10</f>
        <v>0</v>
      </c>
      <c r="F68" s="60">
        <f>+SC!$F61*'2'!F$10</f>
        <v>0</v>
      </c>
      <c r="G68" s="60">
        <f>+SC!$F61*'2'!G$10</f>
        <v>0</v>
      </c>
      <c r="H68" s="60">
        <f>+SC!$F61*'2'!H$10</f>
        <v>0</v>
      </c>
      <c r="I68" s="60">
        <f>+SC!$F61*'2'!I$10</f>
        <v>0</v>
      </c>
      <c r="J68" s="60">
        <f>+SC!$F61*'2'!J$10</f>
        <v>0</v>
      </c>
      <c r="K68" s="60">
        <f>+SC!$F61*'2'!K$10</f>
        <v>0</v>
      </c>
      <c r="L68" s="60">
        <f>+SC!$F61*'2'!L$10</f>
        <v>0</v>
      </c>
      <c r="M68" s="60">
        <f>+SC!$F61*'2'!M$10</f>
        <v>0</v>
      </c>
      <c r="N68" s="60">
        <f>+SC!$F61*'2'!N$10</f>
        <v>0</v>
      </c>
      <c r="O68" s="60">
        <f>+SC!$F61*'2'!O$10</f>
        <v>0</v>
      </c>
      <c r="P68" s="1327">
        <f t="shared" si="3"/>
        <v>0</v>
      </c>
    </row>
    <row r="69" spans="1:16" hidden="1" x14ac:dyDescent="0.2">
      <c r="A69" s="1321">
        <f>+IF(SC!F62&lt;&gt;0,1,0)</f>
        <v>0</v>
      </c>
      <c r="B69" s="1322" t="str">
        <f>+SC!A62</f>
        <v>Electrodunas</v>
      </c>
      <c r="C69" s="156" t="str">
        <f>+SC!C62</f>
        <v>Marcona  60</v>
      </c>
      <c r="D69" s="158">
        <f>+SC!E62</f>
        <v>17.54</v>
      </c>
      <c r="E69" s="60">
        <f>+SC!$F62*'2'!E$10</f>
        <v>0</v>
      </c>
      <c r="F69" s="60">
        <f>+SC!$F62*'2'!F$10</f>
        <v>0</v>
      </c>
      <c r="G69" s="60">
        <f>+SC!$F62*'2'!G$10</f>
        <v>0</v>
      </c>
      <c r="H69" s="60">
        <f>+SC!$F62*'2'!H$10</f>
        <v>0</v>
      </c>
      <c r="I69" s="60">
        <f>+SC!$F62*'2'!I$10</f>
        <v>0</v>
      </c>
      <c r="J69" s="60">
        <f>+SC!$F62*'2'!J$10</f>
        <v>0</v>
      </c>
      <c r="K69" s="60">
        <f>+SC!$F62*'2'!K$10</f>
        <v>0</v>
      </c>
      <c r="L69" s="60">
        <f>+SC!$F62*'2'!L$10</f>
        <v>0</v>
      </c>
      <c r="M69" s="60">
        <f>+SC!$F62*'2'!M$10</f>
        <v>0</v>
      </c>
      <c r="N69" s="60">
        <f>+SC!$F62*'2'!N$10</f>
        <v>0</v>
      </c>
      <c r="O69" s="60">
        <f>+SC!$F62*'2'!O$10</f>
        <v>0</v>
      </c>
      <c r="P69" s="1327">
        <f t="shared" si="3"/>
        <v>0</v>
      </c>
    </row>
    <row r="70" spans="1:16" hidden="1" x14ac:dyDescent="0.2">
      <c r="A70" s="1321">
        <f>+IF(SC!F63&lt;&gt;0,1,0)</f>
        <v>0</v>
      </c>
      <c r="B70" s="1322" t="str">
        <f>+SC!A63</f>
        <v>Electrodunas</v>
      </c>
      <c r="C70" s="156" t="str">
        <f>+SC!C63</f>
        <v>Huancavelica 60</v>
      </c>
      <c r="D70" s="158">
        <f>+SC!E63</f>
        <v>17.329999999999998</v>
      </c>
      <c r="E70" s="60">
        <f>+SC!$F63*'2'!E$10</f>
        <v>0</v>
      </c>
      <c r="F70" s="60">
        <f>+SC!$F63*'2'!F$10</f>
        <v>0</v>
      </c>
      <c r="G70" s="60">
        <f>+SC!$F63*'2'!G$10</f>
        <v>0</v>
      </c>
      <c r="H70" s="60">
        <f>+SC!$F63*'2'!H$10</f>
        <v>0</v>
      </c>
      <c r="I70" s="60">
        <f>+SC!$F63*'2'!I$10</f>
        <v>0</v>
      </c>
      <c r="J70" s="60">
        <f>+SC!$F63*'2'!J$10</f>
        <v>0</v>
      </c>
      <c r="K70" s="60">
        <f>+SC!$F63*'2'!K$10</f>
        <v>0</v>
      </c>
      <c r="L70" s="60">
        <f>+SC!$F63*'2'!L$10</f>
        <v>0</v>
      </c>
      <c r="M70" s="60">
        <f>+SC!$F63*'2'!M$10</f>
        <v>0</v>
      </c>
      <c r="N70" s="60">
        <f>+SC!$F63*'2'!N$10</f>
        <v>0</v>
      </c>
      <c r="O70" s="60">
        <f>+SC!$F63*'2'!O$10</f>
        <v>0</v>
      </c>
      <c r="P70" s="1327">
        <f t="shared" si="3"/>
        <v>0</v>
      </c>
    </row>
    <row r="71" spans="1:16" x14ac:dyDescent="0.2">
      <c r="A71" s="1321">
        <f>+IF(SC!F64&lt;&gt;0,1,0)</f>
        <v>1</v>
      </c>
      <c r="B71" s="1322" t="str">
        <f>+SC!A64</f>
        <v>Electrodunas</v>
      </c>
      <c r="C71" s="156" t="str">
        <f>+SC!C64</f>
        <v>Caudalosa Grande 22</v>
      </c>
      <c r="D71" s="158">
        <f>+SC!E64</f>
        <v>17.420000000000002</v>
      </c>
      <c r="E71" s="60">
        <f>+SC!$F64*'2'!E$10</f>
        <v>14.701005701476996</v>
      </c>
      <c r="F71" s="60">
        <f>+SC!$F64*'2'!F$10</f>
        <v>173.51755850656642</v>
      </c>
      <c r="G71" s="60">
        <f>+SC!$F64*'2'!G$10</f>
        <v>312.15865072258811</v>
      </c>
      <c r="H71" s="60">
        <f>+SC!$F64*'2'!H$10</f>
        <v>1.1297336157671238</v>
      </c>
      <c r="I71" s="60">
        <f>+SC!$F64*'2'!I$10</f>
        <v>161.26363897094899</v>
      </c>
      <c r="J71" s="60">
        <f>+SC!$F64*'2'!J$10</f>
        <v>17.817260972801119</v>
      </c>
      <c r="K71" s="60">
        <f>+SC!$F64*'2'!K$10</f>
        <v>26.308745102452381</v>
      </c>
      <c r="L71" s="60">
        <f>+SC!$F64*'2'!L$10</f>
        <v>3.1686294225991305</v>
      </c>
      <c r="M71" s="60">
        <f>+SC!$F64*'2'!M$10</f>
        <v>69.613037651996223</v>
      </c>
      <c r="N71" s="60">
        <f>+SC!$F64*'2'!N$10</f>
        <v>0.56229337444166361</v>
      </c>
      <c r="O71" s="60">
        <f>+SC!$F64*'2'!O$10</f>
        <v>5.1594459583620198</v>
      </c>
      <c r="P71" s="1327">
        <f t="shared" si="3"/>
        <v>785.40000000000009</v>
      </c>
    </row>
    <row r="72" spans="1:16" hidden="1" x14ac:dyDescent="0.2">
      <c r="A72" s="1321">
        <f>+IF(SC!F65&lt;&gt;0,1,0)</f>
        <v>0</v>
      </c>
      <c r="B72" s="1322" t="str">
        <f>+SC!A65</f>
        <v>Electrosureste</v>
      </c>
      <c r="C72" s="156" t="str">
        <f>+SC!C65</f>
        <v>Dolorespata 138</v>
      </c>
      <c r="D72" s="158">
        <f>+SC!E65</f>
        <v>17.14</v>
      </c>
      <c r="E72" s="60">
        <f>+SC!$F65*'2'!E$10</f>
        <v>0</v>
      </c>
      <c r="F72" s="60">
        <f>+SC!$F65*'2'!F$10</f>
        <v>0</v>
      </c>
      <c r="G72" s="60">
        <f>+SC!$F65*'2'!G$10</f>
        <v>0</v>
      </c>
      <c r="H72" s="60">
        <f>+SC!$F65*'2'!H$10</f>
        <v>0</v>
      </c>
      <c r="I72" s="60">
        <f>+SC!$F65*'2'!I$10</f>
        <v>0</v>
      </c>
      <c r="J72" s="60">
        <f>+SC!$F65*'2'!J$10</f>
        <v>0</v>
      </c>
      <c r="K72" s="60">
        <f>+SC!$F65*'2'!K$10</f>
        <v>0</v>
      </c>
      <c r="L72" s="60">
        <f>+SC!$F65*'2'!L$10</f>
        <v>0</v>
      </c>
      <c r="M72" s="60">
        <f>+SC!$F65*'2'!M$10</f>
        <v>0</v>
      </c>
      <c r="N72" s="60">
        <f>+SC!$F65*'2'!N$10</f>
        <v>0</v>
      </c>
      <c r="O72" s="60">
        <f>+SC!$F65*'2'!O$10</f>
        <v>0</v>
      </c>
      <c r="P72" s="1327">
        <f t="shared" si="3"/>
        <v>0</v>
      </c>
    </row>
    <row r="73" spans="1:16" hidden="1" x14ac:dyDescent="0.2">
      <c r="A73" s="1321">
        <f>+IF(SC!F66&lt;&gt;0,1,0)</f>
        <v>0</v>
      </c>
      <c r="B73" s="1322" t="str">
        <f>+SC!A66</f>
        <v>Electrosureste</v>
      </c>
      <c r="C73" s="156" t="str">
        <f>+SC!C66</f>
        <v>Quencoro 138</v>
      </c>
      <c r="D73" s="158">
        <f>+SC!E66</f>
        <v>17.14</v>
      </c>
      <c r="E73" s="60">
        <f>+SC!$F66*'2'!E$10</f>
        <v>0</v>
      </c>
      <c r="F73" s="60">
        <f>+SC!$F66*'2'!F$10</f>
        <v>0</v>
      </c>
      <c r="G73" s="60">
        <f>+SC!$F66*'2'!G$10</f>
        <v>0</v>
      </c>
      <c r="H73" s="60">
        <f>+SC!$F66*'2'!H$10</f>
        <v>0</v>
      </c>
      <c r="I73" s="60">
        <f>+SC!$F66*'2'!I$10</f>
        <v>0</v>
      </c>
      <c r="J73" s="60">
        <f>+SC!$F66*'2'!J$10</f>
        <v>0</v>
      </c>
      <c r="K73" s="60">
        <f>+SC!$F66*'2'!K$10</f>
        <v>0</v>
      </c>
      <c r="L73" s="60">
        <f>+SC!$F66*'2'!L$10</f>
        <v>0</v>
      </c>
      <c r="M73" s="60">
        <f>+SC!$F66*'2'!M$10</f>
        <v>0</v>
      </c>
      <c r="N73" s="60">
        <f>+SC!$F66*'2'!N$10</f>
        <v>0</v>
      </c>
      <c r="O73" s="60">
        <f>+SC!$F66*'2'!O$10</f>
        <v>0</v>
      </c>
      <c r="P73" s="1327">
        <f t="shared" si="3"/>
        <v>0</v>
      </c>
    </row>
    <row r="74" spans="1:16" hidden="1" x14ac:dyDescent="0.2">
      <c r="A74" s="1321">
        <f>+IF(SC!F67&lt;&gt;0,1,0)</f>
        <v>0</v>
      </c>
      <c r="B74" s="1322" t="str">
        <f>+SC!A67</f>
        <v>Electrosureste</v>
      </c>
      <c r="C74" s="156" t="str">
        <f>+SC!C67</f>
        <v>San Gaban 138</v>
      </c>
      <c r="D74" s="158">
        <f>+SC!E67</f>
        <v>16.61</v>
      </c>
      <c r="E74" s="60">
        <f>+SC!$F67*'2'!E$10</f>
        <v>0</v>
      </c>
      <c r="F74" s="60">
        <f>+SC!$F67*'2'!F$10</f>
        <v>0</v>
      </c>
      <c r="G74" s="60">
        <f>+SC!$F67*'2'!G$10</f>
        <v>0</v>
      </c>
      <c r="H74" s="60">
        <f>+SC!$F67*'2'!H$10</f>
        <v>0</v>
      </c>
      <c r="I74" s="60">
        <f>+SC!$F67*'2'!I$10</f>
        <v>0</v>
      </c>
      <c r="J74" s="60">
        <f>+SC!$F67*'2'!J$10</f>
        <v>0</v>
      </c>
      <c r="K74" s="60">
        <f>+SC!$F67*'2'!K$10</f>
        <v>0</v>
      </c>
      <c r="L74" s="60">
        <f>+SC!$F67*'2'!L$10</f>
        <v>0</v>
      </c>
      <c r="M74" s="60">
        <f>+SC!$F67*'2'!M$10</f>
        <v>0</v>
      </c>
      <c r="N74" s="60">
        <f>+SC!$F67*'2'!N$10</f>
        <v>0</v>
      </c>
      <c r="O74" s="60">
        <f>+SC!$F67*'2'!O$10</f>
        <v>0</v>
      </c>
      <c r="P74" s="1327">
        <f t="shared" si="3"/>
        <v>0</v>
      </c>
    </row>
    <row r="75" spans="1:16" hidden="1" x14ac:dyDescent="0.2">
      <c r="A75" s="1321">
        <f>+IF(SC!F68&lt;&gt;0,1,0)</f>
        <v>0</v>
      </c>
      <c r="B75" s="1322" t="str">
        <f>+SC!A68</f>
        <v>Electropuno</v>
      </c>
      <c r="C75" s="156" t="str">
        <f>+SC!C68</f>
        <v>Puno 22,9</v>
      </c>
      <c r="D75" s="158">
        <f>+SC!E68</f>
        <v>17.46</v>
      </c>
      <c r="E75" s="60">
        <f>+SC!$F68*'2'!E$10</f>
        <v>0</v>
      </c>
      <c r="F75" s="60">
        <f>+SC!$F68*'2'!F$10</f>
        <v>0</v>
      </c>
      <c r="G75" s="60">
        <f>+SC!$F68*'2'!G$10</f>
        <v>0</v>
      </c>
      <c r="H75" s="60">
        <f>+SC!$F68*'2'!H$10</f>
        <v>0</v>
      </c>
      <c r="I75" s="60">
        <f>+SC!$F68*'2'!I$10</f>
        <v>0</v>
      </c>
      <c r="J75" s="60">
        <f>+SC!$F68*'2'!J$10</f>
        <v>0</v>
      </c>
      <c r="K75" s="60">
        <f>+SC!$F68*'2'!K$10</f>
        <v>0</v>
      </c>
      <c r="L75" s="60">
        <f>+SC!$F68*'2'!L$10</f>
        <v>0</v>
      </c>
      <c r="M75" s="60">
        <f>+SC!$F68*'2'!M$10</f>
        <v>0</v>
      </c>
      <c r="N75" s="60">
        <f>+SC!$F68*'2'!N$10</f>
        <v>0</v>
      </c>
      <c r="O75" s="60">
        <f>+SC!$F68*'2'!O$10</f>
        <v>0</v>
      </c>
      <c r="P75" s="1327">
        <f t="shared" si="3"/>
        <v>0</v>
      </c>
    </row>
    <row r="76" spans="1:16" hidden="1" x14ac:dyDescent="0.2">
      <c r="A76" s="1321">
        <f>+IF(SC!F69&lt;&gt;0,1,0)</f>
        <v>0</v>
      </c>
      <c r="B76" s="1322" t="str">
        <f>+SC!A69</f>
        <v>Electropuno</v>
      </c>
      <c r="C76" s="156" t="str">
        <f>+SC!C69</f>
        <v>Ayaviri 22,9</v>
      </c>
      <c r="D76" s="158">
        <f>+SC!E69</f>
        <v>17.46</v>
      </c>
      <c r="E76" s="60">
        <f>+SC!$F69*'2'!E$10</f>
        <v>0</v>
      </c>
      <c r="F76" s="60">
        <f>+SC!$F69*'2'!F$10</f>
        <v>0</v>
      </c>
      <c r="G76" s="60">
        <f>+SC!$F69*'2'!G$10</f>
        <v>0</v>
      </c>
      <c r="H76" s="60">
        <f>+SC!$F69*'2'!H$10</f>
        <v>0</v>
      </c>
      <c r="I76" s="60">
        <f>+SC!$F69*'2'!I$10</f>
        <v>0</v>
      </c>
      <c r="J76" s="60">
        <f>+SC!$F69*'2'!J$10</f>
        <v>0</v>
      </c>
      <c r="K76" s="60">
        <f>+SC!$F69*'2'!K$10</f>
        <v>0</v>
      </c>
      <c r="L76" s="60">
        <f>+SC!$F69*'2'!L$10</f>
        <v>0</v>
      </c>
      <c r="M76" s="60">
        <f>+SC!$F69*'2'!M$10</f>
        <v>0</v>
      </c>
      <c r="N76" s="60">
        <f>+SC!$F69*'2'!N$10</f>
        <v>0</v>
      </c>
      <c r="O76" s="60">
        <f>+SC!$F69*'2'!O$10</f>
        <v>0</v>
      </c>
      <c r="P76" s="1327">
        <f t="shared" ref="P76:P97" si="4">SUM(E76:O76)</f>
        <v>0</v>
      </c>
    </row>
    <row r="77" spans="1:16" hidden="1" x14ac:dyDescent="0.2">
      <c r="A77" s="1321">
        <f>+IF(SC!F70&lt;&gt;0,1,0)</f>
        <v>0</v>
      </c>
      <c r="B77" s="1322" t="str">
        <f>+SC!A70</f>
        <v>Electropuno</v>
      </c>
      <c r="C77" s="156" t="str">
        <f>+SC!C70</f>
        <v>Ayaviri 10</v>
      </c>
      <c r="D77" s="158">
        <f>+SC!E70</f>
        <v>17.46</v>
      </c>
      <c r="E77" s="60">
        <f>+SC!$F70*'2'!E$10</f>
        <v>0</v>
      </c>
      <c r="F77" s="60">
        <f>+SC!$F70*'2'!F$10</f>
        <v>0</v>
      </c>
      <c r="G77" s="60">
        <f>+SC!$F70*'2'!G$10</f>
        <v>0</v>
      </c>
      <c r="H77" s="60">
        <f>+SC!$F70*'2'!H$10</f>
        <v>0</v>
      </c>
      <c r="I77" s="60">
        <f>+SC!$F70*'2'!I$10</f>
        <v>0</v>
      </c>
      <c r="J77" s="60">
        <f>+SC!$F70*'2'!J$10</f>
        <v>0</v>
      </c>
      <c r="K77" s="60">
        <f>+SC!$F70*'2'!K$10</f>
        <v>0</v>
      </c>
      <c r="L77" s="60">
        <f>+SC!$F70*'2'!L$10</f>
        <v>0</v>
      </c>
      <c r="M77" s="60">
        <f>+SC!$F70*'2'!M$10</f>
        <v>0</v>
      </c>
      <c r="N77" s="60">
        <f>+SC!$F70*'2'!N$10</f>
        <v>0</v>
      </c>
      <c r="O77" s="60">
        <f>+SC!$F70*'2'!O$10</f>
        <v>0</v>
      </c>
      <c r="P77" s="1327">
        <f t="shared" si="4"/>
        <v>0</v>
      </c>
    </row>
    <row r="78" spans="1:16" hidden="1" x14ac:dyDescent="0.2">
      <c r="A78" s="1321">
        <f>+IF(SC!F71&lt;&gt;0,1,0)</f>
        <v>0</v>
      </c>
      <c r="B78" s="1322" t="str">
        <f>+SC!A71</f>
        <v>Electropuno</v>
      </c>
      <c r="C78" s="156" t="str">
        <f>+SC!C71</f>
        <v>Azangaro 22.9</v>
      </c>
      <c r="D78" s="158">
        <f>+SC!E71</f>
        <v>17.46</v>
      </c>
      <c r="E78" s="60">
        <f>+SC!$F71*'2'!E$10</f>
        <v>0</v>
      </c>
      <c r="F78" s="60">
        <f>+SC!$F71*'2'!F$10</f>
        <v>0</v>
      </c>
      <c r="G78" s="60">
        <f>+SC!$F71*'2'!G$10</f>
        <v>0</v>
      </c>
      <c r="H78" s="60">
        <f>+SC!$F71*'2'!H$10</f>
        <v>0</v>
      </c>
      <c r="I78" s="60">
        <f>+SC!$F71*'2'!I$10</f>
        <v>0</v>
      </c>
      <c r="J78" s="60">
        <f>+SC!$F71*'2'!J$10</f>
        <v>0</v>
      </c>
      <c r="K78" s="60">
        <f>+SC!$F71*'2'!K$10</f>
        <v>0</v>
      </c>
      <c r="L78" s="60">
        <f>+SC!$F71*'2'!L$10</f>
        <v>0</v>
      </c>
      <c r="M78" s="60">
        <f>+SC!$F71*'2'!M$10</f>
        <v>0</v>
      </c>
      <c r="N78" s="60">
        <f>+SC!$F71*'2'!N$10</f>
        <v>0</v>
      </c>
      <c r="O78" s="60">
        <f>+SC!$F71*'2'!O$10</f>
        <v>0</v>
      </c>
      <c r="P78" s="1327">
        <f t="shared" si="4"/>
        <v>0</v>
      </c>
    </row>
    <row r="79" spans="1:16" hidden="1" x14ac:dyDescent="0.2">
      <c r="A79" s="1321">
        <f>+IF(SC!F72&lt;&gt;0,1,0)</f>
        <v>0</v>
      </c>
      <c r="B79" s="1322" t="str">
        <f>+SC!A72</f>
        <v>Electropuno</v>
      </c>
      <c r="C79" s="156" t="str">
        <f>+SC!C72</f>
        <v>Azangaro 60</v>
      </c>
      <c r="D79" s="158">
        <f>+SC!E72</f>
        <v>17.41</v>
      </c>
      <c r="E79" s="60">
        <f>+SC!$F72*'2'!E$10</f>
        <v>0</v>
      </c>
      <c r="F79" s="60">
        <f>+SC!$F72*'2'!F$10</f>
        <v>0</v>
      </c>
      <c r="G79" s="60">
        <f>+SC!$F72*'2'!G$10</f>
        <v>0</v>
      </c>
      <c r="H79" s="60">
        <f>+SC!$F72*'2'!H$10</f>
        <v>0</v>
      </c>
      <c r="I79" s="60">
        <f>+SC!$F72*'2'!I$10</f>
        <v>0</v>
      </c>
      <c r="J79" s="60">
        <f>+SC!$F72*'2'!J$10</f>
        <v>0</v>
      </c>
      <c r="K79" s="60">
        <f>+SC!$F72*'2'!K$10</f>
        <v>0</v>
      </c>
      <c r="L79" s="60">
        <f>+SC!$F72*'2'!L$10</f>
        <v>0</v>
      </c>
      <c r="M79" s="60">
        <f>+SC!$F72*'2'!M$10</f>
        <v>0</v>
      </c>
      <c r="N79" s="60">
        <f>+SC!$F72*'2'!N$10</f>
        <v>0</v>
      </c>
      <c r="O79" s="60">
        <f>+SC!$F72*'2'!O$10</f>
        <v>0</v>
      </c>
      <c r="P79" s="1327">
        <f t="shared" si="4"/>
        <v>0</v>
      </c>
    </row>
    <row r="80" spans="1:16" hidden="1" x14ac:dyDescent="0.2">
      <c r="A80" s="1321">
        <f>+IF(SC!F73&lt;&gt;0,1,0)</f>
        <v>0</v>
      </c>
      <c r="B80" s="1322" t="str">
        <f>+SC!A73</f>
        <v>Electropuno</v>
      </c>
      <c r="C80" s="156" t="str">
        <f>+SC!C73</f>
        <v>Juliaca 22.9</v>
      </c>
      <c r="D80" s="158">
        <f>+SC!E73</f>
        <v>17.46</v>
      </c>
      <c r="E80" s="60">
        <f>+SC!$F73*'2'!E$10</f>
        <v>0</v>
      </c>
      <c r="F80" s="60">
        <f>+SC!$F73*'2'!F$10</f>
        <v>0</v>
      </c>
      <c r="G80" s="60">
        <f>+SC!$F73*'2'!G$10</f>
        <v>0</v>
      </c>
      <c r="H80" s="60">
        <f>+SC!$F73*'2'!H$10</f>
        <v>0</v>
      </c>
      <c r="I80" s="60">
        <f>+SC!$F73*'2'!I$10</f>
        <v>0</v>
      </c>
      <c r="J80" s="60">
        <f>+SC!$F73*'2'!J$10</f>
        <v>0</v>
      </c>
      <c r="K80" s="60">
        <f>+SC!$F73*'2'!K$10</f>
        <v>0</v>
      </c>
      <c r="L80" s="60">
        <f>+SC!$F73*'2'!L$10</f>
        <v>0</v>
      </c>
      <c r="M80" s="60">
        <f>+SC!$F73*'2'!M$10</f>
        <v>0</v>
      </c>
      <c r="N80" s="60">
        <f>+SC!$F73*'2'!N$10</f>
        <v>0</v>
      </c>
      <c r="O80" s="60">
        <f>+SC!$F73*'2'!O$10</f>
        <v>0</v>
      </c>
      <c r="P80" s="1327">
        <f t="shared" si="4"/>
        <v>0</v>
      </c>
    </row>
    <row r="81" spans="1:16" hidden="1" x14ac:dyDescent="0.2">
      <c r="A81" s="1321">
        <f>+IF(SC!F74&lt;&gt;0,1,0)</f>
        <v>0</v>
      </c>
      <c r="B81" s="1322" t="str">
        <f>+SC!A74</f>
        <v>Electropuno</v>
      </c>
      <c r="C81" s="156" t="str">
        <f>+SC!C74</f>
        <v>Juliaca 10</v>
      </c>
      <c r="D81" s="158">
        <f>+SC!E74</f>
        <v>17.46</v>
      </c>
      <c r="E81" s="60">
        <f>+SC!$F74*'2'!E$10</f>
        <v>0</v>
      </c>
      <c r="F81" s="60">
        <f>+SC!$F74*'2'!F$10</f>
        <v>0</v>
      </c>
      <c r="G81" s="60">
        <f>+SC!$F74*'2'!G$10</f>
        <v>0</v>
      </c>
      <c r="H81" s="60">
        <f>+SC!$F74*'2'!H$10</f>
        <v>0</v>
      </c>
      <c r="I81" s="60">
        <f>+SC!$F74*'2'!I$10</f>
        <v>0</v>
      </c>
      <c r="J81" s="60">
        <f>+SC!$F74*'2'!J$10</f>
        <v>0</v>
      </c>
      <c r="K81" s="60">
        <f>+SC!$F74*'2'!K$10</f>
        <v>0</v>
      </c>
      <c r="L81" s="60">
        <f>+SC!$F74*'2'!L$10</f>
        <v>0</v>
      </c>
      <c r="M81" s="60">
        <f>+SC!$F74*'2'!M$10</f>
        <v>0</v>
      </c>
      <c r="N81" s="60">
        <f>+SC!$F74*'2'!N$10</f>
        <v>0</v>
      </c>
      <c r="O81" s="60">
        <f>+SC!$F74*'2'!O$10</f>
        <v>0</v>
      </c>
      <c r="P81" s="1327">
        <f t="shared" si="4"/>
        <v>0</v>
      </c>
    </row>
    <row r="82" spans="1:16" hidden="1" x14ac:dyDescent="0.2">
      <c r="A82" s="1321">
        <f>+IF(SC!F75&lt;&gt;0,1,0)</f>
        <v>0</v>
      </c>
      <c r="B82" s="1322" t="str">
        <f>+SC!A75</f>
        <v>Electropuno</v>
      </c>
      <c r="C82" s="156" t="str">
        <f>+SC!C75</f>
        <v>Puno 60</v>
      </c>
      <c r="D82" s="158">
        <f>+SC!E75</f>
        <v>17.41</v>
      </c>
      <c r="E82" s="60">
        <f>+SC!$F75*'2'!E$10</f>
        <v>0</v>
      </c>
      <c r="F82" s="60">
        <f>+SC!$F75*'2'!F$10</f>
        <v>0</v>
      </c>
      <c r="G82" s="60">
        <f>+SC!$F75*'2'!G$10</f>
        <v>0</v>
      </c>
      <c r="H82" s="60">
        <f>+SC!$F75*'2'!H$10</f>
        <v>0</v>
      </c>
      <c r="I82" s="60">
        <f>+SC!$F75*'2'!I$10</f>
        <v>0</v>
      </c>
      <c r="J82" s="60">
        <f>+SC!$F75*'2'!J$10</f>
        <v>0</v>
      </c>
      <c r="K82" s="60">
        <f>+SC!$F75*'2'!K$10</f>
        <v>0</v>
      </c>
      <c r="L82" s="60">
        <f>+SC!$F75*'2'!L$10</f>
        <v>0</v>
      </c>
      <c r="M82" s="60">
        <f>+SC!$F75*'2'!M$10</f>
        <v>0</v>
      </c>
      <c r="N82" s="60">
        <f>+SC!$F75*'2'!N$10</f>
        <v>0</v>
      </c>
      <c r="O82" s="60">
        <f>+SC!$F75*'2'!O$10</f>
        <v>0</v>
      </c>
      <c r="P82" s="1327">
        <f t="shared" si="4"/>
        <v>0</v>
      </c>
    </row>
    <row r="83" spans="1:16" hidden="1" x14ac:dyDescent="0.2">
      <c r="A83" s="1321">
        <f>+IF(SC!F76&lt;&gt;0,1,0)</f>
        <v>0</v>
      </c>
      <c r="B83" s="1322" t="str">
        <f>+SC!A76</f>
        <v>Electropuno</v>
      </c>
      <c r="C83" s="156" t="str">
        <f>+SC!C76</f>
        <v>San Gaban 13.8</v>
      </c>
      <c r="D83" s="158">
        <f>+SC!E76</f>
        <v>16.670000000000002</v>
      </c>
      <c r="E83" s="60">
        <f>+SC!$F76*'2'!E$10</f>
        <v>0</v>
      </c>
      <c r="F83" s="60">
        <f>+SC!$F76*'2'!F$10</f>
        <v>0</v>
      </c>
      <c r="G83" s="60">
        <f>+SC!$F76*'2'!G$10</f>
        <v>0</v>
      </c>
      <c r="H83" s="60">
        <f>+SC!$F76*'2'!H$10</f>
        <v>0</v>
      </c>
      <c r="I83" s="60">
        <f>+SC!$F76*'2'!I$10</f>
        <v>0</v>
      </c>
      <c r="J83" s="60">
        <f>+SC!$F76*'2'!J$10</f>
        <v>0</v>
      </c>
      <c r="K83" s="60">
        <f>+SC!$F76*'2'!K$10</f>
        <v>0</v>
      </c>
      <c r="L83" s="60">
        <f>+SC!$F76*'2'!L$10</f>
        <v>0</v>
      </c>
      <c r="M83" s="60">
        <f>+SC!$F76*'2'!M$10</f>
        <v>0</v>
      </c>
      <c r="N83" s="60">
        <f>+SC!$F76*'2'!N$10</f>
        <v>0</v>
      </c>
      <c r="O83" s="60">
        <f>+SC!$F76*'2'!O$10</f>
        <v>0</v>
      </c>
      <c r="P83" s="1327">
        <f t="shared" si="4"/>
        <v>0</v>
      </c>
    </row>
    <row r="84" spans="1:16" hidden="1" x14ac:dyDescent="0.2">
      <c r="A84" s="1321">
        <f>+IF(SC!F77&lt;&gt;0,1,0)</f>
        <v>0</v>
      </c>
      <c r="B84" s="1322" t="str">
        <f>+SC!A77</f>
        <v>Electrosur</v>
      </c>
      <c r="C84" s="156" t="str">
        <f>+SC!C77</f>
        <v>Aricota1 10.5</v>
      </c>
      <c r="D84" s="158">
        <f>+SC!E77</f>
        <v>17.8</v>
      </c>
      <c r="E84" s="159">
        <f>+SC!$F77*'2'!E$10</f>
        <v>0</v>
      </c>
      <c r="F84" s="159">
        <f>+SC!$F77*'2'!F$10</f>
        <v>0</v>
      </c>
      <c r="G84" s="159">
        <f>+SC!$F77*'2'!G$10</f>
        <v>0</v>
      </c>
      <c r="H84" s="159">
        <f>+SC!$F77*'2'!H$10</f>
        <v>0</v>
      </c>
      <c r="I84" s="159">
        <f>+SC!$F77*'2'!I$10</f>
        <v>0</v>
      </c>
      <c r="J84" s="159">
        <f>+SC!$F77*'2'!J$10</f>
        <v>0</v>
      </c>
      <c r="K84" s="159">
        <f>+SC!$F77*'2'!K$10</f>
        <v>0</v>
      </c>
      <c r="L84" s="159">
        <f>+SC!$F77*'2'!L$10</f>
        <v>0</v>
      </c>
      <c r="M84" s="159">
        <f>+SC!$F77*'2'!M$10</f>
        <v>0</v>
      </c>
      <c r="N84" s="159">
        <f>+SC!$F77*'2'!N$10</f>
        <v>0</v>
      </c>
      <c r="O84" s="159">
        <f>+SC!$F77*'2'!O$10</f>
        <v>0</v>
      </c>
      <c r="P84" s="1328">
        <f t="shared" si="4"/>
        <v>0</v>
      </c>
    </row>
    <row r="85" spans="1:16" hidden="1" x14ac:dyDescent="0.2">
      <c r="A85" s="1321">
        <f>+IF(SC!F78&lt;&gt;0,1,0)</f>
        <v>0</v>
      </c>
      <c r="B85" s="1322" t="str">
        <f>+SC!A78</f>
        <v>Electrosur</v>
      </c>
      <c r="C85" s="156" t="str">
        <f>+SC!C78</f>
        <v>Aricota2 10.5</v>
      </c>
      <c r="D85" s="158">
        <f>+SC!E78</f>
        <v>17.8</v>
      </c>
      <c r="E85" s="159">
        <f>+SC!$F78*'2'!E$10</f>
        <v>0</v>
      </c>
      <c r="F85" s="159">
        <f>+SC!$F78*'2'!F$10</f>
        <v>0</v>
      </c>
      <c r="G85" s="159">
        <f>+SC!$F78*'2'!G$10</f>
        <v>0</v>
      </c>
      <c r="H85" s="159">
        <f>+SC!$F78*'2'!H$10</f>
        <v>0</v>
      </c>
      <c r="I85" s="159">
        <f>+SC!$F78*'2'!I$10</f>
        <v>0</v>
      </c>
      <c r="J85" s="159">
        <f>+SC!$F78*'2'!J$10</f>
        <v>0</v>
      </c>
      <c r="K85" s="159">
        <f>+SC!$F78*'2'!K$10</f>
        <v>0</v>
      </c>
      <c r="L85" s="159">
        <f>+SC!$F78*'2'!L$10</f>
        <v>0</v>
      </c>
      <c r="M85" s="159">
        <f>+SC!$F78*'2'!M$10</f>
        <v>0</v>
      </c>
      <c r="N85" s="159">
        <f>+SC!$F78*'2'!N$10</f>
        <v>0</v>
      </c>
      <c r="O85" s="159">
        <f>+SC!$F78*'2'!O$10</f>
        <v>0</v>
      </c>
      <c r="P85" s="1328">
        <f t="shared" si="4"/>
        <v>0</v>
      </c>
    </row>
    <row r="86" spans="1:16" hidden="1" x14ac:dyDescent="0.2">
      <c r="A86" s="1321">
        <f>+IF(SC!F79&lt;&gt;0,1,0)</f>
        <v>0</v>
      </c>
      <c r="B86" s="1322" t="str">
        <f>+SC!A79</f>
        <v>Electrosur</v>
      </c>
      <c r="C86" s="156" t="str">
        <f>+SC!C79</f>
        <v>Ilo ELP 138</v>
      </c>
      <c r="D86" s="158">
        <f>+SC!E79</f>
        <v>17.61</v>
      </c>
      <c r="E86" s="159">
        <f>+SC!$F79*'2'!E$10</f>
        <v>0</v>
      </c>
      <c r="F86" s="159">
        <f>+SC!$F79*'2'!F$10</f>
        <v>0</v>
      </c>
      <c r="G86" s="159">
        <f>+SC!$F79*'2'!G$10</f>
        <v>0</v>
      </c>
      <c r="H86" s="159">
        <f>+SC!$F79*'2'!H$10</f>
        <v>0</v>
      </c>
      <c r="I86" s="159">
        <f>+SC!$F79*'2'!I$10</f>
        <v>0</v>
      </c>
      <c r="J86" s="159">
        <f>+SC!$F79*'2'!J$10</f>
        <v>0</v>
      </c>
      <c r="K86" s="159">
        <f>+SC!$F79*'2'!K$10</f>
        <v>0</v>
      </c>
      <c r="L86" s="159">
        <f>+SC!$F79*'2'!L$10</f>
        <v>0</v>
      </c>
      <c r="M86" s="159">
        <f>+SC!$F79*'2'!M$10</f>
        <v>0</v>
      </c>
      <c r="N86" s="159">
        <f>+SC!$F79*'2'!N$10</f>
        <v>0</v>
      </c>
      <c r="O86" s="159">
        <f>+SC!$F79*'2'!O$10</f>
        <v>0</v>
      </c>
      <c r="P86" s="1328">
        <f t="shared" si="4"/>
        <v>0</v>
      </c>
    </row>
    <row r="87" spans="1:16" hidden="1" x14ac:dyDescent="0.2">
      <c r="A87" s="1321">
        <f>+IF(SC!F80&lt;&gt;0,1,0)</f>
        <v>0</v>
      </c>
      <c r="B87" s="1322" t="str">
        <f>+SC!A80</f>
        <v>Electrosur</v>
      </c>
      <c r="C87" s="156" t="str">
        <f>+SC!C80</f>
        <v>Montalvo 138</v>
      </c>
      <c r="D87" s="158">
        <f>+SC!E80</f>
        <v>17.61</v>
      </c>
      <c r="E87" s="159">
        <f>+SC!$F80*'2'!E$10</f>
        <v>0</v>
      </c>
      <c r="F87" s="159">
        <f>+SC!$F80*'2'!F$10</f>
        <v>0</v>
      </c>
      <c r="G87" s="159">
        <f>+SC!$F80*'2'!G$10</f>
        <v>0</v>
      </c>
      <c r="H87" s="159">
        <f>+SC!$F80*'2'!H$10</f>
        <v>0</v>
      </c>
      <c r="I87" s="159">
        <f>+SC!$F80*'2'!I$10</f>
        <v>0</v>
      </c>
      <c r="J87" s="159">
        <f>+SC!$F80*'2'!J$10</f>
        <v>0</v>
      </c>
      <c r="K87" s="159">
        <f>+SC!$F80*'2'!K$10</f>
        <v>0</v>
      </c>
      <c r="L87" s="159">
        <f>+SC!$F80*'2'!L$10</f>
        <v>0</v>
      </c>
      <c r="M87" s="159">
        <f>+SC!$F80*'2'!M$10</f>
        <v>0</v>
      </c>
      <c r="N87" s="159">
        <f>+SC!$F80*'2'!N$10</f>
        <v>0</v>
      </c>
      <c r="O87" s="159">
        <f>+SC!$F80*'2'!O$10</f>
        <v>0</v>
      </c>
      <c r="P87" s="1328">
        <f t="shared" si="4"/>
        <v>0</v>
      </c>
    </row>
    <row r="88" spans="1:16" hidden="1" x14ac:dyDescent="0.2">
      <c r="A88" s="1321">
        <f>+IF(SC!F81&lt;&gt;0,1,0)</f>
        <v>0</v>
      </c>
      <c r="B88" s="1322" t="str">
        <f>+SC!A81</f>
        <v>Electrosur</v>
      </c>
      <c r="C88" s="156" t="str">
        <f>+SC!C81</f>
        <v>Sarita 33</v>
      </c>
      <c r="D88" s="158">
        <f>+SC!E81</f>
        <v>17.61</v>
      </c>
      <c r="E88" s="159">
        <f>+SC!$F81*'2'!E$10</f>
        <v>0</v>
      </c>
      <c r="F88" s="159">
        <f>+SC!$F81*'2'!F$10</f>
        <v>0</v>
      </c>
      <c r="G88" s="159">
        <f>+SC!$F81*'2'!G$10</f>
        <v>0</v>
      </c>
      <c r="H88" s="159">
        <f>+SC!$F81*'2'!H$10</f>
        <v>0</v>
      </c>
      <c r="I88" s="159">
        <f>+SC!$F81*'2'!I$10</f>
        <v>0</v>
      </c>
      <c r="J88" s="159">
        <f>+SC!$F81*'2'!J$10</f>
        <v>0</v>
      </c>
      <c r="K88" s="159">
        <f>+SC!$F81*'2'!K$10</f>
        <v>0</v>
      </c>
      <c r="L88" s="159">
        <f>+SC!$F81*'2'!L$10</f>
        <v>0</v>
      </c>
      <c r="M88" s="159">
        <f>+SC!$F81*'2'!M$10</f>
        <v>0</v>
      </c>
      <c r="N88" s="159">
        <f>+SC!$F81*'2'!N$10</f>
        <v>0</v>
      </c>
      <c r="O88" s="159">
        <f>+SC!$F81*'2'!O$10</f>
        <v>0</v>
      </c>
      <c r="P88" s="1328">
        <f t="shared" si="4"/>
        <v>0</v>
      </c>
    </row>
    <row r="89" spans="1:16" hidden="1" x14ac:dyDescent="0.2">
      <c r="A89" s="1321">
        <f>+IF(SC!F82&lt;&gt;0,1,0)</f>
        <v>0</v>
      </c>
      <c r="B89" s="1322" t="str">
        <f>+SC!A82</f>
        <v>Electrosur</v>
      </c>
      <c r="C89" s="156" t="str">
        <f>+SC!C82</f>
        <v>Socabaya 33</v>
      </c>
      <c r="D89" s="158">
        <f>+SC!E82</f>
        <v>18.079999999999998</v>
      </c>
      <c r="E89" s="159">
        <f>+SC!$F82*'2'!E$10</f>
        <v>0</v>
      </c>
      <c r="F89" s="159">
        <f>+SC!$F82*'2'!F$10</f>
        <v>0</v>
      </c>
      <c r="G89" s="159">
        <f>+SC!$F82*'2'!G$10</f>
        <v>0</v>
      </c>
      <c r="H89" s="159">
        <f>+SC!$F82*'2'!H$10</f>
        <v>0</v>
      </c>
      <c r="I89" s="159">
        <f>+SC!$F82*'2'!I$10</f>
        <v>0</v>
      </c>
      <c r="J89" s="159">
        <f>+SC!$F82*'2'!J$10</f>
        <v>0</v>
      </c>
      <c r="K89" s="159">
        <f>+SC!$F82*'2'!K$10</f>
        <v>0</v>
      </c>
      <c r="L89" s="159">
        <f>+SC!$F82*'2'!L$10</f>
        <v>0</v>
      </c>
      <c r="M89" s="159">
        <f>+SC!$F82*'2'!M$10</f>
        <v>0</v>
      </c>
      <c r="N89" s="159">
        <f>+SC!$F82*'2'!N$10</f>
        <v>0</v>
      </c>
      <c r="O89" s="159">
        <f>+SC!$F82*'2'!O$10</f>
        <v>0</v>
      </c>
      <c r="P89" s="1328">
        <f t="shared" si="4"/>
        <v>0</v>
      </c>
    </row>
    <row r="90" spans="1:16" hidden="1" x14ac:dyDescent="0.2">
      <c r="A90" s="1321">
        <f>+IF(SC!F83&lt;&gt;0,1,0)</f>
        <v>0</v>
      </c>
      <c r="B90" s="1322" t="str">
        <f>+SC!A83</f>
        <v>Electrosur</v>
      </c>
      <c r="C90" s="156" t="str">
        <f>+SC!C83</f>
        <v>Tacna 66</v>
      </c>
      <c r="D90" s="158">
        <f>+SC!E83</f>
        <v>17.61</v>
      </c>
      <c r="E90" s="159">
        <f>+SC!$F83*'2'!E$10</f>
        <v>0</v>
      </c>
      <c r="F90" s="159">
        <f>+SC!$F83*'2'!F$10</f>
        <v>0</v>
      </c>
      <c r="G90" s="159">
        <f>+SC!$F83*'2'!G$10</f>
        <v>0</v>
      </c>
      <c r="H90" s="159">
        <f>+SC!$F83*'2'!H$10</f>
        <v>0</v>
      </c>
      <c r="I90" s="159">
        <f>+SC!$F83*'2'!I$10</f>
        <v>0</v>
      </c>
      <c r="J90" s="159">
        <f>+SC!$F83*'2'!J$10</f>
        <v>0</v>
      </c>
      <c r="K90" s="159">
        <f>+SC!$F83*'2'!K$10</f>
        <v>0</v>
      </c>
      <c r="L90" s="159">
        <f>+SC!$F83*'2'!L$10</f>
        <v>0</v>
      </c>
      <c r="M90" s="159">
        <f>+SC!$F83*'2'!M$10</f>
        <v>0</v>
      </c>
      <c r="N90" s="159">
        <f>+SC!$F83*'2'!N$10</f>
        <v>0</v>
      </c>
      <c r="O90" s="159">
        <f>+SC!$F83*'2'!O$10</f>
        <v>0</v>
      </c>
      <c r="P90" s="1328">
        <f t="shared" si="4"/>
        <v>0</v>
      </c>
    </row>
    <row r="91" spans="1:16" hidden="1" x14ac:dyDescent="0.2">
      <c r="A91" s="1321">
        <f>+IF(SC!F84&lt;&gt;0,1,0)</f>
        <v>0</v>
      </c>
      <c r="B91" s="1322" t="str">
        <f>+SC!A84</f>
        <v>Electrosur</v>
      </c>
      <c r="C91" s="156" t="str">
        <f>+SC!C84</f>
        <v>Tomasiri 66</v>
      </c>
      <c r="D91" s="158">
        <f>+SC!E84</f>
        <v>17.61</v>
      </c>
      <c r="E91" s="159">
        <f>+SC!$F84*'2'!E$10</f>
        <v>0</v>
      </c>
      <c r="F91" s="159">
        <f>+SC!$F84*'2'!F$10</f>
        <v>0</v>
      </c>
      <c r="G91" s="159">
        <f>+SC!$F84*'2'!G$10</f>
        <v>0</v>
      </c>
      <c r="H91" s="159">
        <f>+SC!$F84*'2'!H$10</f>
        <v>0</v>
      </c>
      <c r="I91" s="159">
        <f>+SC!$F84*'2'!I$10</f>
        <v>0</v>
      </c>
      <c r="J91" s="159">
        <f>+SC!$F84*'2'!J$10</f>
        <v>0</v>
      </c>
      <c r="K91" s="159">
        <f>+SC!$F84*'2'!K$10</f>
        <v>0</v>
      </c>
      <c r="L91" s="159">
        <f>+SC!$F84*'2'!L$10</f>
        <v>0</v>
      </c>
      <c r="M91" s="159">
        <f>+SC!$F84*'2'!M$10</f>
        <v>0</v>
      </c>
      <c r="N91" s="159">
        <f>+SC!$F84*'2'!N$10</f>
        <v>0</v>
      </c>
      <c r="O91" s="159">
        <f>+SC!$F84*'2'!O$10</f>
        <v>0</v>
      </c>
      <c r="P91" s="1328">
        <f t="shared" si="4"/>
        <v>0</v>
      </c>
    </row>
    <row r="92" spans="1:16" hidden="1" x14ac:dyDescent="0.2">
      <c r="A92" s="1321">
        <f>+IF(SC!F85&lt;&gt;0,1,0)</f>
        <v>0</v>
      </c>
      <c r="B92" s="1322" t="str">
        <f>+SC!A85</f>
        <v>Electrosur</v>
      </c>
      <c r="C92" s="156" t="str">
        <f>+SC!C85</f>
        <v>Toquepala 138</v>
      </c>
      <c r="D92" s="158">
        <f>+SC!E85</f>
        <v>17.61</v>
      </c>
      <c r="E92" s="159">
        <f>+SC!$F85*'2'!E$10</f>
        <v>0</v>
      </c>
      <c r="F92" s="159">
        <f>+SC!$F85*'2'!F$10</f>
        <v>0</v>
      </c>
      <c r="G92" s="159">
        <f>+SC!$F85*'2'!G$10</f>
        <v>0</v>
      </c>
      <c r="H92" s="159">
        <f>+SC!$F85*'2'!H$10</f>
        <v>0</v>
      </c>
      <c r="I92" s="159">
        <f>+SC!$F85*'2'!I$10</f>
        <v>0</v>
      </c>
      <c r="J92" s="159">
        <f>+SC!$F85*'2'!J$10</f>
        <v>0</v>
      </c>
      <c r="K92" s="159">
        <f>+SC!$F85*'2'!K$10</f>
        <v>0</v>
      </c>
      <c r="L92" s="159">
        <f>+SC!$F85*'2'!L$10</f>
        <v>0</v>
      </c>
      <c r="M92" s="159">
        <f>+SC!$F85*'2'!M$10</f>
        <v>0</v>
      </c>
      <c r="N92" s="159">
        <f>+SC!$F85*'2'!N$10</f>
        <v>0</v>
      </c>
      <c r="O92" s="159">
        <f>+SC!$F85*'2'!O$10</f>
        <v>0</v>
      </c>
      <c r="P92" s="1328">
        <f t="shared" si="4"/>
        <v>0</v>
      </c>
    </row>
    <row r="93" spans="1:16" hidden="1" x14ac:dyDescent="0.2">
      <c r="A93" s="1321">
        <f>+IF(SC!F86&lt;&gt;0,1,0)</f>
        <v>0</v>
      </c>
      <c r="B93" s="1322" t="str">
        <f>+SC!A86</f>
        <v>Edecañete</v>
      </c>
      <c r="C93" s="156" t="str">
        <f>+SC!C86</f>
        <v>Cantera 220</v>
      </c>
      <c r="D93" s="158">
        <f>+SC!E86</f>
        <v>17.079999999999998</v>
      </c>
      <c r="E93" s="159">
        <f>+SC!$F86*'2'!E$10</f>
        <v>0</v>
      </c>
      <c r="F93" s="159">
        <f>+SC!$F86*'2'!F$10</f>
        <v>0</v>
      </c>
      <c r="G93" s="159">
        <f>+SC!$F86*'2'!G$10</f>
        <v>0</v>
      </c>
      <c r="H93" s="159">
        <f>+SC!$F86*'2'!H$10</f>
        <v>0</v>
      </c>
      <c r="I93" s="159">
        <f>+SC!$F86*'2'!I$10</f>
        <v>0</v>
      </c>
      <c r="J93" s="159">
        <f>+SC!$F86*'2'!J$10</f>
        <v>0</v>
      </c>
      <c r="K93" s="159">
        <f>+SC!$F86*'2'!K$10</f>
        <v>0</v>
      </c>
      <c r="L93" s="159">
        <f>+SC!$F86*'2'!L$10</f>
        <v>0</v>
      </c>
      <c r="M93" s="159">
        <f>+SC!$F86*'2'!M$10</f>
        <v>0</v>
      </c>
      <c r="N93" s="159">
        <f>+SC!$F86*'2'!N$10</f>
        <v>0</v>
      </c>
      <c r="O93" s="159">
        <f>+SC!$F86*'2'!O$10</f>
        <v>0</v>
      </c>
      <c r="P93" s="1328">
        <f t="shared" si="4"/>
        <v>0</v>
      </c>
    </row>
    <row r="94" spans="1:16" hidden="1" x14ac:dyDescent="0.2">
      <c r="A94" s="1321">
        <f>+IF(SC!F87&lt;&gt;0,1,0)</f>
        <v>0</v>
      </c>
      <c r="B94" s="1322" t="str">
        <f>+SC!A87</f>
        <v>Electrooriente</v>
      </c>
      <c r="C94" s="156" t="str">
        <f>+SC!C87</f>
        <v>Tocache 138</v>
      </c>
      <c r="D94" s="158">
        <f>+SC!E87</f>
        <v>17.010000000000002</v>
      </c>
      <c r="E94" s="159">
        <f>+SC!$F87*'2'!E$10</f>
        <v>0</v>
      </c>
      <c r="F94" s="159">
        <f>+SC!$F87*'2'!F$10</f>
        <v>0</v>
      </c>
      <c r="G94" s="159">
        <f>+SC!$F87*'2'!G$10</f>
        <v>0</v>
      </c>
      <c r="H94" s="159">
        <f>+SC!$F87*'2'!H$10</f>
        <v>0</v>
      </c>
      <c r="I94" s="159">
        <f>+SC!$F87*'2'!I$10</f>
        <v>0</v>
      </c>
      <c r="J94" s="159">
        <f>+SC!$F87*'2'!J$10</f>
        <v>0</v>
      </c>
      <c r="K94" s="159">
        <f>+SC!$F87*'2'!K$10</f>
        <v>0</v>
      </c>
      <c r="L94" s="159">
        <f>+SC!$F87*'2'!L$10</f>
        <v>0</v>
      </c>
      <c r="M94" s="159">
        <f>+SC!$F87*'2'!M$10</f>
        <v>0</v>
      </c>
      <c r="N94" s="159">
        <f>+SC!$F87*'2'!N$10</f>
        <v>0</v>
      </c>
      <c r="O94" s="159">
        <f>+SC!$F87*'2'!O$10</f>
        <v>0</v>
      </c>
      <c r="P94" s="1328">
        <f t="shared" si="4"/>
        <v>0</v>
      </c>
    </row>
    <row r="95" spans="1:16" x14ac:dyDescent="0.2">
      <c r="A95" s="1321">
        <f>+IF(SC!F88&lt;&gt;0,1,0)</f>
        <v>1</v>
      </c>
      <c r="B95" s="1322" t="str">
        <f>+SC!A88</f>
        <v>Emsemsa</v>
      </c>
      <c r="C95" s="156" t="str">
        <f>+SC!C88</f>
        <v>Paramonga Existente 13.8</v>
      </c>
      <c r="D95" s="158">
        <f>+SC!E88</f>
        <v>17.38</v>
      </c>
      <c r="E95" s="159">
        <f>+SC!$F88*'2'!E$10</f>
        <v>39.632711706224732</v>
      </c>
      <c r="F95" s="159">
        <f>+SC!$F88*'2'!F$10</f>
        <v>467.78917795860781</v>
      </c>
      <c r="G95" s="159">
        <f>+SC!$F88*'2'!G$10</f>
        <v>841.55424886676053</v>
      </c>
      <c r="H95" s="159">
        <f>+SC!$F88*'2'!H$10</f>
        <v>3.045669637012034</v>
      </c>
      <c r="I95" s="159">
        <f>+SC!$F88*'2'!I$10</f>
        <v>434.7536108628405</v>
      </c>
      <c r="J95" s="159">
        <f>+SC!$F88*'2'!J$10</f>
        <v>48.033881617952865</v>
      </c>
      <c r="K95" s="159">
        <f>+SC!$F88*'2'!K$10</f>
        <v>70.926229890060483</v>
      </c>
      <c r="L95" s="159">
        <f>+SC!$F88*'2'!L$10</f>
        <v>8.542366349610738</v>
      </c>
      <c r="M95" s="159">
        <f>+SC!$F88*'2'!M$10</f>
        <v>187.67106878809963</v>
      </c>
      <c r="N95" s="159">
        <f>+SC!$F88*'2'!N$10</f>
        <v>1.5158970519498374</v>
      </c>
      <c r="O95" s="159">
        <f>+SC!$F88*'2'!O$10</f>
        <v>13.909445270881307</v>
      </c>
      <c r="P95" s="1328">
        <f t="shared" si="4"/>
        <v>2117.3743080000004</v>
      </c>
    </row>
    <row r="96" spans="1:16" x14ac:dyDescent="0.2">
      <c r="A96" s="1321">
        <f>+IF(SC!F89&lt;&gt;0,1,0)</f>
        <v>1</v>
      </c>
      <c r="B96" s="1322" t="str">
        <f>+SC!A89</f>
        <v>Emsemsa</v>
      </c>
      <c r="C96" s="156" t="str">
        <f>+SC!C89</f>
        <v>Paramonga Nueva 220</v>
      </c>
      <c r="D96" s="160">
        <f>+SC!E89</f>
        <v>17</v>
      </c>
      <c r="E96" s="159">
        <f>+SC!$F89*'2'!E$10</f>
        <v>6.3341231593835187E-2</v>
      </c>
      <c r="F96" s="159">
        <f>+SC!$F89*'2'!F$10</f>
        <v>0.74762339952409063</v>
      </c>
      <c r="G96" s="159">
        <f>+SC!$F89*'2'!G$10</f>
        <v>1.344976921371579</v>
      </c>
      <c r="H96" s="159">
        <f>+SC!$F89*'2'!H$10</f>
        <v>4.8676070228621682E-3</v>
      </c>
      <c r="I96" s="159">
        <f>+SC!$F89*'2'!I$10</f>
        <v>0.69482576302227061</v>
      </c>
      <c r="J96" s="159">
        <f>+SC!$F89*'2'!J$10</f>
        <v>7.6768030471045315E-2</v>
      </c>
      <c r="K96" s="159">
        <f>+SC!$F89*'2'!K$10</f>
        <v>0.11335471533829751</v>
      </c>
      <c r="L96" s="159">
        <f>+SC!$F89*'2'!L$10</f>
        <v>1.3652459849854161E-2</v>
      </c>
      <c r="M96" s="159">
        <f>+SC!$F89*'2'!M$10</f>
        <v>0.299936999508983</v>
      </c>
      <c r="N96" s="159">
        <f>+SC!$F89*'2'!N$10</f>
        <v>2.4227155323536917E-3</v>
      </c>
      <c r="O96" s="159">
        <f>+SC!$F89*'2'!O$10</f>
        <v>2.2230156764829482E-2</v>
      </c>
      <c r="P96" s="1328">
        <f t="shared" si="4"/>
        <v>3.3840000000000003</v>
      </c>
    </row>
    <row r="97" spans="1:16" ht="13.5" thickBot="1" x14ac:dyDescent="0.25">
      <c r="A97" s="1321">
        <v>1</v>
      </c>
      <c r="B97" s="161" t="s">
        <v>348</v>
      </c>
      <c r="C97" s="162"/>
      <c r="D97" s="163"/>
      <c r="E97" s="164">
        <f t="shared" ref="E97:O97" si="5">SUM(E11:E96)</f>
        <v>56.721341704632827</v>
      </c>
      <c r="F97" s="164">
        <f t="shared" si="5"/>
        <v>669.48812398703717</v>
      </c>
      <c r="G97" s="164">
        <f t="shared" si="5"/>
        <v>1204.4113071743207</v>
      </c>
      <c r="H97" s="164">
        <f t="shared" si="5"/>
        <v>4.3588858991258901</v>
      </c>
      <c r="I97" s="164">
        <f t="shared" si="5"/>
        <v>622.2084499759593</v>
      </c>
      <c r="J97" s="164">
        <f t="shared" si="5"/>
        <v>68.744885105196246</v>
      </c>
      <c r="K97" s="164">
        <f t="shared" si="5"/>
        <v>101.50783906072225</v>
      </c>
      <c r="L97" s="164">
        <f t="shared" si="5"/>
        <v>12.225620196619712</v>
      </c>
      <c r="M97" s="164">
        <f t="shared" si="5"/>
        <v>268.59012069899694</v>
      </c>
      <c r="N97" s="164">
        <f t="shared" si="5"/>
        <v>2.1695137922946515</v>
      </c>
      <c r="O97" s="164">
        <f t="shared" si="5"/>
        <v>19.906848766233498</v>
      </c>
      <c r="P97" s="1329">
        <f t="shared" si="4"/>
        <v>3030.3329363611392</v>
      </c>
    </row>
    <row r="98" spans="1:16" x14ac:dyDescent="0.2">
      <c r="B98" s="157"/>
      <c r="C98" s="157"/>
      <c r="D98" s="157"/>
      <c r="E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</row>
    <row r="99" spans="1:16" x14ac:dyDescent="0.2">
      <c r="B99" s="157"/>
      <c r="C99" s="157"/>
      <c r="D99" s="157"/>
      <c r="E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</row>
    <row r="100" spans="1:16" ht="15.75" x14ac:dyDescent="0.25">
      <c r="B100" s="5" t="s">
        <v>1347</v>
      </c>
      <c r="D100" s="3"/>
      <c r="G100" s="3"/>
      <c r="H100" s="3"/>
      <c r="I100" s="3"/>
      <c r="J100" s="3"/>
      <c r="K100" s="3"/>
      <c r="L100" s="166"/>
      <c r="M100" s="166"/>
      <c r="N100" s="166"/>
      <c r="O100" s="166"/>
      <c r="P100" s="166"/>
    </row>
    <row r="101" spans="1:16" ht="13.5" thickBot="1" x14ac:dyDescent="0.25">
      <c r="D101" s="3"/>
      <c r="G101" s="3"/>
      <c r="H101" s="3"/>
      <c r="I101" s="3"/>
      <c r="J101" s="3"/>
      <c r="K101" s="3"/>
      <c r="L101" s="1616"/>
      <c r="M101" s="3"/>
      <c r="N101" s="3"/>
      <c r="O101" s="3"/>
    </row>
    <row r="102" spans="1:16" ht="13.5" thickBot="1" x14ac:dyDescent="0.25">
      <c r="B102" s="6"/>
      <c r="C102" s="1338"/>
      <c r="D102" s="2586" t="s">
        <v>333</v>
      </c>
      <c r="E102" s="2587"/>
      <c r="F102" s="2587"/>
      <c r="G102" s="2588"/>
      <c r="H102" s="2587" t="s">
        <v>334</v>
      </c>
      <c r="I102" s="2587"/>
      <c r="J102" s="2587"/>
      <c r="K102" s="2587"/>
      <c r="L102" s="3"/>
      <c r="M102" s="3"/>
      <c r="N102" s="3"/>
      <c r="O102" s="3"/>
    </row>
    <row r="103" spans="1:16" x14ac:dyDescent="0.2">
      <c r="B103" s="7" t="s">
        <v>0</v>
      </c>
      <c r="C103" s="84"/>
      <c r="D103" s="1335" t="s">
        <v>335</v>
      </c>
      <c r="E103" s="10" t="s">
        <v>335</v>
      </c>
      <c r="F103" s="1344" t="s">
        <v>336</v>
      </c>
      <c r="G103" s="151" t="s">
        <v>337</v>
      </c>
      <c r="H103" s="9" t="s">
        <v>335</v>
      </c>
      <c r="I103" s="10" t="s">
        <v>335</v>
      </c>
      <c r="J103" s="11" t="s">
        <v>336</v>
      </c>
      <c r="K103" s="12" t="s">
        <v>337</v>
      </c>
      <c r="L103" s="151"/>
      <c r="M103" s="3"/>
      <c r="N103" s="3"/>
      <c r="O103" s="3"/>
    </row>
    <row r="104" spans="1:16" ht="13.5" thickBot="1" x14ac:dyDescent="0.25">
      <c r="B104" s="13"/>
      <c r="C104" s="1339"/>
      <c r="D104" s="1336" t="s">
        <v>338</v>
      </c>
      <c r="E104" s="15" t="s">
        <v>339</v>
      </c>
      <c r="F104" s="15" t="s">
        <v>340</v>
      </c>
      <c r="G104" s="1342"/>
      <c r="H104" s="14" t="s">
        <v>338</v>
      </c>
      <c r="I104" s="15" t="s">
        <v>339</v>
      </c>
      <c r="J104" s="16" t="s">
        <v>340</v>
      </c>
      <c r="K104" s="17"/>
      <c r="L104" s="1617"/>
      <c r="M104" s="1617"/>
      <c r="N104" s="1617"/>
      <c r="O104" s="1617"/>
    </row>
    <row r="105" spans="1:16" x14ac:dyDescent="0.2">
      <c r="A105" s="50"/>
      <c r="B105" s="18" t="s">
        <v>12</v>
      </c>
      <c r="C105" s="98"/>
      <c r="D105" s="2393">
        <f>+SUMPRODUCT(--('1.1'!B$9:'1.1'!B$1100=B105),--('1.1'!F$9:'1.1'!F$1100="No"),'1.1'!H$9:'1.1'!H$1100)</f>
        <v>97415.965005234757</v>
      </c>
      <c r="E105" s="20">
        <f>+SUMPRODUCT(--('1.1'!B$9:'1.1'!B$1100=B105),--('1.1'!F$9:'1.1'!F$1100="Si"),'1.1'!H$9:'1.1'!H$1100)</f>
        <v>150192.91729046433</v>
      </c>
      <c r="F105" s="20">
        <f t="shared" ref="F105:F129" si="6">+IF(ISERROR(HLOOKUP(B105,$E$8:$O$10,3,FALSE)),0,HLOOKUP(B105,$E$8:$O$10,3,FALSE))*$P$97</f>
        <v>56.721341704632842</v>
      </c>
      <c r="G105" s="130">
        <f t="shared" ref="G105:G129" si="7">SUM(D105:F105)</f>
        <v>247665.60363740372</v>
      </c>
      <c r="H105" s="22">
        <f>+SUMPRODUCT(--('1.1'!B$9:'1.1'!B$1100=B105),--('1.1'!F$9:'1.1'!F$1100="No"),'1.1'!H$9:'1.1'!H$1100,'1.1'!G$9:G$1100)*$D$149</f>
        <v>1690008.9026285473</v>
      </c>
      <c r="I105" s="23">
        <f>+SUMPRODUCT(--('1.1'!B$9:'1.1'!B$1100=B105),--('1.1'!F$9:'1.1'!F$1100="Si"),'1.1'!H$9:'1.1'!H$1100,'1.1'!G$9:G$1100)*$D$149</f>
        <v>2566788.5151146296</v>
      </c>
      <c r="J105" s="170">
        <f>+SUMPRODUCT('2'!$D$11:$D$97,'2'!P$11:P$97)*IF(ISERROR(HLOOKUP(B105,$E$8:$O$10,3,FALSE)),0,HLOOKUP(B105,$E$8:$O$10,3,FALSE))</f>
        <v>986.43419793450266</v>
      </c>
      <c r="K105" s="24">
        <f t="shared" ref="K105:K129" si="8">SUM(H105:J105)</f>
        <v>4257783.8519411115</v>
      </c>
      <c r="L105" s="1618"/>
      <c r="M105" s="1747"/>
      <c r="N105" s="1618"/>
      <c r="O105" s="1615"/>
      <c r="P105" s="1615"/>
    </row>
    <row r="106" spans="1:16" x14ac:dyDescent="0.2">
      <c r="B106" s="18" t="s">
        <v>39</v>
      </c>
      <c r="C106" s="98"/>
      <c r="D106" s="2393">
        <f>+SUMPRODUCT(--('1.1'!B$9:'1.1'!B$1100=B106),--('1.1'!F$9:'1.1'!F$1100="No"),'1.1'!H$9:'1.1'!H$1100)</f>
        <v>526109.39578412659</v>
      </c>
      <c r="E106" s="20">
        <f>+SUMPRODUCT(--('1.1'!B$9:'1.1'!B$1100=B106),--('1.1'!F$9:'1.1'!F$1100="Si"),'1.1'!H$9:'1.1'!H$1100)</f>
        <v>375365.27994276839</v>
      </c>
      <c r="F106" s="20">
        <f t="shared" si="6"/>
        <v>669.4881239870374</v>
      </c>
      <c r="G106" s="130">
        <f t="shared" si="7"/>
        <v>902144.16385088197</v>
      </c>
      <c r="H106" s="22">
        <f>+SUMPRODUCT(--('1.1'!B$9:'1.1'!B$1100=B106),--('1.1'!F$9:'1.1'!F$1100="No"),'1.1'!H$9:'1.1'!H$1100,'1.1'!G$9:G$1100)*$D$149</f>
        <v>9048225.504666958</v>
      </c>
      <c r="I106" s="23">
        <f>+SUMPRODUCT(--('1.1'!B$9:'1.1'!B$1100=B106),--('1.1'!F$9:'1.1'!F$1100="Si"),'1.1'!H$9:'1.1'!H$1100,'1.1'!G$9:G$1100)*$D$149</f>
        <v>6387762.0769206211</v>
      </c>
      <c r="J106" s="1330">
        <f>+SUMPRODUCT('2'!$D$11:$D$97,'2'!P$11:P$97)*IF(ISERROR(HLOOKUP(B106,$E$8:$O$10,3,FALSE)),0,HLOOKUP(B106,$E$8:$O$10,3,FALSE))</f>
        <v>11642.989406893525</v>
      </c>
      <c r="K106" s="24">
        <f t="shared" si="8"/>
        <v>15447630.570994472</v>
      </c>
      <c r="L106" s="1739"/>
      <c r="M106" s="1747"/>
      <c r="N106" s="1618"/>
      <c r="O106" s="1615"/>
      <c r="P106" s="1615"/>
    </row>
    <row r="107" spans="1:16" x14ac:dyDescent="0.2">
      <c r="B107" s="18" t="s">
        <v>98</v>
      </c>
      <c r="C107" s="98"/>
      <c r="D107" s="2393">
        <f>+SUMPRODUCT(--('1.1'!B$9:'1.1'!B$1100=B107),--('1.1'!F$9:'1.1'!F$1100="No"),'1.1'!H$9:'1.1'!H$1100)</f>
        <v>35945.545606326901</v>
      </c>
      <c r="E107" s="20">
        <f>+SUMPRODUCT(--('1.1'!B$9:'1.1'!B$1100=B107),--('1.1'!F$9:'1.1'!F$1100="Si"),'1.1'!H$9:'1.1'!H$1100)</f>
        <v>69132.890846792434</v>
      </c>
      <c r="F107" s="20">
        <f t="shared" si="6"/>
        <v>0</v>
      </c>
      <c r="G107" s="130">
        <f t="shared" si="7"/>
        <v>105078.43645311933</v>
      </c>
      <c r="H107" s="22">
        <f>+SUMPRODUCT(--('1.1'!B$9:'1.1'!B$1100=B107),--('1.1'!F$9:'1.1'!F$1100="No"),'1.1'!H$9:'1.1'!H$1100,'1.1'!G$9:G$1100)*$D$149</f>
        <v>613965.86073911807</v>
      </c>
      <c r="I107" s="23">
        <f>+SUMPRODUCT(--('1.1'!B$9:'1.1'!B$1100=B107),--('1.1'!F$9:'1.1'!F$1100="Si"),'1.1'!H$9:'1.1'!H$1100,'1.1'!G$9:G$1100)*$D$149</f>
        <v>1178306.2566357804</v>
      </c>
      <c r="J107" s="1330">
        <f>+SUMPRODUCT('2'!$D$11:$D$97,'2'!P$11:P$97)*IF(ISERROR(HLOOKUP(B107,$E$8:$O$10,3,FALSE)),0,HLOOKUP(B107,$E$8:$O$10,3,FALSE))</f>
        <v>0</v>
      </c>
      <c r="K107" s="24">
        <f t="shared" si="8"/>
        <v>1792272.1173748984</v>
      </c>
      <c r="L107" s="1739"/>
      <c r="M107" s="1747"/>
      <c r="N107" s="1618"/>
      <c r="O107" s="1615"/>
      <c r="P107" s="1615"/>
    </row>
    <row r="108" spans="1:16" x14ac:dyDescent="0.2">
      <c r="B108" s="18" t="s">
        <v>130</v>
      </c>
      <c r="C108" s="98"/>
      <c r="D108" s="2393">
        <f>+SUMPRODUCT(--('1.1'!B$9:'1.1'!B$1100=B108),--('1.1'!F$9:'1.1'!F$1100="No"),'1.1'!H$9:'1.1'!H$1100)</f>
        <v>80559.447326072433</v>
      </c>
      <c r="E108" s="20">
        <f>+SUMPRODUCT(--('1.1'!B$9:'1.1'!B$1100=B108),--('1.1'!F$9:'1.1'!F$1100="Si"),'1.1'!H$9:'1.1'!H$1100)</f>
        <v>211285.57013419413</v>
      </c>
      <c r="F108" s="20">
        <f t="shared" si="6"/>
        <v>1204.4113071743211</v>
      </c>
      <c r="G108" s="130">
        <f t="shared" si="7"/>
        <v>293049.4287674409</v>
      </c>
      <c r="H108" s="22">
        <f>+SUMPRODUCT(--('1.1'!B$9:'1.1'!B$1100=B108),--('1.1'!F$9:'1.1'!F$1100="No"),'1.1'!H$9:'1.1'!H$1100,'1.1'!G$9:G$1100)*$D$149</f>
        <v>1369510.6045432314</v>
      </c>
      <c r="I108" s="23">
        <f>+SUMPRODUCT(--('1.1'!B$9:'1.1'!B$1100=B108),--('1.1'!F$9:'1.1'!F$1100="Si"),'1.1'!H$9:'1.1'!H$1100,'1.1'!G$9:G$1100)*$D$149</f>
        <v>3619701.6249826974</v>
      </c>
      <c r="J108" s="1330">
        <f>+SUMPRODUCT('2'!$D$11:$D$97,'2'!P$11:P$97)*IF(ISERROR(HLOOKUP(B108,$E$8:$O$10,3,FALSE)),0,HLOOKUP(B108,$E$8:$O$10,3,FALSE))</f>
        <v>20945.77571811403</v>
      </c>
      <c r="K108" s="24">
        <f t="shared" si="8"/>
        <v>5010158.0052440437</v>
      </c>
      <c r="L108" s="1739"/>
      <c r="M108" s="1747"/>
      <c r="N108" s="1618"/>
      <c r="O108" s="1615"/>
      <c r="P108" s="1615"/>
    </row>
    <row r="109" spans="1:16" x14ac:dyDescent="0.2">
      <c r="B109" s="25" t="s">
        <v>144</v>
      </c>
      <c r="C109" s="98"/>
      <c r="D109" s="2393">
        <f>+SUMPRODUCT(--('1.1'!B$9:'1.1'!B$1100=B109),--('1.1'!F$9:'1.1'!F$1100="No"),'1.1'!H$9:'1.1'!H$1100)</f>
        <v>122701.54516364845</v>
      </c>
      <c r="E109" s="20">
        <f>+SUMPRODUCT(--('1.1'!B$9:'1.1'!B$1100=B109),--('1.1'!F$9:'1.1'!F$1100="Si"),'1.1'!H$9:'1.1'!H$1100)</f>
        <v>151688.10743901078</v>
      </c>
      <c r="F109" s="20">
        <f t="shared" si="6"/>
        <v>0</v>
      </c>
      <c r="G109" s="130">
        <f t="shared" si="7"/>
        <v>274389.65260265925</v>
      </c>
      <c r="H109" s="22">
        <f>+SUMPRODUCT(--('1.1'!B$9:'1.1'!B$1100=B109),--('1.1'!F$9:'1.1'!F$1100="No"),'1.1'!H$9:'1.1'!H$1100,'1.1'!G$9:G$1100)*$D$149</f>
        <v>2107217.7806729279</v>
      </c>
      <c r="I109" s="23">
        <f>+SUMPRODUCT(--('1.1'!B$9:'1.1'!B$1100=B109),--('1.1'!F$9:'1.1'!F$1100="Si"),'1.1'!H$9:'1.1'!H$1100,'1.1'!G$9:G$1100)*$D$149</f>
        <v>2594411.4132619593</v>
      </c>
      <c r="J109" s="1330">
        <f>+SUMPRODUCT('2'!$D$11:$D$97,'2'!P$11:P$97)*IF(ISERROR(HLOOKUP(B109,$E$8:$O$10,3,FALSE)),0,HLOOKUP(B109,$E$8:$O$10,3,FALSE))</f>
        <v>0</v>
      </c>
      <c r="K109" s="24">
        <f t="shared" si="8"/>
        <v>4701629.1939348876</v>
      </c>
      <c r="L109" s="1739"/>
      <c r="M109" s="1747"/>
      <c r="N109" s="1618"/>
      <c r="O109" s="1615"/>
      <c r="P109" s="1615"/>
    </row>
    <row r="110" spans="1:16" x14ac:dyDescent="0.2">
      <c r="B110" s="18" t="s">
        <v>213</v>
      </c>
      <c r="C110" s="98"/>
      <c r="D110" s="2393">
        <f>+SUMPRODUCT(--('1.1'!B$9:'1.1'!B$1100=B110),--('1.1'!F$9:'1.1'!F$1100="No"),'1.1'!H$9:'1.1'!H$1100)</f>
        <v>240253.42671117038</v>
      </c>
      <c r="E110" s="20">
        <f>+SUMPRODUCT(--('1.1'!B$9:'1.1'!B$1100=B110),--('1.1'!F$9:'1.1'!F$1100="Si"),'1.1'!H$9:'1.1'!H$1100)</f>
        <v>402268.80467797874</v>
      </c>
      <c r="F110" s="20">
        <f t="shared" si="6"/>
        <v>0</v>
      </c>
      <c r="G110" s="130">
        <f t="shared" si="7"/>
        <v>642522.23138914909</v>
      </c>
      <c r="H110" s="22">
        <f>+SUMPRODUCT(--('1.1'!B$9:'1.1'!B$1100=B110),--('1.1'!F$9:'1.1'!F$1100="No"),'1.1'!H$9:'1.1'!H$1100,'1.1'!G$9:G$1100)*$D$149</f>
        <v>4123925.2607477964</v>
      </c>
      <c r="I110" s="23">
        <f>+SUMPRODUCT(--('1.1'!B$9:'1.1'!B$1100=B110),--('1.1'!F$9:'1.1'!F$1100="Si"),'1.1'!H$9:'1.1'!H$1100,'1.1'!G$9:G$1100)*$D$149</f>
        <v>6900506.4131831462</v>
      </c>
      <c r="J110" s="1330">
        <f>+SUMPRODUCT('2'!$D$11:$D$97,'2'!P$11:P$97)*IF(ISERROR(HLOOKUP(B110,$E$8:$O$10,3,FALSE)),0,HLOOKUP(B110,$E$8:$O$10,3,FALSE))</f>
        <v>0</v>
      </c>
      <c r="K110" s="24">
        <f t="shared" si="8"/>
        <v>11024431.673930943</v>
      </c>
      <c r="L110" s="1739"/>
      <c r="M110" s="1747"/>
      <c r="N110" s="1618"/>
      <c r="O110" s="1615"/>
      <c r="P110" s="1615"/>
    </row>
    <row r="111" spans="1:16" x14ac:dyDescent="0.2">
      <c r="B111" s="18" t="s">
        <v>91</v>
      </c>
      <c r="C111" s="98"/>
      <c r="D111" s="2393">
        <f>+SUMPRODUCT(--('1.1'!B$9:'1.1'!B$1100=B111),--('1.1'!F$9:'1.1'!F$1100="No"),'1.1'!H$9:'1.1'!H$1100)</f>
        <v>47021</v>
      </c>
      <c r="E111" s="20">
        <f>+SUMPRODUCT(--('1.1'!B$9:'1.1'!B$1100=B111),--('1.1'!F$9:'1.1'!F$1100="Si"),'1.1'!H$9:'1.1'!H$1100)</f>
        <v>0</v>
      </c>
      <c r="F111" s="20">
        <f t="shared" si="6"/>
        <v>0</v>
      </c>
      <c r="G111" s="130">
        <f t="shared" si="7"/>
        <v>47021</v>
      </c>
      <c r="H111" s="22">
        <f>+SUMPRODUCT(--('1.1'!B$9:'1.1'!B$1100=B111),--('1.1'!F$9:'1.1'!F$1100="No"),'1.1'!H$9:'1.1'!H$1100,'1.1'!G$9:G$1100)*$D$149</f>
        <v>827802.15999999992</v>
      </c>
      <c r="I111" s="23">
        <f>+SUMPRODUCT(--('1.1'!B$9:'1.1'!B$1100=B111),--('1.1'!F$9:'1.1'!F$1100="Si"),'1.1'!H$9:'1.1'!H$1100,'1.1'!G$9:G$1100)*$D$149</f>
        <v>0</v>
      </c>
      <c r="J111" s="1330">
        <f>+SUMPRODUCT('2'!$D$11:$D$97,'2'!P$11:P$97)*IF(ISERROR(HLOOKUP(B111,$E$8:$O$10,3,FALSE)),0,HLOOKUP(B111,$E$8:$O$10,3,FALSE))</f>
        <v>0</v>
      </c>
      <c r="K111" s="24">
        <f t="shared" si="8"/>
        <v>827802.15999999992</v>
      </c>
      <c r="L111" s="1739"/>
      <c r="M111" s="1747"/>
      <c r="N111" s="1618"/>
      <c r="O111" s="1615"/>
      <c r="P111" s="1615"/>
    </row>
    <row r="112" spans="1:16" x14ac:dyDescent="0.2">
      <c r="B112" s="18" t="s">
        <v>168</v>
      </c>
      <c r="C112" s="98"/>
      <c r="D112" s="2393">
        <f>+SUMPRODUCT(--('1.1'!B$9:'1.1'!B$1100=B112),--('1.1'!F$9:'1.1'!F$1100="No"),'1.1'!H$9:'1.1'!H$1100)</f>
        <v>118639.80130729443</v>
      </c>
      <c r="E112" s="20">
        <f>+SUMPRODUCT(--('1.1'!B$9:'1.1'!B$1100=B112),--('1.1'!F$9:'1.1'!F$1100="Si"),'1.1'!H$9:'1.1'!H$1100)</f>
        <v>0</v>
      </c>
      <c r="F112" s="20">
        <f t="shared" si="6"/>
        <v>0</v>
      </c>
      <c r="G112" s="130">
        <f t="shared" si="7"/>
        <v>118639.80130729443</v>
      </c>
      <c r="H112" s="22">
        <f>+SUMPRODUCT(--('1.1'!B$9:'1.1'!B$1100=B112),--('1.1'!F$9:'1.1'!F$1100="No"),'1.1'!H$9:'1.1'!H$1100,'1.1'!G$9:G$1100)*$D$149</f>
        <v>2051534.4365164472</v>
      </c>
      <c r="I112" s="23">
        <f>+SUMPRODUCT(--('1.1'!B$9:'1.1'!B$1100=B112),--('1.1'!F$9:'1.1'!F$1100="Si"),'1.1'!H$9:'1.1'!H$1100,'1.1'!G$9:G$1100)*$D$149</f>
        <v>0</v>
      </c>
      <c r="J112" s="1330">
        <f>+SUMPRODUCT('2'!$D$11:$D$97,'2'!P$11:P$97)*IF(ISERROR(HLOOKUP(B112,$E$8:$O$10,3,FALSE)),0,HLOOKUP(B112,$E$8:$O$10,3,FALSE))</f>
        <v>0</v>
      </c>
      <c r="K112" s="24">
        <f t="shared" si="8"/>
        <v>2051534.4365164472</v>
      </c>
      <c r="L112" s="1739"/>
      <c r="M112" s="1747"/>
      <c r="N112" s="1618"/>
      <c r="O112" s="1615"/>
      <c r="P112" s="1615"/>
    </row>
    <row r="113" spans="2:16" x14ac:dyDescent="0.2">
      <c r="B113" s="18" t="s">
        <v>181</v>
      </c>
      <c r="C113" s="98"/>
      <c r="D113" s="2393">
        <f>+SUMPRODUCT(--('1.1'!B$9:'1.1'!B$1100=B113),--('1.1'!F$9:'1.1'!F$1100="No"),'1.1'!H$9:'1.1'!H$1100)</f>
        <v>46574.144761252406</v>
      </c>
      <c r="E113" s="20">
        <f>+SUMPRODUCT(--('1.1'!B$9:'1.1'!B$1100=B113),--('1.1'!F$9:'1.1'!F$1100="Si"),'1.1'!H$9:'1.1'!H$1100)</f>
        <v>16669.808677764486</v>
      </c>
      <c r="F113" s="20">
        <f t="shared" si="6"/>
        <v>0</v>
      </c>
      <c r="G113" s="130">
        <f t="shared" si="7"/>
        <v>63243.953439016892</v>
      </c>
      <c r="H113" s="22">
        <f>+SUMPRODUCT(--('1.1'!B$9:'1.1'!B$1100=B113),--('1.1'!F$9:'1.1'!F$1100="No"),'1.1'!H$9:'1.1'!H$1100,'1.1'!G$9:G$1100)*$D$149</f>
        <v>793537.28403430129</v>
      </c>
      <c r="I113" s="23">
        <f>+SUMPRODUCT(--('1.1'!B$9:'1.1'!B$1100=B113),--('1.1'!F$9:'1.1'!F$1100="Si"),'1.1'!H$9:'1.1'!H$1100,'1.1'!G$9:G$1100)*$D$149</f>
        <v>287408.75103051157</v>
      </c>
      <c r="J113" s="1330">
        <f>+SUMPRODUCT('2'!$D$11:$D$97,'2'!P$11:P$97)*IF(ISERROR(HLOOKUP(B113,$E$8:$O$10,3,FALSE)),0,HLOOKUP(B113,$E$8:$O$10,3,FALSE))</f>
        <v>0</v>
      </c>
      <c r="K113" s="24">
        <f t="shared" si="8"/>
        <v>1080946.0350648127</v>
      </c>
      <c r="L113" s="1739"/>
      <c r="M113" s="1747"/>
      <c r="N113" s="1618"/>
      <c r="O113" s="1615"/>
      <c r="P113" s="1615"/>
    </row>
    <row r="114" spans="2:16" x14ac:dyDescent="0.2">
      <c r="B114" s="18" t="s">
        <v>197</v>
      </c>
      <c r="C114" s="1340"/>
      <c r="D114" s="2393">
        <f>+SUMPRODUCT(--('1.1'!B$9:'1.1'!B$1100=B114),--('1.1'!F$9:'1.1'!F$1100="No"),'1.1'!H$9:'1.1'!H$1100)</f>
        <v>138904.15887908326</v>
      </c>
      <c r="E114" s="20">
        <f>+SUMPRODUCT(--('1.1'!B$9:'1.1'!B$1100=B114),--('1.1'!F$9:'1.1'!F$1100="Si"),'1.1'!H$9:'1.1'!H$1100)</f>
        <v>0</v>
      </c>
      <c r="F114" s="20">
        <f t="shared" si="6"/>
        <v>0</v>
      </c>
      <c r="G114" s="130">
        <f t="shared" si="7"/>
        <v>138904.15887908326</v>
      </c>
      <c r="H114" s="22">
        <f>+SUMPRODUCT(--('1.1'!B$9:'1.1'!B$1100=B114),--('1.1'!F$9:'1.1'!F$1100="No"),'1.1'!H$9:'1.1'!H$1100,'1.1'!G$9:G$1100)*$D$149</f>
        <v>2392916.5645268811</v>
      </c>
      <c r="I114" s="23">
        <f>+SUMPRODUCT(--('1.1'!B$9:'1.1'!B$1100=B114),--('1.1'!F$9:'1.1'!F$1100="Si"),'1.1'!H$9:'1.1'!H$1100,'1.1'!G$9:G$1100)*$D$149</f>
        <v>0</v>
      </c>
      <c r="J114" s="1330">
        <f>+SUMPRODUCT('2'!$D$11:$D$97,'2'!P$11:P$97)*IF(ISERROR(HLOOKUP(B114,$E$8:$O$10,3,FALSE)),0,HLOOKUP(B114,$E$8:$O$10,3,FALSE))</f>
        <v>0</v>
      </c>
      <c r="K114" s="24">
        <f t="shared" si="8"/>
        <v>2392916.5645268811</v>
      </c>
      <c r="L114" s="1739"/>
      <c r="M114" s="1747"/>
      <c r="N114" s="1618"/>
      <c r="O114" s="1615"/>
      <c r="P114" s="1615"/>
    </row>
    <row r="115" spans="2:16" x14ac:dyDescent="0.2">
      <c r="B115" s="18" t="s">
        <v>206</v>
      </c>
      <c r="C115" s="98"/>
      <c r="D115" s="2393">
        <f>+SUMPRODUCT(--('1.1'!B$9:'1.1'!B$1100=B115),--('1.1'!F$9:'1.1'!F$1100="No"),'1.1'!H$9:'1.1'!H$1100)</f>
        <v>32451.476594404376</v>
      </c>
      <c r="E115" s="20">
        <f>+SUMPRODUCT(--('1.1'!B$9:'1.1'!B$1100=B115),--('1.1'!F$9:'1.1'!F$1100="Si"),'1.1'!H$9:'1.1'!H$1100)</f>
        <v>0</v>
      </c>
      <c r="F115" s="20">
        <f t="shared" si="6"/>
        <v>4.3588858991258919</v>
      </c>
      <c r="G115" s="130">
        <f t="shared" si="7"/>
        <v>32455.8354803035</v>
      </c>
      <c r="H115" s="22">
        <f>+SUMPRODUCT(--('1.1'!B$9:'1.1'!B$1100=B115),--('1.1'!F$9:'1.1'!F$1100="No"),'1.1'!H$9:'1.1'!H$1100,'1.1'!G$9:G$1100)*$D$149</f>
        <v>558011.08919871005</v>
      </c>
      <c r="I115" s="23">
        <f>+SUMPRODUCT(--('1.1'!B$9:'1.1'!B$1100=B115),--('1.1'!F$9:'1.1'!F$1100="Si"),'1.1'!H$9:'1.1'!H$1100,'1.1'!G$9:G$1100)*$D$149</f>
        <v>0</v>
      </c>
      <c r="J115" s="1330">
        <f>+SUMPRODUCT('2'!$D$11:$D$97,'2'!P$11:P$97)*IF(ISERROR(HLOOKUP(B115,$E$8:$O$10,3,FALSE)),0,HLOOKUP(B115,$E$8:$O$10,3,FALSE))</f>
        <v>75.804873202445251</v>
      </c>
      <c r="K115" s="24">
        <f t="shared" si="8"/>
        <v>558086.89407191251</v>
      </c>
      <c r="L115" s="1739"/>
      <c r="M115" s="1747"/>
      <c r="N115" s="1618"/>
      <c r="O115" s="1615"/>
      <c r="P115" s="1615"/>
    </row>
    <row r="116" spans="2:16" x14ac:dyDescent="0.2">
      <c r="B116" s="18" t="s">
        <v>295</v>
      </c>
      <c r="C116" s="98"/>
      <c r="D116" s="2393">
        <f>+SUMPRODUCT(--('1.1'!B$9:'1.1'!B$1100=B116),--('1.1'!F$9:'1.1'!F$1100="No"),'1.1'!H$9:'1.1'!H$1100)</f>
        <v>486329.19215788075</v>
      </c>
      <c r="E116" s="20">
        <f>+SUMPRODUCT(--('1.1'!B$9:'1.1'!B$1100=B116),--('1.1'!F$9:'1.1'!F$1100="Si"),'1.1'!H$9:'1.1'!H$1100)</f>
        <v>404358.47363547521</v>
      </c>
      <c r="F116" s="20">
        <f t="shared" si="6"/>
        <v>0</v>
      </c>
      <c r="G116" s="130">
        <f t="shared" si="7"/>
        <v>890687.66579335602</v>
      </c>
      <c r="H116" s="22">
        <f>+SUMPRODUCT(--('1.1'!B$9:'1.1'!B$1100=B116),--('1.1'!F$9:'1.1'!F$1100="No"),'1.1'!H$9:'1.1'!H$1100,'1.1'!G$9:G$1100)*$D$149</f>
        <v>8303295.4866390936</v>
      </c>
      <c r="I116" s="23">
        <f>+SUMPRODUCT(--('1.1'!B$9:'1.1'!B$1100=B116),--('1.1'!F$9:'1.1'!F$1100="Si"),'1.1'!H$9:'1.1'!H$1100,'1.1'!G$9:G$1100)*$D$149</f>
        <v>6888690.2213467946</v>
      </c>
      <c r="J116" s="1330">
        <f>+SUMPRODUCT('2'!$D$11:$D$97,'2'!P$11:P$97)*IF(ISERROR(HLOOKUP(B116,$E$8:$O$10,3,FALSE)),0,HLOOKUP(B116,$E$8:$O$10,3,FALSE))</f>
        <v>0</v>
      </c>
      <c r="K116" s="24">
        <f t="shared" si="8"/>
        <v>15191985.707985889</v>
      </c>
      <c r="L116" s="1739"/>
      <c r="M116" s="1747"/>
      <c r="N116" s="1618"/>
      <c r="O116" s="1615"/>
      <c r="P116" s="1615"/>
    </row>
    <row r="117" spans="2:16" x14ac:dyDescent="0.2">
      <c r="B117" s="18" t="s">
        <v>251</v>
      </c>
      <c r="C117" s="98"/>
      <c r="D117" s="2393">
        <f>+SUMPRODUCT(--('1.1'!B$9:'1.1'!B$1100=B117),--('1.1'!F$9:'1.1'!F$1100="No"),'1.1'!H$9:'1.1'!H$1100)</f>
        <v>7816.3607225428032</v>
      </c>
      <c r="E117" s="20">
        <f>+SUMPRODUCT(--('1.1'!B$9:'1.1'!B$1100=B117),--('1.1'!F$9:'1.1'!F$1100="Si"),'1.1'!H$9:'1.1'!H$1100)</f>
        <v>4084.5665595754031</v>
      </c>
      <c r="F117" s="20">
        <f t="shared" si="6"/>
        <v>0</v>
      </c>
      <c r="G117" s="130">
        <f t="shared" si="7"/>
        <v>11900.927282118206</v>
      </c>
      <c r="H117" s="22">
        <f>+SUMPRODUCT(--('1.1'!B$9:'1.1'!B$1100=B117),--('1.1'!F$9:'1.1'!F$1100="No"),'1.1'!H$9:'1.1'!H$1100,'1.1'!G$9:G$1100)*$D$149</f>
        <v>135046.3191771282</v>
      </c>
      <c r="I117" s="23">
        <f>+SUMPRODUCT(--('1.1'!B$9:'1.1'!B$1100=B117),--('1.1'!F$9:'1.1'!F$1100="Si"),'1.1'!H$9:'1.1'!H$1100,'1.1'!G$9:G$1100)*$D$149</f>
        <v>69617.714580346903</v>
      </c>
      <c r="J117" s="1330">
        <f>+SUMPRODUCT('2'!$D$11:$D$97,'2'!P$11:P$97)*IF(ISERROR(HLOOKUP(B117,$E$8:$O$10,3,FALSE)),0,HLOOKUP(B117,$E$8:$O$10,3,FALSE))</f>
        <v>0</v>
      </c>
      <c r="K117" s="24">
        <f t="shared" si="8"/>
        <v>204664.03375747509</v>
      </c>
      <c r="L117" s="1739"/>
      <c r="M117" s="1747"/>
      <c r="N117" s="1618"/>
      <c r="O117" s="1615"/>
      <c r="P117" s="1615"/>
    </row>
    <row r="118" spans="2:16" x14ac:dyDescent="0.2">
      <c r="B118" s="18" t="s">
        <v>262</v>
      </c>
      <c r="C118" s="98"/>
      <c r="D118" s="2393">
        <f>+SUMPRODUCT(--('1.1'!B$9:'1.1'!B$1100=B118),--('1.1'!F$9:'1.1'!F$1100="No"),'1.1'!H$9:'1.1'!H$1100)</f>
        <v>338265.00666546472</v>
      </c>
      <c r="E118" s="20">
        <f>+SUMPRODUCT(--('1.1'!B$9:'1.1'!B$1100=B118),--('1.1'!F$9:'1.1'!F$1100="Si"),'1.1'!H$9:'1.1'!H$1100)</f>
        <v>518776.23867254431</v>
      </c>
      <c r="F118" s="20">
        <f t="shared" si="6"/>
        <v>622.20844997595941</v>
      </c>
      <c r="G118" s="130">
        <f t="shared" si="7"/>
        <v>857663.45378798491</v>
      </c>
      <c r="H118" s="22">
        <f>+SUMPRODUCT(--('1.1'!B$9:'1.1'!B$1100=B118),--('1.1'!F$9:'1.1'!F$1100="No"),'1.1'!H$9:'1.1'!H$1100,'1.1'!G$9:G$1100)*$D$149</f>
        <v>5755654.4930428471</v>
      </c>
      <c r="I118" s="23">
        <f>+SUMPRODUCT(--('1.1'!B$9:'1.1'!B$1100=B118),--('1.1'!F$9:'1.1'!F$1100="Si"),'1.1'!H$9:'1.1'!H$1100,'1.1'!G$9:G$1100)*$D$149</f>
        <v>8824101.5389843769</v>
      </c>
      <c r="J118" s="1330">
        <f>+SUMPRODUCT('2'!$D$11:$D$97,'2'!P$11:P$97)*IF(ISERROR(HLOOKUP(B118,$E$8:$O$10,3,FALSE)),0,HLOOKUP(B118,$E$8:$O$10,3,FALSE))</f>
        <v>10820.754143937585</v>
      </c>
      <c r="K118" s="24">
        <f t="shared" si="8"/>
        <v>14590576.786171163</v>
      </c>
      <c r="L118" s="1739"/>
      <c r="M118" s="1747"/>
      <c r="N118" s="1618"/>
      <c r="O118" s="1615"/>
      <c r="P118" s="1615"/>
    </row>
    <row r="119" spans="2:16" x14ac:dyDescent="0.2">
      <c r="B119" s="25" t="s">
        <v>341</v>
      </c>
      <c r="C119" s="98"/>
      <c r="D119" s="2393">
        <f>+SUMPRODUCT(--('1.1'!B$9:'1.1'!B$1100=B119),--('1.1'!F$9:'1.1'!F$1100="No"),'1.1'!H$9:'1.1'!H$1100)</f>
        <v>0</v>
      </c>
      <c r="E119" s="20">
        <f>+SUMPRODUCT(--('1.1'!B$9:'1.1'!B$1100=B119),--('1.1'!F$9:'1.1'!F$1100="Si"),'1.1'!H$9:'1.1'!H$1100)</f>
        <v>0</v>
      </c>
      <c r="F119" s="20">
        <f t="shared" si="6"/>
        <v>0</v>
      </c>
      <c r="G119" s="130">
        <f t="shared" si="7"/>
        <v>0</v>
      </c>
      <c r="H119" s="22">
        <f>+SUMPRODUCT(--('1.1'!B$9:'1.1'!B$1100=B119),--('1.1'!F$9:'1.1'!F$1100="No"),'1.1'!H$9:'1.1'!H$1100,'1.1'!G$9:G$1100)*$D$149</f>
        <v>0</v>
      </c>
      <c r="I119" s="23">
        <f>+SUMPRODUCT(--('1.1'!B$9:'1.1'!B$1100=B119),--('1.1'!F$9:'1.1'!F$1100="Si"),'1.1'!H$9:'1.1'!H$1100,'1.1'!G$9:G$1100)*$D$149</f>
        <v>0</v>
      </c>
      <c r="J119" s="1330">
        <f>+SUMPRODUCT('2'!$D$11:$D$97,'2'!P$11:P$97)*IF(ISERROR(HLOOKUP(B119,$E$8:$O$10,3,FALSE)),0,HLOOKUP(B119,$E$8:$O$10,3,FALSE))</f>
        <v>0</v>
      </c>
      <c r="K119" s="24">
        <f t="shared" si="8"/>
        <v>0</v>
      </c>
      <c r="L119" s="1739"/>
      <c r="M119" s="1747"/>
      <c r="N119" s="1618"/>
      <c r="O119" s="1615"/>
      <c r="P119" s="1615"/>
    </row>
    <row r="120" spans="2:16" x14ac:dyDescent="0.2">
      <c r="B120" s="25" t="s">
        <v>137</v>
      </c>
      <c r="C120" s="98"/>
      <c r="D120" s="2393">
        <f>+SUMPRODUCT(--('1.1'!B$9:'1.1'!B$1100=B120),--('1.1'!F$9:'1.1'!F$1100="No"),'1.1'!H$9:'1.1'!H$1100)</f>
        <v>16523</v>
      </c>
      <c r="E120" s="20">
        <f>+SUMPRODUCT(--('1.1'!B$9:'1.1'!B$1100=B120),--('1.1'!F$9:'1.1'!F$1100="Si"),'1.1'!H$9:'1.1'!H$1100)</f>
        <v>11806.809119823825</v>
      </c>
      <c r="F120" s="20">
        <f t="shared" si="6"/>
        <v>68.744885105196261</v>
      </c>
      <c r="G120" s="130">
        <f t="shared" si="7"/>
        <v>28398.554004929021</v>
      </c>
      <c r="H120" s="22">
        <f>+SUMPRODUCT(--('1.1'!B$9:'1.1'!B$1100=B120),--('1.1'!F$9:'1.1'!F$1100="No"),'1.1'!H$9:'1.1'!H$1100,'1.1'!G$9:G$1100)*$D$149</f>
        <v>280891</v>
      </c>
      <c r="I120" s="23">
        <f>+SUMPRODUCT(--('1.1'!B$9:'1.1'!B$1100=B120),--('1.1'!F$9:'1.1'!F$1100="Si"),'1.1'!H$9:'1.1'!H$1100,'1.1'!G$9:G$1100)*$D$149</f>
        <v>203802.65675148819</v>
      </c>
      <c r="J120" s="1330">
        <f>+SUMPRODUCT('2'!$D$11:$D$97,'2'!P$11:P$97)*IF(ISERROR(HLOOKUP(B120,$E$8:$O$10,3,FALSE)),0,HLOOKUP(B120,$E$8:$O$10,3,FALSE))</f>
        <v>1195.5342303777891</v>
      </c>
      <c r="K120" s="24">
        <f t="shared" si="8"/>
        <v>485889.19098186604</v>
      </c>
      <c r="L120" s="1739"/>
      <c r="M120" s="1747"/>
      <c r="N120" s="1618"/>
      <c r="O120" s="1615"/>
      <c r="P120" s="1615"/>
    </row>
    <row r="121" spans="2:16" x14ac:dyDescent="0.2">
      <c r="B121" s="25" t="s">
        <v>293</v>
      </c>
      <c r="C121" s="98"/>
      <c r="D121" s="2393">
        <f>+SUMPRODUCT(--('1.1'!B$9:'1.1'!B$1100=B121),--('1.1'!F$9:'1.1'!F$1100="No"),'1.1'!H$9:'1.1'!H$1100)</f>
        <v>24334.873559106443</v>
      </c>
      <c r="E121" s="20">
        <f>+SUMPRODUCT(--('1.1'!B$9:'1.1'!B$1100=B121),--('1.1'!F$9:'1.1'!F$1100="Si"),'1.1'!H$9:'1.1'!H$1100)</f>
        <v>97346.566899864876</v>
      </c>
      <c r="F121" s="20">
        <f t="shared" si="6"/>
        <v>101.50783906072226</v>
      </c>
      <c r="G121" s="130">
        <f t="shared" si="7"/>
        <v>121782.94829803205</v>
      </c>
      <c r="H121" s="22">
        <f>+SUMPRODUCT(--('1.1'!B$9:'1.1'!B$1100=B121),--('1.1'!F$9:'1.1'!F$1100="No"),'1.1'!H$9:'1.1'!H$1100,'1.1'!G$9:G$1100)*$D$149</f>
        <v>414722.40944830189</v>
      </c>
      <c r="I121" s="23">
        <f>+SUMPRODUCT(--('1.1'!B$9:'1.1'!B$1100=B121),--('1.1'!F$9:'1.1'!F$1100="Si"),'1.1'!H$9:'1.1'!H$1100,'1.1'!G$9:G$1100)*$D$149</f>
        <v>1656143.0875877892</v>
      </c>
      <c r="J121" s="1330">
        <f>+SUMPRODUCT('2'!$D$11:$D$97,'2'!P$11:P$97)*IF(ISERROR(HLOOKUP(B121,$E$8:$O$10,3,FALSE)),0,HLOOKUP(B121,$E$8:$O$10,3,FALSE))</f>
        <v>1765.3109182315013</v>
      </c>
      <c r="K121" s="24">
        <f t="shared" si="8"/>
        <v>2072630.8079543225</v>
      </c>
      <c r="L121" s="1739"/>
      <c r="M121" s="1747"/>
      <c r="N121" s="1618"/>
      <c r="O121" s="1615"/>
      <c r="P121" s="1615"/>
    </row>
    <row r="122" spans="2:16" x14ac:dyDescent="0.2">
      <c r="B122" s="25" t="s">
        <v>342</v>
      </c>
      <c r="C122" s="98"/>
      <c r="D122" s="2393">
        <f>+SUMPRODUCT(--('1.1'!B$9:'1.1'!B$1100=B122),--('1.1'!F$9:'1.1'!F$1100="No"),'1.1'!H$9:'1.1'!H$1100)</f>
        <v>0</v>
      </c>
      <c r="E122" s="20">
        <f>+SUMPRODUCT(--('1.1'!B$9:'1.1'!B$1100=B122),--('1.1'!F$9:'1.1'!F$1100="Si"),'1.1'!H$9:'1.1'!H$1100)</f>
        <v>0</v>
      </c>
      <c r="F122" s="20">
        <f t="shared" si="6"/>
        <v>0</v>
      </c>
      <c r="G122" s="130">
        <f t="shared" si="7"/>
        <v>0</v>
      </c>
      <c r="H122" s="22">
        <f>+SUMPRODUCT(--('1.1'!B$9:'1.1'!B$1100=B122),--('1.1'!F$9:'1.1'!F$1100="No"),'1.1'!H$9:'1.1'!H$1100,'1.1'!G$9:G$1100)*$D$149</f>
        <v>0</v>
      </c>
      <c r="I122" s="23">
        <f>+SUMPRODUCT(--('1.1'!B$9:'1.1'!B$1100=B122),--('1.1'!F$9:'1.1'!F$1100="Si"),'1.1'!H$9:'1.1'!H$1100,'1.1'!G$9:G$1100)*$D$149</f>
        <v>0</v>
      </c>
      <c r="J122" s="1330">
        <f>+SUMPRODUCT('2'!$D$11:$D$97,'2'!P$11:P$97)*IF(ISERROR(HLOOKUP(B122,$E$8:$O$10,3,FALSE)),0,HLOOKUP(B122,$E$8:$O$10,3,FALSE))</f>
        <v>0</v>
      </c>
      <c r="K122" s="24">
        <f t="shared" si="8"/>
        <v>0</v>
      </c>
      <c r="L122" s="1739"/>
      <c r="M122" s="1747"/>
      <c r="N122" s="1618"/>
      <c r="O122" s="1615"/>
      <c r="P122" s="1615"/>
    </row>
    <row r="123" spans="2:16" x14ac:dyDescent="0.2">
      <c r="B123" s="25" t="s">
        <v>321</v>
      </c>
      <c r="C123" s="98"/>
      <c r="D123" s="2393">
        <f>+SUMPRODUCT(--('1.1'!B$9:'1.1'!B$1100=B123),--('1.1'!F$9:'1.1'!F$1100="No"),'1.1'!H$9:'1.1'!H$1100)</f>
        <v>205799.23962689997</v>
      </c>
      <c r="E123" s="20">
        <f>+SUMPRODUCT(--('1.1'!B$9:'1.1'!B$1100=B123),--('1.1'!F$9:'1.1'!F$1100="Si"),'1.1'!H$9:'1.1'!H$1100)</f>
        <v>9090.8557058147107</v>
      </c>
      <c r="F123" s="20">
        <f t="shared" si="6"/>
        <v>0</v>
      </c>
      <c r="G123" s="130">
        <f>SUM(D123:F123)</f>
        <v>214890.09533271467</v>
      </c>
      <c r="H123" s="22">
        <f>+SUMPRODUCT(--('1.1'!B$9:'1.1'!B$1100=B123),--('1.1'!F$9:'1.1'!F$1100="No"),'1.1'!H$9:'1.1'!H$1100,'1.1'!G$9:G$1100)*$D$149</f>
        <v>3532309.300384555</v>
      </c>
      <c r="I123" s="23">
        <f>+SUMPRODUCT(--('1.1'!B$9:'1.1'!B$1100=B123),--('1.1'!F$9:'1.1'!F$1100="Si"),'1.1'!H$9:'1.1'!H$1100,'1.1'!G$9:G$1100)*$D$149</f>
        <v>156899.18206535271</v>
      </c>
      <c r="J123" s="1330">
        <f>+SUMPRODUCT('2'!$D$11:$D$97,'2'!P$11:P$97)*IF(ISERROR(HLOOKUP(B123,$E$8:$O$10,3,FALSE)),0,HLOOKUP(B123,$E$8:$O$10,3,FALSE))</f>
        <v>0</v>
      </c>
      <c r="K123" s="24">
        <f t="shared" si="8"/>
        <v>3689208.4824499078</v>
      </c>
      <c r="L123" s="1739"/>
      <c r="M123" s="1747"/>
      <c r="N123" s="1618"/>
      <c r="O123" s="1615"/>
      <c r="P123" s="1615"/>
    </row>
    <row r="124" spans="2:16" x14ac:dyDescent="0.2">
      <c r="B124" s="25" t="s">
        <v>343</v>
      </c>
      <c r="C124" s="98"/>
      <c r="D124" s="2393">
        <f>+SUMPRODUCT(--('1.1'!B$9:'1.1'!B$1100=B124),--('1.1'!F$9:'1.1'!F$1100="No"),'1.1'!H$9:'1.1'!H$1100)</f>
        <v>0</v>
      </c>
      <c r="E124" s="20">
        <f>+SUMPRODUCT(--('1.1'!B$9:'1.1'!B$1100=B124),--('1.1'!F$9:'1.1'!F$1100="Si"),'1.1'!H$9:'1.1'!H$1100)</f>
        <v>0</v>
      </c>
      <c r="F124" s="20">
        <f t="shared" si="6"/>
        <v>0</v>
      </c>
      <c r="G124" s="130">
        <f t="shared" si="7"/>
        <v>0</v>
      </c>
      <c r="H124" s="22">
        <f>+SUMPRODUCT(--('1.1'!B$9:'1.1'!B$1100=B124),--('1.1'!F$9:'1.1'!F$1100="No"),'1.1'!H$9:'1.1'!H$1100,'1.1'!G$9:G$1100)*$D$149</f>
        <v>0</v>
      </c>
      <c r="I124" s="23">
        <f>+SUMPRODUCT(--('1.1'!B$9:'1.1'!B$1100=B124),--('1.1'!F$9:'1.1'!F$1100="Si"),'1.1'!H$9:'1.1'!H$1100,'1.1'!G$9:G$1100)*$D$149</f>
        <v>0</v>
      </c>
      <c r="J124" s="1330">
        <f>+SUMPRODUCT('2'!$D$11:$D$97,'2'!P$11:P$97)*IF(ISERROR(HLOOKUP(B124,$E$8:$O$10,3,FALSE)),0,HLOOKUP(B124,$E$8:$O$10,3,FALSE))</f>
        <v>0</v>
      </c>
      <c r="K124" s="24">
        <f t="shared" si="8"/>
        <v>0</v>
      </c>
      <c r="L124" s="1739"/>
      <c r="M124" s="1747"/>
      <c r="N124" s="1618"/>
      <c r="O124" s="1615"/>
      <c r="P124" s="1615"/>
    </row>
    <row r="125" spans="2:16" x14ac:dyDescent="0.2">
      <c r="B125" s="25" t="s">
        <v>344</v>
      </c>
      <c r="C125" s="98"/>
      <c r="D125" s="2393">
        <f>+SUMPRODUCT(--('1.1'!B$9:'1.1'!B$1100=B125),--('1.1'!F$9:'1.1'!F$1100="No"),'1.1'!H$9:'1.1'!H$1100)</f>
        <v>0</v>
      </c>
      <c r="E125" s="20">
        <f>+SUMPRODUCT(--('1.1'!B$9:'1.1'!B$1100=B125),--('1.1'!F$9:'1.1'!F$1100="Si"),'1.1'!H$9:'1.1'!H$1100)</f>
        <v>0</v>
      </c>
      <c r="F125" s="20">
        <f t="shared" si="6"/>
        <v>0</v>
      </c>
      <c r="G125" s="130">
        <f t="shared" si="7"/>
        <v>0</v>
      </c>
      <c r="H125" s="22">
        <f>+SUMPRODUCT(--('1.1'!B$9:'1.1'!B$1100=B125),--('1.1'!F$9:'1.1'!F$1100="No"),'1.1'!H$9:'1.1'!H$1100,'1.1'!G$9:G$1100)*$D$149</f>
        <v>0</v>
      </c>
      <c r="I125" s="23">
        <f>+SUMPRODUCT(--('1.1'!B$9:'1.1'!B$1100=B125),--('1.1'!F$9:'1.1'!F$1100="Si"),'1.1'!H$9:'1.1'!H$1100,'1.1'!G$9:G$1100)*$D$149</f>
        <v>0</v>
      </c>
      <c r="J125" s="1330">
        <f>+SUMPRODUCT('2'!$D$11:$D$97,'2'!P$11:P$97)*IF(ISERROR(HLOOKUP(B125,$E$8:$O$10,3,FALSE)),0,HLOOKUP(B125,$E$8:$O$10,3,FALSE))</f>
        <v>0</v>
      </c>
      <c r="K125" s="24">
        <f t="shared" si="8"/>
        <v>0</v>
      </c>
      <c r="L125" s="1739"/>
      <c r="M125" s="1747"/>
      <c r="N125" s="1618"/>
      <c r="O125" s="1615"/>
      <c r="P125" s="1615"/>
    </row>
    <row r="126" spans="2:16" x14ac:dyDescent="0.2">
      <c r="B126" s="25" t="s">
        <v>345</v>
      </c>
      <c r="C126" s="98"/>
      <c r="D126" s="2393">
        <f>+SUMPRODUCT(--('1.1'!B$9:'1.1'!B$1100=B126),--('1.1'!F$9:'1.1'!F$1100="No"),'1.1'!H$9:'1.1'!H$1100)</f>
        <v>0</v>
      </c>
      <c r="E126" s="20">
        <f>+SUMPRODUCT(--('1.1'!B$9:'1.1'!B$1100=B126),--('1.1'!F$9:'1.1'!F$1100="Si"),'1.1'!H$9:'1.1'!H$1100)</f>
        <v>0</v>
      </c>
      <c r="F126" s="20">
        <f t="shared" si="6"/>
        <v>0</v>
      </c>
      <c r="G126" s="130">
        <f t="shared" si="7"/>
        <v>0</v>
      </c>
      <c r="H126" s="22">
        <f>+SUMPRODUCT(--('1.1'!B$9:'1.1'!B$1100=B126),--('1.1'!F$9:'1.1'!F$1100="No"),'1.1'!H$9:'1.1'!H$1100,'1.1'!G$9:G$1100)*$D$149</f>
        <v>0</v>
      </c>
      <c r="I126" s="23">
        <f>+SUMPRODUCT(--('1.1'!B$9:'1.1'!B$1100=B126),--('1.1'!F$9:'1.1'!F$1100="Si"),'1.1'!H$9:'1.1'!H$1100,'1.1'!G$9:G$1100)*$D$149</f>
        <v>0</v>
      </c>
      <c r="J126" s="1330">
        <f>+SUMPRODUCT('2'!$D$11:$D$97,'2'!P$11:P$97)*IF(ISERROR(HLOOKUP(B126,$E$8:$O$10,3,FALSE)),0,HLOOKUP(B126,$E$8:$O$10,3,FALSE))</f>
        <v>0</v>
      </c>
      <c r="K126" s="24">
        <f t="shared" si="8"/>
        <v>0</v>
      </c>
      <c r="L126" s="1739"/>
      <c r="M126" s="1747"/>
      <c r="N126" s="1618"/>
      <c r="O126" s="1615"/>
      <c r="P126" s="1615"/>
    </row>
    <row r="127" spans="2:16" x14ac:dyDescent="0.2">
      <c r="B127" s="25" t="s">
        <v>346</v>
      </c>
      <c r="C127" s="98"/>
      <c r="D127" s="2393">
        <f>+SUMPRODUCT(--('1.1'!B$9:'1.1'!B$1100=B127),--('1.1'!F$9:'1.1'!F$1100="No"),'1.1'!H$9:'1.1'!H$1100)</f>
        <v>0</v>
      </c>
      <c r="E127" s="20">
        <f>+SUMPRODUCT(--('1.1'!B$9:'1.1'!B$1100=B127),--('1.1'!F$9:'1.1'!F$1100="Si"),'1.1'!H$9:'1.1'!H$1100)</f>
        <v>0</v>
      </c>
      <c r="F127" s="20">
        <f t="shared" si="6"/>
        <v>0</v>
      </c>
      <c r="G127" s="130">
        <f t="shared" si="7"/>
        <v>0</v>
      </c>
      <c r="H127" s="22">
        <f>+SUMPRODUCT(--('1.1'!B$9:'1.1'!B$1100=B127),--('1.1'!F$9:'1.1'!F$1100="No"),'1.1'!H$9:'1.1'!H$1100,'1.1'!G$9:G$1100)*$D$149</f>
        <v>0</v>
      </c>
      <c r="I127" s="23">
        <f>+SUMPRODUCT(--('1.1'!B$9:'1.1'!B$1100=B127),--('1.1'!F$9:'1.1'!F$1100="Si"),'1.1'!H$9:'1.1'!H$1100,'1.1'!G$9:G$1100)*$D$149</f>
        <v>0</v>
      </c>
      <c r="J127" s="1330">
        <f>+SUMPRODUCT('2'!$D$11:$D$97,'2'!P$11:P$97)*IF(ISERROR(HLOOKUP(B127,$E$8:$O$10,3,FALSE)),0,HLOOKUP(B127,$E$8:$O$10,3,FALSE))</f>
        <v>0</v>
      </c>
      <c r="K127" s="24">
        <f t="shared" si="8"/>
        <v>0</v>
      </c>
      <c r="L127" s="1739"/>
      <c r="M127" s="1747"/>
      <c r="N127" s="1618"/>
      <c r="O127" s="1615"/>
      <c r="P127" s="1615"/>
    </row>
    <row r="128" spans="2:16" x14ac:dyDescent="0.2">
      <c r="B128" s="25" t="s">
        <v>329</v>
      </c>
      <c r="C128" s="98"/>
      <c r="D128" s="2393">
        <f>+SUMPRODUCT(--('1.1'!B$9:'1.1'!B$1100=B128),--('1.1'!F$9:'1.1'!F$1100="No"),'1.1'!H$9:'1.1'!H$1100)</f>
        <v>6165.6544756807061</v>
      </c>
      <c r="E128" s="20">
        <f>+SUMPRODUCT(--('1.1'!B$9:'1.1'!B$1100=B128),--('1.1'!F$9:'1.1'!F$1100="Si"),'1.1'!H$9:'1.1'!H$1100)</f>
        <v>0</v>
      </c>
      <c r="F128" s="20">
        <f t="shared" si="6"/>
        <v>0</v>
      </c>
      <c r="G128" s="130">
        <f t="shared" si="7"/>
        <v>6165.6544756807061</v>
      </c>
      <c r="H128" s="22">
        <f>+SUMPRODUCT(--('1.1'!B$9:'1.1'!B$1100=B128),--('1.1'!F$9:'1.1'!F$1100="No"),'1.1'!H$9:'1.1'!H$1100,'1.1'!G$9:G$1100)*$D$149</f>
        <v>104816.12608657201</v>
      </c>
      <c r="I128" s="23">
        <f>+SUMPRODUCT(--('1.1'!B$9:'1.1'!B$1100=B128),--('1.1'!F$9:'1.1'!F$1100="Si"),'1.1'!H$9:'1.1'!H$1100,'1.1'!G$9:G$1100)*$D$149</f>
        <v>0</v>
      </c>
      <c r="J128" s="1330">
        <f>+SUMPRODUCT('2'!$D$11:$D$97,'2'!P$11:P$97)*IF(ISERROR(HLOOKUP(B128,$E$8:$O$10,3,FALSE)),0,HLOOKUP(B128,$E$8:$O$10,3,FALSE))</f>
        <v>0</v>
      </c>
      <c r="K128" s="24">
        <f t="shared" si="8"/>
        <v>104816.12608657201</v>
      </c>
      <c r="L128" s="1739"/>
      <c r="M128" s="1747"/>
      <c r="N128" s="1618"/>
      <c r="O128" s="1615"/>
      <c r="P128" s="1615"/>
    </row>
    <row r="129" spans="2:16" x14ac:dyDescent="0.2">
      <c r="B129" s="25" t="s">
        <v>347</v>
      </c>
      <c r="C129" s="98"/>
      <c r="D129" s="2393">
        <f>+SUMPRODUCT(--('1.1'!B$9:'1.1'!B$1100=B129),--('1.1'!F$9:'1.1'!F$1100="No"),'1.1'!H$9:'1.1'!H$1100)</f>
        <v>0</v>
      </c>
      <c r="E129" s="20">
        <f>+SUMPRODUCT(--('1.1'!B$9:'1.1'!B$1100=B129),--('1.1'!F$9:'1.1'!F$1100="Si"),'1.1'!H$9:'1.1'!H$1100)</f>
        <v>0</v>
      </c>
      <c r="F129" s="20">
        <f t="shared" si="6"/>
        <v>12.225620196619715</v>
      </c>
      <c r="G129" s="130">
        <f t="shared" si="7"/>
        <v>12.225620196619715</v>
      </c>
      <c r="H129" s="22">
        <f>+SUMPRODUCT(--('1.1'!B$9:'1.1'!B$1100=B129),--('1.1'!F$9:'1.1'!F$1100="No"),'1.1'!H$9:'1.1'!H$1100,'1.1'!G$9:G$1100)*$D$149</f>
        <v>0</v>
      </c>
      <c r="I129" s="23">
        <f>+SUMPRODUCT(--('1.1'!B$9:'1.1'!B$1100=B129),--('1.1'!F$9:'1.1'!F$1100="Si"),'1.1'!H$9:'1.1'!H$1100,'1.1'!G$9:G$1100)*$D$149</f>
        <v>0</v>
      </c>
      <c r="J129" s="1728">
        <f>+SUMPRODUCT('2'!$D$11:$D$97,'2'!P$11:P$97)*IF(ISERROR(HLOOKUP(B129,$E$8:$O$10,3,FALSE)),0,HLOOKUP(B129,$E$8:$O$10,3,FALSE))</f>
        <v>212.61432629192228</v>
      </c>
      <c r="K129" s="24">
        <f t="shared" si="8"/>
        <v>212.61432629192228</v>
      </c>
      <c r="L129" s="1739"/>
      <c r="M129" s="1747"/>
      <c r="N129" s="1618"/>
      <c r="O129" s="1615"/>
      <c r="P129" s="1615"/>
    </row>
    <row r="130" spans="2:16" s="1706" customFormat="1" x14ac:dyDescent="0.2">
      <c r="B130" s="1711" t="s">
        <v>1413</v>
      </c>
      <c r="C130" s="1713"/>
      <c r="D130" s="2393">
        <f>+SUMPRODUCT(--('1.1'!B$9:'1.1'!B$1100=B130),--('1.1'!F$9:'1.1'!F$1100="No"),'1.1'!H$9:'1.1'!H$1100)</f>
        <v>0</v>
      </c>
      <c r="E130" s="1707">
        <f>+SUMPRODUCT(--('1.1'!B$9:'1.1'!B$1100=B130),--('1.1'!F$9:'1.1'!F$1100="Si"),'1.1'!H$9:'1.1'!H$1100)</f>
        <v>0</v>
      </c>
      <c r="F130" s="1707">
        <f t="shared" ref="F130" si="9">+IF(ISERROR(HLOOKUP(B130,$E$8:$O$10,3,FALSE)),0,HLOOKUP(B130,$E$8:$O$10,3,FALSE))*$P$97</f>
        <v>2.1695137922946524</v>
      </c>
      <c r="G130" s="1715">
        <f t="shared" ref="G130" si="10">SUM(D130:F130)</f>
        <v>2.1695137922946524</v>
      </c>
      <c r="H130" s="1708">
        <f>+SUMPRODUCT(--('1.1'!B$9:'1.1'!B$1100=B130),--('1.1'!F$9:'1.1'!F$1100="No"),'1.1'!H$9:'1.1'!H$1100,'1.1'!G$9:G$1100)*$D$149</f>
        <v>0</v>
      </c>
      <c r="I130" s="1709">
        <f>+SUMPRODUCT(--('1.1'!B$9:'1.1'!B$1100=B130),--('1.1'!F$9:'1.1'!F$1100="Si"),'1.1'!H$9:'1.1'!H$1100,'1.1'!G$9:G$1100)*$D$149</f>
        <v>0</v>
      </c>
      <c r="J130" s="1728">
        <f>+SUMPRODUCT('2'!$D$11:$D$97,'2'!P$11:P$97)*IF(ISERROR(HLOOKUP(B130,$E$8:$O$10,3,FALSE)),0,HLOOKUP(B130,$E$8:$O$10,3,FALSE))</f>
        <v>37.729759792251542</v>
      </c>
      <c r="K130" s="1710">
        <f t="shared" ref="K130" si="11">SUM(H130:J130)</f>
        <v>37.729759792251542</v>
      </c>
      <c r="L130" s="1739"/>
      <c r="M130" s="1747"/>
      <c r="N130" s="1739"/>
      <c r="O130" s="1738"/>
      <c r="P130" s="1738"/>
    </row>
    <row r="131" spans="2:16" s="1706" customFormat="1" x14ac:dyDescent="0.2">
      <c r="B131" s="1694" t="s">
        <v>1494</v>
      </c>
      <c r="C131" s="1713"/>
      <c r="D131" s="2393">
        <f>+SUMPRODUCT(--('1.1'!B$9:'1.1'!B$1100=B131),--('1.1'!F$9:'1.1'!F$1100="No"),'1.1'!H$9:'1.1'!H$1100)</f>
        <v>10210</v>
      </c>
      <c r="E131" s="1707">
        <f>+SUMPRODUCT(--('1.1'!B$9:'1.1'!B$1100=B131),--('1.1'!F$9:'1.1'!F$1100="Si"),'1.1'!H$9:'1.1'!H$1100)</f>
        <v>0</v>
      </c>
      <c r="F131" s="1707">
        <f t="shared" ref="F131" si="12">+IF(ISERROR(HLOOKUP(B131,$E$8:$O$10,3,FALSE)),0,HLOOKUP(B131,$E$8:$O$10,3,FALSE))*$P$97</f>
        <v>19.906848766233502</v>
      </c>
      <c r="G131" s="1715">
        <f t="shared" ref="G131" si="13">SUM(D131:F131)</f>
        <v>10229.906848766233</v>
      </c>
      <c r="H131" s="1708">
        <f>+SUMPRODUCT(--('1.1'!B$9:'1.1'!B$1100=B131),--('1.1'!F$9:'1.1'!F$1100="No"),'1.1'!H$9:'1.1'!H$1100,'1.1'!G$9:G$1100)*$D$149</f>
        <v>177449.8</v>
      </c>
      <c r="I131" s="1709">
        <f>+SUMPRODUCT(--('1.1'!B$9:'1.1'!B$1100=B131),--('1.1'!F$9:'1.1'!F$1100="Si"),'1.1'!H$9:'1.1'!H$1100,'1.1'!G$9:G$1100)*$D$149</f>
        <v>0</v>
      </c>
      <c r="J131" s="1728">
        <f>+SUMPRODUCT('2'!$D$11:$D$97,'2'!P$11:P$97)*IF(ISERROR(HLOOKUP(B131,$E$8:$O$10,3,FALSE)),0,HLOOKUP(B131,$E$8:$O$10,3,FALSE))</f>
        <v>346.19767103497674</v>
      </c>
      <c r="K131" s="1710">
        <f t="shared" ref="K131" si="14">SUM(H131:J131)</f>
        <v>177795.99767103497</v>
      </c>
      <c r="L131" s="1739"/>
      <c r="M131" s="1747"/>
      <c r="N131" s="1739"/>
      <c r="O131" s="1738"/>
      <c r="P131" s="1738"/>
    </row>
    <row r="132" spans="2:16" s="1706" customFormat="1" x14ac:dyDescent="0.2">
      <c r="B132" s="1694" t="s">
        <v>1713</v>
      </c>
      <c r="C132" s="1713"/>
      <c r="D132" s="2393">
        <f>+SUMPRODUCT(--('1.1'!B$9:'1.1'!B$1100=B132),--('1.1'!F$9:'1.1'!F$1100="No"),'1.1'!H$9:'1.1'!H$1100)</f>
        <v>0</v>
      </c>
      <c r="E132" s="1707">
        <f>+SUMPRODUCT(--('1.1'!B$9:'1.1'!B$1100=B132),--('1.1'!F$9:'1.1'!F$1100="Si"),'1.1'!H$9:'1.1'!H$1100)</f>
        <v>0</v>
      </c>
      <c r="F132" s="1707">
        <f t="shared" ref="F132" si="15">+IF(ISERROR(HLOOKUP(B132,$E$8:$O$10,3,FALSE)),0,HLOOKUP(B132,$E$8:$O$10,3,FALSE))*$P$97</f>
        <v>268.59012069899705</v>
      </c>
      <c r="G132" s="1715">
        <f t="shared" ref="G132" si="16">SUM(D132:F132)</f>
        <v>268.59012069899705</v>
      </c>
      <c r="H132" s="1708">
        <f>+SUMPRODUCT(--('1.1'!B$9:'1.1'!B$1100=B132),--('1.1'!F$9:'1.1'!F$1100="No"),'1.1'!H$9:'1.1'!H$1100,'1.1'!G$9:G$1100)*$D$149</f>
        <v>0</v>
      </c>
      <c r="I132" s="1709">
        <f>+SUMPRODUCT(--('1.1'!B$9:'1.1'!B$1100=B132),--('1.1'!F$9:'1.1'!F$1100="Si"),'1.1'!H$9:'1.1'!H$1100,'1.1'!G$9:G$1100)*$D$149</f>
        <v>0</v>
      </c>
      <c r="J132" s="1728">
        <f>+SUMPRODUCT('2'!$D$11:$D$97,'2'!P$11:P$97)*IF(ISERROR(HLOOKUP(B132,$E$8:$O$10,3,FALSE)),0,HLOOKUP(B132,$E$8:$O$10,3,FALSE))</f>
        <v>4671.0192728605061</v>
      </c>
      <c r="K132" s="1710">
        <f t="shared" ref="K132" si="17">SUM(H132:J132)</f>
        <v>4671.0192728605061</v>
      </c>
      <c r="L132" s="1739"/>
      <c r="M132" s="1747"/>
      <c r="N132" s="1739"/>
      <c r="O132" s="1738"/>
      <c r="P132" s="1738"/>
    </row>
    <row r="133" spans="2:16" s="1706" customFormat="1" x14ac:dyDescent="0.2">
      <c r="B133" s="1694" t="s">
        <v>1729</v>
      </c>
      <c r="C133" s="1713"/>
      <c r="D133" s="2393">
        <f>+SUMPRODUCT(--('1.1'!B$9:'1.1'!B$1100=B133),--('1.1'!F$9:'1.1'!F$1100="No"),'1.1'!H$9:'1.1'!H$1100)</f>
        <v>0</v>
      </c>
      <c r="E133" s="1707">
        <f>+SUMPRODUCT(--('1.1'!B$9:'1.1'!B$1100=B133),--('1.1'!F$9:'1.1'!F$1100="Si"),'1.1'!H$9:'1.1'!H$1100)</f>
        <v>0</v>
      </c>
      <c r="F133" s="1707">
        <f t="shared" ref="F133:F135" si="18">+IF(ISERROR(HLOOKUP(B133,$E$8:$O$10,3,FALSE)),0,HLOOKUP(B133,$E$8:$O$10,3,FALSE))*$P$97</f>
        <v>0</v>
      </c>
      <c r="G133" s="1715">
        <f t="shared" ref="G133:G135" si="19">SUM(D133:F133)</f>
        <v>0</v>
      </c>
      <c r="H133" s="1708">
        <f>+SUMPRODUCT(--('1.1'!B$9:'1.1'!B$1100=B133),--('1.1'!F$9:'1.1'!F$1100="No"),'1.1'!H$9:'1.1'!H$1100,'1.1'!G$9:G$1100)*$D$149</f>
        <v>0</v>
      </c>
      <c r="I133" s="1709">
        <f>+SUMPRODUCT(--('1.1'!B$9:'1.1'!B$1100=B133),--('1.1'!F$9:'1.1'!F$1100="Si"),'1.1'!H$9:'1.1'!H$1100,'1.1'!G$9:G$1100)*$D$149</f>
        <v>0</v>
      </c>
      <c r="J133" s="1728">
        <f>+SUMPRODUCT('2'!$D$11:$D$97,'2'!P$11:P$97)*IF(ISERROR(HLOOKUP(B133,$E$8:$O$10,3,FALSE)),0,HLOOKUP(B133,$E$8:$O$10,3,FALSE))</f>
        <v>0</v>
      </c>
      <c r="K133" s="1710">
        <f t="shared" ref="K133:K135" si="20">SUM(H133:J133)</f>
        <v>0</v>
      </c>
      <c r="L133" s="1739"/>
      <c r="M133" s="1747"/>
      <c r="N133" s="1739"/>
      <c r="O133" s="1738"/>
      <c r="P133" s="1738"/>
    </row>
    <row r="134" spans="2:16" s="1706" customFormat="1" x14ac:dyDescent="0.2">
      <c r="B134" s="1694" t="s">
        <v>1730</v>
      </c>
      <c r="C134" s="1713"/>
      <c r="D134" s="1714">
        <f>+SUMPRODUCT(--('1.1'!B$9:'1.1'!B$1100=B134),--('1.1'!F$9:'1.1'!F$1100="No"),'1.1'!H$9:'1.1'!H$1100)</f>
        <v>0</v>
      </c>
      <c r="E134" s="1707">
        <f>+SUMPRODUCT(--('1.1'!B$9:'1.1'!B$1100=B134),--('1.1'!F$9:'1.1'!F$1100="Si"),'1.1'!H$9:'1.1'!H$1100)</f>
        <v>0</v>
      </c>
      <c r="F134" s="1707">
        <f t="shared" si="18"/>
        <v>0</v>
      </c>
      <c r="G134" s="1715">
        <f t="shared" si="19"/>
        <v>0</v>
      </c>
      <c r="H134" s="1708">
        <f>+SUMPRODUCT(--('1.1'!B$9:'1.1'!B$1100=B134),--('1.1'!F$9:'1.1'!F$1100="No"),'1.1'!H$9:'1.1'!H$1100,'1.1'!G$9:G$1100)*$D$149</f>
        <v>0</v>
      </c>
      <c r="I134" s="1709">
        <f>+SUMPRODUCT(--('1.1'!B$9:'1.1'!B$1100=B134),--('1.1'!F$9:'1.1'!F$1100="Si"),'1.1'!H$9:'1.1'!H$1100,'1.1'!G$9:G$1100)*$D$149</f>
        <v>0</v>
      </c>
      <c r="J134" s="1728">
        <f>+SUMPRODUCT('2'!$D$11:$D$97,'2'!P$11:P$97)*IF(ISERROR(HLOOKUP(B134,$E$8:$O$10,3,FALSE)),0,HLOOKUP(B134,$E$8:$O$10,3,FALSE))</f>
        <v>0</v>
      </c>
      <c r="K134" s="1710">
        <f t="shared" si="20"/>
        <v>0</v>
      </c>
      <c r="L134" s="1739"/>
      <c r="M134" s="1747"/>
      <c r="N134" s="1739"/>
      <c r="O134" s="1738"/>
      <c r="P134" s="1738"/>
    </row>
    <row r="135" spans="2:16" s="1706" customFormat="1" x14ac:dyDescent="0.2">
      <c r="B135" s="1694" t="s">
        <v>1731</v>
      </c>
      <c r="C135" s="1713"/>
      <c r="D135" s="1714">
        <f>+SUMPRODUCT(--('1.1'!B$9:'1.1'!B$1100=B135),--('1.1'!F$9:'1.1'!F$1100="No"),'1.1'!H$9:'1.1'!H$1100)</f>
        <v>0</v>
      </c>
      <c r="E135" s="1707">
        <f>+SUMPRODUCT(--('1.1'!B$9:'1.1'!B$1100=B135),--('1.1'!F$9:'1.1'!F$1100="Si"),'1.1'!H$9:'1.1'!H$1100)</f>
        <v>0</v>
      </c>
      <c r="F135" s="1707">
        <f t="shared" si="18"/>
        <v>0</v>
      </c>
      <c r="G135" s="1715">
        <f t="shared" si="19"/>
        <v>0</v>
      </c>
      <c r="H135" s="1708">
        <f>+SUMPRODUCT(--('1.1'!B$9:'1.1'!B$1100=B135),--('1.1'!F$9:'1.1'!F$1100="No"),'1.1'!H$9:'1.1'!H$1100,'1.1'!G$9:G$1100)*$D$149</f>
        <v>0</v>
      </c>
      <c r="I135" s="1709">
        <f>+SUMPRODUCT(--('1.1'!B$9:'1.1'!B$1100=B135),--('1.1'!F$9:'1.1'!F$1100="Si"),'1.1'!H$9:'1.1'!H$1100,'1.1'!G$9:G$1100)*$D$149</f>
        <v>0</v>
      </c>
      <c r="J135" s="1728">
        <f>+SUMPRODUCT('2'!$D$11:$D$97,'2'!P$11:P$97)*IF(ISERROR(HLOOKUP(B135,$E$8:$O$10,3,FALSE)),0,HLOOKUP(B135,$E$8:$O$10,3,FALSE))</f>
        <v>0</v>
      </c>
      <c r="K135" s="1710">
        <f t="shared" si="20"/>
        <v>0</v>
      </c>
      <c r="L135" s="1739"/>
      <c r="M135" s="1747"/>
      <c r="N135" s="1739"/>
      <c r="O135" s="1738"/>
      <c r="P135" s="1738"/>
    </row>
    <row r="136" spans="2:16" s="1706" customFormat="1" x14ac:dyDescent="0.2">
      <c r="B136" s="1694" t="s">
        <v>1775</v>
      </c>
      <c r="C136" s="1713"/>
      <c r="D136" s="1714">
        <f>+SUMPRODUCT(--('1.1'!B$9:'1.1'!B$1100=B136),--('1.1'!F$9:'1.1'!F$1100="No"),'1.1'!H$9:'1.1'!H$1100)</f>
        <v>0</v>
      </c>
      <c r="E136" s="1707">
        <f>+SUMPRODUCT(--('1.1'!B$9:'1.1'!B$1100=B136),--('1.1'!F$9:'1.1'!F$1100="Si"),'1.1'!H$9:'1.1'!H$1100)</f>
        <v>0</v>
      </c>
      <c r="F136" s="1707">
        <f t="shared" ref="F136" si="21">+IF(ISERROR(HLOOKUP(B136,$E$8:$O$10,3,FALSE)),0,HLOOKUP(B136,$E$8:$O$10,3,FALSE))*$P$97</f>
        <v>0</v>
      </c>
      <c r="G136" s="1715">
        <f t="shared" ref="G136" si="22">SUM(D136:F136)</f>
        <v>0</v>
      </c>
      <c r="H136" s="1708">
        <f>+SUMPRODUCT(--('1.1'!B$9:'1.1'!B$1100=B136),--('1.1'!F$9:'1.1'!F$1100="No"),'1.1'!H$9:'1.1'!H$1100,'1.1'!G$9:G$1100)*$D$149</f>
        <v>0</v>
      </c>
      <c r="I136" s="1709">
        <f>+SUMPRODUCT(--('1.1'!B$9:'1.1'!B$1100=B136),--('1.1'!F$9:'1.1'!F$1100="Si"),'1.1'!H$9:'1.1'!H$1100,'1.1'!G$9:G$1100)*$D$149</f>
        <v>0</v>
      </c>
      <c r="J136" s="1728">
        <f>+SUMPRODUCT('2'!$D$11:$D$97,'2'!P$11:P$97)*IF(ISERROR(HLOOKUP(B136,$E$8:$O$10,3,FALSE)),0,HLOOKUP(B136,$E$8:$O$10,3,FALSE))</f>
        <v>0</v>
      </c>
      <c r="K136" s="1710">
        <f t="shared" ref="K136" si="23">SUM(H136:J136)</f>
        <v>0</v>
      </c>
      <c r="L136" s="1739"/>
      <c r="M136" s="1747"/>
      <c r="N136" s="1739"/>
      <c r="O136" s="1738"/>
      <c r="P136" s="1738"/>
    </row>
    <row r="137" spans="2:16" s="1706" customFormat="1" x14ac:dyDescent="0.2">
      <c r="B137" s="1694" t="s">
        <v>1923</v>
      </c>
      <c r="C137" s="1713"/>
      <c r="D137" s="1714">
        <f>+SUMPRODUCT(--('1.1'!B$9:'1.1'!B$1100=B137),--('1.1'!F$9:'1.1'!F$1100="No"),'1.1'!H$9:'1.1'!H$1100)</f>
        <v>0</v>
      </c>
      <c r="E137" s="1707">
        <f>+SUMPRODUCT(--('1.1'!B$9:'1.1'!B$1100=B137),--('1.1'!F$9:'1.1'!F$1100="Si"),'1.1'!H$9:'1.1'!H$1100)</f>
        <v>0</v>
      </c>
      <c r="F137" s="1707">
        <f t="shared" ref="F137" si="24">+IF(ISERROR(HLOOKUP(B137,$E$8:$O$10,3,FALSE)),0,HLOOKUP(B137,$E$8:$O$10,3,FALSE))*$P$97</f>
        <v>0</v>
      </c>
      <c r="G137" s="1715">
        <f t="shared" ref="G137" si="25">SUM(D137:F137)</f>
        <v>0</v>
      </c>
      <c r="H137" s="1708">
        <f>+SUMPRODUCT(--('1.1'!B$9:'1.1'!B$1100=B137),--('1.1'!F$9:'1.1'!F$1100="No"),'1.1'!H$9:'1.1'!H$1100,'1.1'!G$9:G$1100)*$D$149</f>
        <v>0</v>
      </c>
      <c r="I137" s="1709">
        <f>+SUMPRODUCT(--('1.1'!B$9:'1.1'!B$1100=B137),--('1.1'!F$9:'1.1'!F$1100="Si"),'1.1'!H$9:'1.1'!H$1100,'1.1'!G$9:G$1100)*$D$149</f>
        <v>0</v>
      </c>
      <c r="J137" s="1728">
        <f>+SUMPRODUCT('2'!$D$11:$D$97,'2'!P$11:P$97)*IF(ISERROR(HLOOKUP(B137,$E$8:$O$10,3,FALSE)),0,HLOOKUP(B137,$E$8:$O$10,3,FALSE))</f>
        <v>0</v>
      </c>
      <c r="K137" s="1710">
        <f t="shared" ref="K137" si="26">SUM(H137:J137)</f>
        <v>0</v>
      </c>
      <c r="L137" s="1739"/>
      <c r="M137" s="1747"/>
      <c r="N137" s="1739"/>
      <c r="O137" s="1738"/>
      <c r="P137" s="1738"/>
    </row>
    <row r="138" spans="2:16" s="1706" customFormat="1" ht="13.5" thickBot="1" x14ac:dyDescent="0.25">
      <c r="B138" s="1694" t="s">
        <v>1987</v>
      </c>
      <c r="C138" s="1713"/>
      <c r="D138" s="1714">
        <f>+SUMPRODUCT(--('1.1'!B$9:'1.1'!B$1100=B138),--('1.1'!F$9:'1.1'!F$1100="No"),'1.1'!H$9:'1.1'!H$1100)</f>
        <v>0</v>
      </c>
      <c r="E138" s="1707">
        <f>+SUMPRODUCT(--('1.1'!B$9:'1.1'!B$1100=B138),--('1.1'!F$9:'1.1'!F$1100="Si"),'1.1'!H$9:'1.1'!H$1100)</f>
        <v>0</v>
      </c>
      <c r="F138" s="1707">
        <f t="shared" ref="F138" si="27">+IF(ISERROR(HLOOKUP(B138,$E$8:$O$10,3,FALSE)),0,HLOOKUP(B138,$E$8:$O$10,3,FALSE))*$P$97</f>
        <v>0</v>
      </c>
      <c r="G138" s="1715">
        <f t="shared" ref="G138" si="28">SUM(D138:F138)</f>
        <v>0</v>
      </c>
      <c r="H138" s="1708">
        <f>+SUMPRODUCT(--('1.1'!B$9:'1.1'!B$1100=B138),--('1.1'!F$9:'1.1'!F$1100="No"),'1.1'!H$9:'1.1'!H$1100,'1.1'!G$9:G$1100)*$D$149</f>
        <v>0</v>
      </c>
      <c r="I138" s="1709">
        <f>+SUMPRODUCT(--('1.1'!B$9:'1.1'!B$1100=B138),--('1.1'!F$9:'1.1'!F$1100="Si"),'1.1'!H$9:'1.1'!H$1100,'1.1'!G$9:G$1100)*$D$149</f>
        <v>0</v>
      </c>
      <c r="J138" s="1729">
        <f>+SUMPRODUCT('2'!$D$11:$D$97,'2'!P$11:P$97)*IF(ISERROR(HLOOKUP(B138,$E$8:$O$10,3,FALSE)),0,HLOOKUP(B138,$E$8:$O$10,3,FALSE))</f>
        <v>0</v>
      </c>
      <c r="K138" s="1710">
        <f t="shared" ref="K138" si="29">SUM(H138:J138)</f>
        <v>0</v>
      </c>
      <c r="L138" s="1739"/>
      <c r="M138" s="1747"/>
      <c r="N138" s="1739"/>
      <c r="O138" s="1738"/>
      <c r="P138" s="1738"/>
    </row>
    <row r="139" spans="2:16" ht="13.5" thickBot="1" x14ac:dyDescent="0.25">
      <c r="B139" s="26" t="s">
        <v>348</v>
      </c>
      <c r="C139" s="1341"/>
      <c r="D139" s="1337">
        <f t="shared" ref="D139:K139" si="30">SUM(D105:D138)</f>
        <v>2582019.2343461895</v>
      </c>
      <c r="E139" s="27">
        <f t="shared" si="30"/>
        <v>2422066.8896020716</v>
      </c>
      <c r="F139" s="27">
        <f t="shared" si="30"/>
        <v>3030.3329363611401</v>
      </c>
      <c r="G139" s="1343">
        <f t="shared" si="30"/>
        <v>5007116.4568846226</v>
      </c>
      <c r="H139" s="28">
        <f t="shared" si="30"/>
        <v>44280840.383053415</v>
      </c>
      <c r="I139" s="29">
        <f t="shared" si="30"/>
        <v>41334139.4524455</v>
      </c>
      <c r="J139" s="30">
        <f t="shared" si="30"/>
        <v>52700.16451867103</v>
      </c>
      <c r="K139" s="30">
        <f t="shared" si="30"/>
        <v>85667680.000017613</v>
      </c>
      <c r="L139" s="1615"/>
      <c r="M139" s="1615"/>
      <c r="N139" s="1615"/>
      <c r="O139" s="3"/>
    </row>
    <row r="140" spans="2:16" x14ac:dyDescent="0.2">
      <c r="B140" s="31" t="s">
        <v>349</v>
      </c>
      <c r="C140" s="32"/>
      <c r="D140" s="33"/>
      <c r="E140" s="33"/>
      <c r="F140" s="33"/>
      <c r="G140" s="34">
        <f>+RELACION!C67</f>
        <v>5362623</v>
      </c>
      <c r="H140" s="35" t="str">
        <f>+RELACION!C68</f>
        <v xml:space="preserve"> 9 de abril de 2013 19:00 h</v>
      </c>
      <c r="I140" s="3"/>
      <c r="J140" s="3"/>
      <c r="K140" s="2260"/>
      <c r="L140" s="1615"/>
      <c r="M140" s="1615"/>
      <c r="N140" s="1615"/>
      <c r="O140" s="3"/>
    </row>
    <row r="141" spans="2:16" x14ac:dyDescent="0.2">
      <c r="B141" s="36" t="s">
        <v>350</v>
      </c>
      <c r="C141" s="37"/>
      <c r="D141" s="38"/>
      <c r="E141" s="38"/>
      <c r="F141" s="38"/>
      <c r="G141" s="39">
        <f>+'9'!O140</f>
        <v>57365.205092000448</v>
      </c>
      <c r="H141" s="3"/>
      <c r="I141" s="3"/>
      <c r="J141" s="3"/>
      <c r="K141" s="3"/>
    </row>
    <row r="142" spans="2:16" x14ac:dyDescent="0.2">
      <c r="B142" s="40" t="s">
        <v>351</v>
      </c>
      <c r="C142" s="19"/>
      <c r="D142" s="19"/>
      <c r="E142" s="19"/>
      <c r="G142" s="21">
        <v>0</v>
      </c>
      <c r="H142" s="41"/>
      <c r="I142" s="3"/>
      <c r="J142" s="3"/>
      <c r="K142" s="3"/>
    </row>
    <row r="143" spans="2:16" x14ac:dyDescent="0.2">
      <c r="B143" s="40"/>
      <c r="C143" s="19"/>
      <c r="D143" s="19"/>
      <c r="E143" s="19"/>
      <c r="G143" s="21"/>
      <c r="H143" s="3"/>
      <c r="I143" s="3"/>
      <c r="J143" s="3"/>
      <c r="K143" s="3"/>
    </row>
    <row r="144" spans="2:16" ht="13.5" thickBot="1" x14ac:dyDescent="0.25">
      <c r="B144" s="42" t="s">
        <v>352</v>
      </c>
      <c r="C144" s="43"/>
      <c r="D144" s="44"/>
      <c r="E144" s="44"/>
      <c r="F144" s="45"/>
      <c r="G144" s="46">
        <f>+(G140-G139-G141-G142)/G140</f>
        <v>5.5596177099038475E-2</v>
      </c>
      <c r="H144" s="3"/>
      <c r="I144" s="3"/>
      <c r="J144" s="3"/>
      <c r="K144" s="3"/>
    </row>
    <row r="145" spans="2:11" x14ac:dyDescent="0.2">
      <c r="D145" s="3"/>
      <c r="E145" s="47"/>
      <c r="G145" s="48"/>
      <c r="H145" s="3"/>
      <c r="I145" s="3"/>
      <c r="J145" s="3"/>
      <c r="K145" s="3"/>
    </row>
    <row r="146" spans="2:11" x14ac:dyDescent="0.2">
      <c r="B146" t="s">
        <v>353</v>
      </c>
      <c r="D146" s="49"/>
      <c r="E146" s="50"/>
      <c r="F146" s="50"/>
      <c r="G146" s="49"/>
      <c r="H146" s="3"/>
      <c r="I146" s="3"/>
      <c r="J146" s="3"/>
      <c r="K146" s="3"/>
    </row>
    <row r="149" spans="2:11" x14ac:dyDescent="0.2">
      <c r="B149" t="s">
        <v>447</v>
      </c>
      <c r="D149" s="3">
        <v>1</v>
      </c>
    </row>
    <row r="151" spans="2:11" x14ac:dyDescent="0.2">
      <c r="D151" s="300"/>
      <c r="E151" s="300"/>
      <c r="F151" s="300"/>
      <c r="G151" s="300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6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5"/>
  <sheetViews>
    <sheetView showGridLines="0" view="pageBreakPreview" zoomScale="73" zoomScaleNormal="75" zoomScaleSheetLayoutView="73" workbookViewId="0">
      <selection activeCell="C127" sqref="C127"/>
    </sheetView>
  </sheetViews>
  <sheetFormatPr defaultColWidth="9.140625" defaultRowHeight="12.75" x14ac:dyDescent="0.2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2.28515625" customWidth="1"/>
    <col min="17" max="17" width="15.5703125" customWidth="1"/>
    <col min="18" max="18" width="11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4" max="24" width="11.7109375" customWidth="1"/>
    <col min="25" max="25" width="11.7109375" style="1706" customWidth="1"/>
    <col min="26" max="26" width="14.28515625" customWidth="1"/>
    <col min="27" max="27" width="11.28515625" bestFit="1" customWidth="1"/>
    <col min="28" max="28" width="11.28515625" style="1706" customWidth="1"/>
    <col min="29" max="29" width="13.7109375" customWidth="1"/>
    <col min="263" max="263" width="21.5703125" customWidth="1"/>
    <col min="264" max="264" width="14" bestFit="1" customWidth="1"/>
    <col min="265" max="265" width="13.42578125" customWidth="1"/>
    <col min="266" max="266" width="14.85546875" customWidth="1"/>
    <col min="267" max="267" width="13" customWidth="1"/>
    <col min="269" max="269" width="11.7109375" customWidth="1"/>
    <col min="270" max="270" width="13.5703125" customWidth="1"/>
    <col min="271" max="271" width="12.7109375" customWidth="1"/>
    <col min="272" max="272" width="13.28515625" customWidth="1"/>
    <col min="273" max="273" width="12.28515625" customWidth="1"/>
    <col min="274" max="274" width="13.85546875" customWidth="1"/>
    <col min="275" max="275" width="12.85546875" customWidth="1"/>
    <col min="276" max="276" width="11" customWidth="1"/>
    <col min="277" max="277" width="13.28515625" customWidth="1"/>
    <col min="278" max="278" width="11.5703125" customWidth="1"/>
    <col min="279" max="279" width="11.42578125" customWidth="1"/>
    <col min="281" max="281" width="10.140625" customWidth="1"/>
    <col min="283" max="283" width="9.85546875" bestFit="1" customWidth="1"/>
    <col min="519" max="519" width="21.5703125" customWidth="1"/>
    <col min="520" max="520" width="14" bestFit="1" customWidth="1"/>
    <col min="521" max="521" width="13.42578125" customWidth="1"/>
    <col min="522" max="522" width="14.85546875" customWidth="1"/>
    <col min="523" max="523" width="13" customWidth="1"/>
    <col min="525" max="525" width="11.7109375" customWidth="1"/>
    <col min="526" max="526" width="13.5703125" customWidth="1"/>
    <col min="527" max="527" width="12.7109375" customWidth="1"/>
    <col min="528" max="528" width="13.28515625" customWidth="1"/>
    <col min="529" max="529" width="12.28515625" customWidth="1"/>
    <col min="530" max="530" width="13.85546875" customWidth="1"/>
    <col min="531" max="531" width="12.85546875" customWidth="1"/>
    <col min="532" max="532" width="11" customWidth="1"/>
    <col min="533" max="533" width="13.28515625" customWidth="1"/>
    <col min="534" max="534" width="11.5703125" customWidth="1"/>
    <col min="535" max="535" width="11.42578125" customWidth="1"/>
    <col min="537" max="537" width="10.140625" customWidth="1"/>
    <col min="539" max="539" width="9.85546875" bestFit="1" customWidth="1"/>
    <col min="775" max="775" width="21.5703125" customWidth="1"/>
    <col min="776" max="776" width="14" bestFit="1" customWidth="1"/>
    <col min="777" max="777" width="13.42578125" customWidth="1"/>
    <col min="778" max="778" width="14.85546875" customWidth="1"/>
    <col min="779" max="779" width="13" customWidth="1"/>
    <col min="781" max="781" width="11.7109375" customWidth="1"/>
    <col min="782" max="782" width="13.5703125" customWidth="1"/>
    <col min="783" max="783" width="12.7109375" customWidth="1"/>
    <col min="784" max="784" width="13.28515625" customWidth="1"/>
    <col min="785" max="785" width="12.28515625" customWidth="1"/>
    <col min="786" max="786" width="13.85546875" customWidth="1"/>
    <col min="787" max="787" width="12.85546875" customWidth="1"/>
    <col min="788" max="788" width="11" customWidth="1"/>
    <col min="789" max="789" width="13.28515625" customWidth="1"/>
    <col min="790" max="790" width="11.5703125" customWidth="1"/>
    <col min="791" max="791" width="11.42578125" customWidth="1"/>
    <col min="793" max="793" width="10.140625" customWidth="1"/>
    <col min="795" max="795" width="9.85546875" bestFit="1" customWidth="1"/>
    <col min="1031" max="1031" width="21.5703125" customWidth="1"/>
    <col min="1032" max="1032" width="14" bestFit="1" customWidth="1"/>
    <col min="1033" max="1033" width="13.42578125" customWidth="1"/>
    <col min="1034" max="1034" width="14.85546875" customWidth="1"/>
    <col min="1035" max="1035" width="13" customWidth="1"/>
    <col min="1037" max="1037" width="11.7109375" customWidth="1"/>
    <col min="1038" max="1038" width="13.5703125" customWidth="1"/>
    <col min="1039" max="1039" width="12.7109375" customWidth="1"/>
    <col min="1040" max="1040" width="13.28515625" customWidth="1"/>
    <col min="1041" max="1041" width="12.28515625" customWidth="1"/>
    <col min="1042" max="1042" width="13.85546875" customWidth="1"/>
    <col min="1043" max="1043" width="12.85546875" customWidth="1"/>
    <col min="1044" max="1044" width="11" customWidth="1"/>
    <col min="1045" max="1045" width="13.28515625" customWidth="1"/>
    <col min="1046" max="1046" width="11.5703125" customWidth="1"/>
    <col min="1047" max="1047" width="11.42578125" customWidth="1"/>
    <col min="1049" max="1049" width="10.140625" customWidth="1"/>
    <col min="1051" max="1051" width="9.85546875" bestFit="1" customWidth="1"/>
    <col min="1287" max="1287" width="21.5703125" customWidth="1"/>
    <col min="1288" max="1288" width="14" bestFit="1" customWidth="1"/>
    <col min="1289" max="1289" width="13.42578125" customWidth="1"/>
    <col min="1290" max="1290" width="14.85546875" customWidth="1"/>
    <col min="1291" max="1291" width="13" customWidth="1"/>
    <col min="1293" max="1293" width="11.7109375" customWidth="1"/>
    <col min="1294" max="1294" width="13.5703125" customWidth="1"/>
    <col min="1295" max="1295" width="12.7109375" customWidth="1"/>
    <col min="1296" max="1296" width="13.28515625" customWidth="1"/>
    <col min="1297" max="1297" width="12.28515625" customWidth="1"/>
    <col min="1298" max="1298" width="13.85546875" customWidth="1"/>
    <col min="1299" max="1299" width="12.85546875" customWidth="1"/>
    <col min="1300" max="1300" width="11" customWidth="1"/>
    <col min="1301" max="1301" width="13.28515625" customWidth="1"/>
    <col min="1302" max="1302" width="11.5703125" customWidth="1"/>
    <col min="1303" max="1303" width="11.42578125" customWidth="1"/>
    <col min="1305" max="1305" width="10.140625" customWidth="1"/>
    <col min="1307" max="1307" width="9.85546875" bestFit="1" customWidth="1"/>
    <col min="1543" max="1543" width="21.5703125" customWidth="1"/>
    <col min="1544" max="1544" width="14" bestFit="1" customWidth="1"/>
    <col min="1545" max="1545" width="13.42578125" customWidth="1"/>
    <col min="1546" max="1546" width="14.85546875" customWidth="1"/>
    <col min="1547" max="1547" width="13" customWidth="1"/>
    <col min="1549" max="1549" width="11.7109375" customWidth="1"/>
    <col min="1550" max="1550" width="13.5703125" customWidth="1"/>
    <col min="1551" max="1551" width="12.7109375" customWidth="1"/>
    <col min="1552" max="1552" width="13.28515625" customWidth="1"/>
    <col min="1553" max="1553" width="12.28515625" customWidth="1"/>
    <col min="1554" max="1554" width="13.85546875" customWidth="1"/>
    <col min="1555" max="1555" width="12.85546875" customWidth="1"/>
    <col min="1556" max="1556" width="11" customWidth="1"/>
    <col min="1557" max="1557" width="13.28515625" customWidth="1"/>
    <col min="1558" max="1558" width="11.5703125" customWidth="1"/>
    <col min="1559" max="1559" width="11.42578125" customWidth="1"/>
    <col min="1561" max="1561" width="10.140625" customWidth="1"/>
    <col min="1563" max="1563" width="9.85546875" bestFit="1" customWidth="1"/>
    <col min="1799" max="1799" width="21.5703125" customWidth="1"/>
    <col min="1800" max="1800" width="14" bestFit="1" customWidth="1"/>
    <col min="1801" max="1801" width="13.42578125" customWidth="1"/>
    <col min="1802" max="1802" width="14.85546875" customWidth="1"/>
    <col min="1803" max="1803" width="13" customWidth="1"/>
    <col min="1805" max="1805" width="11.7109375" customWidth="1"/>
    <col min="1806" max="1806" width="13.5703125" customWidth="1"/>
    <col min="1807" max="1807" width="12.7109375" customWidth="1"/>
    <col min="1808" max="1808" width="13.28515625" customWidth="1"/>
    <col min="1809" max="1809" width="12.28515625" customWidth="1"/>
    <col min="1810" max="1810" width="13.85546875" customWidth="1"/>
    <col min="1811" max="1811" width="12.85546875" customWidth="1"/>
    <col min="1812" max="1812" width="11" customWidth="1"/>
    <col min="1813" max="1813" width="13.28515625" customWidth="1"/>
    <col min="1814" max="1814" width="11.5703125" customWidth="1"/>
    <col min="1815" max="1815" width="11.42578125" customWidth="1"/>
    <col min="1817" max="1817" width="10.140625" customWidth="1"/>
    <col min="1819" max="1819" width="9.85546875" bestFit="1" customWidth="1"/>
    <col min="2055" max="2055" width="21.5703125" customWidth="1"/>
    <col min="2056" max="2056" width="14" bestFit="1" customWidth="1"/>
    <col min="2057" max="2057" width="13.42578125" customWidth="1"/>
    <col min="2058" max="2058" width="14.85546875" customWidth="1"/>
    <col min="2059" max="2059" width="13" customWidth="1"/>
    <col min="2061" max="2061" width="11.7109375" customWidth="1"/>
    <col min="2062" max="2062" width="13.5703125" customWidth="1"/>
    <col min="2063" max="2063" width="12.7109375" customWidth="1"/>
    <col min="2064" max="2064" width="13.28515625" customWidth="1"/>
    <col min="2065" max="2065" width="12.28515625" customWidth="1"/>
    <col min="2066" max="2066" width="13.85546875" customWidth="1"/>
    <col min="2067" max="2067" width="12.85546875" customWidth="1"/>
    <col min="2068" max="2068" width="11" customWidth="1"/>
    <col min="2069" max="2069" width="13.28515625" customWidth="1"/>
    <col min="2070" max="2070" width="11.5703125" customWidth="1"/>
    <col min="2071" max="2071" width="11.42578125" customWidth="1"/>
    <col min="2073" max="2073" width="10.140625" customWidth="1"/>
    <col min="2075" max="2075" width="9.85546875" bestFit="1" customWidth="1"/>
    <col min="2311" max="2311" width="21.5703125" customWidth="1"/>
    <col min="2312" max="2312" width="14" bestFit="1" customWidth="1"/>
    <col min="2313" max="2313" width="13.42578125" customWidth="1"/>
    <col min="2314" max="2314" width="14.85546875" customWidth="1"/>
    <col min="2315" max="2315" width="13" customWidth="1"/>
    <col min="2317" max="2317" width="11.7109375" customWidth="1"/>
    <col min="2318" max="2318" width="13.5703125" customWidth="1"/>
    <col min="2319" max="2319" width="12.7109375" customWidth="1"/>
    <col min="2320" max="2320" width="13.28515625" customWidth="1"/>
    <col min="2321" max="2321" width="12.28515625" customWidth="1"/>
    <col min="2322" max="2322" width="13.85546875" customWidth="1"/>
    <col min="2323" max="2323" width="12.85546875" customWidth="1"/>
    <col min="2324" max="2324" width="11" customWidth="1"/>
    <col min="2325" max="2325" width="13.28515625" customWidth="1"/>
    <col min="2326" max="2326" width="11.5703125" customWidth="1"/>
    <col min="2327" max="2327" width="11.42578125" customWidth="1"/>
    <col min="2329" max="2329" width="10.140625" customWidth="1"/>
    <col min="2331" max="2331" width="9.85546875" bestFit="1" customWidth="1"/>
    <col min="2567" max="2567" width="21.5703125" customWidth="1"/>
    <col min="2568" max="2568" width="14" bestFit="1" customWidth="1"/>
    <col min="2569" max="2569" width="13.42578125" customWidth="1"/>
    <col min="2570" max="2570" width="14.85546875" customWidth="1"/>
    <col min="2571" max="2571" width="13" customWidth="1"/>
    <col min="2573" max="2573" width="11.7109375" customWidth="1"/>
    <col min="2574" max="2574" width="13.5703125" customWidth="1"/>
    <col min="2575" max="2575" width="12.7109375" customWidth="1"/>
    <col min="2576" max="2576" width="13.28515625" customWidth="1"/>
    <col min="2577" max="2577" width="12.28515625" customWidth="1"/>
    <col min="2578" max="2578" width="13.85546875" customWidth="1"/>
    <col min="2579" max="2579" width="12.85546875" customWidth="1"/>
    <col min="2580" max="2580" width="11" customWidth="1"/>
    <col min="2581" max="2581" width="13.28515625" customWidth="1"/>
    <col min="2582" max="2582" width="11.5703125" customWidth="1"/>
    <col min="2583" max="2583" width="11.42578125" customWidth="1"/>
    <col min="2585" max="2585" width="10.140625" customWidth="1"/>
    <col min="2587" max="2587" width="9.85546875" bestFit="1" customWidth="1"/>
    <col min="2823" max="2823" width="21.5703125" customWidth="1"/>
    <col min="2824" max="2824" width="14" bestFit="1" customWidth="1"/>
    <col min="2825" max="2825" width="13.42578125" customWidth="1"/>
    <col min="2826" max="2826" width="14.85546875" customWidth="1"/>
    <col min="2827" max="2827" width="13" customWidth="1"/>
    <col min="2829" max="2829" width="11.7109375" customWidth="1"/>
    <col min="2830" max="2830" width="13.5703125" customWidth="1"/>
    <col min="2831" max="2831" width="12.7109375" customWidth="1"/>
    <col min="2832" max="2832" width="13.28515625" customWidth="1"/>
    <col min="2833" max="2833" width="12.28515625" customWidth="1"/>
    <col min="2834" max="2834" width="13.85546875" customWidth="1"/>
    <col min="2835" max="2835" width="12.85546875" customWidth="1"/>
    <col min="2836" max="2836" width="11" customWidth="1"/>
    <col min="2837" max="2837" width="13.28515625" customWidth="1"/>
    <col min="2838" max="2838" width="11.5703125" customWidth="1"/>
    <col min="2839" max="2839" width="11.42578125" customWidth="1"/>
    <col min="2841" max="2841" width="10.140625" customWidth="1"/>
    <col min="2843" max="2843" width="9.85546875" bestFit="1" customWidth="1"/>
    <col min="3079" max="3079" width="21.5703125" customWidth="1"/>
    <col min="3080" max="3080" width="14" bestFit="1" customWidth="1"/>
    <col min="3081" max="3081" width="13.42578125" customWidth="1"/>
    <col min="3082" max="3082" width="14.85546875" customWidth="1"/>
    <col min="3083" max="3083" width="13" customWidth="1"/>
    <col min="3085" max="3085" width="11.7109375" customWidth="1"/>
    <col min="3086" max="3086" width="13.5703125" customWidth="1"/>
    <col min="3087" max="3087" width="12.7109375" customWidth="1"/>
    <col min="3088" max="3088" width="13.28515625" customWidth="1"/>
    <col min="3089" max="3089" width="12.28515625" customWidth="1"/>
    <col min="3090" max="3090" width="13.85546875" customWidth="1"/>
    <col min="3091" max="3091" width="12.85546875" customWidth="1"/>
    <col min="3092" max="3092" width="11" customWidth="1"/>
    <col min="3093" max="3093" width="13.28515625" customWidth="1"/>
    <col min="3094" max="3094" width="11.5703125" customWidth="1"/>
    <col min="3095" max="3095" width="11.42578125" customWidth="1"/>
    <col min="3097" max="3097" width="10.140625" customWidth="1"/>
    <col min="3099" max="3099" width="9.85546875" bestFit="1" customWidth="1"/>
    <col min="3335" max="3335" width="21.5703125" customWidth="1"/>
    <col min="3336" max="3336" width="14" bestFit="1" customWidth="1"/>
    <col min="3337" max="3337" width="13.42578125" customWidth="1"/>
    <col min="3338" max="3338" width="14.85546875" customWidth="1"/>
    <col min="3339" max="3339" width="13" customWidth="1"/>
    <col min="3341" max="3341" width="11.7109375" customWidth="1"/>
    <col min="3342" max="3342" width="13.5703125" customWidth="1"/>
    <col min="3343" max="3343" width="12.7109375" customWidth="1"/>
    <col min="3344" max="3344" width="13.28515625" customWidth="1"/>
    <col min="3345" max="3345" width="12.28515625" customWidth="1"/>
    <col min="3346" max="3346" width="13.85546875" customWidth="1"/>
    <col min="3347" max="3347" width="12.85546875" customWidth="1"/>
    <col min="3348" max="3348" width="11" customWidth="1"/>
    <col min="3349" max="3349" width="13.28515625" customWidth="1"/>
    <col min="3350" max="3350" width="11.5703125" customWidth="1"/>
    <col min="3351" max="3351" width="11.42578125" customWidth="1"/>
    <col min="3353" max="3353" width="10.140625" customWidth="1"/>
    <col min="3355" max="3355" width="9.85546875" bestFit="1" customWidth="1"/>
    <col min="3591" max="3591" width="21.5703125" customWidth="1"/>
    <col min="3592" max="3592" width="14" bestFit="1" customWidth="1"/>
    <col min="3593" max="3593" width="13.42578125" customWidth="1"/>
    <col min="3594" max="3594" width="14.85546875" customWidth="1"/>
    <col min="3595" max="3595" width="13" customWidth="1"/>
    <col min="3597" max="3597" width="11.7109375" customWidth="1"/>
    <col min="3598" max="3598" width="13.5703125" customWidth="1"/>
    <col min="3599" max="3599" width="12.7109375" customWidth="1"/>
    <col min="3600" max="3600" width="13.28515625" customWidth="1"/>
    <col min="3601" max="3601" width="12.28515625" customWidth="1"/>
    <col min="3602" max="3602" width="13.85546875" customWidth="1"/>
    <col min="3603" max="3603" width="12.85546875" customWidth="1"/>
    <col min="3604" max="3604" width="11" customWidth="1"/>
    <col min="3605" max="3605" width="13.28515625" customWidth="1"/>
    <col min="3606" max="3606" width="11.5703125" customWidth="1"/>
    <col min="3607" max="3607" width="11.42578125" customWidth="1"/>
    <col min="3609" max="3609" width="10.140625" customWidth="1"/>
    <col min="3611" max="3611" width="9.85546875" bestFit="1" customWidth="1"/>
    <col min="3847" max="3847" width="21.5703125" customWidth="1"/>
    <col min="3848" max="3848" width="14" bestFit="1" customWidth="1"/>
    <col min="3849" max="3849" width="13.42578125" customWidth="1"/>
    <col min="3850" max="3850" width="14.85546875" customWidth="1"/>
    <col min="3851" max="3851" width="13" customWidth="1"/>
    <col min="3853" max="3853" width="11.7109375" customWidth="1"/>
    <col min="3854" max="3854" width="13.5703125" customWidth="1"/>
    <col min="3855" max="3855" width="12.7109375" customWidth="1"/>
    <col min="3856" max="3856" width="13.28515625" customWidth="1"/>
    <col min="3857" max="3857" width="12.28515625" customWidth="1"/>
    <col min="3858" max="3858" width="13.85546875" customWidth="1"/>
    <col min="3859" max="3859" width="12.85546875" customWidth="1"/>
    <col min="3860" max="3860" width="11" customWidth="1"/>
    <col min="3861" max="3861" width="13.28515625" customWidth="1"/>
    <col min="3862" max="3862" width="11.5703125" customWidth="1"/>
    <col min="3863" max="3863" width="11.42578125" customWidth="1"/>
    <col min="3865" max="3865" width="10.140625" customWidth="1"/>
    <col min="3867" max="3867" width="9.85546875" bestFit="1" customWidth="1"/>
    <col min="4103" max="4103" width="21.5703125" customWidth="1"/>
    <col min="4104" max="4104" width="14" bestFit="1" customWidth="1"/>
    <col min="4105" max="4105" width="13.42578125" customWidth="1"/>
    <col min="4106" max="4106" width="14.85546875" customWidth="1"/>
    <col min="4107" max="4107" width="13" customWidth="1"/>
    <col min="4109" max="4109" width="11.7109375" customWidth="1"/>
    <col min="4110" max="4110" width="13.5703125" customWidth="1"/>
    <col min="4111" max="4111" width="12.7109375" customWidth="1"/>
    <col min="4112" max="4112" width="13.28515625" customWidth="1"/>
    <col min="4113" max="4113" width="12.28515625" customWidth="1"/>
    <col min="4114" max="4114" width="13.85546875" customWidth="1"/>
    <col min="4115" max="4115" width="12.85546875" customWidth="1"/>
    <col min="4116" max="4116" width="11" customWidth="1"/>
    <col min="4117" max="4117" width="13.28515625" customWidth="1"/>
    <col min="4118" max="4118" width="11.5703125" customWidth="1"/>
    <col min="4119" max="4119" width="11.42578125" customWidth="1"/>
    <col min="4121" max="4121" width="10.140625" customWidth="1"/>
    <col min="4123" max="4123" width="9.85546875" bestFit="1" customWidth="1"/>
    <col min="4359" max="4359" width="21.5703125" customWidth="1"/>
    <col min="4360" max="4360" width="14" bestFit="1" customWidth="1"/>
    <col min="4361" max="4361" width="13.42578125" customWidth="1"/>
    <col min="4362" max="4362" width="14.85546875" customWidth="1"/>
    <col min="4363" max="4363" width="13" customWidth="1"/>
    <col min="4365" max="4365" width="11.7109375" customWidth="1"/>
    <col min="4366" max="4366" width="13.5703125" customWidth="1"/>
    <col min="4367" max="4367" width="12.7109375" customWidth="1"/>
    <col min="4368" max="4368" width="13.28515625" customWidth="1"/>
    <col min="4369" max="4369" width="12.28515625" customWidth="1"/>
    <col min="4370" max="4370" width="13.85546875" customWidth="1"/>
    <col min="4371" max="4371" width="12.85546875" customWidth="1"/>
    <col min="4372" max="4372" width="11" customWidth="1"/>
    <col min="4373" max="4373" width="13.28515625" customWidth="1"/>
    <col min="4374" max="4374" width="11.5703125" customWidth="1"/>
    <col min="4375" max="4375" width="11.42578125" customWidth="1"/>
    <col min="4377" max="4377" width="10.140625" customWidth="1"/>
    <col min="4379" max="4379" width="9.85546875" bestFit="1" customWidth="1"/>
    <col min="4615" max="4615" width="21.5703125" customWidth="1"/>
    <col min="4616" max="4616" width="14" bestFit="1" customWidth="1"/>
    <col min="4617" max="4617" width="13.42578125" customWidth="1"/>
    <col min="4618" max="4618" width="14.85546875" customWidth="1"/>
    <col min="4619" max="4619" width="13" customWidth="1"/>
    <col min="4621" max="4621" width="11.7109375" customWidth="1"/>
    <col min="4622" max="4622" width="13.5703125" customWidth="1"/>
    <col min="4623" max="4623" width="12.7109375" customWidth="1"/>
    <col min="4624" max="4624" width="13.28515625" customWidth="1"/>
    <col min="4625" max="4625" width="12.28515625" customWidth="1"/>
    <col min="4626" max="4626" width="13.85546875" customWidth="1"/>
    <col min="4627" max="4627" width="12.85546875" customWidth="1"/>
    <col min="4628" max="4628" width="11" customWidth="1"/>
    <col min="4629" max="4629" width="13.28515625" customWidth="1"/>
    <col min="4630" max="4630" width="11.5703125" customWidth="1"/>
    <col min="4631" max="4631" width="11.42578125" customWidth="1"/>
    <col min="4633" max="4633" width="10.140625" customWidth="1"/>
    <col min="4635" max="4635" width="9.85546875" bestFit="1" customWidth="1"/>
    <col min="4871" max="4871" width="21.5703125" customWidth="1"/>
    <col min="4872" max="4872" width="14" bestFit="1" customWidth="1"/>
    <col min="4873" max="4873" width="13.42578125" customWidth="1"/>
    <col min="4874" max="4874" width="14.85546875" customWidth="1"/>
    <col min="4875" max="4875" width="13" customWidth="1"/>
    <col min="4877" max="4877" width="11.7109375" customWidth="1"/>
    <col min="4878" max="4878" width="13.5703125" customWidth="1"/>
    <col min="4879" max="4879" width="12.7109375" customWidth="1"/>
    <col min="4880" max="4880" width="13.28515625" customWidth="1"/>
    <col min="4881" max="4881" width="12.28515625" customWidth="1"/>
    <col min="4882" max="4882" width="13.85546875" customWidth="1"/>
    <col min="4883" max="4883" width="12.85546875" customWidth="1"/>
    <col min="4884" max="4884" width="11" customWidth="1"/>
    <col min="4885" max="4885" width="13.28515625" customWidth="1"/>
    <col min="4886" max="4886" width="11.5703125" customWidth="1"/>
    <col min="4887" max="4887" width="11.42578125" customWidth="1"/>
    <col min="4889" max="4889" width="10.140625" customWidth="1"/>
    <col min="4891" max="4891" width="9.85546875" bestFit="1" customWidth="1"/>
    <col min="5127" max="5127" width="21.5703125" customWidth="1"/>
    <col min="5128" max="5128" width="14" bestFit="1" customWidth="1"/>
    <col min="5129" max="5129" width="13.42578125" customWidth="1"/>
    <col min="5130" max="5130" width="14.85546875" customWidth="1"/>
    <col min="5131" max="5131" width="13" customWidth="1"/>
    <col min="5133" max="5133" width="11.7109375" customWidth="1"/>
    <col min="5134" max="5134" width="13.5703125" customWidth="1"/>
    <col min="5135" max="5135" width="12.7109375" customWidth="1"/>
    <col min="5136" max="5136" width="13.28515625" customWidth="1"/>
    <col min="5137" max="5137" width="12.28515625" customWidth="1"/>
    <col min="5138" max="5138" width="13.85546875" customWidth="1"/>
    <col min="5139" max="5139" width="12.85546875" customWidth="1"/>
    <col min="5140" max="5140" width="11" customWidth="1"/>
    <col min="5141" max="5141" width="13.28515625" customWidth="1"/>
    <col min="5142" max="5142" width="11.5703125" customWidth="1"/>
    <col min="5143" max="5143" width="11.42578125" customWidth="1"/>
    <col min="5145" max="5145" width="10.140625" customWidth="1"/>
    <col min="5147" max="5147" width="9.85546875" bestFit="1" customWidth="1"/>
    <col min="5383" max="5383" width="21.5703125" customWidth="1"/>
    <col min="5384" max="5384" width="14" bestFit="1" customWidth="1"/>
    <col min="5385" max="5385" width="13.42578125" customWidth="1"/>
    <col min="5386" max="5386" width="14.85546875" customWidth="1"/>
    <col min="5387" max="5387" width="13" customWidth="1"/>
    <col min="5389" max="5389" width="11.7109375" customWidth="1"/>
    <col min="5390" max="5390" width="13.5703125" customWidth="1"/>
    <col min="5391" max="5391" width="12.7109375" customWidth="1"/>
    <col min="5392" max="5392" width="13.28515625" customWidth="1"/>
    <col min="5393" max="5393" width="12.28515625" customWidth="1"/>
    <col min="5394" max="5394" width="13.85546875" customWidth="1"/>
    <col min="5395" max="5395" width="12.85546875" customWidth="1"/>
    <col min="5396" max="5396" width="11" customWidth="1"/>
    <col min="5397" max="5397" width="13.28515625" customWidth="1"/>
    <col min="5398" max="5398" width="11.5703125" customWidth="1"/>
    <col min="5399" max="5399" width="11.42578125" customWidth="1"/>
    <col min="5401" max="5401" width="10.140625" customWidth="1"/>
    <col min="5403" max="5403" width="9.85546875" bestFit="1" customWidth="1"/>
    <col min="5639" max="5639" width="21.5703125" customWidth="1"/>
    <col min="5640" max="5640" width="14" bestFit="1" customWidth="1"/>
    <col min="5641" max="5641" width="13.42578125" customWidth="1"/>
    <col min="5642" max="5642" width="14.85546875" customWidth="1"/>
    <col min="5643" max="5643" width="13" customWidth="1"/>
    <col min="5645" max="5645" width="11.7109375" customWidth="1"/>
    <col min="5646" max="5646" width="13.5703125" customWidth="1"/>
    <col min="5647" max="5647" width="12.7109375" customWidth="1"/>
    <col min="5648" max="5648" width="13.28515625" customWidth="1"/>
    <col min="5649" max="5649" width="12.28515625" customWidth="1"/>
    <col min="5650" max="5650" width="13.85546875" customWidth="1"/>
    <col min="5651" max="5651" width="12.85546875" customWidth="1"/>
    <col min="5652" max="5652" width="11" customWidth="1"/>
    <col min="5653" max="5653" width="13.28515625" customWidth="1"/>
    <col min="5654" max="5654" width="11.5703125" customWidth="1"/>
    <col min="5655" max="5655" width="11.42578125" customWidth="1"/>
    <col min="5657" max="5657" width="10.140625" customWidth="1"/>
    <col min="5659" max="5659" width="9.85546875" bestFit="1" customWidth="1"/>
    <col min="5895" max="5895" width="21.5703125" customWidth="1"/>
    <col min="5896" max="5896" width="14" bestFit="1" customWidth="1"/>
    <col min="5897" max="5897" width="13.42578125" customWidth="1"/>
    <col min="5898" max="5898" width="14.85546875" customWidth="1"/>
    <col min="5899" max="5899" width="13" customWidth="1"/>
    <col min="5901" max="5901" width="11.7109375" customWidth="1"/>
    <col min="5902" max="5902" width="13.5703125" customWidth="1"/>
    <col min="5903" max="5903" width="12.7109375" customWidth="1"/>
    <col min="5904" max="5904" width="13.28515625" customWidth="1"/>
    <col min="5905" max="5905" width="12.28515625" customWidth="1"/>
    <col min="5906" max="5906" width="13.85546875" customWidth="1"/>
    <col min="5907" max="5907" width="12.85546875" customWidth="1"/>
    <col min="5908" max="5908" width="11" customWidth="1"/>
    <col min="5909" max="5909" width="13.28515625" customWidth="1"/>
    <col min="5910" max="5910" width="11.5703125" customWidth="1"/>
    <col min="5911" max="5911" width="11.42578125" customWidth="1"/>
    <col min="5913" max="5913" width="10.140625" customWidth="1"/>
    <col min="5915" max="5915" width="9.85546875" bestFit="1" customWidth="1"/>
    <col min="6151" max="6151" width="21.5703125" customWidth="1"/>
    <col min="6152" max="6152" width="14" bestFit="1" customWidth="1"/>
    <col min="6153" max="6153" width="13.42578125" customWidth="1"/>
    <col min="6154" max="6154" width="14.85546875" customWidth="1"/>
    <col min="6155" max="6155" width="13" customWidth="1"/>
    <col min="6157" max="6157" width="11.7109375" customWidth="1"/>
    <col min="6158" max="6158" width="13.5703125" customWidth="1"/>
    <col min="6159" max="6159" width="12.7109375" customWidth="1"/>
    <col min="6160" max="6160" width="13.28515625" customWidth="1"/>
    <col min="6161" max="6161" width="12.28515625" customWidth="1"/>
    <col min="6162" max="6162" width="13.85546875" customWidth="1"/>
    <col min="6163" max="6163" width="12.85546875" customWidth="1"/>
    <col min="6164" max="6164" width="11" customWidth="1"/>
    <col min="6165" max="6165" width="13.28515625" customWidth="1"/>
    <col min="6166" max="6166" width="11.5703125" customWidth="1"/>
    <col min="6167" max="6167" width="11.42578125" customWidth="1"/>
    <col min="6169" max="6169" width="10.140625" customWidth="1"/>
    <col min="6171" max="6171" width="9.85546875" bestFit="1" customWidth="1"/>
    <col min="6407" max="6407" width="21.5703125" customWidth="1"/>
    <col min="6408" max="6408" width="14" bestFit="1" customWidth="1"/>
    <col min="6409" max="6409" width="13.42578125" customWidth="1"/>
    <col min="6410" max="6410" width="14.85546875" customWidth="1"/>
    <col min="6411" max="6411" width="13" customWidth="1"/>
    <col min="6413" max="6413" width="11.7109375" customWidth="1"/>
    <col min="6414" max="6414" width="13.5703125" customWidth="1"/>
    <col min="6415" max="6415" width="12.7109375" customWidth="1"/>
    <col min="6416" max="6416" width="13.28515625" customWidth="1"/>
    <col min="6417" max="6417" width="12.28515625" customWidth="1"/>
    <col min="6418" max="6418" width="13.85546875" customWidth="1"/>
    <col min="6419" max="6419" width="12.85546875" customWidth="1"/>
    <col min="6420" max="6420" width="11" customWidth="1"/>
    <col min="6421" max="6421" width="13.28515625" customWidth="1"/>
    <col min="6422" max="6422" width="11.5703125" customWidth="1"/>
    <col min="6423" max="6423" width="11.42578125" customWidth="1"/>
    <col min="6425" max="6425" width="10.140625" customWidth="1"/>
    <col min="6427" max="6427" width="9.85546875" bestFit="1" customWidth="1"/>
    <col min="6663" max="6663" width="21.5703125" customWidth="1"/>
    <col min="6664" max="6664" width="14" bestFit="1" customWidth="1"/>
    <col min="6665" max="6665" width="13.42578125" customWidth="1"/>
    <col min="6666" max="6666" width="14.85546875" customWidth="1"/>
    <col min="6667" max="6667" width="13" customWidth="1"/>
    <col min="6669" max="6669" width="11.7109375" customWidth="1"/>
    <col min="6670" max="6670" width="13.5703125" customWidth="1"/>
    <col min="6671" max="6671" width="12.7109375" customWidth="1"/>
    <col min="6672" max="6672" width="13.28515625" customWidth="1"/>
    <col min="6673" max="6673" width="12.28515625" customWidth="1"/>
    <col min="6674" max="6674" width="13.85546875" customWidth="1"/>
    <col min="6675" max="6675" width="12.85546875" customWidth="1"/>
    <col min="6676" max="6676" width="11" customWidth="1"/>
    <col min="6677" max="6677" width="13.28515625" customWidth="1"/>
    <col min="6678" max="6678" width="11.5703125" customWidth="1"/>
    <col min="6679" max="6679" width="11.42578125" customWidth="1"/>
    <col min="6681" max="6681" width="10.140625" customWidth="1"/>
    <col min="6683" max="6683" width="9.85546875" bestFit="1" customWidth="1"/>
    <col min="6919" max="6919" width="21.5703125" customWidth="1"/>
    <col min="6920" max="6920" width="14" bestFit="1" customWidth="1"/>
    <col min="6921" max="6921" width="13.42578125" customWidth="1"/>
    <col min="6922" max="6922" width="14.85546875" customWidth="1"/>
    <col min="6923" max="6923" width="13" customWidth="1"/>
    <col min="6925" max="6925" width="11.7109375" customWidth="1"/>
    <col min="6926" max="6926" width="13.5703125" customWidth="1"/>
    <col min="6927" max="6927" width="12.7109375" customWidth="1"/>
    <col min="6928" max="6928" width="13.28515625" customWidth="1"/>
    <col min="6929" max="6929" width="12.28515625" customWidth="1"/>
    <col min="6930" max="6930" width="13.85546875" customWidth="1"/>
    <col min="6931" max="6931" width="12.85546875" customWidth="1"/>
    <col min="6932" max="6932" width="11" customWidth="1"/>
    <col min="6933" max="6933" width="13.28515625" customWidth="1"/>
    <col min="6934" max="6934" width="11.5703125" customWidth="1"/>
    <col min="6935" max="6935" width="11.42578125" customWidth="1"/>
    <col min="6937" max="6937" width="10.140625" customWidth="1"/>
    <col min="6939" max="6939" width="9.85546875" bestFit="1" customWidth="1"/>
    <col min="7175" max="7175" width="21.5703125" customWidth="1"/>
    <col min="7176" max="7176" width="14" bestFit="1" customWidth="1"/>
    <col min="7177" max="7177" width="13.42578125" customWidth="1"/>
    <col min="7178" max="7178" width="14.85546875" customWidth="1"/>
    <col min="7179" max="7179" width="13" customWidth="1"/>
    <col min="7181" max="7181" width="11.7109375" customWidth="1"/>
    <col min="7182" max="7182" width="13.5703125" customWidth="1"/>
    <col min="7183" max="7183" width="12.7109375" customWidth="1"/>
    <col min="7184" max="7184" width="13.28515625" customWidth="1"/>
    <col min="7185" max="7185" width="12.28515625" customWidth="1"/>
    <col min="7186" max="7186" width="13.85546875" customWidth="1"/>
    <col min="7187" max="7187" width="12.85546875" customWidth="1"/>
    <col min="7188" max="7188" width="11" customWidth="1"/>
    <col min="7189" max="7189" width="13.28515625" customWidth="1"/>
    <col min="7190" max="7190" width="11.5703125" customWidth="1"/>
    <col min="7191" max="7191" width="11.42578125" customWidth="1"/>
    <col min="7193" max="7193" width="10.140625" customWidth="1"/>
    <col min="7195" max="7195" width="9.85546875" bestFit="1" customWidth="1"/>
    <col min="7431" max="7431" width="21.5703125" customWidth="1"/>
    <col min="7432" max="7432" width="14" bestFit="1" customWidth="1"/>
    <col min="7433" max="7433" width="13.42578125" customWidth="1"/>
    <col min="7434" max="7434" width="14.85546875" customWidth="1"/>
    <col min="7435" max="7435" width="13" customWidth="1"/>
    <col min="7437" max="7437" width="11.7109375" customWidth="1"/>
    <col min="7438" max="7438" width="13.5703125" customWidth="1"/>
    <col min="7439" max="7439" width="12.7109375" customWidth="1"/>
    <col min="7440" max="7440" width="13.28515625" customWidth="1"/>
    <col min="7441" max="7441" width="12.28515625" customWidth="1"/>
    <col min="7442" max="7442" width="13.85546875" customWidth="1"/>
    <col min="7443" max="7443" width="12.85546875" customWidth="1"/>
    <col min="7444" max="7444" width="11" customWidth="1"/>
    <col min="7445" max="7445" width="13.28515625" customWidth="1"/>
    <col min="7446" max="7446" width="11.5703125" customWidth="1"/>
    <col min="7447" max="7447" width="11.42578125" customWidth="1"/>
    <col min="7449" max="7449" width="10.140625" customWidth="1"/>
    <col min="7451" max="7451" width="9.85546875" bestFit="1" customWidth="1"/>
    <col min="7687" max="7687" width="21.5703125" customWidth="1"/>
    <col min="7688" max="7688" width="14" bestFit="1" customWidth="1"/>
    <col min="7689" max="7689" width="13.42578125" customWidth="1"/>
    <col min="7690" max="7690" width="14.85546875" customWidth="1"/>
    <col min="7691" max="7691" width="13" customWidth="1"/>
    <col min="7693" max="7693" width="11.7109375" customWidth="1"/>
    <col min="7694" max="7694" width="13.5703125" customWidth="1"/>
    <col min="7695" max="7695" width="12.7109375" customWidth="1"/>
    <col min="7696" max="7696" width="13.28515625" customWidth="1"/>
    <col min="7697" max="7697" width="12.28515625" customWidth="1"/>
    <col min="7698" max="7698" width="13.85546875" customWidth="1"/>
    <col min="7699" max="7699" width="12.85546875" customWidth="1"/>
    <col min="7700" max="7700" width="11" customWidth="1"/>
    <col min="7701" max="7701" width="13.28515625" customWidth="1"/>
    <col min="7702" max="7702" width="11.5703125" customWidth="1"/>
    <col min="7703" max="7703" width="11.42578125" customWidth="1"/>
    <col min="7705" max="7705" width="10.140625" customWidth="1"/>
    <col min="7707" max="7707" width="9.85546875" bestFit="1" customWidth="1"/>
    <col min="7943" max="7943" width="21.5703125" customWidth="1"/>
    <col min="7944" max="7944" width="14" bestFit="1" customWidth="1"/>
    <col min="7945" max="7945" width="13.42578125" customWidth="1"/>
    <col min="7946" max="7946" width="14.85546875" customWidth="1"/>
    <col min="7947" max="7947" width="13" customWidth="1"/>
    <col min="7949" max="7949" width="11.7109375" customWidth="1"/>
    <col min="7950" max="7950" width="13.5703125" customWidth="1"/>
    <col min="7951" max="7951" width="12.7109375" customWidth="1"/>
    <col min="7952" max="7952" width="13.28515625" customWidth="1"/>
    <col min="7953" max="7953" width="12.28515625" customWidth="1"/>
    <col min="7954" max="7954" width="13.85546875" customWidth="1"/>
    <col min="7955" max="7955" width="12.85546875" customWidth="1"/>
    <col min="7956" max="7956" width="11" customWidth="1"/>
    <col min="7957" max="7957" width="13.28515625" customWidth="1"/>
    <col min="7958" max="7958" width="11.5703125" customWidth="1"/>
    <col min="7959" max="7959" width="11.42578125" customWidth="1"/>
    <col min="7961" max="7961" width="10.140625" customWidth="1"/>
    <col min="7963" max="7963" width="9.85546875" bestFit="1" customWidth="1"/>
    <col min="8199" max="8199" width="21.5703125" customWidth="1"/>
    <col min="8200" max="8200" width="14" bestFit="1" customWidth="1"/>
    <col min="8201" max="8201" width="13.42578125" customWidth="1"/>
    <col min="8202" max="8202" width="14.85546875" customWidth="1"/>
    <col min="8203" max="8203" width="13" customWidth="1"/>
    <col min="8205" max="8205" width="11.7109375" customWidth="1"/>
    <col min="8206" max="8206" width="13.5703125" customWidth="1"/>
    <col min="8207" max="8207" width="12.7109375" customWidth="1"/>
    <col min="8208" max="8208" width="13.28515625" customWidth="1"/>
    <col min="8209" max="8209" width="12.28515625" customWidth="1"/>
    <col min="8210" max="8210" width="13.85546875" customWidth="1"/>
    <col min="8211" max="8211" width="12.85546875" customWidth="1"/>
    <col min="8212" max="8212" width="11" customWidth="1"/>
    <col min="8213" max="8213" width="13.28515625" customWidth="1"/>
    <col min="8214" max="8214" width="11.5703125" customWidth="1"/>
    <col min="8215" max="8215" width="11.42578125" customWidth="1"/>
    <col min="8217" max="8217" width="10.140625" customWidth="1"/>
    <col min="8219" max="8219" width="9.85546875" bestFit="1" customWidth="1"/>
    <col min="8455" max="8455" width="21.5703125" customWidth="1"/>
    <col min="8456" max="8456" width="14" bestFit="1" customWidth="1"/>
    <col min="8457" max="8457" width="13.42578125" customWidth="1"/>
    <col min="8458" max="8458" width="14.85546875" customWidth="1"/>
    <col min="8459" max="8459" width="13" customWidth="1"/>
    <col min="8461" max="8461" width="11.7109375" customWidth="1"/>
    <col min="8462" max="8462" width="13.5703125" customWidth="1"/>
    <col min="8463" max="8463" width="12.7109375" customWidth="1"/>
    <col min="8464" max="8464" width="13.28515625" customWidth="1"/>
    <col min="8465" max="8465" width="12.28515625" customWidth="1"/>
    <col min="8466" max="8466" width="13.85546875" customWidth="1"/>
    <col min="8467" max="8467" width="12.85546875" customWidth="1"/>
    <col min="8468" max="8468" width="11" customWidth="1"/>
    <col min="8469" max="8469" width="13.28515625" customWidth="1"/>
    <col min="8470" max="8470" width="11.5703125" customWidth="1"/>
    <col min="8471" max="8471" width="11.42578125" customWidth="1"/>
    <col min="8473" max="8473" width="10.140625" customWidth="1"/>
    <col min="8475" max="8475" width="9.85546875" bestFit="1" customWidth="1"/>
    <col min="8711" max="8711" width="21.5703125" customWidth="1"/>
    <col min="8712" max="8712" width="14" bestFit="1" customWidth="1"/>
    <col min="8713" max="8713" width="13.42578125" customWidth="1"/>
    <col min="8714" max="8714" width="14.85546875" customWidth="1"/>
    <col min="8715" max="8715" width="13" customWidth="1"/>
    <col min="8717" max="8717" width="11.7109375" customWidth="1"/>
    <col min="8718" max="8718" width="13.5703125" customWidth="1"/>
    <col min="8719" max="8719" width="12.7109375" customWidth="1"/>
    <col min="8720" max="8720" width="13.28515625" customWidth="1"/>
    <col min="8721" max="8721" width="12.28515625" customWidth="1"/>
    <col min="8722" max="8722" width="13.85546875" customWidth="1"/>
    <col min="8723" max="8723" width="12.85546875" customWidth="1"/>
    <col min="8724" max="8724" width="11" customWidth="1"/>
    <col min="8725" max="8725" width="13.28515625" customWidth="1"/>
    <col min="8726" max="8726" width="11.5703125" customWidth="1"/>
    <col min="8727" max="8727" width="11.42578125" customWidth="1"/>
    <col min="8729" max="8729" width="10.140625" customWidth="1"/>
    <col min="8731" max="8731" width="9.85546875" bestFit="1" customWidth="1"/>
    <col min="8967" max="8967" width="21.5703125" customWidth="1"/>
    <col min="8968" max="8968" width="14" bestFit="1" customWidth="1"/>
    <col min="8969" max="8969" width="13.42578125" customWidth="1"/>
    <col min="8970" max="8970" width="14.85546875" customWidth="1"/>
    <col min="8971" max="8971" width="13" customWidth="1"/>
    <col min="8973" max="8973" width="11.7109375" customWidth="1"/>
    <col min="8974" max="8974" width="13.5703125" customWidth="1"/>
    <col min="8975" max="8975" width="12.7109375" customWidth="1"/>
    <col min="8976" max="8976" width="13.28515625" customWidth="1"/>
    <col min="8977" max="8977" width="12.28515625" customWidth="1"/>
    <col min="8978" max="8978" width="13.85546875" customWidth="1"/>
    <col min="8979" max="8979" width="12.85546875" customWidth="1"/>
    <col min="8980" max="8980" width="11" customWidth="1"/>
    <col min="8981" max="8981" width="13.28515625" customWidth="1"/>
    <col min="8982" max="8982" width="11.5703125" customWidth="1"/>
    <col min="8983" max="8983" width="11.42578125" customWidth="1"/>
    <col min="8985" max="8985" width="10.140625" customWidth="1"/>
    <col min="8987" max="8987" width="9.85546875" bestFit="1" customWidth="1"/>
    <col min="9223" max="9223" width="21.5703125" customWidth="1"/>
    <col min="9224" max="9224" width="14" bestFit="1" customWidth="1"/>
    <col min="9225" max="9225" width="13.42578125" customWidth="1"/>
    <col min="9226" max="9226" width="14.85546875" customWidth="1"/>
    <col min="9227" max="9227" width="13" customWidth="1"/>
    <col min="9229" max="9229" width="11.7109375" customWidth="1"/>
    <col min="9230" max="9230" width="13.5703125" customWidth="1"/>
    <col min="9231" max="9231" width="12.7109375" customWidth="1"/>
    <col min="9232" max="9232" width="13.28515625" customWidth="1"/>
    <col min="9233" max="9233" width="12.28515625" customWidth="1"/>
    <col min="9234" max="9234" width="13.85546875" customWidth="1"/>
    <col min="9235" max="9235" width="12.85546875" customWidth="1"/>
    <col min="9236" max="9236" width="11" customWidth="1"/>
    <col min="9237" max="9237" width="13.28515625" customWidth="1"/>
    <col min="9238" max="9238" width="11.5703125" customWidth="1"/>
    <col min="9239" max="9239" width="11.42578125" customWidth="1"/>
    <col min="9241" max="9241" width="10.140625" customWidth="1"/>
    <col min="9243" max="9243" width="9.85546875" bestFit="1" customWidth="1"/>
    <col min="9479" max="9479" width="21.5703125" customWidth="1"/>
    <col min="9480" max="9480" width="14" bestFit="1" customWidth="1"/>
    <col min="9481" max="9481" width="13.42578125" customWidth="1"/>
    <col min="9482" max="9482" width="14.85546875" customWidth="1"/>
    <col min="9483" max="9483" width="13" customWidth="1"/>
    <col min="9485" max="9485" width="11.7109375" customWidth="1"/>
    <col min="9486" max="9486" width="13.5703125" customWidth="1"/>
    <col min="9487" max="9487" width="12.7109375" customWidth="1"/>
    <col min="9488" max="9488" width="13.28515625" customWidth="1"/>
    <col min="9489" max="9489" width="12.28515625" customWidth="1"/>
    <col min="9490" max="9490" width="13.85546875" customWidth="1"/>
    <col min="9491" max="9491" width="12.85546875" customWidth="1"/>
    <col min="9492" max="9492" width="11" customWidth="1"/>
    <col min="9493" max="9493" width="13.28515625" customWidth="1"/>
    <col min="9494" max="9494" width="11.5703125" customWidth="1"/>
    <col min="9495" max="9495" width="11.42578125" customWidth="1"/>
    <col min="9497" max="9497" width="10.140625" customWidth="1"/>
    <col min="9499" max="9499" width="9.85546875" bestFit="1" customWidth="1"/>
    <col min="9735" max="9735" width="21.5703125" customWidth="1"/>
    <col min="9736" max="9736" width="14" bestFit="1" customWidth="1"/>
    <col min="9737" max="9737" width="13.42578125" customWidth="1"/>
    <col min="9738" max="9738" width="14.85546875" customWidth="1"/>
    <col min="9739" max="9739" width="13" customWidth="1"/>
    <col min="9741" max="9741" width="11.7109375" customWidth="1"/>
    <col min="9742" max="9742" width="13.5703125" customWidth="1"/>
    <col min="9743" max="9743" width="12.7109375" customWidth="1"/>
    <col min="9744" max="9744" width="13.28515625" customWidth="1"/>
    <col min="9745" max="9745" width="12.28515625" customWidth="1"/>
    <col min="9746" max="9746" width="13.85546875" customWidth="1"/>
    <col min="9747" max="9747" width="12.85546875" customWidth="1"/>
    <col min="9748" max="9748" width="11" customWidth="1"/>
    <col min="9749" max="9749" width="13.28515625" customWidth="1"/>
    <col min="9750" max="9750" width="11.5703125" customWidth="1"/>
    <col min="9751" max="9751" width="11.42578125" customWidth="1"/>
    <col min="9753" max="9753" width="10.140625" customWidth="1"/>
    <col min="9755" max="9755" width="9.85546875" bestFit="1" customWidth="1"/>
    <col min="9991" max="9991" width="21.5703125" customWidth="1"/>
    <col min="9992" max="9992" width="14" bestFit="1" customWidth="1"/>
    <col min="9993" max="9993" width="13.42578125" customWidth="1"/>
    <col min="9994" max="9994" width="14.85546875" customWidth="1"/>
    <col min="9995" max="9995" width="13" customWidth="1"/>
    <col min="9997" max="9997" width="11.7109375" customWidth="1"/>
    <col min="9998" max="9998" width="13.5703125" customWidth="1"/>
    <col min="9999" max="9999" width="12.7109375" customWidth="1"/>
    <col min="10000" max="10000" width="13.28515625" customWidth="1"/>
    <col min="10001" max="10001" width="12.28515625" customWidth="1"/>
    <col min="10002" max="10002" width="13.85546875" customWidth="1"/>
    <col min="10003" max="10003" width="12.85546875" customWidth="1"/>
    <col min="10004" max="10004" width="11" customWidth="1"/>
    <col min="10005" max="10005" width="13.28515625" customWidth="1"/>
    <col min="10006" max="10006" width="11.5703125" customWidth="1"/>
    <col min="10007" max="10007" width="11.42578125" customWidth="1"/>
    <col min="10009" max="10009" width="10.140625" customWidth="1"/>
    <col min="10011" max="10011" width="9.85546875" bestFit="1" customWidth="1"/>
    <col min="10247" max="10247" width="21.5703125" customWidth="1"/>
    <col min="10248" max="10248" width="14" bestFit="1" customWidth="1"/>
    <col min="10249" max="10249" width="13.42578125" customWidth="1"/>
    <col min="10250" max="10250" width="14.85546875" customWidth="1"/>
    <col min="10251" max="10251" width="13" customWidth="1"/>
    <col min="10253" max="10253" width="11.7109375" customWidth="1"/>
    <col min="10254" max="10254" width="13.5703125" customWidth="1"/>
    <col min="10255" max="10255" width="12.7109375" customWidth="1"/>
    <col min="10256" max="10256" width="13.28515625" customWidth="1"/>
    <col min="10257" max="10257" width="12.28515625" customWidth="1"/>
    <col min="10258" max="10258" width="13.85546875" customWidth="1"/>
    <col min="10259" max="10259" width="12.85546875" customWidth="1"/>
    <col min="10260" max="10260" width="11" customWidth="1"/>
    <col min="10261" max="10261" width="13.28515625" customWidth="1"/>
    <col min="10262" max="10262" width="11.5703125" customWidth="1"/>
    <col min="10263" max="10263" width="11.42578125" customWidth="1"/>
    <col min="10265" max="10265" width="10.140625" customWidth="1"/>
    <col min="10267" max="10267" width="9.85546875" bestFit="1" customWidth="1"/>
    <col min="10503" max="10503" width="21.5703125" customWidth="1"/>
    <col min="10504" max="10504" width="14" bestFit="1" customWidth="1"/>
    <col min="10505" max="10505" width="13.42578125" customWidth="1"/>
    <col min="10506" max="10506" width="14.85546875" customWidth="1"/>
    <col min="10507" max="10507" width="13" customWidth="1"/>
    <col min="10509" max="10509" width="11.7109375" customWidth="1"/>
    <col min="10510" max="10510" width="13.5703125" customWidth="1"/>
    <col min="10511" max="10511" width="12.7109375" customWidth="1"/>
    <col min="10512" max="10512" width="13.28515625" customWidth="1"/>
    <col min="10513" max="10513" width="12.28515625" customWidth="1"/>
    <col min="10514" max="10514" width="13.85546875" customWidth="1"/>
    <col min="10515" max="10515" width="12.85546875" customWidth="1"/>
    <col min="10516" max="10516" width="11" customWidth="1"/>
    <col min="10517" max="10517" width="13.28515625" customWidth="1"/>
    <col min="10518" max="10518" width="11.5703125" customWidth="1"/>
    <col min="10519" max="10519" width="11.42578125" customWidth="1"/>
    <col min="10521" max="10521" width="10.140625" customWidth="1"/>
    <col min="10523" max="10523" width="9.85546875" bestFit="1" customWidth="1"/>
    <col min="10759" max="10759" width="21.5703125" customWidth="1"/>
    <col min="10760" max="10760" width="14" bestFit="1" customWidth="1"/>
    <col min="10761" max="10761" width="13.42578125" customWidth="1"/>
    <col min="10762" max="10762" width="14.85546875" customWidth="1"/>
    <col min="10763" max="10763" width="13" customWidth="1"/>
    <col min="10765" max="10765" width="11.7109375" customWidth="1"/>
    <col min="10766" max="10766" width="13.5703125" customWidth="1"/>
    <col min="10767" max="10767" width="12.7109375" customWidth="1"/>
    <col min="10768" max="10768" width="13.28515625" customWidth="1"/>
    <col min="10769" max="10769" width="12.28515625" customWidth="1"/>
    <col min="10770" max="10770" width="13.85546875" customWidth="1"/>
    <col min="10771" max="10771" width="12.85546875" customWidth="1"/>
    <col min="10772" max="10772" width="11" customWidth="1"/>
    <col min="10773" max="10773" width="13.28515625" customWidth="1"/>
    <col min="10774" max="10774" width="11.5703125" customWidth="1"/>
    <col min="10775" max="10775" width="11.42578125" customWidth="1"/>
    <col min="10777" max="10777" width="10.140625" customWidth="1"/>
    <col min="10779" max="10779" width="9.85546875" bestFit="1" customWidth="1"/>
    <col min="11015" max="11015" width="21.5703125" customWidth="1"/>
    <col min="11016" max="11016" width="14" bestFit="1" customWidth="1"/>
    <col min="11017" max="11017" width="13.42578125" customWidth="1"/>
    <col min="11018" max="11018" width="14.85546875" customWidth="1"/>
    <col min="11019" max="11019" width="13" customWidth="1"/>
    <col min="11021" max="11021" width="11.7109375" customWidth="1"/>
    <col min="11022" max="11022" width="13.5703125" customWidth="1"/>
    <col min="11023" max="11023" width="12.7109375" customWidth="1"/>
    <col min="11024" max="11024" width="13.28515625" customWidth="1"/>
    <col min="11025" max="11025" width="12.28515625" customWidth="1"/>
    <col min="11026" max="11026" width="13.85546875" customWidth="1"/>
    <col min="11027" max="11027" width="12.85546875" customWidth="1"/>
    <col min="11028" max="11028" width="11" customWidth="1"/>
    <col min="11029" max="11029" width="13.28515625" customWidth="1"/>
    <col min="11030" max="11030" width="11.5703125" customWidth="1"/>
    <col min="11031" max="11031" width="11.42578125" customWidth="1"/>
    <col min="11033" max="11033" width="10.140625" customWidth="1"/>
    <col min="11035" max="11035" width="9.85546875" bestFit="1" customWidth="1"/>
    <col min="11271" max="11271" width="21.5703125" customWidth="1"/>
    <col min="11272" max="11272" width="14" bestFit="1" customWidth="1"/>
    <col min="11273" max="11273" width="13.42578125" customWidth="1"/>
    <col min="11274" max="11274" width="14.85546875" customWidth="1"/>
    <col min="11275" max="11275" width="13" customWidth="1"/>
    <col min="11277" max="11277" width="11.7109375" customWidth="1"/>
    <col min="11278" max="11278" width="13.5703125" customWidth="1"/>
    <col min="11279" max="11279" width="12.7109375" customWidth="1"/>
    <col min="11280" max="11280" width="13.28515625" customWidth="1"/>
    <col min="11281" max="11281" width="12.28515625" customWidth="1"/>
    <col min="11282" max="11282" width="13.85546875" customWidth="1"/>
    <col min="11283" max="11283" width="12.85546875" customWidth="1"/>
    <col min="11284" max="11284" width="11" customWidth="1"/>
    <col min="11285" max="11285" width="13.28515625" customWidth="1"/>
    <col min="11286" max="11286" width="11.5703125" customWidth="1"/>
    <col min="11287" max="11287" width="11.42578125" customWidth="1"/>
    <col min="11289" max="11289" width="10.140625" customWidth="1"/>
    <col min="11291" max="11291" width="9.85546875" bestFit="1" customWidth="1"/>
    <col min="11527" max="11527" width="21.5703125" customWidth="1"/>
    <col min="11528" max="11528" width="14" bestFit="1" customWidth="1"/>
    <col min="11529" max="11529" width="13.42578125" customWidth="1"/>
    <col min="11530" max="11530" width="14.85546875" customWidth="1"/>
    <col min="11531" max="11531" width="13" customWidth="1"/>
    <col min="11533" max="11533" width="11.7109375" customWidth="1"/>
    <col min="11534" max="11534" width="13.5703125" customWidth="1"/>
    <col min="11535" max="11535" width="12.7109375" customWidth="1"/>
    <col min="11536" max="11536" width="13.28515625" customWidth="1"/>
    <col min="11537" max="11537" width="12.28515625" customWidth="1"/>
    <col min="11538" max="11538" width="13.85546875" customWidth="1"/>
    <col min="11539" max="11539" width="12.85546875" customWidth="1"/>
    <col min="11540" max="11540" width="11" customWidth="1"/>
    <col min="11541" max="11541" width="13.28515625" customWidth="1"/>
    <col min="11542" max="11542" width="11.5703125" customWidth="1"/>
    <col min="11543" max="11543" width="11.42578125" customWidth="1"/>
    <col min="11545" max="11545" width="10.140625" customWidth="1"/>
    <col min="11547" max="11547" width="9.85546875" bestFit="1" customWidth="1"/>
    <col min="11783" max="11783" width="21.5703125" customWidth="1"/>
    <col min="11784" max="11784" width="14" bestFit="1" customWidth="1"/>
    <col min="11785" max="11785" width="13.42578125" customWidth="1"/>
    <col min="11786" max="11786" width="14.85546875" customWidth="1"/>
    <col min="11787" max="11787" width="13" customWidth="1"/>
    <col min="11789" max="11789" width="11.7109375" customWidth="1"/>
    <col min="11790" max="11790" width="13.5703125" customWidth="1"/>
    <col min="11791" max="11791" width="12.7109375" customWidth="1"/>
    <col min="11792" max="11792" width="13.28515625" customWidth="1"/>
    <col min="11793" max="11793" width="12.28515625" customWidth="1"/>
    <col min="11794" max="11794" width="13.85546875" customWidth="1"/>
    <col min="11795" max="11795" width="12.85546875" customWidth="1"/>
    <col min="11796" max="11796" width="11" customWidth="1"/>
    <col min="11797" max="11797" width="13.28515625" customWidth="1"/>
    <col min="11798" max="11798" width="11.5703125" customWidth="1"/>
    <col min="11799" max="11799" width="11.42578125" customWidth="1"/>
    <col min="11801" max="11801" width="10.140625" customWidth="1"/>
    <col min="11803" max="11803" width="9.85546875" bestFit="1" customWidth="1"/>
    <col min="12039" max="12039" width="21.5703125" customWidth="1"/>
    <col min="12040" max="12040" width="14" bestFit="1" customWidth="1"/>
    <col min="12041" max="12041" width="13.42578125" customWidth="1"/>
    <col min="12042" max="12042" width="14.85546875" customWidth="1"/>
    <col min="12043" max="12043" width="13" customWidth="1"/>
    <col min="12045" max="12045" width="11.7109375" customWidth="1"/>
    <col min="12046" max="12046" width="13.5703125" customWidth="1"/>
    <col min="12047" max="12047" width="12.7109375" customWidth="1"/>
    <col min="12048" max="12048" width="13.28515625" customWidth="1"/>
    <col min="12049" max="12049" width="12.28515625" customWidth="1"/>
    <col min="12050" max="12050" width="13.85546875" customWidth="1"/>
    <col min="12051" max="12051" width="12.85546875" customWidth="1"/>
    <col min="12052" max="12052" width="11" customWidth="1"/>
    <col min="12053" max="12053" width="13.28515625" customWidth="1"/>
    <col min="12054" max="12054" width="11.5703125" customWidth="1"/>
    <col min="12055" max="12055" width="11.42578125" customWidth="1"/>
    <col min="12057" max="12057" width="10.140625" customWidth="1"/>
    <col min="12059" max="12059" width="9.85546875" bestFit="1" customWidth="1"/>
    <col min="12295" max="12295" width="21.5703125" customWidth="1"/>
    <col min="12296" max="12296" width="14" bestFit="1" customWidth="1"/>
    <col min="12297" max="12297" width="13.42578125" customWidth="1"/>
    <col min="12298" max="12298" width="14.85546875" customWidth="1"/>
    <col min="12299" max="12299" width="13" customWidth="1"/>
    <col min="12301" max="12301" width="11.7109375" customWidth="1"/>
    <col min="12302" max="12302" width="13.5703125" customWidth="1"/>
    <col min="12303" max="12303" width="12.7109375" customWidth="1"/>
    <col min="12304" max="12304" width="13.28515625" customWidth="1"/>
    <col min="12305" max="12305" width="12.28515625" customWidth="1"/>
    <col min="12306" max="12306" width="13.85546875" customWidth="1"/>
    <col min="12307" max="12307" width="12.85546875" customWidth="1"/>
    <col min="12308" max="12308" width="11" customWidth="1"/>
    <col min="12309" max="12309" width="13.28515625" customWidth="1"/>
    <col min="12310" max="12310" width="11.5703125" customWidth="1"/>
    <col min="12311" max="12311" width="11.42578125" customWidth="1"/>
    <col min="12313" max="12313" width="10.140625" customWidth="1"/>
    <col min="12315" max="12315" width="9.85546875" bestFit="1" customWidth="1"/>
    <col min="12551" max="12551" width="21.5703125" customWidth="1"/>
    <col min="12552" max="12552" width="14" bestFit="1" customWidth="1"/>
    <col min="12553" max="12553" width="13.42578125" customWidth="1"/>
    <col min="12554" max="12554" width="14.85546875" customWidth="1"/>
    <col min="12555" max="12555" width="13" customWidth="1"/>
    <col min="12557" max="12557" width="11.7109375" customWidth="1"/>
    <col min="12558" max="12558" width="13.5703125" customWidth="1"/>
    <col min="12559" max="12559" width="12.7109375" customWidth="1"/>
    <col min="12560" max="12560" width="13.28515625" customWidth="1"/>
    <col min="12561" max="12561" width="12.28515625" customWidth="1"/>
    <col min="12562" max="12562" width="13.85546875" customWidth="1"/>
    <col min="12563" max="12563" width="12.85546875" customWidth="1"/>
    <col min="12564" max="12564" width="11" customWidth="1"/>
    <col min="12565" max="12565" width="13.28515625" customWidth="1"/>
    <col min="12566" max="12566" width="11.5703125" customWidth="1"/>
    <col min="12567" max="12567" width="11.42578125" customWidth="1"/>
    <col min="12569" max="12569" width="10.140625" customWidth="1"/>
    <col min="12571" max="12571" width="9.85546875" bestFit="1" customWidth="1"/>
    <col min="12807" max="12807" width="21.5703125" customWidth="1"/>
    <col min="12808" max="12808" width="14" bestFit="1" customWidth="1"/>
    <col min="12809" max="12809" width="13.42578125" customWidth="1"/>
    <col min="12810" max="12810" width="14.85546875" customWidth="1"/>
    <col min="12811" max="12811" width="13" customWidth="1"/>
    <col min="12813" max="12813" width="11.7109375" customWidth="1"/>
    <col min="12814" max="12814" width="13.5703125" customWidth="1"/>
    <col min="12815" max="12815" width="12.7109375" customWidth="1"/>
    <col min="12816" max="12816" width="13.28515625" customWidth="1"/>
    <col min="12817" max="12817" width="12.28515625" customWidth="1"/>
    <col min="12818" max="12818" width="13.85546875" customWidth="1"/>
    <col min="12819" max="12819" width="12.85546875" customWidth="1"/>
    <col min="12820" max="12820" width="11" customWidth="1"/>
    <col min="12821" max="12821" width="13.28515625" customWidth="1"/>
    <col min="12822" max="12822" width="11.5703125" customWidth="1"/>
    <col min="12823" max="12823" width="11.42578125" customWidth="1"/>
    <col min="12825" max="12825" width="10.140625" customWidth="1"/>
    <col min="12827" max="12827" width="9.85546875" bestFit="1" customWidth="1"/>
    <col min="13063" max="13063" width="21.5703125" customWidth="1"/>
    <col min="13064" max="13064" width="14" bestFit="1" customWidth="1"/>
    <col min="13065" max="13065" width="13.42578125" customWidth="1"/>
    <col min="13066" max="13066" width="14.85546875" customWidth="1"/>
    <col min="13067" max="13067" width="13" customWidth="1"/>
    <col min="13069" max="13069" width="11.7109375" customWidth="1"/>
    <col min="13070" max="13070" width="13.5703125" customWidth="1"/>
    <col min="13071" max="13071" width="12.7109375" customWidth="1"/>
    <col min="13072" max="13072" width="13.28515625" customWidth="1"/>
    <col min="13073" max="13073" width="12.28515625" customWidth="1"/>
    <col min="13074" max="13074" width="13.85546875" customWidth="1"/>
    <col min="13075" max="13075" width="12.85546875" customWidth="1"/>
    <col min="13076" max="13076" width="11" customWidth="1"/>
    <col min="13077" max="13077" width="13.28515625" customWidth="1"/>
    <col min="13078" max="13078" width="11.5703125" customWidth="1"/>
    <col min="13079" max="13079" width="11.42578125" customWidth="1"/>
    <col min="13081" max="13081" width="10.140625" customWidth="1"/>
    <col min="13083" max="13083" width="9.85546875" bestFit="1" customWidth="1"/>
    <col min="13319" max="13319" width="21.5703125" customWidth="1"/>
    <col min="13320" max="13320" width="14" bestFit="1" customWidth="1"/>
    <col min="13321" max="13321" width="13.42578125" customWidth="1"/>
    <col min="13322" max="13322" width="14.85546875" customWidth="1"/>
    <col min="13323" max="13323" width="13" customWidth="1"/>
    <col min="13325" max="13325" width="11.7109375" customWidth="1"/>
    <col min="13326" max="13326" width="13.5703125" customWidth="1"/>
    <col min="13327" max="13327" width="12.7109375" customWidth="1"/>
    <col min="13328" max="13328" width="13.28515625" customWidth="1"/>
    <col min="13329" max="13329" width="12.28515625" customWidth="1"/>
    <col min="13330" max="13330" width="13.85546875" customWidth="1"/>
    <col min="13331" max="13331" width="12.85546875" customWidth="1"/>
    <col min="13332" max="13332" width="11" customWidth="1"/>
    <col min="13333" max="13333" width="13.28515625" customWidth="1"/>
    <col min="13334" max="13334" width="11.5703125" customWidth="1"/>
    <col min="13335" max="13335" width="11.42578125" customWidth="1"/>
    <col min="13337" max="13337" width="10.140625" customWidth="1"/>
    <col min="13339" max="13339" width="9.85546875" bestFit="1" customWidth="1"/>
    <col min="13575" max="13575" width="21.5703125" customWidth="1"/>
    <col min="13576" max="13576" width="14" bestFit="1" customWidth="1"/>
    <col min="13577" max="13577" width="13.42578125" customWidth="1"/>
    <col min="13578" max="13578" width="14.85546875" customWidth="1"/>
    <col min="13579" max="13579" width="13" customWidth="1"/>
    <col min="13581" max="13581" width="11.7109375" customWidth="1"/>
    <col min="13582" max="13582" width="13.5703125" customWidth="1"/>
    <col min="13583" max="13583" width="12.7109375" customWidth="1"/>
    <col min="13584" max="13584" width="13.28515625" customWidth="1"/>
    <col min="13585" max="13585" width="12.28515625" customWidth="1"/>
    <col min="13586" max="13586" width="13.85546875" customWidth="1"/>
    <col min="13587" max="13587" width="12.85546875" customWidth="1"/>
    <col min="13588" max="13588" width="11" customWidth="1"/>
    <col min="13589" max="13589" width="13.28515625" customWidth="1"/>
    <col min="13590" max="13590" width="11.5703125" customWidth="1"/>
    <col min="13591" max="13591" width="11.42578125" customWidth="1"/>
    <col min="13593" max="13593" width="10.140625" customWidth="1"/>
    <col min="13595" max="13595" width="9.85546875" bestFit="1" customWidth="1"/>
    <col min="13831" max="13831" width="21.5703125" customWidth="1"/>
    <col min="13832" max="13832" width="14" bestFit="1" customWidth="1"/>
    <col min="13833" max="13833" width="13.42578125" customWidth="1"/>
    <col min="13834" max="13834" width="14.85546875" customWidth="1"/>
    <col min="13835" max="13835" width="13" customWidth="1"/>
    <col min="13837" max="13837" width="11.7109375" customWidth="1"/>
    <col min="13838" max="13838" width="13.5703125" customWidth="1"/>
    <col min="13839" max="13839" width="12.7109375" customWidth="1"/>
    <col min="13840" max="13840" width="13.28515625" customWidth="1"/>
    <col min="13841" max="13841" width="12.28515625" customWidth="1"/>
    <col min="13842" max="13842" width="13.85546875" customWidth="1"/>
    <col min="13843" max="13843" width="12.85546875" customWidth="1"/>
    <col min="13844" max="13844" width="11" customWidth="1"/>
    <col min="13845" max="13845" width="13.28515625" customWidth="1"/>
    <col min="13846" max="13846" width="11.5703125" customWidth="1"/>
    <col min="13847" max="13847" width="11.42578125" customWidth="1"/>
    <col min="13849" max="13849" width="10.140625" customWidth="1"/>
    <col min="13851" max="13851" width="9.85546875" bestFit="1" customWidth="1"/>
    <col min="14087" max="14087" width="21.5703125" customWidth="1"/>
    <col min="14088" max="14088" width="14" bestFit="1" customWidth="1"/>
    <col min="14089" max="14089" width="13.42578125" customWidth="1"/>
    <col min="14090" max="14090" width="14.85546875" customWidth="1"/>
    <col min="14091" max="14091" width="13" customWidth="1"/>
    <col min="14093" max="14093" width="11.7109375" customWidth="1"/>
    <col min="14094" max="14094" width="13.5703125" customWidth="1"/>
    <col min="14095" max="14095" width="12.7109375" customWidth="1"/>
    <col min="14096" max="14096" width="13.28515625" customWidth="1"/>
    <col min="14097" max="14097" width="12.28515625" customWidth="1"/>
    <col min="14098" max="14098" width="13.85546875" customWidth="1"/>
    <col min="14099" max="14099" width="12.85546875" customWidth="1"/>
    <col min="14100" max="14100" width="11" customWidth="1"/>
    <col min="14101" max="14101" width="13.28515625" customWidth="1"/>
    <col min="14102" max="14102" width="11.5703125" customWidth="1"/>
    <col min="14103" max="14103" width="11.42578125" customWidth="1"/>
    <col min="14105" max="14105" width="10.140625" customWidth="1"/>
    <col min="14107" max="14107" width="9.85546875" bestFit="1" customWidth="1"/>
    <col min="14343" max="14343" width="21.5703125" customWidth="1"/>
    <col min="14344" max="14344" width="14" bestFit="1" customWidth="1"/>
    <col min="14345" max="14345" width="13.42578125" customWidth="1"/>
    <col min="14346" max="14346" width="14.85546875" customWidth="1"/>
    <col min="14347" max="14347" width="13" customWidth="1"/>
    <col min="14349" max="14349" width="11.7109375" customWidth="1"/>
    <col min="14350" max="14350" width="13.5703125" customWidth="1"/>
    <col min="14351" max="14351" width="12.7109375" customWidth="1"/>
    <col min="14352" max="14352" width="13.28515625" customWidth="1"/>
    <col min="14353" max="14353" width="12.28515625" customWidth="1"/>
    <col min="14354" max="14354" width="13.85546875" customWidth="1"/>
    <col min="14355" max="14355" width="12.85546875" customWidth="1"/>
    <col min="14356" max="14356" width="11" customWidth="1"/>
    <col min="14357" max="14357" width="13.28515625" customWidth="1"/>
    <col min="14358" max="14358" width="11.5703125" customWidth="1"/>
    <col min="14359" max="14359" width="11.42578125" customWidth="1"/>
    <col min="14361" max="14361" width="10.140625" customWidth="1"/>
    <col min="14363" max="14363" width="9.85546875" bestFit="1" customWidth="1"/>
    <col min="14599" max="14599" width="21.5703125" customWidth="1"/>
    <col min="14600" max="14600" width="14" bestFit="1" customWidth="1"/>
    <col min="14601" max="14601" width="13.42578125" customWidth="1"/>
    <col min="14602" max="14602" width="14.85546875" customWidth="1"/>
    <col min="14603" max="14603" width="13" customWidth="1"/>
    <col min="14605" max="14605" width="11.7109375" customWidth="1"/>
    <col min="14606" max="14606" width="13.5703125" customWidth="1"/>
    <col min="14607" max="14607" width="12.7109375" customWidth="1"/>
    <col min="14608" max="14608" width="13.28515625" customWidth="1"/>
    <col min="14609" max="14609" width="12.28515625" customWidth="1"/>
    <col min="14610" max="14610" width="13.85546875" customWidth="1"/>
    <col min="14611" max="14611" width="12.85546875" customWidth="1"/>
    <col min="14612" max="14612" width="11" customWidth="1"/>
    <col min="14613" max="14613" width="13.28515625" customWidth="1"/>
    <col min="14614" max="14614" width="11.5703125" customWidth="1"/>
    <col min="14615" max="14615" width="11.42578125" customWidth="1"/>
    <col min="14617" max="14617" width="10.140625" customWidth="1"/>
    <col min="14619" max="14619" width="9.85546875" bestFit="1" customWidth="1"/>
    <col min="14855" max="14855" width="21.5703125" customWidth="1"/>
    <col min="14856" max="14856" width="14" bestFit="1" customWidth="1"/>
    <col min="14857" max="14857" width="13.42578125" customWidth="1"/>
    <col min="14858" max="14858" width="14.85546875" customWidth="1"/>
    <col min="14859" max="14859" width="13" customWidth="1"/>
    <col min="14861" max="14861" width="11.7109375" customWidth="1"/>
    <col min="14862" max="14862" width="13.5703125" customWidth="1"/>
    <col min="14863" max="14863" width="12.7109375" customWidth="1"/>
    <col min="14864" max="14864" width="13.28515625" customWidth="1"/>
    <col min="14865" max="14865" width="12.28515625" customWidth="1"/>
    <col min="14866" max="14866" width="13.85546875" customWidth="1"/>
    <col min="14867" max="14867" width="12.85546875" customWidth="1"/>
    <col min="14868" max="14868" width="11" customWidth="1"/>
    <col min="14869" max="14869" width="13.28515625" customWidth="1"/>
    <col min="14870" max="14870" width="11.5703125" customWidth="1"/>
    <col min="14871" max="14871" width="11.42578125" customWidth="1"/>
    <col min="14873" max="14873" width="10.140625" customWidth="1"/>
    <col min="14875" max="14875" width="9.85546875" bestFit="1" customWidth="1"/>
    <col min="15111" max="15111" width="21.5703125" customWidth="1"/>
    <col min="15112" max="15112" width="14" bestFit="1" customWidth="1"/>
    <col min="15113" max="15113" width="13.42578125" customWidth="1"/>
    <col min="15114" max="15114" width="14.85546875" customWidth="1"/>
    <col min="15115" max="15115" width="13" customWidth="1"/>
    <col min="15117" max="15117" width="11.7109375" customWidth="1"/>
    <col min="15118" max="15118" width="13.5703125" customWidth="1"/>
    <col min="15119" max="15119" width="12.7109375" customWidth="1"/>
    <col min="15120" max="15120" width="13.28515625" customWidth="1"/>
    <col min="15121" max="15121" width="12.28515625" customWidth="1"/>
    <col min="15122" max="15122" width="13.85546875" customWidth="1"/>
    <col min="15123" max="15123" width="12.85546875" customWidth="1"/>
    <col min="15124" max="15124" width="11" customWidth="1"/>
    <col min="15125" max="15125" width="13.28515625" customWidth="1"/>
    <col min="15126" max="15126" width="11.5703125" customWidth="1"/>
    <col min="15127" max="15127" width="11.42578125" customWidth="1"/>
    <col min="15129" max="15129" width="10.140625" customWidth="1"/>
    <col min="15131" max="15131" width="9.85546875" bestFit="1" customWidth="1"/>
    <col min="15367" max="15367" width="21.5703125" customWidth="1"/>
    <col min="15368" max="15368" width="14" bestFit="1" customWidth="1"/>
    <col min="15369" max="15369" width="13.42578125" customWidth="1"/>
    <col min="15370" max="15370" width="14.85546875" customWidth="1"/>
    <col min="15371" max="15371" width="13" customWidth="1"/>
    <col min="15373" max="15373" width="11.7109375" customWidth="1"/>
    <col min="15374" max="15374" width="13.5703125" customWidth="1"/>
    <col min="15375" max="15375" width="12.7109375" customWidth="1"/>
    <col min="15376" max="15376" width="13.28515625" customWidth="1"/>
    <col min="15377" max="15377" width="12.28515625" customWidth="1"/>
    <col min="15378" max="15378" width="13.85546875" customWidth="1"/>
    <col min="15379" max="15379" width="12.85546875" customWidth="1"/>
    <col min="15380" max="15380" width="11" customWidth="1"/>
    <col min="15381" max="15381" width="13.28515625" customWidth="1"/>
    <col min="15382" max="15382" width="11.5703125" customWidth="1"/>
    <col min="15383" max="15383" width="11.42578125" customWidth="1"/>
    <col min="15385" max="15385" width="10.140625" customWidth="1"/>
    <col min="15387" max="15387" width="9.85546875" bestFit="1" customWidth="1"/>
    <col min="15623" max="15623" width="21.5703125" customWidth="1"/>
    <col min="15624" max="15624" width="14" bestFit="1" customWidth="1"/>
    <col min="15625" max="15625" width="13.42578125" customWidth="1"/>
    <col min="15626" max="15626" width="14.85546875" customWidth="1"/>
    <col min="15627" max="15627" width="13" customWidth="1"/>
    <col min="15629" max="15629" width="11.7109375" customWidth="1"/>
    <col min="15630" max="15630" width="13.5703125" customWidth="1"/>
    <col min="15631" max="15631" width="12.7109375" customWidth="1"/>
    <col min="15632" max="15632" width="13.28515625" customWidth="1"/>
    <col min="15633" max="15633" width="12.28515625" customWidth="1"/>
    <col min="15634" max="15634" width="13.85546875" customWidth="1"/>
    <col min="15635" max="15635" width="12.85546875" customWidth="1"/>
    <col min="15636" max="15636" width="11" customWidth="1"/>
    <col min="15637" max="15637" width="13.28515625" customWidth="1"/>
    <col min="15638" max="15638" width="11.5703125" customWidth="1"/>
    <col min="15639" max="15639" width="11.42578125" customWidth="1"/>
    <col min="15641" max="15641" width="10.140625" customWidth="1"/>
    <col min="15643" max="15643" width="9.85546875" bestFit="1" customWidth="1"/>
    <col min="15879" max="15879" width="21.5703125" customWidth="1"/>
    <col min="15880" max="15880" width="14" bestFit="1" customWidth="1"/>
    <col min="15881" max="15881" width="13.42578125" customWidth="1"/>
    <col min="15882" max="15882" width="14.85546875" customWidth="1"/>
    <col min="15883" max="15883" width="13" customWidth="1"/>
    <col min="15885" max="15885" width="11.7109375" customWidth="1"/>
    <col min="15886" max="15886" width="13.5703125" customWidth="1"/>
    <col min="15887" max="15887" width="12.7109375" customWidth="1"/>
    <col min="15888" max="15888" width="13.28515625" customWidth="1"/>
    <col min="15889" max="15889" width="12.28515625" customWidth="1"/>
    <col min="15890" max="15890" width="13.85546875" customWidth="1"/>
    <col min="15891" max="15891" width="12.85546875" customWidth="1"/>
    <col min="15892" max="15892" width="11" customWidth="1"/>
    <col min="15893" max="15893" width="13.28515625" customWidth="1"/>
    <col min="15894" max="15894" width="11.5703125" customWidth="1"/>
    <col min="15895" max="15895" width="11.42578125" customWidth="1"/>
    <col min="15897" max="15897" width="10.140625" customWidth="1"/>
    <col min="15899" max="15899" width="9.85546875" bestFit="1" customWidth="1"/>
    <col min="16135" max="16135" width="21.5703125" customWidth="1"/>
    <col min="16136" max="16136" width="14" bestFit="1" customWidth="1"/>
    <col min="16137" max="16137" width="13.42578125" customWidth="1"/>
    <col min="16138" max="16138" width="14.85546875" customWidth="1"/>
    <col min="16139" max="16139" width="13" customWidth="1"/>
    <col min="16141" max="16141" width="11.7109375" customWidth="1"/>
    <col min="16142" max="16142" width="13.5703125" customWidth="1"/>
    <col min="16143" max="16143" width="12.7109375" customWidth="1"/>
    <col min="16144" max="16144" width="13.28515625" customWidth="1"/>
    <col min="16145" max="16145" width="12.28515625" customWidth="1"/>
    <col min="16146" max="16146" width="13.85546875" customWidth="1"/>
    <col min="16147" max="16147" width="12.85546875" customWidth="1"/>
    <col min="16148" max="16148" width="11" customWidth="1"/>
    <col min="16149" max="16149" width="13.28515625" customWidth="1"/>
    <col min="16150" max="16150" width="11.5703125" customWidth="1"/>
    <col min="16151" max="16151" width="11.42578125" customWidth="1"/>
    <col min="16153" max="16153" width="10.140625" customWidth="1"/>
    <col min="16155" max="16155" width="9.85546875" bestFit="1" customWidth="1"/>
  </cols>
  <sheetData>
    <row r="1" spans="1:26" ht="15.75" x14ac:dyDescent="0.25">
      <c r="A1" s="2595"/>
      <c r="B1" s="2595"/>
      <c r="C1" s="2595"/>
      <c r="D1" s="2595"/>
      <c r="E1" s="2595"/>
      <c r="F1" s="2595"/>
      <c r="G1" s="2595"/>
      <c r="H1" s="2595"/>
      <c r="I1" s="2595"/>
      <c r="J1" s="2595"/>
      <c r="K1" s="2595"/>
      <c r="L1" s="2595"/>
      <c r="M1" s="2595"/>
      <c r="N1" s="2595"/>
      <c r="O1" s="2595"/>
      <c r="P1" s="2595"/>
      <c r="Q1" s="2595"/>
    </row>
    <row r="2" spans="1:26" ht="15.75" x14ac:dyDescent="0.25">
      <c r="A2" s="2595"/>
      <c r="B2" s="2595"/>
      <c r="C2" s="2595"/>
      <c r="D2" s="2595"/>
      <c r="E2" s="2595"/>
      <c r="F2" s="2595"/>
      <c r="G2" s="2595"/>
      <c r="H2" s="2595"/>
      <c r="I2" s="2595"/>
      <c r="J2" s="2595"/>
      <c r="K2" s="2595"/>
      <c r="L2" s="2595"/>
      <c r="M2" s="2595"/>
      <c r="N2" s="2595"/>
      <c r="O2" s="2595"/>
      <c r="P2" s="2595"/>
      <c r="Q2" s="2595"/>
    </row>
    <row r="3" spans="1:26" x14ac:dyDescent="0.2">
      <c r="T3" s="171"/>
      <c r="U3" s="171"/>
      <c r="V3" s="171"/>
      <c r="W3" s="171"/>
      <c r="X3" s="171" t="str">
        <f>+RELACION!C65</f>
        <v>COES/D/DO/STR-INF-042-2013</v>
      </c>
    </row>
    <row r="4" spans="1:26" ht="16.5" thickBot="1" x14ac:dyDescent="0.3">
      <c r="A4" s="5" t="s">
        <v>1348</v>
      </c>
      <c r="I4" s="172"/>
      <c r="J4" s="173"/>
    </row>
    <row r="5" spans="1:26" ht="13.5" thickBot="1" x14ac:dyDescent="0.25">
      <c r="A5" s="174"/>
      <c r="B5" s="175"/>
      <c r="C5" s="2596" t="s">
        <v>515</v>
      </c>
      <c r="D5" s="2597"/>
      <c r="E5" s="2597"/>
      <c r="F5" s="2597"/>
      <c r="G5" s="2597"/>
      <c r="H5" s="2597"/>
      <c r="I5" s="2597"/>
      <c r="J5" s="2597"/>
      <c r="K5" s="2597"/>
      <c r="L5" s="2597"/>
      <c r="M5" s="2597"/>
      <c r="N5" s="2597"/>
      <c r="O5" s="2597"/>
      <c r="P5" s="2597"/>
      <c r="Q5" s="2597"/>
      <c r="R5" s="2597"/>
      <c r="S5" s="2597"/>
      <c r="T5" s="2597"/>
      <c r="U5" s="2597"/>
      <c r="V5" s="2597"/>
      <c r="W5" s="2597"/>
      <c r="X5" s="2598"/>
      <c r="Y5" s="2142"/>
    </row>
    <row r="6" spans="1:26" x14ac:dyDescent="0.2">
      <c r="A6" s="176" t="s">
        <v>0</v>
      </c>
      <c r="B6" s="8"/>
      <c r="C6" s="176" t="s">
        <v>335</v>
      </c>
      <c r="D6" s="151" t="s">
        <v>336</v>
      </c>
      <c r="E6" s="177" t="s">
        <v>348</v>
      </c>
      <c r="F6" s="178" t="s">
        <v>448</v>
      </c>
      <c r="G6" s="179" t="s">
        <v>449</v>
      </c>
      <c r="H6" s="180" t="s">
        <v>450</v>
      </c>
      <c r="I6" s="181" t="s">
        <v>451</v>
      </c>
      <c r="J6" s="182" t="s">
        <v>452</v>
      </c>
      <c r="K6" s="183" t="s">
        <v>453</v>
      </c>
      <c r="L6" s="183" t="s">
        <v>453</v>
      </c>
      <c r="M6" s="183" t="s">
        <v>453</v>
      </c>
      <c r="N6" s="183" t="s">
        <v>453</v>
      </c>
      <c r="O6" s="183" t="s">
        <v>453</v>
      </c>
      <c r="P6" s="183" t="s">
        <v>453</v>
      </c>
      <c r="Q6" s="184" t="s">
        <v>453</v>
      </c>
      <c r="R6" s="2139" t="s">
        <v>453</v>
      </c>
      <c r="S6" s="2139" t="s">
        <v>453</v>
      </c>
      <c r="T6" s="2139" t="s">
        <v>453</v>
      </c>
      <c r="U6" s="2139" t="s">
        <v>453</v>
      </c>
      <c r="V6" s="2139" t="s">
        <v>453</v>
      </c>
      <c r="W6" s="2139" t="s">
        <v>453</v>
      </c>
      <c r="X6" s="2140" t="s">
        <v>1953</v>
      </c>
      <c r="Y6" s="230"/>
    </row>
    <row r="7" spans="1:26" x14ac:dyDescent="0.2">
      <c r="A7" s="187"/>
      <c r="B7" s="188"/>
      <c r="C7" s="187"/>
      <c r="D7" s="189" t="s">
        <v>340</v>
      </c>
      <c r="E7" s="190"/>
      <c r="F7" s="191"/>
      <c r="G7" s="192" t="s">
        <v>454</v>
      </c>
      <c r="H7" s="193"/>
      <c r="I7" s="194"/>
      <c r="J7" s="195" t="s">
        <v>455</v>
      </c>
      <c r="K7" s="196" t="s">
        <v>456</v>
      </c>
      <c r="L7" s="196" t="s">
        <v>457</v>
      </c>
      <c r="M7" s="196" t="s">
        <v>458</v>
      </c>
      <c r="N7" s="196" t="s">
        <v>459</v>
      </c>
      <c r="O7" s="196" t="s">
        <v>460</v>
      </c>
      <c r="P7" s="196" t="s">
        <v>461</v>
      </c>
      <c r="Q7" s="197" t="s">
        <v>462</v>
      </c>
      <c r="R7" s="198" t="s">
        <v>463</v>
      </c>
      <c r="S7" s="198" t="s">
        <v>464</v>
      </c>
      <c r="T7" s="198" t="s">
        <v>877</v>
      </c>
      <c r="U7" s="198" t="s">
        <v>879</v>
      </c>
      <c r="V7" s="198" t="s">
        <v>1414</v>
      </c>
      <c r="W7" s="198" t="s">
        <v>1415</v>
      </c>
      <c r="X7" s="1510"/>
      <c r="Y7" s="2143"/>
    </row>
    <row r="8" spans="1:26" x14ac:dyDescent="0.2">
      <c r="A8" s="199" t="s">
        <v>12</v>
      </c>
      <c r="C8" s="200">
        <f>SUMIF('1.1'!B$9:B$1100,A8,'1.1'!R$9:R$1100)</f>
        <v>3391905.4926069793</v>
      </c>
      <c r="D8" s="201">
        <f>+'2'!F105*'1.1'!$R$5</f>
        <v>737.37744216022691</v>
      </c>
      <c r="E8" s="202">
        <f t="shared" ref="E8:E29" si="0">SUM(C8:D8)</f>
        <v>3392642.8700491395</v>
      </c>
      <c r="F8" s="203">
        <f>SUMIF('1.1'!$B$9:$B$1100,$A8,'1.1'!S$9:S$1100)+$D8*'1.1'!S$5</f>
        <v>1424077.2209150714</v>
      </c>
      <c r="G8" s="204">
        <f>SUMIF('1.1'!$B$9:$B$1100,$A8,'1.1'!T$9:T$1100)+$D8*'1.1'!T$5</f>
        <v>19813.248290992302</v>
      </c>
      <c r="H8" s="204">
        <f>SUMIF('1.1'!$B$9:$B$1100,$A8,'1.1'!U$9:U$1100)+$D8*'1.1'!U$5</f>
        <v>1074868.7197863322</v>
      </c>
      <c r="I8" s="205">
        <f>SUMIF('1.1'!$B$9:$B$1100,$A8,'1.1'!V$9:V$1100)+$D8*'1.1'!V$5</f>
        <v>0</v>
      </c>
      <c r="J8" s="206">
        <f>SUMIF('1.1'!$B$9:$B$1100,$A8,'1.1'!W$9:W$1100)+$D8*'1.1'!W$5</f>
        <v>492478.65145514236</v>
      </c>
      <c r="K8" s="206">
        <f>SUMIF('1.1'!$B$9:$B$1100,$A8,'1.1'!X$9:X$1100)+$D8*'1.1'!X$5</f>
        <v>7429.9681091221091</v>
      </c>
      <c r="L8" s="206">
        <f>SUMIF('1.1'!$B$9:$B$1100,$A8,'1.1'!Y$9:Y$1100)+$D8*'1.1'!Y$5</f>
        <v>4953.3120727480755</v>
      </c>
      <c r="M8" s="206">
        <f>SUMIF('1.1'!$B$9:$B$1100,$A8,'1.1'!Z$9:Z$1100)+$D8*'1.1'!Z$5</f>
        <v>4953.3120727480755</v>
      </c>
      <c r="N8" s="206">
        <f>SUMIF('1.1'!$B$9:$B$1100,$A8,'1.1'!AA$9:AA$1100)+$D8*'1.1'!AA$5</f>
        <v>22289.90432736633</v>
      </c>
      <c r="O8" s="206">
        <f>SUMIF('1.1'!$B$9:$B$1100,$A8,'1.1'!AB$9:AB$1100)+$D8*'1.1'!AB$5</f>
        <v>24766.560363740373</v>
      </c>
      <c r="P8" s="206">
        <f>SUMIF('1.1'!$B$9:$B$1100,$A8,'1.1'!AC$9:AC$1100)+$D8*'1.1'!AC$5</f>
        <v>12383.280181870186</v>
      </c>
      <c r="Q8" s="207">
        <f>SUMIF('1.1'!$B$9:$B$1100,$A8,'1.1'!AD$9:AD$1100)+$D8*'1.1'!AD$5</f>
        <v>32196.528472862487</v>
      </c>
      <c r="R8" s="204">
        <f>SUMIF('1.1'!$B$9:$B$1100,$A8,'1.1'!AE$9:AE$1100)+$D8*'1.1'!AE$5</f>
        <v>0</v>
      </c>
      <c r="S8" s="1654">
        <f>SUMIF('1.1'!$B$9:$B$1100,$A8,'1.1'!AF$9:AF$1100)+$D8*'1.1'!AF$5</f>
        <v>0</v>
      </c>
      <c r="T8" s="1654">
        <f>SUMIF('1.1'!$B$9:$B$1100,$A8,'1.1'!AG$9:AG$1100)+$D8*'1.1'!AG$5</f>
        <v>34673.184509236526</v>
      </c>
      <c r="U8" s="1654">
        <f>SUMIF('1.1'!$B$9:$B$1100,$A8,'1.1'!AH$9:AH$1100)+$D8*'1.1'!AH$5</f>
        <v>22289.90432736633</v>
      </c>
      <c r="V8" s="1654">
        <f>SUMIF('1.1'!$B$9:$B$1100,$A8,'1.1'!AI$9:AI$1100)+$D8*'1.1'!AI$5</f>
        <v>17336.592254618263</v>
      </c>
      <c r="W8" s="1654">
        <f>SUMIF('1.1'!$B$9:$B$1100,$A8,'1.1'!AJ$9:AJ$1100)+$D8*'1.1'!AJ$5</f>
        <v>9906.624145496151</v>
      </c>
      <c r="X8" s="1655">
        <f>SUMIF('1.1'!$B$9:$B$1100,$A8,'1.1'!AK$9:AK$1100)+$D8*'1.1'!AK$5</f>
        <v>188225.85876442684</v>
      </c>
      <c r="Y8" s="2144"/>
      <c r="Z8" s="47"/>
    </row>
    <row r="9" spans="1:26" x14ac:dyDescent="0.2">
      <c r="A9" s="199" t="s">
        <v>39</v>
      </c>
      <c r="C9" s="200">
        <f>SUMIF('1.1'!B$9:B$1100,A9,'1.1'!R$9:R$1100)</f>
        <v>13457113.01451944</v>
      </c>
      <c r="D9" s="201">
        <f>+'2'!F106*'1.1'!$R$5</f>
        <v>8703.3456118314862</v>
      </c>
      <c r="E9" s="202">
        <f t="shared" si="0"/>
        <v>13465816.360131271</v>
      </c>
      <c r="F9" s="203">
        <f>SUMIF('1.1'!$B$9:$B$1100,$A9,'1.1'!S$9:S$1100)+$D9*'1.1'!S$5</f>
        <v>5187328.9421425713</v>
      </c>
      <c r="G9" s="204">
        <f>SUMIF('1.1'!$B$9:$B$1100,$A9,'1.1'!T$9:T$1100)+$D9*'1.1'!T$5</f>
        <v>72171.53310807058</v>
      </c>
      <c r="H9" s="204">
        <f>SUMIF('1.1'!$B$9:$B$1100,$A9,'1.1'!U$9:U$1100)+$D9*'1.1'!U$5</f>
        <v>3915305.671112828</v>
      </c>
      <c r="I9" s="205">
        <f>SUMIF('1.1'!$B$9:$B$1100,$A9,'1.1'!V$9:V$1100)+$D9*'1.1'!V$5</f>
        <v>0</v>
      </c>
      <c r="J9" s="206">
        <f>SUMIF('1.1'!$B$9:$B$1100,$A9,'1.1'!W$9:W$1100)+$D9*'1.1'!W$5</f>
        <v>2901708.2014374486</v>
      </c>
      <c r="K9" s="206">
        <f>SUMIF('1.1'!$B$9:$B$1100,$A9,'1.1'!X$9:X$1100)+$D9*'1.1'!X$5</f>
        <v>27064.324915526449</v>
      </c>
      <c r="L9" s="206">
        <f>SUMIF('1.1'!$B$9:$B$1100,$A9,'1.1'!Y$9:Y$1100)+$D9*'1.1'!Y$5</f>
        <v>18042.883277017645</v>
      </c>
      <c r="M9" s="206">
        <f>SUMIF('1.1'!$B$9:$B$1100,$A9,'1.1'!Z$9:Z$1100)+$D9*'1.1'!Z$5</f>
        <v>18042.883277017645</v>
      </c>
      <c r="N9" s="206">
        <f>SUMIF('1.1'!$B$9:$B$1100,$A9,'1.1'!AA$9:AA$1100)+$D9*'1.1'!AA$5</f>
        <v>81192.974746579392</v>
      </c>
      <c r="O9" s="206">
        <f>SUMIF('1.1'!$B$9:$B$1100,$A9,'1.1'!AB$9:AB$1100)+$D9*'1.1'!AB$5</f>
        <v>90214.416385088261</v>
      </c>
      <c r="P9" s="206">
        <f>SUMIF('1.1'!$B$9:$B$1100,$A9,'1.1'!AC$9:AC$1100)+$D9*'1.1'!AC$5</f>
        <v>45107.208192544131</v>
      </c>
      <c r="Q9" s="207">
        <f>SUMIF('1.1'!$B$9:$B$1100,$A9,'1.1'!AD$9:AD$1100)+$D9*'1.1'!AD$5</f>
        <v>117278.7413006147</v>
      </c>
      <c r="R9" s="204">
        <f>SUMIF('1.1'!$B$9:$B$1100,$A9,'1.1'!AE$9:AE$1100)+$D9*'1.1'!AE$5</f>
        <v>0</v>
      </c>
      <c r="S9" s="1656">
        <f>SUMIF('1.1'!$B$9:$B$1100,$A9,'1.1'!AF$9:AF$1100)+$D9*'1.1'!AF$5</f>
        <v>0</v>
      </c>
      <c r="T9" s="1656">
        <f>SUMIF('1.1'!$B$9:$B$1100,$A9,'1.1'!AG$9:AG$1100)+$D9*'1.1'!AG$5</f>
        <v>126300.18293912349</v>
      </c>
      <c r="U9" s="1656">
        <f>SUMIF('1.1'!$B$9:$B$1100,$A9,'1.1'!AH$9:AH$1100)+$D9*'1.1'!AH$5</f>
        <v>81192.974746579392</v>
      </c>
      <c r="V9" s="1656">
        <f>SUMIF('1.1'!$B$9:$B$1100,$A9,'1.1'!AI$9:AI$1100)+$D9*'1.1'!AI$5</f>
        <v>63150.091469561747</v>
      </c>
      <c r="W9" s="1740">
        <f>SUMIF('1.1'!$B$9:$B$1100,$A9,'1.1'!AJ$9:AJ$1100)+$D9*'1.1'!AJ$5</f>
        <v>36085.76655403529</v>
      </c>
      <c r="X9" s="1741">
        <f>SUMIF('1.1'!$B$9:$B$1100,$A9,'1.1'!AK$9:AK$1100)+$D9*'1.1'!AK$5</f>
        <v>685629.56452667015</v>
      </c>
      <c r="Y9" s="2144"/>
      <c r="Z9" s="47"/>
    </row>
    <row r="10" spans="1:26" x14ac:dyDescent="0.2">
      <c r="A10" s="199" t="s">
        <v>98</v>
      </c>
      <c r="C10" s="200">
        <f>SUMIF('1.1'!B$9:B$1100,A10,'1.1'!R$9:R$1100)</f>
        <v>1409042.2002749746</v>
      </c>
      <c r="D10" s="201">
        <f>+'2'!F107*'1.1'!$R$5</f>
        <v>0</v>
      </c>
      <c r="E10" s="202">
        <f t="shared" si="0"/>
        <v>1409042.2002749746</v>
      </c>
      <c r="F10" s="203">
        <f>SUMIF('1.1'!$B$9:$B$1100,$A10,'1.1'!S$9:S$1100)+$D10*'1.1'!S$5</f>
        <v>604201.009605436</v>
      </c>
      <c r="G10" s="204">
        <f>SUMIF('1.1'!$B$9:$B$1100,$A10,'1.1'!T$9:T$1100)+$D10*'1.1'!T$5</f>
        <v>8406.2749162495475</v>
      </c>
      <c r="H10" s="204">
        <f>SUMIF('1.1'!$B$9:$B$1100,$A10,'1.1'!U$9:U$1100)+$D10*'1.1'!U$5</f>
        <v>456040.41420653788</v>
      </c>
      <c r="I10" s="205">
        <f>SUMIF('1.1'!$B$9:$B$1100,$A10,'1.1'!V$9:V$1100)+$D10*'1.1'!V$5</f>
        <v>0</v>
      </c>
      <c r="J10" s="206">
        <f>SUMIF('1.1'!$B$9:$B$1100,$A10,'1.1'!W$9:W$1100)+$D10*'1.1'!W$5</f>
        <v>178573.70940894706</v>
      </c>
      <c r="K10" s="206">
        <f>SUMIF('1.1'!$B$9:$B$1100,$A10,'1.1'!X$9:X$1100)+$D10*'1.1'!X$5</f>
        <v>3152.3530935935792</v>
      </c>
      <c r="L10" s="206">
        <f>SUMIF('1.1'!$B$9:$B$1100,$A10,'1.1'!Y$9:Y$1100)+$D10*'1.1'!Y$5</f>
        <v>2101.5687290623869</v>
      </c>
      <c r="M10" s="206">
        <f>SUMIF('1.1'!$B$9:$B$1100,$A10,'1.1'!Z$9:Z$1100)+$D10*'1.1'!Z$5</f>
        <v>2101.5687290623869</v>
      </c>
      <c r="N10" s="206">
        <f>SUMIF('1.1'!$B$9:$B$1100,$A10,'1.1'!AA$9:AA$1100)+$D10*'1.1'!AA$5</f>
        <v>9457.0592807807388</v>
      </c>
      <c r="O10" s="206">
        <f>SUMIF('1.1'!$B$9:$B$1100,$A10,'1.1'!AB$9:AB$1100)+$D10*'1.1'!AB$5</f>
        <v>10507.843645311932</v>
      </c>
      <c r="P10" s="206">
        <f>SUMIF('1.1'!$B$9:$B$1100,$A10,'1.1'!AC$9:AC$1100)+$D10*'1.1'!AC$5</f>
        <v>5253.921822655966</v>
      </c>
      <c r="Q10" s="207">
        <f>SUMIF('1.1'!$B$9:$B$1100,$A10,'1.1'!AD$9:AD$1100)+$D10*'1.1'!AD$5</f>
        <v>13660.196738905513</v>
      </c>
      <c r="R10" s="204">
        <f>SUMIF('1.1'!$B$9:$B$1100,$A10,'1.1'!AE$9:AE$1100)+$D10*'1.1'!AE$5</f>
        <v>0</v>
      </c>
      <c r="S10" s="1656">
        <f>SUMIF('1.1'!$B$9:$B$1100,$A10,'1.1'!AF$9:AF$1100)+$D10*'1.1'!AF$5</f>
        <v>0</v>
      </c>
      <c r="T10" s="1656">
        <f>SUMIF('1.1'!$B$9:$B$1100,$A10,'1.1'!AG$9:AG$1100)+$D10*'1.1'!AG$5</f>
        <v>14710.981103436705</v>
      </c>
      <c r="U10" s="1656">
        <f>SUMIF('1.1'!$B$9:$B$1100,$A10,'1.1'!AH$9:AH$1100)+$D10*'1.1'!AH$5</f>
        <v>9457.0592807807388</v>
      </c>
      <c r="V10" s="1656">
        <f>SUMIF('1.1'!$B$9:$B$1100,$A10,'1.1'!AI$9:AI$1100)+$D10*'1.1'!AI$5</f>
        <v>7355.4905517183524</v>
      </c>
      <c r="W10" s="1740">
        <f>SUMIF('1.1'!$B$9:$B$1100,$A10,'1.1'!AJ$9:AJ$1100)+$D10*'1.1'!AJ$5</f>
        <v>4203.1374581247737</v>
      </c>
      <c r="X10" s="1741">
        <f>SUMIF('1.1'!$B$9:$B$1100,$A10,'1.1'!AK$9:AK$1100)+$D10*'1.1'!AK$5</f>
        <v>79859.611704370676</v>
      </c>
      <c r="Y10" s="2144"/>
      <c r="Z10" s="47"/>
    </row>
    <row r="11" spans="1:26" x14ac:dyDescent="0.2">
      <c r="A11" s="199" t="s">
        <v>130</v>
      </c>
      <c r="C11" s="200">
        <f>SUMIF('1.1'!B$9:B$1100,A11,'1.1'!R$9:R$1100)</f>
        <v>4406237.0266616149</v>
      </c>
      <c r="D11" s="201">
        <f>+'2'!F108*'1.1'!$R$5</f>
        <v>15657.346993266174</v>
      </c>
      <c r="E11" s="202">
        <f t="shared" si="0"/>
        <v>4421894.3736548815</v>
      </c>
      <c r="F11" s="203">
        <f>SUMIF('1.1'!$B$9:$B$1100,$A11,'1.1'!S$9:S$1100)+$D11*'1.1'!S$5</f>
        <v>1685034.2154127855</v>
      </c>
      <c r="G11" s="204">
        <f>SUMIF('1.1'!$B$9:$B$1100,$A11,'1.1'!T$9:T$1100)+$D11*'1.1'!T$5</f>
        <v>23443.954301395279</v>
      </c>
      <c r="H11" s="204">
        <f>SUMIF('1.1'!$B$9:$B$1100,$A11,'1.1'!U$9:U$1100)+$D11*'1.1'!U$5</f>
        <v>1271834.5208506936</v>
      </c>
      <c r="I11" s="205">
        <f>SUMIF('1.1'!$B$9:$B$1100,$A11,'1.1'!V$9:V$1100)+$D11*'1.1'!V$5</f>
        <v>0</v>
      </c>
      <c r="J11" s="206">
        <f>SUMIF('1.1'!$B$9:$B$1100,$A11,'1.1'!W$9:W$1100)+$D11*'1.1'!W$5</f>
        <v>990285.56278814957</v>
      </c>
      <c r="K11" s="206">
        <f>SUMIF('1.1'!$B$9:$B$1100,$A11,'1.1'!X$9:X$1100)+$D11*'1.1'!X$5</f>
        <v>8791.4828630232278</v>
      </c>
      <c r="L11" s="206">
        <f>SUMIF('1.1'!$B$9:$B$1100,$A11,'1.1'!Y$9:Y$1100)+$D11*'1.1'!Y$5</f>
        <v>5860.9885753488197</v>
      </c>
      <c r="M11" s="206">
        <f>SUMIF('1.1'!$B$9:$B$1100,$A11,'1.1'!Z$9:Z$1100)+$D11*'1.1'!Z$5</f>
        <v>5860.9885753488197</v>
      </c>
      <c r="N11" s="206">
        <f>SUMIF('1.1'!$B$9:$B$1100,$A11,'1.1'!AA$9:AA$1100)+$D11*'1.1'!AA$5</f>
        <v>26374.448589069674</v>
      </c>
      <c r="O11" s="206">
        <f>SUMIF('1.1'!$B$9:$B$1100,$A11,'1.1'!AB$9:AB$1100)+$D11*'1.1'!AB$5</f>
        <v>29304.942876744091</v>
      </c>
      <c r="P11" s="206">
        <f>SUMIF('1.1'!$B$9:$B$1100,$A11,'1.1'!AC$9:AC$1100)+$D11*'1.1'!AC$5</f>
        <v>14652.471438372046</v>
      </c>
      <c r="Q11" s="207">
        <f>SUMIF('1.1'!$B$9:$B$1100,$A11,'1.1'!AD$9:AD$1100)+$D11*'1.1'!AD$5</f>
        <v>38096.425739767328</v>
      </c>
      <c r="R11" s="204">
        <f>SUMIF('1.1'!$B$9:$B$1100,$A11,'1.1'!AE$9:AE$1100)+$D11*'1.1'!AE$5</f>
        <v>0</v>
      </c>
      <c r="S11" s="1656">
        <f>SUMIF('1.1'!$B$9:$B$1100,$A11,'1.1'!AF$9:AF$1100)+$D11*'1.1'!AF$5</f>
        <v>0</v>
      </c>
      <c r="T11" s="1656">
        <f>SUMIF('1.1'!$B$9:$B$1100,$A11,'1.1'!AG$9:AG$1100)+$D11*'1.1'!AG$5</f>
        <v>41026.920027441753</v>
      </c>
      <c r="U11" s="1656">
        <f>SUMIF('1.1'!$B$9:$B$1100,$A11,'1.1'!AH$9:AH$1100)+$D11*'1.1'!AH$5</f>
        <v>26374.448589069674</v>
      </c>
      <c r="V11" s="1656">
        <f>SUMIF('1.1'!$B$9:$B$1100,$A11,'1.1'!AI$9:AI$1100)+$D11*'1.1'!AI$5</f>
        <v>20513.460013720876</v>
      </c>
      <c r="W11" s="1740">
        <f>SUMIF('1.1'!$B$9:$B$1100,$A11,'1.1'!AJ$9:AJ$1100)+$D11*'1.1'!AJ$5</f>
        <v>11721.977150697639</v>
      </c>
      <c r="X11" s="1741">
        <f>SUMIF('1.1'!$B$9:$B$1100,$A11,'1.1'!AK$9:AK$1100)+$D11*'1.1'!AK$5</f>
        <v>222717.56586325512</v>
      </c>
      <c r="Y11" s="2144"/>
      <c r="Z11" s="47"/>
    </row>
    <row r="12" spans="1:26" x14ac:dyDescent="0.2">
      <c r="A12" s="301" t="s">
        <v>144</v>
      </c>
      <c r="C12" s="200">
        <f>SUMIF('1.1'!B$9:B$1100,A12,'1.1'!R$9:R$1100)</f>
        <v>3892370.2823582892</v>
      </c>
      <c r="D12" s="201">
        <f>+'2'!F109*'1.1'!$R$5</f>
        <v>0</v>
      </c>
      <c r="E12" s="202">
        <f t="shared" si="0"/>
        <v>3892370.2823582892</v>
      </c>
      <c r="F12" s="203">
        <f>SUMIF('1.1'!$B$9:$B$1100,$A12,'1.1'!S$9:S$1100)+$D12*'1.1'!S$5</f>
        <v>1577740.5024652919</v>
      </c>
      <c r="G12" s="204">
        <f>SUMIF('1.1'!$B$9:$B$1100,$A12,'1.1'!T$9:T$1100)+$D12*'1.1'!T$5</f>
        <v>21951.172208212731</v>
      </c>
      <c r="H12" s="204">
        <f>SUMIF('1.1'!$B$9:$B$1100,$A12,'1.1'!U$9:U$1100)+$D12*'1.1'!U$5</f>
        <v>1190851.0922955414</v>
      </c>
      <c r="I12" s="205">
        <f>SUMIF('1.1'!$B$9:$B$1100,$A12,'1.1'!V$9:V$1100)+$D12*'1.1'!V$5</f>
        <v>0</v>
      </c>
      <c r="J12" s="206">
        <f>SUMIF('1.1'!$B$9:$B$1100,$A12,'1.1'!W$9:W$1100)+$D12*'1.1'!W$5</f>
        <v>679267.45038114965</v>
      </c>
      <c r="K12" s="206">
        <f>SUMIF('1.1'!$B$9:$B$1100,$A12,'1.1'!X$9:X$1100)+$D12*'1.1'!X$5</f>
        <v>8231.6895780797749</v>
      </c>
      <c r="L12" s="206">
        <f>SUMIF('1.1'!$B$9:$B$1100,$A12,'1.1'!Y$9:Y$1100)+$D12*'1.1'!Y$5</f>
        <v>5487.7930520531827</v>
      </c>
      <c r="M12" s="206">
        <f>SUMIF('1.1'!$B$9:$B$1100,$A12,'1.1'!Z$9:Z$1100)+$D12*'1.1'!Z$5</f>
        <v>5487.7930520531827</v>
      </c>
      <c r="N12" s="206">
        <f>SUMIF('1.1'!$B$9:$B$1100,$A12,'1.1'!AA$9:AA$1100)+$D12*'1.1'!AA$5</f>
        <v>24695.068734239325</v>
      </c>
      <c r="O12" s="206">
        <f>SUMIF('1.1'!$B$9:$B$1100,$A12,'1.1'!AB$9:AB$1100)+$D12*'1.1'!AB$5</f>
        <v>27438.965260265919</v>
      </c>
      <c r="P12" s="206">
        <f>SUMIF('1.1'!$B$9:$B$1100,$A12,'1.1'!AC$9:AC$1100)+$D12*'1.1'!AC$5</f>
        <v>13719.482630132959</v>
      </c>
      <c r="Q12" s="207">
        <f>SUMIF('1.1'!$B$9:$B$1100,$A12,'1.1'!AD$9:AD$1100)+$D12*'1.1'!AD$5</f>
        <v>35670.654838345683</v>
      </c>
      <c r="R12" s="204">
        <f>SUMIF('1.1'!$B$9:$B$1100,$A12,'1.1'!AE$9:AE$1100)+$D12*'1.1'!AE$5</f>
        <v>0</v>
      </c>
      <c r="S12" s="1656">
        <f>SUMIF('1.1'!$B$9:$B$1100,$A12,'1.1'!AF$9:AF$1100)+$D12*'1.1'!AF$5</f>
        <v>0</v>
      </c>
      <c r="T12" s="1656">
        <f>SUMIF('1.1'!$B$9:$B$1100,$A12,'1.1'!AG$9:AG$1100)+$D12*'1.1'!AG$5</f>
        <v>38414.551364372302</v>
      </c>
      <c r="U12" s="1656">
        <f>SUMIF('1.1'!$B$9:$B$1100,$A12,'1.1'!AH$9:AH$1100)+$D12*'1.1'!AH$5</f>
        <v>24695.068734239325</v>
      </c>
      <c r="V12" s="1656">
        <f>SUMIF('1.1'!$B$9:$B$1100,$A12,'1.1'!AI$9:AI$1100)+$D12*'1.1'!AI$5</f>
        <v>19207.275682186151</v>
      </c>
      <c r="W12" s="1740">
        <f>SUMIF('1.1'!$B$9:$B$1100,$A12,'1.1'!AJ$9:AJ$1100)+$D12*'1.1'!AJ$5</f>
        <v>10975.586104106365</v>
      </c>
      <c r="X12" s="1741">
        <f>SUMIF('1.1'!$B$9:$B$1100,$A12,'1.1'!AK$9:AK$1100)+$D12*'1.1'!AK$5</f>
        <v>208536.13597802105</v>
      </c>
      <c r="Y12" s="2144"/>
      <c r="Z12" s="47"/>
    </row>
    <row r="13" spans="1:26" x14ac:dyDescent="0.2">
      <c r="A13" s="199" t="s">
        <v>213</v>
      </c>
      <c r="C13" s="200">
        <f>SUMIF('1.1'!B$9:B$1100,A13,'1.1'!R$9:R$1100)</f>
        <v>9092668.8936151154</v>
      </c>
      <c r="D13" s="201">
        <f>+'2'!F110*'1.1'!$R$5</f>
        <v>0</v>
      </c>
      <c r="E13" s="202">
        <f t="shared" si="0"/>
        <v>9092668.8936151154</v>
      </c>
      <c r="F13" s="203">
        <f>SUMIF('1.1'!$B$9:$B$1100,$A13,'1.1'!S$9:S$1100)+$D13*'1.1'!S$5</f>
        <v>3694502.830487608</v>
      </c>
      <c r="G13" s="204">
        <f>SUMIF('1.1'!$B$9:$B$1100,$A13,'1.1'!T$9:T$1100)+$D13*'1.1'!T$5</f>
        <v>51401.778511131946</v>
      </c>
      <c r="H13" s="204">
        <f>SUMIF('1.1'!$B$9:$B$1100,$A13,'1.1'!U$9:U$1100)+$D13*'1.1'!U$5</f>
        <v>2788546.4842289062</v>
      </c>
      <c r="I13" s="205">
        <f>SUMIF('1.1'!$B$9:$B$1100,$A13,'1.1'!V$9:V$1100)+$D13*'1.1'!V$5</f>
        <v>0</v>
      </c>
      <c r="J13" s="206">
        <f>SUMIF('1.1'!$B$9:$B$1100,$A13,'1.1'!W$9:W$1100)+$D13*'1.1'!W$5</f>
        <v>1568733.5640481797</v>
      </c>
      <c r="K13" s="206">
        <f>SUMIF('1.1'!$B$9:$B$1100,$A13,'1.1'!X$9:X$1100)+$D13*'1.1'!X$5</f>
        <v>19275.666941674473</v>
      </c>
      <c r="L13" s="206">
        <f>SUMIF('1.1'!$B$9:$B$1100,$A13,'1.1'!Y$9:Y$1100)+$D13*'1.1'!Y$5</f>
        <v>12850.444627782987</v>
      </c>
      <c r="M13" s="206">
        <f>SUMIF('1.1'!$B$9:$B$1100,$A13,'1.1'!Z$9:Z$1100)+$D13*'1.1'!Z$5</f>
        <v>12850.444627782987</v>
      </c>
      <c r="N13" s="206">
        <f>SUMIF('1.1'!$B$9:$B$1100,$A13,'1.1'!AA$9:AA$1100)+$D13*'1.1'!AA$5</f>
        <v>57827.000825023388</v>
      </c>
      <c r="O13" s="206">
        <f>SUMIF('1.1'!$B$9:$B$1100,$A13,'1.1'!AB$9:AB$1100)+$D13*'1.1'!AB$5</f>
        <v>64252.223138914924</v>
      </c>
      <c r="P13" s="206">
        <f>SUMIF('1.1'!$B$9:$B$1100,$A13,'1.1'!AC$9:AC$1100)+$D13*'1.1'!AC$5</f>
        <v>32126.111569457462</v>
      </c>
      <c r="Q13" s="207">
        <f>SUMIF('1.1'!$B$9:$B$1100,$A13,'1.1'!AD$9:AD$1100)+$D13*'1.1'!AD$5</f>
        <v>83527.890080589379</v>
      </c>
      <c r="R13" s="204">
        <f>SUMIF('1.1'!$B$9:$B$1100,$A13,'1.1'!AE$9:AE$1100)+$D13*'1.1'!AE$5</f>
        <v>0</v>
      </c>
      <c r="S13" s="1656">
        <f>SUMIF('1.1'!$B$9:$B$1100,$A13,'1.1'!AF$9:AF$1100)+$D13*'1.1'!AF$5</f>
        <v>0</v>
      </c>
      <c r="T13" s="1656">
        <f>SUMIF('1.1'!$B$9:$B$1100,$A13,'1.1'!AG$9:AG$1100)+$D13*'1.1'!AG$5</f>
        <v>89953.112394480864</v>
      </c>
      <c r="U13" s="1656">
        <f>SUMIF('1.1'!$B$9:$B$1100,$A13,'1.1'!AH$9:AH$1100)+$D13*'1.1'!AH$5</f>
        <v>57827.000825023388</v>
      </c>
      <c r="V13" s="1656">
        <f>SUMIF('1.1'!$B$9:$B$1100,$A13,'1.1'!AI$9:AI$1100)+$D13*'1.1'!AI$5</f>
        <v>44976.556197240432</v>
      </c>
      <c r="W13" s="1740">
        <f>SUMIF('1.1'!$B$9:$B$1100,$A13,'1.1'!AJ$9:AJ$1100)+$D13*'1.1'!AJ$5</f>
        <v>25700.889255565973</v>
      </c>
      <c r="X13" s="1741">
        <f>SUMIF('1.1'!$B$9:$B$1100,$A13,'1.1'!AK$9:AK$1100)+$D13*'1.1'!AK$5</f>
        <v>488316.89585575333</v>
      </c>
      <c r="Y13" s="2144"/>
      <c r="Z13" s="47"/>
    </row>
    <row r="14" spans="1:26" x14ac:dyDescent="0.2">
      <c r="A14" s="199" t="s">
        <v>91</v>
      </c>
      <c r="C14" s="200">
        <f>SUMIF('1.1'!B$9:B$1100,A14,'1.1'!R$9:R$1100)</f>
        <v>962902.20000000007</v>
      </c>
      <c r="D14" s="201">
        <f>+'2'!F111*'1.1'!$R$5</f>
        <v>0</v>
      </c>
      <c r="E14" s="202">
        <f t="shared" si="0"/>
        <v>962902.20000000007</v>
      </c>
      <c r="F14" s="203">
        <f>SUMIF('1.1'!$B$9:$B$1100,$A14,'1.1'!S$9:S$1100)+$D14*'1.1'!S$5</f>
        <v>270370.75</v>
      </c>
      <c r="G14" s="204">
        <f>SUMIF('1.1'!$B$9:$B$1100,$A14,'1.1'!T$9:T$1100)+$D14*'1.1'!T$5</f>
        <v>3761.6800000000007</v>
      </c>
      <c r="H14" s="204">
        <f>SUMIF('1.1'!$B$9:$B$1100,$A14,'1.1'!U$9:U$1100)+$D14*'1.1'!U$5</f>
        <v>204071.13999999996</v>
      </c>
      <c r="I14" s="205">
        <f>SUMIF('1.1'!$B$9:$B$1100,$A14,'1.1'!V$9:V$1100)+$D14*'1.1'!V$5</f>
        <v>0</v>
      </c>
      <c r="J14" s="206">
        <f>SUMIF('1.1'!$B$9:$B$1100,$A14,'1.1'!W$9:W$1100)+$D14*'1.1'!W$5</f>
        <v>412286.2900000001</v>
      </c>
      <c r="K14" s="206">
        <f>SUMIF('1.1'!$B$9:$B$1100,$A14,'1.1'!X$9:X$1100)+$D14*'1.1'!X$5</f>
        <v>1410.6299999999997</v>
      </c>
      <c r="L14" s="206">
        <f>SUMIF('1.1'!$B$9:$B$1100,$A14,'1.1'!Y$9:Y$1100)+$D14*'1.1'!Y$5</f>
        <v>940.42000000000019</v>
      </c>
      <c r="M14" s="206">
        <f>SUMIF('1.1'!$B$9:$B$1100,$A14,'1.1'!Z$9:Z$1100)+$D14*'1.1'!Z$5</f>
        <v>940.42000000000019</v>
      </c>
      <c r="N14" s="206">
        <f>SUMIF('1.1'!$B$9:$B$1100,$A14,'1.1'!AA$9:AA$1100)+$D14*'1.1'!AA$5</f>
        <v>4231.8900000000003</v>
      </c>
      <c r="O14" s="206">
        <f>SUMIF('1.1'!$B$9:$B$1100,$A14,'1.1'!AB$9:AB$1100)+$D14*'1.1'!AB$5</f>
        <v>4702.1000000000004</v>
      </c>
      <c r="P14" s="206">
        <f>SUMIF('1.1'!$B$9:$B$1100,$A14,'1.1'!AC$9:AC$1100)+$D14*'1.1'!AC$5</f>
        <v>2351.0500000000002</v>
      </c>
      <c r="Q14" s="207">
        <f>SUMIF('1.1'!$B$9:$B$1100,$A14,'1.1'!AD$9:AD$1100)+$D14*'1.1'!AD$5</f>
        <v>6112.7300000000014</v>
      </c>
      <c r="R14" s="204">
        <f>SUMIF('1.1'!$B$9:$B$1100,$A14,'1.1'!AE$9:AE$1100)+$D14*'1.1'!AE$5</f>
        <v>0</v>
      </c>
      <c r="S14" s="1656">
        <f>SUMIF('1.1'!$B$9:$B$1100,$A14,'1.1'!AF$9:AF$1100)+$D14*'1.1'!AF$5</f>
        <v>0</v>
      </c>
      <c r="T14" s="1656">
        <f>SUMIF('1.1'!$B$9:$B$1100,$A14,'1.1'!AG$9:AG$1100)+$D14*'1.1'!AG$5</f>
        <v>6582.9400000000014</v>
      </c>
      <c r="U14" s="1656">
        <f>SUMIF('1.1'!$B$9:$B$1100,$A14,'1.1'!AH$9:AH$1100)+$D14*'1.1'!AH$5</f>
        <v>4231.8900000000003</v>
      </c>
      <c r="V14" s="1656">
        <f>SUMIF('1.1'!$B$9:$B$1100,$A14,'1.1'!AI$9:AI$1100)+$D14*'1.1'!AI$5</f>
        <v>3291.4700000000007</v>
      </c>
      <c r="W14" s="1740">
        <f>SUMIF('1.1'!$B$9:$B$1100,$A14,'1.1'!AJ$9:AJ$1100)+$D14*'1.1'!AJ$5</f>
        <v>1880.8400000000004</v>
      </c>
      <c r="X14" s="1741">
        <f>SUMIF('1.1'!$B$9:$B$1100,$A14,'1.1'!AK$9:AK$1100)+$D14*'1.1'!AK$5</f>
        <v>35735.96</v>
      </c>
      <c r="Y14" s="2144"/>
      <c r="Z14" s="47"/>
    </row>
    <row r="15" spans="1:26" x14ac:dyDescent="0.2">
      <c r="A15" s="199" t="s">
        <v>168</v>
      </c>
      <c r="C15" s="200">
        <f>SUMIF('1.1'!B$9:B$1100,A15,'1.1'!R$9:R$1100)</f>
        <v>1759687.8813631476</v>
      </c>
      <c r="D15" s="201">
        <f>+'2'!F112*'1.1'!$R$5</f>
        <v>0</v>
      </c>
      <c r="E15" s="202">
        <f t="shared" si="0"/>
        <v>1759687.8813631476</v>
      </c>
      <c r="F15" s="203">
        <f>SUMIF('1.1'!$B$9:$B$1100,$A15,'1.1'!S$9:S$1100)+$D15*'1.1'!S$5</f>
        <v>682178.85751694301</v>
      </c>
      <c r="G15" s="204">
        <f>SUMIF('1.1'!$B$9:$B$1100,$A15,'1.1'!T$9:T$1100)+$D15*'1.1'!T$5</f>
        <v>9491.1841045835572</v>
      </c>
      <c r="H15" s="204">
        <f>SUMIF('1.1'!$B$9:$B$1100,$A15,'1.1'!U$9:U$1100)+$D15*'1.1'!U$5</f>
        <v>514896.73767365795</v>
      </c>
      <c r="I15" s="205">
        <f>SUMIF('1.1'!$B$9:$B$1100,$A15,'1.1'!V$9:V$1100)+$D15*'1.1'!V$5</f>
        <v>0</v>
      </c>
      <c r="J15" s="206">
        <f>SUMIF('1.1'!$B$9:$B$1100,$A15,'1.1'!W$9:W$1100)+$D15*'1.1'!W$5</f>
        <v>370415.8080547296</v>
      </c>
      <c r="K15" s="206">
        <f>SUMIF('1.1'!$B$9:$B$1100,$A15,'1.1'!X$9:X$1100)+$D15*'1.1'!X$5</f>
        <v>3559.1940392188335</v>
      </c>
      <c r="L15" s="206">
        <f>SUMIF('1.1'!$B$9:$B$1100,$A15,'1.1'!Y$9:Y$1100)+$D15*'1.1'!Y$5</f>
        <v>2372.7960261458893</v>
      </c>
      <c r="M15" s="206">
        <f>SUMIF('1.1'!$B$9:$B$1100,$A15,'1.1'!Z$9:Z$1100)+$D15*'1.1'!Z$5</f>
        <v>2372.7960261458893</v>
      </c>
      <c r="N15" s="206">
        <f>SUMIF('1.1'!$B$9:$B$1100,$A15,'1.1'!AA$9:AA$1100)+$D15*'1.1'!AA$5</f>
        <v>10677.582117656499</v>
      </c>
      <c r="O15" s="206">
        <f>SUMIF('1.1'!$B$9:$B$1100,$A15,'1.1'!AB$9:AB$1100)+$D15*'1.1'!AB$5</f>
        <v>11863.980130729447</v>
      </c>
      <c r="P15" s="206">
        <f>SUMIF('1.1'!$B$9:$B$1100,$A15,'1.1'!AC$9:AC$1100)+$D15*'1.1'!AC$5</f>
        <v>5931.9900653647237</v>
      </c>
      <c r="Q15" s="207">
        <f>SUMIF('1.1'!$B$9:$B$1100,$A15,'1.1'!AD$9:AD$1100)+$D15*'1.1'!AD$5</f>
        <v>15423.174169948279</v>
      </c>
      <c r="R15" s="204">
        <f>SUMIF('1.1'!$B$9:$B$1100,$A15,'1.1'!AE$9:AE$1100)+$D15*'1.1'!AE$5</f>
        <v>0</v>
      </c>
      <c r="S15" s="1656">
        <f>SUMIF('1.1'!$B$9:$B$1100,$A15,'1.1'!AF$9:AF$1100)+$D15*'1.1'!AF$5</f>
        <v>0</v>
      </c>
      <c r="T15" s="1656">
        <f>SUMIF('1.1'!$B$9:$B$1100,$A15,'1.1'!AG$9:AG$1100)+$D15*'1.1'!AG$5</f>
        <v>16609.572183021224</v>
      </c>
      <c r="U15" s="1656">
        <f>SUMIF('1.1'!$B$9:$B$1100,$A15,'1.1'!AH$9:AH$1100)+$D15*'1.1'!AH$5</f>
        <v>10677.582117656499</v>
      </c>
      <c r="V15" s="1656">
        <f>SUMIF('1.1'!$B$9:$B$1100,$A15,'1.1'!AI$9:AI$1100)+$D15*'1.1'!AI$5</f>
        <v>8304.7860915106121</v>
      </c>
      <c r="W15" s="1740">
        <f>SUMIF('1.1'!$B$9:$B$1100,$A15,'1.1'!AJ$9:AJ$1100)+$D15*'1.1'!AJ$5</f>
        <v>4745.5920522917786</v>
      </c>
      <c r="X15" s="1741">
        <f>SUMIF('1.1'!$B$9:$B$1100,$A15,'1.1'!AK$9:AK$1100)+$D15*'1.1'!AK$5</f>
        <v>90166.248993543792</v>
      </c>
      <c r="Y15" s="2144"/>
      <c r="Z15" s="47"/>
    </row>
    <row r="16" spans="1:26" x14ac:dyDescent="0.2">
      <c r="A16" s="199" t="s">
        <v>181</v>
      </c>
      <c r="C16" s="200">
        <f>SUMIF('1.1'!B$9:B$1100,A16,'1.1'!R$9:R$1100)</f>
        <v>919831.953721005</v>
      </c>
      <c r="D16" s="201">
        <f>+'2'!F113*'1.1'!$R$5</f>
        <v>0</v>
      </c>
      <c r="E16" s="202">
        <f t="shared" si="0"/>
        <v>919831.953721005</v>
      </c>
      <c r="F16" s="203">
        <f>SUMIF('1.1'!$B$9:$B$1100,$A16,'1.1'!S$9:S$1100)+$D16*'1.1'!S$5</f>
        <v>363652.73227434698</v>
      </c>
      <c r="G16" s="204">
        <f>SUMIF('1.1'!$B$9:$B$1100,$A16,'1.1'!T$9:T$1100)+$D16*'1.1'!T$5</f>
        <v>5059.5162751213529</v>
      </c>
      <c r="H16" s="204">
        <f>SUMIF('1.1'!$B$9:$B$1100,$A16,'1.1'!U$9:U$1100)+$D16*'1.1'!U$5</f>
        <v>274478.75792533334</v>
      </c>
      <c r="I16" s="205">
        <f>SUMIF('1.1'!$B$9:$B$1100,$A16,'1.1'!V$9:V$1100)+$D16*'1.1'!V$5</f>
        <v>0</v>
      </c>
      <c r="J16" s="206">
        <f>SUMIF('1.1'!$B$9:$B$1100,$A16,'1.1'!W$9:W$1100)+$D16*'1.1'!W$5</f>
        <v>179245.25895011722</v>
      </c>
      <c r="K16" s="206">
        <f>SUMIF('1.1'!$B$9:$B$1100,$A16,'1.1'!X$9:X$1100)+$D16*'1.1'!X$5</f>
        <v>1897.3186031705061</v>
      </c>
      <c r="L16" s="206">
        <f>SUMIF('1.1'!$B$9:$B$1100,$A16,'1.1'!Y$9:Y$1100)+$D16*'1.1'!Y$5</f>
        <v>1264.8790687803382</v>
      </c>
      <c r="M16" s="206">
        <f>SUMIF('1.1'!$B$9:$B$1100,$A16,'1.1'!Z$9:Z$1100)+$D16*'1.1'!Z$5</f>
        <v>1264.8790687803382</v>
      </c>
      <c r="N16" s="206">
        <f>SUMIF('1.1'!$B$9:$B$1100,$A16,'1.1'!AA$9:AA$1100)+$D16*'1.1'!AA$5</f>
        <v>5691.955809511519</v>
      </c>
      <c r="O16" s="206">
        <f>SUMIF('1.1'!$B$9:$B$1100,$A16,'1.1'!AB$9:AB$1100)+$D16*'1.1'!AB$5</f>
        <v>6324.3953439016914</v>
      </c>
      <c r="P16" s="206">
        <f>SUMIF('1.1'!$B$9:$B$1100,$A16,'1.1'!AC$9:AC$1100)+$D16*'1.1'!AC$5</f>
        <v>3162.1976719508457</v>
      </c>
      <c r="Q16" s="207">
        <f>SUMIF('1.1'!$B$9:$B$1100,$A16,'1.1'!AD$9:AD$1100)+$D16*'1.1'!AD$5</f>
        <v>8221.7139470721922</v>
      </c>
      <c r="R16" s="204">
        <f>SUMIF('1.1'!$B$9:$B$1100,$A16,'1.1'!AE$9:AE$1100)+$D16*'1.1'!AE$5</f>
        <v>0</v>
      </c>
      <c r="S16" s="1656">
        <f>SUMIF('1.1'!$B$9:$B$1100,$A16,'1.1'!AF$9:AF$1100)+$D16*'1.1'!AF$5</f>
        <v>0</v>
      </c>
      <c r="T16" s="1656">
        <f>SUMIF('1.1'!$B$9:$B$1100,$A16,'1.1'!AG$9:AG$1100)+$D16*'1.1'!AG$5</f>
        <v>8854.1534814623647</v>
      </c>
      <c r="U16" s="1656">
        <f>SUMIF('1.1'!$B$9:$B$1100,$A16,'1.1'!AH$9:AH$1100)+$D16*'1.1'!AH$5</f>
        <v>5691.955809511519</v>
      </c>
      <c r="V16" s="1656">
        <f>SUMIF('1.1'!$B$9:$B$1100,$A16,'1.1'!AI$9:AI$1100)+$D16*'1.1'!AI$5</f>
        <v>4427.0767407311823</v>
      </c>
      <c r="W16" s="1740">
        <f>SUMIF('1.1'!$B$9:$B$1100,$A16,'1.1'!AJ$9:AJ$1100)+$D16*'1.1'!AJ$5</f>
        <v>2529.7581375606765</v>
      </c>
      <c r="X16" s="1741">
        <f>SUMIF('1.1'!$B$9:$B$1100,$A16,'1.1'!AK$9:AK$1100)+$D16*'1.1'!AK$5</f>
        <v>48065.404613652827</v>
      </c>
      <c r="Y16" s="2144"/>
      <c r="Z16" s="47"/>
    </row>
    <row r="17" spans="1:26" x14ac:dyDescent="0.2">
      <c r="A17" s="199" t="s">
        <v>197</v>
      </c>
      <c r="C17" s="200">
        <f>SUMIF('1.1'!B$9:B$1100,A17,'1.1'!R$9:R$1100)</f>
        <v>2019027.9608805424</v>
      </c>
      <c r="D17" s="201">
        <f>+'2'!F114*'1.1'!$R$5</f>
        <v>0</v>
      </c>
      <c r="E17" s="202">
        <f t="shared" si="0"/>
        <v>2019027.9608805424</v>
      </c>
      <c r="F17" s="203">
        <f>SUMIF('1.1'!$B$9:$B$1100,$A17,'1.1'!S$9:S$1100)+$D17*'1.1'!S$5</f>
        <v>800320.8939996243</v>
      </c>
      <c r="G17" s="204">
        <f>SUMIF('1.1'!$B$9:$B$1100,$A17,'1.1'!T$9:T$1100)+$D17*'1.1'!T$5</f>
        <v>11134.899394777382</v>
      </c>
      <c r="H17" s="204">
        <f>SUMIF('1.1'!$B$9:$B$1100,$A17,'1.1'!U$9:U$1100)+$D17*'1.1'!U$5</f>
        <v>604068.29216667288</v>
      </c>
      <c r="I17" s="205">
        <f>SUMIF('1.1'!$B$9:$B$1100,$A17,'1.1'!V$9:V$1100)+$D17*'1.1'!V$5</f>
        <v>0</v>
      </c>
      <c r="J17" s="206">
        <f>SUMIF('1.1'!$B$9:$B$1100,$A17,'1.1'!W$9:W$1100)+$D17*'1.1'!W$5</f>
        <v>389157.06197000371</v>
      </c>
      <c r="K17" s="206">
        <f>SUMIF('1.1'!$B$9:$B$1100,$A17,'1.1'!X$9:X$1100)+$D17*'1.1'!X$5</f>
        <v>4175.5872730415176</v>
      </c>
      <c r="L17" s="206">
        <f>SUMIF('1.1'!$B$9:$B$1100,$A17,'1.1'!Y$9:Y$1100)+$D17*'1.1'!Y$5</f>
        <v>2783.7248486943454</v>
      </c>
      <c r="M17" s="206">
        <f>SUMIF('1.1'!$B$9:$B$1100,$A17,'1.1'!Z$9:Z$1100)+$D17*'1.1'!Z$5</f>
        <v>2783.7248486943454</v>
      </c>
      <c r="N17" s="206">
        <f>SUMIF('1.1'!$B$9:$B$1100,$A17,'1.1'!AA$9:AA$1100)+$D17*'1.1'!AA$5</f>
        <v>12526.761819124555</v>
      </c>
      <c r="O17" s="206">
        <f>SUMIF('1.1'!$B$9:$B$1100,$A17,'1.1'!AB$9:AB$1100)+$D17*'1.1'!AB$5</f>
        <v>13918.624243471726</v>
      </c>
      <c r="P17" s="206">
        <f>SUMIF('1.1'!$B$9:$B$1100,$A17,'1.1'!AC$9:AC$1100)+$D17*'1.1'!AC$5</f>
        <v>6959.312121735863</v>
      </c>
      <c r="Q17" s="207">
        <f>SUMIF('1.1'!$B$9:$B$1100,$A17,'1.1'!AD$9:AD$1100)+$D17*'1.1'!AD$5</f>
        <v>18094.211516513242</v>
      </c>
      <c r="R17" s="204">
        <f>SUMIF('1.1'!$B$9:$B$1100,$A17,'1.1'!AE$9:AE$1100)+$D17*'1.1'!AE$5</f>
        <v>0</v>
      </c>
      <c r="S17" s="1656">
        <f>SUMIF('1.1'!$B$9:$B$1100,$A17,'1.1'!AF$9:AF$1100)+$D17*'1.1'!AF$5</f>
        <v>0</v>
      </c>
      <c r="T17" s="1656">
        <f>SUMIF('1.1'!$B$9:$B$1100,$A17,'1.1'!AG$9:AG$1100)+$D17*'1.1'!AG$5</f>
        <v>19486.073940860417</v>
      </c>
      <c r="U17" s="1656">
        <f>SUMIF('1.1'!$B$9:$B$1100,$A17,'1.1'!AH$9:AH$1100)+$D17*'1.1'!AH$5</f>
        <v>12526.761819124555</v>
      </c>
      <c r="V17" s="1656">
        <f>SUMIF('1.1'!$B$9:$B$1100,$A17,'1.1'!AI$9:AI$1100)+$D17*'1.1'!AI$5</f>
        <v>9743.0369704302084</v>
      </c>
      <c r="W17" s="1740">
        <f>SUMIF('1.1'!$B$9:$B$1100,$A17,'1.1'!AJ$9:AJ$1100)+$D17*'1.1'!AJ$5</f>
        <v>5567.4496973886908</v>
      </c>
      <c r="X17" s="1741">
        <f>SUMIF('1.1'!$B$9:$B$1100,$A17,'1.1'!AK$9:AK$1100)+$D17*'1.1'!AK$5</f>
        <v>105781.54425038511</v>
      </c>
      <c r="Y17" s="2144"/>
      <c r="Z17" s="47"/>
    </row>
    <row r="18" spans="1:26" x14ac:dyDescent="0.2">
      <c r="A18" s="199" t="s">
        <v>206</v>
      </c>
      <c r="C18" s="200">
        <f>SUMIF('1.1'!B$9:B$1100,A18,'1.1'!R$9:R$1100)</f>
        <v>451127.73955214169</v>
      </c>
      <c r="D18" s="201">
        <f>+'2'!F115*'1.1'!$R$5</f>
        <v>56.665516688636593</v>
      </c>
      <c r="E18" s="202">
        <f t="shared" si="0"/>
        <v>451184.40506883035</v>
      </c>
      <c r="F18" s="203">
        <f>SUMIF('1.1'!$B$9:$B$1100,$A18,'1.1'!S$9:S$1100)+$D18*'1.1'!S$5</f>
        <v>186621.05401174509</v>
      </c>
      <c r="G18" s="204">
        <f>SUMIF('1.1'!$B$9:$B$1100,$A18,'1.1'!T$9:T$1100)+$D18*'1.1'!T$5</f>
        <v>2596.4668384242809</v>
      </c>
      <c r="H18" s="204">
        <f>SUMIF('1.1'!$B$9:$B$1100,$A18,'1.1'!U$9:U$1100)+$D18*'1.1'!U$5</f>
        <v>140858.3259845172</v>
      </c>
      <c r="I18" s="205">
        <f>SUMIF('1.1'!$B$9:$B$1100,$A18,'1.1'!V$9:V$1100)+$D18*'1.1'!V$5</f>
        <v>0</v>
      </c>
      <c r="J18" s="206">
        <f>SUMIF('1.1'!$B$9:$B$1100,$A18,'1.1'!W$9:W$1100)+$D18*'1.1'!W$5</f>
        <v>71126.571594476321</v>
      </c>
      <c r="K18" s="206">
        <f>SUMIF('1.1'!$B$9:$B$1100,$A18,'1.1'!X$9:X$1100)+$D18*'1.1'!X$5</f>
        <v>973.67506440910495</v>
      </c>
      <c r="L18" s="206">
        <f>SUMIF('1.1'!$B$9:$B$1100,$A18,'1.1'!Y$9:Y$1100)+$D18*'1.1'!Y$5</f>
        <v>649.11670960607023</v>
      </c>
      <c r="M18" s="206">
        <f>SUMIF('1.1'!$B$9:$B$1100,$A18,'1.1'!Z$9:Z$1100)+$D18*'1.1'!Z$5</f>
        <v>649.11670960607023</v>
      </c>
      <c r="N18" s="206">
        <f>SUMIF('1.1'!$B$9:$B$1100,$A18,'1.1'!AA$9:AA$1100)+$D18*'1.1'!AA$5</f>
        <v>2921.0251932273145</v>
      </c>
      <c r="O18" s="206">
        <f>SUMIF('1.1'!$B$9:$B$1100,$A18,'1.1'!AB$9:AB$1100)+$D18*'1.1'!AB$5</f>
        <v>3245.5835480303504</v>
      </c>
      <c r="P18" s="206">
        <f>SUMIF('1.1'!$B$9:$B$1100,$A18,'1.1'!AC$9:AC$1100)+$D18*'1.1'!AC$5</f>
        <v>1622.7917740151752</v>
      </c>
      <c r="Q18" s="207">
        <f>SUMIF('1.1'!$B$9:$B$1100,$A18,'1.1'!AD$9:AD$1100)+$D18*'1.1'!AD$5</f>
        <v>4219.2586124394556</v>
      </c>
      <c r="R18" s="204">
        <f>SUMIF('1.1'!$B$9:$B$1100,$A18,'1.1'!AE$9:AE$1100)+$D18*'1.1'!AE$5</f>
        <v>0</v>
      </c>
      <c r="S18" s="1656">
        <f>SUMIF('1.1'!$B$9:$B$1100,$A18,'1.1'!AF$9:AF$1100)+$D18*'1.1'!AF$5</f>
        <v>0</v>
      </c>
      <c r="T18" s="1656">
        <f>SUMIF('1.1'!$B$9:$B$1100,$A18,'1.1'!AG$9:AG$1100)+$D18*'1.1'!AG$5</f>
        <v>4543.8169672424901</v>
      </c>
      <c r="U18" s="1656">
        <f>SUMIF('1.1'!$B$9:$B$1100,$A18,'1.1'!AH$9:AH$1100)+$D18*'1.1'!AH$5</f>
        <v>2921.0251932273145</v>
      </c>
      <c r="V18" s="1656">
        <f>SUMIF('1.1'!$B$9:$B$1100,$A18,'1.1'!AI$9:AI$1100)+$D18*'1.1'!AI$5</f>
        <v>2271.9084836212451</v>
      </c>
      <c r="W18" s="1740">
        <f>SUMIF('1.1'!$B$9:$B$1100,$A18,'1.1'!AJ$9:AJ$1100)+$D18*'1.1'!AJ$5</f>
        <v>1298.2334192121405</v>
      </c>
      <c r="X18" s="1741">
        <f>SUMIF('1.1'!$B$9:$B$1100,$A18,'1.1'!AK$9:AK$1100)+$D18*'1.1'!AK$5</f>
        <v>24666.434965030654</v>
      </c>
      <c r="Y18" s="2144"/>
      <c r="Z18" s="47"/>
    </row>
    <row r="19" spans="1:26" x14ac:dyDescent="0.2">
      <c r="A19" s="199" t="s">
        <v>295</v>
      </c>
      <c r="C19" s="200">
        <f>SUMIF('1.1'!B$9:B$1100,A19,'1.1'!R$9:R$1100)</f>
        <v>13587305.778729206</v>
      </c>
      <c r="D19" s="201">
        <f>+'2'!F116*'1.1'!$R$5</f>
        <v>0</v>
      </c>
      <c r="E19" s="202">
        <f t="shared" si="0"/>
        <v>13587305.778729206</v>
      </c>
      <c r="F19" s="203">
        <f>SUMIF('1.1'!$B$9:$B$1100,$A19,'1.1'!S$9:S$1100)+$D19*'1.1'!S$5</f>
        <v>5117493.9988760557</v>
      </c>
      <c r="G19" s="204">
        <f>SUMIF('1.1'!$B$9:$B$1100,$A19,'1.1'!T$9:T$1100)+$D19*'1.1'!T$5</f>
        <v>71199.916506101639</v>
      </c>
      <c r="H19" s="204">
        <f>SUMIF('1.1'!$B$9:$B$1100,$A19,'1.1'!U$9:U$1100)+$D19*'1.1'!U$5</f>
        <v>3862595.4704560125</v>
      </c>
      <c r="I19" s="205">
        <f>SUMIF('1.1'!$B$9:$B$1100,$A19,'1.1'!V$9:V$1100)+$D19*'1.1'!V$5</f>
        <v>0</v>
      </c>
      <c r="J19" s="206">
        <f>SUMIF('1.1'!$B$9:$B$1100,$A19,'1.1'!W$9:W$1100)+$D19*'1.1'!W$5</f>
        <v>3165418.0001485851</v>
      </c>
      <c r="K19" s="206">
        <f>SUMIF('1.1'!$B$9:$B$1100,$A19,'1.1'!X$9:X$1100)+$D19*'1.1'!X$5</f>
        <v>26699.968689788089</v>
      </c>
      <c r="L19" s="206">
        <f>SUMIF('1.1'!$B$9:$B$1100,$A19,'1.1'!Y$9:Y$1100)+$D19*'1.1'!Y$5</f>
        <v>17799.97912652541</v>
      </c>
      <c r="M19" s="206">
        <f>SUMIF('1.1'!$B$9:$B$1100,$A19,'1.1'!Z$9:Z$1100)+$D19*'1.1'!Z$5</f>
        <v>17799.97912652541</v>
      </c>
      <c r="N19" s="206">
        <f>SUMIF('1.1'!$B$9:$B$1100,$A19,'1.1'!AA$9:AA$1100)+$D19*'1.1'!AA$5</f>
        <v>80099.906069364311</v>
      </c>
      <c r="O19" s="206">
        <f>SUMIF('1.1'!$B$9:$B$1100,$A19,'1.1'!AB$9:AB$1100)+$D19*'1.1'!AB$5</f>
        <v>88999.895632627056</v>
      </c>
      <c r="P19" s="206">
        <f>SUMIF('1.1'!$B$9:$B$1100,$A19,'1.1'!AC$9:AC$1100)+$D19*'1.1'!AC$5</f>
        <v>44499.947816313528</v>
      </c>
      <c r="Q19" s="207">
        <f>SUMIF('1.1'!$B$9:$B$1100,$A19,'1.1'!AD$9:AD$1100)+$D19*'1.1'!AD$5</f>
        <v>115699.86432241513</v>
      </c>
      <c r="R19" s="204">
        <f>SUMIF('1.1'!$B$9:$B$1100,$A19,'1.1'!AE$9:AE$1100)+$D19*'1.1'!AE$5</f>
        <v>0</v>
      </c>
      <c r="S19" s="1656">
        <f>SUMIF('1.1'!$B$9:$B$1100,$A19,'1.1'!AF$9:AF$1100)+$D19*'1.1'!AF$5</f>
        <v>0</v>
      </c>
      <c r="T19" s="1656">
        <f>SUMIF('1.1'!$B$9:$B$1100,$A19,'1.1'!AG$9:AG$1100)+$D19*'1.1'!AG$5</f>
        <v>124599.8538856778</v>
      </c>
      <c r="U19" s="1656">
        <f>SUMIF('1.1'!$B$9:$B$1100,$A19,'1.1'!AH$9:AH$1100)+$D19*'1.1'!AH$5</f>
        <v>80099.906069364311</v>
      </c>
      <c r="V19" s="1656">
        <f>SUMIF('1.1'!$B$9:$B$1100,$A19,'1.1'!AI$9:AI$1100)+$D19*'1.1'!AI$5</f>
        <v>62299.926942838902</v>
      </c>
      <c r="W19" s="1740">
        <f>SUMIF('1.1'!$B$9:$B$1100,$A19,'1.1'!AJ$9:AJ$1100)+$D19*'1.1'!AJ$5</f>
        <v>35599.95825305082</v>
      </c>
      <c r="X19" s="1741">
        <f>SUMIF('1.1'!$B$9:$B$1100,$A19,'1.1'!AK$9:AK$1100)+$D19*'1.1'!AK$5</f>
        <v>676399.2068079653</v>
      </c>
      <c r="Y19" s="2144"/>
      <c r="Z19" s="47"/>
    </row>
    <row r="20" spans="1:26" x14ac:dyDescent="0.2">
      <c r="A20" s="199" t="s">
        <v>251</v>
      </c>
      <c r="C20" s="200">
        <f>SUMIF('1.1'!B$9:B$1100,A20,'1.1'!R$9:R$1100)</f>
        <v>176519.70108343108</v>
      </c>
      <c r="D20" s="201">
        <f>+'2'!F117*'1.1'!$R$5</f>
        <v>0</v>
      </c>
      <c r="E20" s="202">
        <f t="shared" si="0"/>
        <v>176519.70108343108</v>
      </c>
      <c r="F20" s="203">
        <f>SUMIF('1.1'!$B$9:$B$1100,$A20,'1.1'!S$9:S$1100)+$D20*'1.1'!S$5</f>
        <v>68430.331872179668</v>
      </c>
      <c r="G20" s="204">
        <f>SUMIF('1.1'!$B$9:$B$1100,$A20,'1.1'!T$9:T$1100)+$D20*'1.1'!T$5</f>
        <v>952.07418256945664</v>
      </c>
      <c r="H20" s="204">
        <f>SUMIF('1.1'!$B$9:$B$1100,$A20,'1.1'!U$9:U$1100)+$D20*'1.1'!U$5</f>
        <v>51650.024404393</v>
      </c>
      <c r="I20" s="205">
        <f>SUMIF('1.1'!$B$9:$B$1100,$A20,'1.1'!V$9:V$1100)+$D20*'1.1'!V$5</f>
        <v>0</v>
      </c>
      <c r="J20" s="206">
        <f>SUMIF('1.1'!$B$9:$B$1100,$A20,'1.1'!W$9:W$1100)+$D20*'1.1'!W$5</f>
        <v>37159.842609826912</v>
      </c>
      <c r="K20" s="206">
        <f>SUMIF('1.1'!$B$9:$B$1100,$A20,'1.1'!X$9:X$1100)+$D20*'1.1'!X$5</f>
        <v>357.02781846354611</v>
      </c>
      <c r="L20" s="206">
        <f>SUMIF('1.1'!$B$9:$B$1100,$A20,'1.1'!Y$9:Y$1100)+$D20*'1.1'!Y$5</f>
        <v>238.01854564236416</v>
      </c>
      <c r="M20" s="206">
        <f>SUMIF('1.1'!$B$9:$B$1100,$A20,'1.1'!Z$9:Z$1100)+$D20*'1.1'!Z$5</f>
        <v>238.01854564236416</v>
      </c>
      <c r="N20" s="206">
        <f>SUMIF('1.1'!$B$9:$B$1100,$A20,'1.1'!AA$9:AA$1100)+$D20*'1.1'!AA$5</f>
        <v>1071.0834553906386</v>
      </c>
      <c r="O20" s="206">
        <f>SUMIF('1.1'!$B$9:$B$1100,$A20,'1.1'!AB$9:AB$1100)+$D20*'1.1'!AB$5</f>
        <v>1190.0927282118207</v>
      </c>
      <c r="P20" s="206">
        <f>SUMIF('1.1'!$B$9:$B$1100,$A20,'1.1'!AC$9:AC$1100)+$D20*'1.1'!AC$5</f>
        <v>595.04636410591036</v>
      </c>
      <c r="Q20" s="207">
        <f>SUMIF('1.1'!$B$9:$B$1100,$A20,'1.1'!AD$9:AD$1100)+$D20*'1.1'!AD$5</f>
        <v>1547.120546675367</v>
      </c>
      <c r="R20" s="204">
        <f>SUMIF('1.1'!$B$9:$B$1100,$A20,'1.1'!AE$9:AE$1100)+$D20*'1.1'!AE$5</f>
        <v>0</v>
      </c>
      <c r="S20" s="1656">
        <f>SUMIF('1.1'!$B$9:$B$1100,$A20,'1.1'!AF$9:AF$1100)+$D20*'1.1'!AF$5</f>
        <v>0</v>
      </c>
      <c r="T20" s="1656">
        <f>SUMIF('1.1'!$B$9:$B$1100,$A20,'1.1'!AG$9:AG$1100)+$D20*'1.1'!AG$5</f>
        <v>1666.1298194965489</v>
      </c>
      <c r="U20" s="1656">
        <f>SUMIF('1.1'!$B$9:$B$1100,$A20,'1.1'!AH$9:AH$1100)+$D20*'1.1'!AH$5</f>
        <v>1071.0834553906386</v>
      </c>
      <c r="V20" s="1656">
        <f>SUMIF('1.1'!$B$9:$B$1100,$A20,'1.1'!AI$9:AI$1100)+$D20*'1.1'!AI$5</f>
        <v>833.06490974827443</v>
      </c>
      <c r="W20" s="1740">
        <f>SUMIF('1.1'!$B$9:$B$1100,$A20,'1.1'!AJ$9:AJ$1100)+$D20*'1.1'!AJ$5</f>
        <v>476.03709128472832</v>
      </c>
      <c r="X20" s="1741">
        <f>SUMIF('1.1'!$B$9:$B$1100,$A20,'1.1'!AK$9:AK$1100)+$D20*'1.1'!AK$5</f>
        <v>9044.7047344098391</v>
      </c>
      <c r="Y20" s="2144"/>
      <c r="Z20" s="47"/>
    </row>
    <row r="21" spans="1:26" x14ac:dyDescent="0.2">
      <c r="A21" s="199" t="s">
        <v>262</v>
      </c>
      <c r="C21" s="200">
        <f>SUMIF('1.1'!B$9:B$1100,A21,'1.1'!R$9:R$1100)</f>
        <v>13128442.852417849</v>
      </c>
      <c r="D21" s="201">
        <f>+'2'!F118*'1.1'!$R$5</f>
        <v>8088.7098496874723</v>
      </c>
      <c r="E21" s="202">
        <f t="shared" si="0"/>
        <v>13136531.562267536</v>
      </c>
      <c r="F21" s="203">
        <f>SUMIF('1.1'!$B$9:$B$1100,$A21,'1.1'!S$9:S$1100)+$D21*'1.1'!S$5</f>
        <v>4931564.8592809141</v>
      </c>
      <c r="G21" s="204">
        <f>SUMIF('1.1'!$B$9:$B$1100,$A21,'1.1'!T$9:T$1100)+$D21*'1.1'!T$5</f>
        <v>68613.076303038819</v>
      </c>
      <c r="H21" s="204">
        <f>SUMIF('1.1'!$B$9:$B$1100,$A21,'1.1'!U$9:U$1100)+$D21*'1.1'!U$5</f>
        <v>3722259.3894398548</v>
      </c>
      <c r="I21" s="205">
        <f>SUMIF('1.1'!$B$9:$B$1100,$A21,'1.1'!V$9:V$1100)+$D21*'1.1'!V$5</f>
        <v>0</v>
      </c>
      <c r="J21" s="206">
        <f>SUMIF('1.1'!$B$9:$B$1100,$A21,'1.1'!W$9:W$1100)+$D21*'1.1'!W$5</f>
        <v>3093292.5184102324</v>
      </c>
      <c r="K21" s="206">
        <f>SUMIF('1.1'!$B$9:$B$1100,$A21,'1.1'!X$9:X$1100)+$D21*'1.1'!X$5</f>
        <v>25729.903613639552</v>
      </c>
      <c r="L21" s="206">
        <f>SUMIF('1.1'!$B$9:$B$1100,$A21,'1.1'!Y$9:Y$1100)+$D21*'1.1'!Y$5</f>
        <v>17153.269075759705</v>
      </c>
      <c r="M21" s="206">
        <f>SUMIF('1.1'!$B$9:$B$1100,$A21,'1.1'!Z$9:Z$1100)+$D21*'1.1'!Z$5</f>
        <v>17153.269075759705</v>
      </c>
      <c r="N21" s="206">
        <f>SUMIF('1.1'!$B$9:$B$1100,$A21,'1.1'!AA$9:AA$1100)+$D21*'1.1'!AA$5</f>
        <v>77189.710840918633</v>
      </c>
      <c r="O21" s="206">
        <f>SUMIF('1.1'!$B$9:$B$1100,$A21,'1.1'!AB$9:AB$1100)+$D21*'1.1'!AB$5</f>
        <v>85766.34537879852</v>
      </c>
      <c r="P21" s="206">
        <f>SUMIF('1.1'!$B$9:$B$1100,$A21,'1.1'!AC$9:AC$1100)+$D21*'1.1'!AC$5</f>
        <v>42883.17268939926</v>
      </c>
      <c r="Q21" s="207">
        <f>SUMIF('1.1'!$B$9:$B$1100,$A21,'1.1'!AD$9:AD$1100)+$D21*'1.1'!AD$5</f>
        <v>111496.24899243804</v>
      </c>
      <c r="R21" s="204">
        <f>SUMIF('1.1'!$B$9:$B$1100,$A21,'1.1'!AE$9:AE$1100)+$D21*'1.1'!AE$5</f>
        <v>0</v>
      </c>
      <c r="S21" s="1656">
        <f>SUMIF('1.1'!$B$9:$B$1100,$A21,'1.1'!AF$9:AF$1100)+$D21*'1.1'!AF$5</f>
        <v>0</v>
      </c>
      <c r="T21" s="1656">
        <f>SUMIF('1.1'!$B$9:$B$1100,$A21,'1.1'!AG$9:AG$1100)+$D21*'1.1'!AG$5</f>
        <v>120072.88353031794</v>
      </c>
      <c r="U21" s="1656">
        <f>SUMIF('1.1'!$B$9:$B$1100,$A21,'1.1'!AH$9:AH$1100)+$D21*'1.1'!AH$5</f>
        <v>77189.710840918633</v>
      </c>
      <c r="V21" s="1656">
        <f>SUMIF('1.1'!$B$9:$B$1100,$A21,'1.1'!AI$9:AI$1100)+$D21*'1.1'!AI$5</f>
        <v>60036.441765158968</v>
      </c>
      <c r="W21" s="1740">
        <f>SUMIF('1.1'!$B$9:$B$1100,$A21,'1.1'!AJ$9:AJ$1100)+$D21*'1.1'!AJ$5</f>
        <v>34306.538151519409</v>
      </c>
      <c r="X21" s="1741">
        <f>SUMIF('1.1'!$B$9:$B$1100,$A21,'1.1'!AK$9:AK$1100)+$D21*'1.1'!AK$5</f>
        <v>651824.22487886855</v>
      </c>
      <c r="Y21" s="2144"/>
      <c r="Z21" s="47"/>
    </row>
    <row r="22" spans="1:26" x14ac:dyDescent="0.2">
      <c r="A22" s="208" t="s">
        <v>341</v>
      </c>
      <c r="C22" s="200">
        <f>SUMIF('1.1'!B$9:B$1100,A22,'1.1'!R$9:R$1100)</f>
        <v>0</v>
      </c>
      <c r="D22" s="201">
        <f>+'2'!F119*'1.1'!$R$5</f>
        <v>0</v>
      </c>
      <c r="E22" s="202">
        <f t="shared" si="0"/>
        <v>0</v>
      </c>
      <c r="F22" s="203">
        <f>SUMIF('1.1'!$B$9:$B$1100,$A22,'1.1'!S$9:S$1100)+$D22*'1.1'!S$5</f>
        <v>0</v>
      </c>
      <c r="G22" s="204">
        <f>SUMIF('1.1'!$B$9:$B$1100,$A22,'1.1'!T$9:T$1100)+$D22*'1.1'!T$5</f>
        <v>0</v>
      </c>
      <c r="H22" s="204">
        <f>SUMIF('1.1'!$B$9:$B$1100,$A22,'1.1'!U$9:U$1100)+$D22*'1.1'!U$5</f>
        <v>0</v>
      </c>
      <c r="I22" s="205">
        <f>SUMIF('1.1'!$B$9:$B$1100,$A22,'1.1'!V$9:V$1100)+$D22*'1.1'!V$5</f>
        <v>0</v>
      </c>
      <c r="J22" s="206">
        <f>SUMIF('1.1'!$B$9:$B$1100,$A22,'1.1'!W$9:W$1100)+$D22*'1.1'!W$5</f>
        <v>0</v>
      </c>
      <c r="K22" s="206">
        <f>SUMIF('1.1'!$B$9:$B$1100,$A22,'1.1'!X$9:X$1100)+$D22*'1.1'!X$5</f>
        <v>0</v>
      </c>
      <c r="L22" s="206">
        <f>SUMIF('1.1'!$B$9:$B$1100,$A22,'1.1'!Y$9:Y$1100)+$D22*'1.1'!Y$5</f>
        <v>0</v>
      </c>
      <c r="M22" s="206">
        <f>SUMIF('1.1'!$B$9:$B$1100,$A22,'1.1'!Z$9:Z$1100)+$D22*'1.1'!Z$5</f>
        <v>0</v>
      </c>
      <c r="N22" s="206">
        <f>SUMIF('1.1'!$B$9:$B$1100,$A22,'1.1'!AA$9:AA$1100)+$D22*'1.1'!AA$5</f>
        <v>0</v>
      </c>
      <c r="O22" s="206">
        <f>SUMIF('1.1'!$B$9:$B$1100,$A22,'1.1'!AB$9:AB$1100)+$D22*'1.1'!AB$5</f>
        <v>0</v>
      </c>
      <c r="P22" s="206">
        <f>SUMIF('1.1'!$B$9:$B$1100,$A22,'1.1'!AC$9:AC$1100)+$D22*'1.1'!AC$5</f>
        <v>0</v>
      </c>
      <c r="Q22" s="207">
        <f>SUMIF('1.1'!$B$9:$B$1100,$A22,'1.1'!AD$9:AD$1100)+$D22*'1.1'!AD$5</f>
        <v>0</v>
      </c>
      <c r="R22" s="204">
        <f>SUMIF('1.1'!$B$9:$B$1100,$A22,'1.1'!AE$9:AE$1100)+$D22*'1.1'!AE$5</f>
        <v>0</v>
      </c>
      <c r="S22" s="1656">
        <f>SUMIF('1.1'!$B$9:$B$1100,$A22,'1.1'!AF$9:AF$1100)+$D22*'1.1'!AF$5</f>
        <v>0</v>
      </c>
      <c r="T22" s="1656">
        <f>SUMIF('1.1'!$B$9:$B$1100,$A22,'1.1'!AG$9:AG$1100)+$D22*'1.1'!AG$5</f>
        <v>0</v>
      </c>
      <c r="U22" s="1656">
        <f>SUMIF('1.1'!$B$9:$B$1100,$A22,'1.1'!AH$9:AH$1100)+$D22*'1.1'!AH$5</f>
        <v>0</v>
      </c>
      <c r="V22" s="1656">
        <f>SUMIF('1.1'!$B$9:$B$1100,$A22,'1.1'!AI$9:AI$1100)+$D22*'1.1'!AI$5</f>
        <v>0</v>
      </c>
      <c r="W22" s="1740">
        <f>SUMIF('1.1'!$B$9:$B$1100,$A22,'1.1'!AJ$9:AJ$1100)+$D22*'1.1'!AJ$5</f>
        <v>0</v>
      </c>
      <c r="X22" s="1741">
        <f>SUMIF('1.1'!$B$9:$B$1100,$A22,'1.1'!AK$9:AK$1100)+$D22*'1.1'!AK$5</f>
        <v>0</v>
      </c>
      <c r="Y22" s="2144"/>
      <c r="Z22" s="47"/>
    </row>
    <row r="23" spans="1:26" x14ac:dyDescent="0.2">
      <c r="A23" s="208" t="s">
        <v>137</v>
      </c>
      <c r="C23" s="200">
        <f>SUMIF('1.1'!B$9:B$1100,A23,'1.1'!R$9:R$1100)</f>
        <v>487154.51631016505</v>
      </c>
      <c r="D23" s="201">
        <f>+'2'!F120*'1.1'!$R$5</f>
        <v>893.68350636755144</v>
      </c>
      <c r="E23" s="202">
        <f t="shared" si="0"/>
        <v>488048.19981653261</v>
      </c>
      <c r="F23" s="203">
        <f>SUMIF('1.1'!$B$9:$B$1100,$A23,'1.1'!S$9:S$1100)+$D23*'1.1'!S$5</f>
        <v>163564.95549577419</v>
      </c>
      <c r="G23" s="204">
        <f>SUMIF('1.1'!$B$9:$B$1100,$A23,'1.1'!T$9:T$1100)+$D23*'1.1'!T$5</f>
        <v>2275.6863373325114</v>
      </c>
      <c r="H23" s="204">
        <f>SUMIF('1.1'!$B$9:$B$1100,$A23,'1.1'!U$9:U$1100)+$D23*'1.1'!U$5</f>
        <v>123455.98380028877</v>
      </c>
      <c r="I23" s="205">
        <f>SUMIF('1.1'!$B$9:$B$1100,$A23,'1.1'!V$9:V$1100)+$D23*'1.1'!V$5</f>
        <v>0</v>
      </c>
      <c r="J23" s="206">
        <f>SUMIF('1.1'!$B$9:$B$1100,$A23,'1.1'!W$9:W$1100)+$D23*'1.1'!W$5</f>
        <v>154944.61218948677</v>
      </c>
      <c r="K23" s="206">
        <f>SUMIF('1.1'!$B$9:$B$1100,$A23,'1.1'!X$9:X$1100)+$D23*'1.1'!X$5</f>
        <v>853.3823764996913</v>
      </c>
      <c r="L23" s="206">
        <f>SUMIF('1.1'!$B$9:$B$1100,$A23,'1.1'!Y$9:Y$1100)+$D23*'1.1'!Y$5</f>
        <v>568.92158433312784</v>
      </c>
      <c r="M23" s="206">
        <f>SUMIF('1.1'!$B$9:$B$1100,$A23,'1.1'!Z$9:Z$1100)+$D23*'1.1'!Z$5</f>
        <v>568.92158433312784</v>
      </c>
      <c r="N23" s="206">
        <f>SUMIF('1.1'!$B$9:$B$1100,$A23,'1.1'!AA$9:AA$1100)+$D23*'1.1'!AA$5</f>
        <v>2560.1471294990733</v>
      </c>
      <c r="O23" s="206">
        <f>SUMIF('1.1'!$B$9:$B$1100,$A23,'1.1'!AB$9:AB$1100)+$D23*'1.1'!AB$5</f>
        <v>2844.6079216656376</v>
      </c>
      <c r="P23" s="206">
        <f>SUMIF('1.1'!$B$9:$B$1100,$A23,'1.1'!AC$9:AC$1100)+$D23*'1.1'!AC$5</f>
        <v>1422.3039608328188</v>
      </c>
      <c r="Q23" s="207">
        <f>SUMIF('1.1'!$B$9:$B$1100,$A23,'1.1'!AD$9:AD$1100)+$D23*'1.1'!AD$5</f>
        <v>3697.9902981653308</v>
      </c>
      <c r="R23" s="204">
        <f>SUMIF('1.1'!$B$9:$B$1100,$A23,'1.1'!AE$9:AE$1100)+$D23*'1.1'!AE$5</f>
        <v>0</v>
      </c>
      <c r="S23" s="1656">
        <f>SUMIF('1.1'!$B$9:$B$1100,$A23,'1.1'!AF$9:AF$1100)+$D23*'1.1'!AF$5</f>
        <v>0</v>
      </c>
      <c r="T23" s="1656">
        <f>SUMIF('1.1'!$B$9:$B$1100,$A23,'1.1'!AG$9:AG$1100)+$D23*'1.1'!AG$5</f>
        <v>3982.4510903318946</v>
      </c>
      <c r="U23" s="1656">
        <f>SUMIF('1.1'!$B$9:$B$1100,$A23,'1.1'!AH$9:AH$1100)+$D23*'1.1'!AH$5</f>
        <v>2560.1471294990733</v>
      </c>
      <c r="V23" s="1656">
        <f>SUMIF('1.1'!$B$9:$B$1100,$A23,'1.1'!AI$9:AI$1100)+$D23*'1.1'!AI$5</f>
        <v>1991.2255451659473</v>
      </c>
      <c r="W23" s="1740">
        <f>SUMIF('1.1'!$B$9:$B$1100,$A23,'1.1'!AJ$9:AJ$1100)+$D23*'1.1'!AJ$5</f>
        <v>1137.8431686662557</v>
      </c>
      <c r="X23" s="1741">
        <f>SUMIF('1.1'!$B$9:$B$1100,$A23,'1.1'!AK$9:AK$1100)+$D23*'1.1'!AK$5</f>
        <v>21619.020204658842</v>
      </c>
      <c r="Y23" s="2144"/>
      <c r="Z23" s="47"/>
    </row>
    <row r="24" spans="1:26" x14ac:dyDescent="0.2">
      <c r="A24" s="208" t="s">
        <v>293</v>
      </c>
      <c r="C24" s="200">
        <f>SUMIF('1.1'!B$9:B$1100,A24,'1.1'!R$9:R$1100)</f>
        <v>1585583.0231965343</v>
      </c>
      <c r="D24" s="201">
        <f>+'2'!F121*'1.1'!$R$5</f>
        <v>1319.6019077893893</v>
      </c>
      <c r="E24" s="202">
        <f t="shared" si="0"/>
        <v>1586902.6251043237</v>
      </c>
      <c r="F24" s="203">
        <f>SUMIF('1.1'!$B$9:$B$1100,$A24,'1.1'!S$9:S$1100)+$D24*'1.1'!S$5</f>
        <v>700251.9527136843</v>
      </c>
      <c r="G24" s="204">
        <f>SUMIF('1.1'!$B$9:$B$1100,$A24,'1.1'!T$9:T$1100)+$D24*'1.1'!T$5</f>
        <v>9742.6358638425645</v>
      </c>
      <c r="H24" s="204">
        <f>SUMIF('1.1'!$B$9:$B$1100,$A24,'1.1'!U$9:U$1100)+$D24*'1.1'!U$5</f>
        <v>528537.99561345915</v>
      </c>
      <c r="I24" s="205">
        <f>SUMIF('1.1'!$B$9:$B$1100,$A24,'1.1'!V$9:V$1100)+$D24*'1.1'!V$5</f>
        <v>0</v>
      </c>
      <c r="J24" s="206">
        <f>SUMIF('1.1'!$B$9:$B$1100,$A24,'1.1'!W$9:W$1100)+$D24*'1.1'!W$5</f>
        <v>160824.30053436826</v>
      </c>
      <c r="K24" s="206">
        <f>SUMIF('1.1'!$B$9:$B$1100,$A24,'1.1'!X$9:X$1100)+$D24*'1.1'!X$5</f>
        <v>3653.488448940961</v>
      </c>
      <c r="L24" s="206">
        <f>SUMIF('1.1'!$B$9:$B$1100,$A24,'1.1'!Y$9:Y$1100)+$D24*'1.1'!Y$5</f>
        <v>2435.6589659606411</v>
      </c>
      <c r="M24" s="206">
        <f>SUMIF('1.1'!$B$9:$B$1100,$A24,'1.1'!Z$9:Z$1100)+$D24*'1.1'!Z$5</f>
        <v>2435.6589659606411</v>
      </c>
      <c r="N24" s="206">
        <f>SUMIF('1.1'!$B$9:$B$1100,$A24,'1.1'!AA$9:AA$1100)+$D24*'1.1'!AA$5</f>
        <v>10960.465346822884</v>
      </c>
      <c r="O24" s="206">
        <f>SUMIF('1.1'!$B$9:$B$1100,$A24,'1.1'!AB$9:AB$1100)+$D24*'1.1'!AB$5</f>
        <v>12178.294829803206</v>
      </c>
      <c r="P24" s="206">
        <f>SUMIF('1.1'!$B$9:$B$1100,$A24,'1.1'!AC$9:AC$1100)+$D24*'1.1'!AC$5</f>
        <v>6089.147414901603</v>
      </c>
      <c r="Q24" s="207">
        <f>SUMIF('1.1'!$B$9:$B$1100,$A24,'1.1'!AD$9:AD$1100)+$D24*'1.1'!AD$5</f>
        <v>15831.783278744164</v>
      </c>
      <c r="R24" s="204">
        <f>SUMIF('1.1'!$B$9:$B$1100,$A24,'1.1'!AE$9:AE$1100)+$D24*'1.1'!AE$5</f>
        <v>0</v>
      </c>
      <c r="S24" s="1656">
        <f>SUMIF('1.1'!$B$9:$B$1100,$A24,'1.1'!AF$9:AF$1100)+$D24*'1.1'!AF$5</f>
        <v>0</v>
      </c>
      <c r="T24" s="1656">
        <f>SUMIF('1.1'!$B$9:$B$1100,$A24,'1.1'!AG$9:AG$1100)+$D24*'1.1'!AG$5</f>
        <v>17049.612761724489</v>
      </c>
      <c r="U24" s="1656">
        <f>SUMIF('1.1'!$B$9:$B$1100,$A24,'1.1'!AH$9:AH$1100)+$D24*'1.1'!AH$5</f>
        <v>10960.465346822884</v>
      </c>
      <c r="V24" s="1656">
        <f>SUMIF('1.1'!$B$9:$B$1100,$A24,'1.1'!AI$9:AI$1100)+$D24*'1.1'!AI$5</f>
        <v>8524.8063808622446</v>
      </c>
      <c r="W24" s="1740">
        <f>SUMIF('1.1'!$B$9:$B$1100,$A24,'1.1'!AJ$9:AJ$1100)+$D24*'1.1'!AJ$5</f>
        <v>4871.3179319212823</v>
      </c>
      <c r="X24" s="1741">
        <f>SUMIF('1.1'!$B$9:$B$1100,$A24,'1.1'!AK$9:AK$1100)+$D24*'1.1'!AK$5</f>
        <v>92555.040706504355</v>
      </c>
      <c r="Y24" s="2144"/>
      <c r="Z24" s="47"/>
    </row>
    <row r="25" spans="1:26" x14ac:dyDescent="0.2">
      <c r="A25" s="208" t="s">
        <v>342</v>
      </c>
      <c r="C25" s="200">
        <f>SUMIF('1.1'!B$9:B$1100,A25,'1.1'!R$9:R$1100)</f>
        <v>0</v>
      </c>
      <c r="D25" s="201">
        <f>+'2'!F122*'1.1'!$R$5</f>
        <v>0</v>
      </c>
      <c r="E25" s="202">
        <f t="shared" si="0"/>
        <v>0</v>
      </c>
      <c r="F25" s="203">
        <f>SUMIF('1.1'!$B$9:$B$1100,$A25,'1.1'!S$9:S$1100)+$D25*'1.1'!S$5</f>
        <v>0</v>
      </c>
      <c r="G25" s="204">
        <f>SUMIF('1.1'!$B$9:$B$1100,$A25,'1.1'!T$9:T$1100)+$D25*'1.1'!T$5</f>
        <v>0</v>
      </c>
      <c r="H25" s="204">
        <f>SUMIF('1.1'!$B$9:$B$1100,$A25,'1.1'!U$9:U$1100)+$D25*'1.1'!U$5</f>
        <v>0</v>
      </c>
      <c r="I25" s="205">
        <f>SUMIF('1.1'!$B$9:$B$1100,$A25,'1.1'!V$9:V$1100)+$D25*'1.1'!V$5</f>
        <v>0</v>
      </c>
      <c r="J25" s="206">
        <f>SUMIF('1.1'!$B$9:$B$1100,$A25,'1.1'!W$9:W$1100)+$D25*'1.1'!W$5</f>
        <v>0</v>
      </c>
      <c r="K25" s="206">
        <f>SUMIF('1.1'!$B$9:$B$1100,$A25,'1.1'!X$9:X$1100)+$D25*'1.1'!X$5</f>
        <v>0</v>
      </c>
      <c r="L25" s="206">
        <f>SUMIF('1.1'!$B$9:$B$1100,$A25,'1.1'!Y$9:Y$1100)+$D25*'1.1'!Y$5</f>
        <v>0</v>
      </c>
      <c r="M25" s="206">
        <f>SUMIF('1.1'!$B$9:$B$1100,$A25,'1.1'!Z$9:Z$1100)+$D25*'1.1'!Z$5</f>
        <v>0</v>
      </c>
      <c r="N25" s="206">
        <f>SUMIF('1.1'!$B$9:$B$1100,$A25,'1.1'!AA$9:AA$1100)+$D25*'1.1'!AA$5</f>
        <v>0</v>
      </c>
      <c r="O25" s="206">
        <f>SUMIF('1.1'!$B$9:$B$1100,$A25,'1.1'!AB$9:AB$1100)+$D25*'1.1'!AB$5</f>
        <v>0</v>
      </c>
      <c r="P25" s="206">
        <f>SUMIF('1.1'!$B$9:$B$1100,$A25,'1.1'!AC$9:AC$1100)+$D25*'1.1'!AC$5</f>
        <v>0</v>
      </c>
      <c r="Q25" s="207">
        <f>SUMIF('1.1'!$B$9:$B$1100,$A25,'1.1'!AD$9:AD$1100)+$D25*'1.1'!AD$5</f>
        <v>0</v>
      </c>
      <c r="R25" s="204">
        <f>SUMIF('1.1'!$B$9:$B$1100,$A25,'1.1'!AE$9:AE$1100)+$D25*'1.1'!AE$5</f>
        <v>0</v>
      </c>
      <c r="S25" s="1656">
        <f>SUMIF('1.1'!$B$9:$B$1100,$A25,'1.1'!AF$9:AF$1100)+$D25*'1.1'!AF$5</f>
        <v>0</v>
      </c>
      <c r="T25" s="1656">
        <f>SUMIF('1.1'!$B$9:$B$1100,$A25,'1.1'!AG$9:AG$1100)+$D25*'1.1'!AG$5</f>
        <v>0</v>
      </c>
      <c r="U25" s="1656">
        <f>SUMIF('1.1'!$B$9:$B$1100,$A25,'1.1'!AH$9:AH$1100)+$D25*'1.1'!AH$5</f>
        <v>0</v>
      </c>
      <c r="V25" s="1656">
        <f>SUMIF('1.1'!$B$9:$B$1100,$A25,'1.1'!AI$9:AI$1100)+$D25*'1.1'!AI$5</f>
        <v>0</v>
      </c>
      <c r="W25" s="1740">
        <f>SUMIF('1.1'!$B$9:$B$1100,$A25,'1.1'!AJ$9:AJ$1100)+$D25*'1.1'!AJ$5</f>
        <v>0</v>
      </c>
      <c r="X25" s="1741">
        <f>SUMIF('1.1'!$B$9:$B$1100,$A25,'1.1'!AK$9:AK$1100)+$D25*'1.1'!AK$5</f>
        <v>0</v>
      </c>
      <c r="Y25" s="2144"/>
      <c r="Z25" s="47"/>
    </row>
    <row r="26" spans="1:26" x14ac:dyDescent="0.2">
      <c r="A26" s="208" t="s">
        <v>321</v>
      </c>
      <c r="C26" s="200">
        <f>SUMIF('1.1'!B$9:B$1100,A26,'1.1'!R$9:R$1100)</f>
        <v>3336845.6483889478</v>
      </c>
      <c r="D26" s="201">
        <f>+'2'!F123*'1.1'!$R$5</f>
        <v>0</v>
      </c>
      <c r="E26" s="202">
        <f t="shared" si="0"/>
        <v>3336845.6483889478</v>
      </c>
      <c r="F26" s="203">
        <f>SUMIF('1.1'!$B$9:$B$1100,$A26,'1.1'!S$9:S$1100)+$D26*'1.1'!S$5</f>
        <v>1235618.0682881083</v>
      </c>
      <c r="G26" s="204">
        <f>SUMIF('1.1'!$B$9:$B$1100,$A26,'1.1'!T$9:T$1100)+$D26*'1.1'!T$5</f>
        <v>17191.207906617172</v>
      </c>
      <c r="H26" s="204">
        <f>SUMIF('1.1'!$B$9:$B$1100,$A26,'1.1'!U$9:U$1100)+$D26*'1.1'!U$5</f>
        <v>932623.02893398143</v>
      </c>
      <c r="I26" s="205">
        <f>SUMIF('1.1'!$B$9:$B$1100,$A26,'1.1'!V$9:V$1100)+$D26*'1.1'!V$5</f>
        <v>0</v>
      </c>
      <c r="J26" s="206">
        <f>SUMIF('1.1'!$B$9:$B$1100,$A26,'1.1'!W$9:W$1100)+$D26*'1.1'!W$5</f>
        <v>820482.59105785994</v>
      </c>
      <c r="K26" s="206">
        <f>SUMIF('1.1'!$B$9:$B$1100,$A26,'1.1'!X$9:X$1100)+$D26*'1.1'!X$5</f>
        <v>6446.7029649814349</v>
      </c>
      <c r="L26" s="206">
        <f>SUMIF('1.1'!$B$9:$B$1100,$A26,'1.1'!Y$9:Y$1100)+$D26*'1.1'!Y$5</f>
        <v>4297.801976654293</v>
      </c>
      <c r="M26" s="206">
        <f>SUMIF('1.1'!$B$9:$B$1100,$A26,'1.1'!Z$9:Z$1100)+$D26*'1.1'!Z$5</f>
        <v>4297.801976654293</v>
      </c>
      <c r="N26" s="206">
        <f>SUMIF('1.1'!$B$9:$B$1100,$A26,'1.1'!AA$9:AA$1100)+$D26*'1.1'!AA$5</f>
        <v>19340.108894944315</v>
      </c>
      <c r="O26" s="206">
        <f>SUMIF('1.1'!$B$9:$B$1100,$A26,'1.1'!AB$9:AB$1100)+$D26*'1.1'!AB$5</f>
        <v>21489.009883271465</v>
      </c>
      <c r="P26" s="206">
        <f>SUMIF('1.1'!$B$9:$B$1100,$A26,'1.1'!AC$9:AC$1100)+$D26*'1.1'!AC$5</f>
        <v>10744.504941635732</v>
      </c>
      <c r="Q26" s="207">
        <f>SUMIF('1.1'!$B$9:$B$1100,$A26,'1.1'!AD$9:AD$1100)+$D26*'1.1'!AD$5</f>
        <v>27935.712848252901</v>
      </c>
      <c r="R26" s="204">
        <f>SUMIF('1.1'!$B$9:$B$1100,$A26,'1.1'!AE$9:AE$1100)+$D26*'1.1'!AE$5</f>
        <v>0</v>
      </c>
      <c r="S26" s="1656">
        <f>SUMIF('1.1'!$B$9:$B$1100,$A26,'1.1'!AF$9:AF$1100)+$D26*'1.1'!AF$5</f>
        <v>0</v>
      </c>
      <c r="T26" s="1656">
        <f>SUMIF('1.1'!$B$9:$B$1100,$A26,'1.1'!AG$9:AG$1100)+$D26*'1.1'!AG$5</f>
        <v>30084.613836580062</v>
      </c>
      <c r="U26" s="1656">
        <f>SUMIF('1.1'!$B$9:$B$1100,$A26,'1.1'!AH$9:AH$1100)+$D26*'1.1'!AH$5</f>
        <v>19340.108894944315</v>
      </c>
      <c r="V26" s="1656">
        <f>SUMIF('1.1'!$B$9:$B$1100,$A26,'1.1'!AI$9:AI$1100)+$D26*'1.1'!AI$5</f>
        <v>15042.306918290031</v>
      </c>
      <c r="W26" s="1740">
        <f>SUMIF('1.1'!$B$9:$B$1100,$A26,'1.1'!AJ$9:AJ$1100)+$D26*'1.1'!AJ$5</f>
        <v>8595.6039533085859</v>
      </c>
      <c r="X26" s="1741">
        <f>SUMIF('1.1'!$B$9:$B$1100,$A26,'1.1'!AK$9:AK$1100)+$D26*'1.1'!AK$5</f>
        <v>163316.47511286312</v>
      </c>
      <c r="Y26" s="2144"/>
      <c r="Z26" s="47"/>
    </row>
    <row r="27" spans="1:26" x14ac:dyDescent="0.2">
      <c r="A27" s="208" t="s">
        <v>343</v>
      </c>
      <c r="C27" s="200">
        <f>SUMIF('1.1'!B$9:B$1100,A27,'1.1'!R$9:R$1100)</f>
        <v>0</v>
      </c>
      <c r="D27" s="201">
        <f>+'2'!F124*'1.1'!$R$5</f>
        <v>0</v>
      </c>
      <c r="E27" s="202">
        <f t="shared" si="0"/>
        <v>0</v>
      </c>
      <c r="F27" s="203">
        <f>SUMIF('1.1'!$B$9:$B$1100,$A27,'1.1'!S$9:S$1100)+$D27*'1.1'!S$5</f>
        <v>0</v>
      </c>
      <c r="G27" s="204">
        <f>SUMIF('1.1'!$B$9:$B$1100,$A27,'1.1'!T$9:T$1100)+$D27*'1.1'!T$5</f>
        <v>0</v>
      </c>
      <c r="H27" s="204">
        <f>SUMIF('1.1'!$B$9:$B$1100,$A27,'1.1'!U$9:U$1100)+$D27*'1.1'!U$5</f>
        <v>0</v>
      </c>
      <c r="I27" s="205">
        <f>SUMIF('1.1'!$B$9:$B$1100,$A27,'1.1'!V$9:V$1100)+$D27*'1.1'!V$5</f>
        <v>0</v>
      </c>
      <c r="J27" s="206">
        <f>SUMIF('1.1'!$B$9:$B$1100,$A27,'1.1'!W$9:W$1100)+$D27*'1.1'!W$5</f>
        <v>0</v>
      </c>
      <c r="K27" s="206">
        <f>SUMIF('1.1'!$B$9:$B$1100,$A27,'1.1'!X$9:X$1100)+$D27*'1.1'!X$5</f>
        <v>0</v>
      </c>
      <c r="L27" s="206">
        <f>SUMIF('1.1'!$B$9:$B$1100,$A27,'1.1'!Y$9:Y$1100)+$D27*'1.1'!Y$5</f>
        <v>0</v>
      </c>
      <c r="M27" s="206">
        <f>SUMIF('1.1'!$B$9:$B$1100,$A27,'1.1'!Z$9:Z$1100)+$D27*'1.1'!Z$5</f>
        <v>0</v>
      </c>
      <c r="N27" s="206">
        <f>SUMIF('1.1'!$B$9:$B$1100,$A27,'1.1'!AA$9:AA$1100)+$D27*'1.1'!AA$5</f>
        <v>0</v>
      </c>
      <c r="O27" s="206">
        <f>SUMIF('1.1'!$B$9:$B$1100,$A27,'1.1'!AB$9:AB$1100)+$D27*'1.1'!AB$5</f>
        <v>0</v>
      </c>
      <c r="P27" s="206">
        <f>SUMIF('1.1'!$B$9:$B$1100,$A27,'1.1'!AC$9:AC$1100)+$D27*'1.1'!AC$5</f>
        <v>0</v>
      </c>
      <c r="Q27" s="207">
        <f>SUMIF('1.1'!$B$9:$B$1100,$A27,'1.1'!AD$9:AD$1100)+$D27*'1.1'!AD$5</f>
        <v>0</v>
      </c>
      <c r="R27" s="204">
        <f>SUMIF('1.1'!$B$9:$B$1100,$A27,'1.1'!AE$9:AE$1100)+$D27*'1.1'!AE$5</f>
        <v>0</v>
      </c>
      <c r="S27" s="1656">
        <f>SUMIF('1.1'!$B$9:$B$1100,$A27,'1.1'!AF$9:AF$1100)+$D27*'1.1'!AF$5</f>
        <v>0</v>
      </c>
      <c r="T27" s="1656">
        <f>SUMIF('1.1'!$B$9:$B$1100,$A27,'1.1'!AG$9:AG$1100)+$D27*'1.1'!AG$5</f>
        <v>0</v>
      </c>
      <c r="U27" s="1656">
        <f>SUMIF('1.1'!$B$9:$B$1100,$A27,'1.1'!AH$9:AH$1100)+$D27*'1.1'!AH$5</f>
        <v>0</v>
      </c>
      <c r="V27" s="1656">
        <f>SUMIF('1.1'!$B$9:$B$1100,$A27,'1.1'!AI$9:AI$1100)+$D27*'1.1'!AI$5</f>
        <v>0</v>
      </c>
      <c r="W27" s="1740">
        <f>SUMIF('1.1'!$B$9:$B$1100,$A27,'1.1'!AJ$9:AJ$1100)+$D27*'1.1'!AJ$5</f>
        <v>0</v>
      </c>
      <c r="X27" s="1741">
        <f>SUMIF('1.1'!$B$9:$B$1100,$A27,'1.1'!AK$9:AK$1100)+$D27*'1.1'!AK$5</f>
        <v>0</v>
      </c>
      <c r="Y27" s="2144"/>
      <c r="Z27" s="47"/>
    </row>
    <row r="28" spans="1:26" x14ac:dyDescent="0.2">
      <c r="A28" s="208" t="s">
        <v>344</v>
      </c>
      <c r="C28" s="200">
        <f>SUMIF('1.1'!B$9:B$1100,A28,'1.1'!R$9:R$1100)</f>
        <v>0</v>
      </c>
      <c r="D28" s="201">
        <f>+'2'!F125*'1.1'!$R$5</f>
        <v>0</v>
      </c>
      <c r="E28" s="202">
        <f t="shared" si="0"/>
        <v>0</v>
      </c>
      <c r="F28" s="203">
        <f>SUMIF('1.1'!$B$9:$B$1100,$A28,'1.1'!S$9:S$1100)+$D28*'1.1'!S$5</f>
        <v>0</v>
      </c>
      <c r="G28" s="204">
        <f>SUMIF('1.1'!$B$9:$B$1100,$A28,'1.1'!T$9:T$1100)+$D28*'1.1'!T$5</f>
        <v>0</v>
      </c>
      <c r="H28" s="204">
        <f>SUMIF('1.1'!$B$9:$B$1100,$A28,'1.1'!U$9:U$1100)+$D28*'1.1'!U$5</f>
        <v>0</v>
      </c>
      <c r="I28" s="205">
        <f>SUMIF('1.1'!$B$9:$B$1100,$A28,'1.1'!V$9:V$1100)+$D28*'1.1'!V$5</f>
        <v>0</v>
      </c>
      <c r="J28" s="206">
        <f>SUMIF('1.1'!$B$9:$B$1100,$A28,'1.1'!W$9:W$1100)+$D28*'1.1'!W$5</f>
        <v>0</v>
      </c>
      <c r="K28" s="206">
        <f>SUMIF('1.1'!$B$9:$B$1100,$A28,'1.1'!X$9:X$1100)+$D28*'1.1'!X$5</f>
        <v>0</v>
      </c>
      <c r="L28" s="206">
        <f>SUMIF('1.1'!$B$9:$B$1100,$A28,'1.1'!Y$9:Y$1100)+$D28*'1.1'!Y$5</f>
        <v>0</v>
      </c>
      <c r="M28" s="206">
        <f>SUMIF('1.1'!$B$9:$B$1100,$A28,'1.1'!Z$9:Z$1100)+$D28*'1.1'!Z$5</f>
        <v>0</v>
      </c>
      <c r="N28" s="206">
        <f>SUMIF('1.1'!$B$9:$B$1100,$A28,'1.1'!AA$9:AA$1100)+$D28*'1.1'!AA$5</f>
        <v>0</v>
      </c>
      <c r="O28" s="206">
        <f>SUMIF('1.1'!$B$9:$B$1100,$A28,'1.1'!AB$9:AB$1100)+$D28*'1.1'!AB$5</f>
        <v>0</v>
      </c>
      <c r="P28" s="206">
        <f>SUMIF('1.1'!$B$9:$B$1100,$A28,'1.1'!AC$9:AC$1100)+$D28*'1.1'!AC$5</f>
        <v>0</v>
      </c>
      <c r="Q28" s="207">
        <f>SUMIF('1.1'!$B$9:$B$1100,$A28,'1.1'!AD$9:AD$1100)+$D28*'1.1'!AD$5</f>
        <v>0</v>
      </c>
      <c r="R28" s="204">
        <f>SUMIF('1.1'!$B$9:$B$1100,$A28,'1.1'!AE$9:AE$1100)+$D28*'1.1'!AE$5</f>
        <v>0</v>
      </c>
      <c r="S28" s="1656">
        <f>SUMIF('1.1'!$B$9:$B$1100,$A28,'1.1'!AF$9:AF$1100)+$D28*'1.1'!AF$5</f>
        <v>0</v>
      </c>
      <c r="T28" s="1656">
        <f>SUMIF('1.1'!$B$9:$B$1100,$A28,'1.1'!AG$9:AG$1100)+$D28*'1.1'!AG$5</f>
        <v>0</v>
      </c>
      <c r="U28" s="1656">
        <f>SUMIF('1.1'!$B$9:$B$1100,$A28,'1.1'!AH$9:AH$1100)+$D28*'1.1'!AH$5</f>
        <v>0</v>
      </c>
      <c r="V28" s="1656">
        <f>SUMIF('1.1'!$B$9:$B$1100,$A28,'1.1'!AI$9:AI$1100)+$D28*'1.1'!AI$5</f>
        <v>0</v>
      </c>
      <c r="W28" s="1740">
        <f>SUMIF('1.1'!$B$9:$B$1100,$A28,'1.1'!AJ$9:AJ$1100)+$D28*'1.1'!AJ$5</f>
        <v>0</v>
      </c>
      <c r="X28" s="1741">
        <f>SUMIF('1.1'!$B$9:$B$1100,$A28,'1.1'!AK$9:AK$1100)+$D28*'1.1'!AK$5</f>
        <v>0</v>
      </c>
      <c r="Y28" s="2144"/>
      <c r="Z28" s="47"/>
    </row>
    <row r="29" spans="1:26" x14ac:dyDescent="0.2">
      <c r="A29" s="208" t="s">
        <v>345</v>
      </c>
      <c r="C29" s="200">
        <f>SUMIF('1.1'!B$9:B$1100,A29,'1.1'!R$9:R$1100)</f>
        <v>0</v>
      </c>
      <c r="D29" s="201">
        <f>+'2'!F126*'1.1'!$R$5</f>
        <v>0</v>
      </c>
      <c r="E29" s="202">
        <f t="shared" si="0"/>
        <v>0</v>
      </c>
      <c r="F29" s="203">
        <f>SUMIF('1.1'!$B$9:$B$1100,$A29,'1.1'!S$9:S$1100)+$D29*'1.1'!S$5</f>
        <v>0</v>
      </c>
      <c r="G29" s="204">
        <f>SUMIF('1.1'!$B$9:$B$1100,$A29,'1.1'!T$9:T$1100)+$D29*'1.1'!T$5</f>
        <v>0</v>
      </c>
      <c r="H29" s="204">
        <f>SUMIF('1.1'!$B$9:$B$1100,$A29,'1.1'!U$9:U$1100)+$D29*'1.1'!U$5</f>
        <v>0</v>
      </c>
      <c r="I29" s="205">
        <f>SUMIF('1.1'!$B$9:$B$1100,$A29,'1.1'!V$9:V$1100)+$D29*'1.1'!V$5</f>
        <v>0</v>
      </c>
      <c r="J29" s="206">
        <f>SUMIF('1.1'!$B$9:$B$1100,$A29,'1.1'!W$9:W$1100)+$D29*'1.1'!W$5</f>
        <v>0</v>
      </c>
      <c r="K29" s="206">
        <f>SUMIF('1.1'!$B$9:$B$1100,$A29,'1.1'!X$9:X$1100)+$D29*'1.1'!X$5</f>
        <v>0</v>
      </c>
      <c r="L29" s="206">
        <f>SUMIF('1.1'!$B$9:$B$1100,$A29,'1.1'!Y$9:Y$1100)+$D29*'1.1'!Y$5</f>
        <v>0</v>
      </c>
      <c r="M29" s="206">
        <f>SUMIF('1.1'!$B$9:$B$1100,$A29,'1.1'!Z$9:Z$1100)+$D29*'1.1'!Z$5</f>
        <v>0</v>
      </c>
      <c r="N29" s="206">
        <f>SUMIF('1.1'!$B$9:$B$1100,$A29,'1.1'!AA$9:AA$1100)+$D29*'1.1'!AA$5</f>
        <v>0</v>
      </c>
      <c r="O29" s="206">
        <f>SUMIF('1.1'!$B$9:$B$1100,$A29,'1.1'!AB$9:AB$1100)+$D29*'1.1'!AB$5</f>
        <v>0</v>
      </c>
      <c r="P29" s="206">
        <f>SUMIF('1.1'!$B$9:$B$1100,$A29,'1.1'!AC$9:AC$1100)+$D29*'1.1'!AC$5</f>
        <v>0</v>
      </c>
      <c r="Q29" s="207">
        <f>SUMIF('1.1'!$B$9:$B$1100,$A29,'1.1'!AD$9:AD$1100)+$D29*'1.1'!AD$5</f>
        <v>0</v>
      </c>
      <c r="R29" s="204">
        <f>SUMIF('1.1'!$B$9:$B$1100,$A29,'1.1'!AE$9:AE$1100)+$D29*'1.1'!AE$5</f>
        <v>0</v>
      </c>
      <c r="S29" s="1656">
        <f>SUMIF('1.1'!$B$9:$B$1100,$A29,'1.1'!AF$9:AF$1100)+$D29*'1.1'!AF$5</f>
        <v>0</v>
      </c>
      <c r="T29" s="1656">
        <f>SUMIF('1.1'!$B$9:$B$1100,$A29,'1.1'!AG$9:AG$1100)+$D29*'1.1'!AG$5</f>
        <v>0</v>
      </c>
      <c r="U29" s="1656">
        <f>SUMIF('1.1'!$B$9:$B$1100,$A29,'1.1'!AH$9:AH$1100)+$D29*'1.1'!AH$5</f>
        <v>0</v>
      </c>
      <c r="V29" s="1656">
        <f>SUMIF('1.1'!$B$9:$B$1100,$A29,'1.1'!AI$9:AI$1100)+$D29*'1.1'!AI$5</f>
        <v>0</v>
      </c>
      <c r="W29" s="1740">
        <f>SUMIF('1.1'!$B$9:$B$1100,$A29,'1.1'!AJ$9:AJ$1100)+$D29*'1.1'!AJ$5</f>
        <v>0</v>
      </c>
      <c r="X29" s="1741">
        <f>SUMIF('1.1'!$B$9:$B$1100,$A29,'1.1'!AK$9:AK$1100)+$D29*'1.1'!AK$5</f>
        <v>0</v>
      </c>
      <c r="Y29" s="2144"/>
      <c r="Z29" s="47"/>
    </row>
    <row r="30" spans="1:26" x14ac:dyDescent="0.2">
      <c r="A30" s="208" t="s">
        <v>346</v>
      </c>
      <c r="C30" s="200">
        <f>SUMIF('1.1'!B$9:B$1100,A30,'1.1'!R$9:R$1100)</f>
        <v>0</v>
      </c>
      <c r="D30" s="201">
        <f>+'2'!F127*'1.1'!$R$5</f>
        <v>0</v>
      </c>
      <c r="E30" s="202">
        <f>SUM(C30:D30)</f>
        <v>0</v>
      </c>
      <c r="F30" s="203">
        <f>SUMIF('1.1'!$B$9:$B$1100,$A30,'1.1'!S$9:S$1100)+$D30*'1.1'!S$5</f>
        <v>0</v>
      </c>
      <c r="G30" s="204">
        <f>SUMIF('1.1'!$B$9:$B$1100,$A30,'1.1'!T$9:T$1100)+$D30*'1.1'!T$5</f>
        <v>0</v>
      </c>
      <c r="H30" s="204">
        <f>SUMIF('1.1'!$B$9:$B$1100,$A30,'1.1'!U$9:U$1100)+$D30*'1.1'!U$5</f>
        <v>0</v>
      </c>
      <c r="I30" s="205">
        <f>SUMIF('1.1'!$B$9:$B$1100,$A30,'1.1'!V$9:V$1100)+$D30*'1.1'!V$5</f>
        <v>0</v>
      </c>
      <c r="J30" s="206">
        <f>SUMIF('1.1'!$B$9:$B$1100,$A30,'1.1'!W$9:W$1100)+$D30*'1.1'!W$5</f>
        <v>0</v>
      </c>
      <c r="K30" s="206">
        <f>SUMIF('1.1'!$B$9:$B$1100,$A30,'1.1'!X$9:X$1100)+$D30*'1.1'!X$5</f>
        <v>0</v>
      </c>
      <c r="L30" s="206">
        <f>SUMIF('1.1'!$B$9:$B$1100,$A30,'1.1'!Y$9:Y$1100)+$D30*'1.1'!Y$5</f>
        <v>0</v>
      </c>
      <c r="M30" s="206">
        <f>SUMIF('1.1'!$B$9:$B$1100,$A30,'1.1'!Z$9:Z$1100)+$D30*'1.1'!Z$5</f>
        <v>0</v>
      </c>
      <c r="N30" s="206">
        <f>SUMIF('1.1'!$B$9:$B$1100,$A30,'1.1'!AA$9:AA$1100)+$D30*'1.1'!AA$5</f>
        <v>0</v>
      </c>
      <c r="O30" s="206">
        <f>SUMIF('1.1'!$B$9:$B$1100,$A30,'1.1'!AB$9:AB$1100)+$D30*'1.1'!AB$5</f>
        <v>0</v>
      </c>
      <c r="P30" s="206">
        <f>SUMIF('1.1'!$B$9:$B$1100,$A30,'1.1'!AC$9:AC$1100)+$D30*'1.1'!AC$5</f>
        <v>0</v>
      </c>
      <c r="Q30" s="207">
        <f>SUMIF('1.1'!$B$9:$B$1100,$A30,'1.1'!AD$9:AD$1100)+$D30*'1.1'!AD$5</f>
        <v>0</v>
      </c>
      <c r="R30" s="204">
        <f>SUMIF('1.1'!$B$9:$B$1100,$A30,'1.1'!AE$9:AE$1100)+$D30*'1.1'!AE$5</f>
        <v>0</v>
      </c>
      <c r="S30" s="1656">
        <f>SUMIF('1.1'!$B$9:$B$1100,$A30,'1.1'!AF$9:AF$1100)+$D30*'1.1'!AF$5</f>
        <v>0</v>
      </c>
      <c r="T30" s="1656">
        <f>SUMIF('1.1'!$B$9:$B$1100,$A30,'1.1'!AG$9:AG$1100)+$D30*'1.1'!AG$5</f>
        <v>0</v>
      </c>
      <c r="U30" s="1656">
        <f>SUMIF('1.1'!$B$9:$B$1100,$A30,'1.1'!AH$9:AH$1100)+$D30*'1.1'!AH$5</f>
        <v>0</v>
      </c>
      <c r="V30" s="1656">
        <f>SUMIF('1.1'!$B$9:$B$1100,$A30,'1.1'!AI$9:AI$1100)+$D30*'1.1'!AI$5</f>
        <v>0</v>
      </c>
      <c r="W30" s="1740">
        <f>SUMIF('1.1'!$B$9:$B$1100,$A30,'1.1'!AJ$9:AJ$1100)+$D30*'1.1'!AJ$5</f>
        <v>0</v>
      </c>
      <c r="X30" s="1741">
        <f>SUMIF('1.1'!$B$9:$B$1100,$A30,'1.1'!AK$9:AK$1100)+$D30*'1.1'!AK$5</f>
        <v>0</v>
      </c>
      <c r="Y30" s="2144"/>
      <c r="Z30" s="47"/>
    </row>
    <row r="31" spans="1:26" x14ac:dyDescent="0.2">
      <c r="A31" s="208" t="s">
        <v>329</v>
      </c>
      <c r="C31" s="200">
        <f>SUMIF('1.1'!B$9:B$1100,A31,'1.1'!R$9:R$1100)</f>
        <v>97355.684170998342</v>
      </c>
      <c r="D31" s="201">
        <f>+'2'!F128*'1.1'!$R$5</f>
        <v>0</v>
      </c>
      <c r="E31" s="202">
        <f>SUM(C31:D31)</f>
        <v>97355.684170998342</v>
      </c>
      <c r="F31" s="203">
        <f>SUMIF('1.1'!$B$9:$B$1100,$A31,'1.1'!S$9:S$1100)+$D31*'1.1'!S$5</f>
        <v>35452.513235164042</v>
      </c>
      <c r="G31" s="204">
        <f>SUMIF('1.1'!$B$9:$B$1100,$A31,'1.1'!T$9:T$1100)+$D31*'1.1'!T$5</f>
        <v>493.25235805445652</v>
      </c>
      <c r="H31" s="204">
        <f>SUMIF('1.1'!$B$9:$B$1100,$A31,'1.1'!U$9:U$1100)+$D31*'1.1'!U$5</f>
        <v>26758.94042445426</v>
      </c>
      <c r="I31" s="205">
        <f>SUMIF('1.1'!$B$9:$B$1100,$A31,'1.1'!V$9:V$1100)+$D31*'1.1'!V$5</f>
        <v>0</v>
      </c>
      <c r="J31" s="206">
        <f>SUMIF('1.1'!$B$9:$B$1100,$A31,'1.1'!W$9:W$1100)+$D31*'1.1'!W$5</f>
        <v>25155.870260777283</v>
      </c>
      <c r="K31" s="206">
        <f>SUMIF('1.1'!$B$9:$B$1100,$A31,'1.1'!X$9:X$1100)+$D31*'1.1'!X$5</f>
        <v>184.96963427042115</v>
      </c>
      <c r="L31" s="206">
        <f>SUMIF('1.1'!$B$9:$B$1100,$A31,'1.1'!Y$9:Y$1100)+$D31*'1.1'!Y$5</f>
        <v>123.31308951361413</v>
      </c>
      <c r="M31" s="206">
        <f>SUMIF('1.1'!$B$9:$B$1100,$A31,'1.1'!Z$9:Z$1100)+$D31*'1.1'!Z$5</f>
        <v>123.31308951361413</v>
      </c>
      <c r="N31" s="206">
        <f>SUMIF('1.1'!$B$9:$B$1100,$A31,'1.1'!AA$9:AA$1100)+$D31*'1.1'!AA$5</f>
        <v>554.90890281126349</v>
      </c>
      <c r="O31" s="206">
        <f>SUMIF('1.1'!$B$9:$B$1100,$A31,'1.1'!AB$9:AB$1100)+$D31*'1.1'!AB$5</f>
        <v>616.56544756807057</v>
      </c>
      <c r="P31" s="206">
        <f>SUMIF('1.1'!$B$9:$B$1100,$A31,'1.1'!AC$9:AC$1100)+$D31*'1.1'!AC$5</f>
        <v>308.28272378403528</v>
      </c>
      <c r="Q31" s="207">
        <f>SUMIF('1.1'!$B$9:$B$1100,$A31,'1.1'!AD$9:AD$1100)+$D31*'1.1'!AD$5</f>
        <v>801.53508183849181</v>
      </c>
      <c r="R31" s="204">
        <f>SUMIF('1.1'!$B$9:$B$1100,$A31,'1.1'!AE$9:AE$1100)+$D31*'1.1'!AE$5</f>
        <v>0</v>
      </c>
      <c r="S31" s="1656">
        <f>SUMIF('1.1'!$B$9:$B$1100,$A31,'1.1'!AF$9:AF$1100)+$D31*'1.1'!AF$5</f>
        <v>0</v>
      </c>
      <c r="T31" s="1656">
        <f>SUMIF('1.1'!$B$9:$B$1100,$A31,'1.1'!AG$9:AG$1100)+$D31*'1.1'!AG$5</f>
        <v>863.19162659529889</v>
      </c>
      <c r="U31" s="1656">
        <f>SUMIF('1.1'!$B$9:$B$1100,$A31,'1.1'!AH$9:AH$1100)+$D31*'1.1'!AH$5</f>
        <v>554.90890281126349</v>
      </c>
      <c r="V31" s="1656">
        <f>SUMIF('1.1'!$B$9:$B$1100,$A31,'1.1'!AI$9:AI$1100)+$D31*'1.1'!AI$5</f>
        <v>431.59581329764944</v>
      </c>
      <c r="W31" s="1740">
        <f>SUMIF('1.1'!$B$9:$B$1100,$A31,'1.1'!AJ$9:AJ$1100)+$D31*'1.1'!AJ$5</f>
        <v>246.62617902722826</v>
      </c>
      <c r="X31" s="1741">
        <f>SUMIF('1.1'!$B$9:$B$1100,$A31,'1.1'!AK$9:AK$1100)+$D31*'1.1'!AK$5</f>
        <v>4685.8974015173362</v>
      </c>
      <c r="Y31" s="2144"/>
      <c r="Z31" s="47"/>
    </row>
    <row r="32" spans="1:26" x14ac:dyDescent="0.2">
      <c r="A32" s="208" t="s">
        <v>347</v>
      </c>
      <c r="C32" s="200">
        <f>SUMIF('1.1'!B$9:B$1100,A32,'1.1'!R$9:R$1100)</f>
        <v>0</v>
      </c>
      <c r="D32" s="201">
        <f>+'2'!F129*'1.1'!$R$5</f>
        <v>158.93306255605631</v>
      </c>
      <c r="E32" s="202">
        <f>SUM(C32:D32)</f>
        <v>158.93306255605631</v>
      </c>
      <c r="F32" s="203">
        <f>SUMIF('1.1'!$B$9:$B$1100,$A32,'1.1'!S$9:S$1100)+$D32*'1.1'!S$5</f>
        <v>70.297316130563374</v>
      </c>
      <c r="G32" s="204">
        <f>SUMIF('1.1'!$B$9:$B$1100,$A32,'1.1'!T$9:T$1100)+$D32*'1.1'!T$5</f>
        <v>0.97804961572957749</v>
      </c>
      <c r="H32" s="204">
        <f>SUMIF('1.1'!$B$9:$B$1100,$A32,'1.1'!U$9:U$1100)+$D32*'1.1'!U$5</f>
        <v>53.05919165332957</v>
      </c>
      <c r="I32" s="205">
        <f>SUMIF('1.1'!$B$9:$B$1100,$A32,'1.1'!V$9:V$1100)+$D32*'1.1'!V$5</f>
        <v>0</v>
      </c>
      <c r="J32" s="206">
        <f>SUMIF('1.1'!$B$9:$B$1100,$A32,'1.1'!W$9:W$1100)+$D32*'1.1'!W$5</f>
        <v>15.771050053639433</v>
      </c>
      <c r="K32" s="206">
        <f>SUMIF('1.1'!$B$9:$B$1100,$A32,'1.1'!X$9:X$1100)+$D32*'1.1'!X$5</f>
        <v>0.36676860589859145</v>
      </c>
      <c r="L32" s="206">
        <f>SUMIF('1.1'!$B$9:$B$1100,$A32,'1.1'!Y$9:Y$1100)+$D32*'1.1'!Y$5</f>
        <v>0.24451240393239437</v>
      </c>
      <c r="M32" s="206">
        <f>SUMIF('1.1'!$B$9:$B$1100,$A32,'1.1'!Z$9:Z$1100)+$D32*'1.1'!Z$5</f>
        <v>0.24451240393239437</v>
      </c>
      <c r="N32" s="206">
        <f>SUMIF('1.1'!$B$9:$B$1100,$A32,'1.1'!AA$9:AA$1100)+$D32*'1.1'!AA$5</f>
        <v>1.1003058176957743</v>
      </c>
      <c r="O32" s="206">
        <f>SUMIF('1.1'!$B$9:$B$1100,$A32,'1.1'!AB$9:AB$1100)+$D32*'1.1'!AB$5</f>
        <v>1.2225620196619718</v>
      </c>
      <c r="P32" s="206">
        <f>SUMIF('1.1'!$B$9:$B$1100,$A32,'1.1'!AC$9:AC$1100)+$D32*'1.1'!AC$5</f>
        <v>0.61128100983098588</v>
      </c>
      <c r="Q32" s="207">
        <f>SUMIF('1.1'!$B$9:$B$1100,$A32,'1.1'!AD$9:AD$1100)+$D32*'1.1'!AD$5</f>
        <v>1.5893306255605633</v>
      </c>
      <c r="R32" s="204">
        <f>SUMIF('1.1'!$B$9:$B$1100,$A32,'1.1'!AE$9:AE$1100)+$D32*'1.1'!AE$5</f>
        <v>0</v>
      </c>
      <c r="S32" s="1656">
        <f>SUMIF('1.1'!$B$9:$B$1100,$A32,'1.1'!AF$9:AF$1100)+$D32*'1.1'!AF$5</f>
        <v>0</v>
      </c>
      <c r="T32" s="1656">
        <f>SUMIF('1.1'!$B$9:$B$1100,$A32,'1.1'!AG$9:AG$1100)+$D32*'1.1'!AG$5</f>
        <v>1.7115868275267605</v>
      </c>
      <c r="U32" s="1656">
        <f>SUMIF('1.1'!$B$9:$B$1100,$A32,'1.1'!AH$9:AH$1100)+$D32*'1.1'!AH$5</f>
        <v>1.1003058176957743</v>
      </c>
      <c r="V32" s="1656">
        <f>SUMIF('1.1'!$B$9:$B$1100,$A32,'1.1'!AI$9:AI$1100)+$D32*'1.1'!AI$5</f>
        <v>0.85579341376338025</v>
      </c>
      <c r="W32" s="1740">
        <f>SUMIF('1.1'!$B$9:$B$1100,$A32,'1.1'!AJ$9:AJ$1100)+$D32*'1.1'!AJ$5</f>
        <v>0.48902480786478875</v>
      </c>
      <c r="X32" s="1741">
        <f>SUMIF('1.1'!$B$9:$B$1100,$A32,'1.1'!AK$9:AK$1100)+$D32*'1.1'!AK$5</f>
        <v>9.2914713494309851</v>
      </c>
      <c r="Y32" s="2144"/>
      <c r="Z32" s="47"/>
    </row>
    <row r="33" spans="1:27" s="1706" customFormat="1" x14ac:dyDescent="0.2">
      <c r="A33" s="1724" t="s">
        <v>1413</v>
      </c>
      <c r="C33" s="1716">
        <f>SUMIF('1.1'!B$9:B$1100,A33,'1.1'!R$9:R$1100)</f>
        <v>0</v>
      </c>
      <c r="D33" s="1717">
        <f>+'2'!F130*'1.1'!$R$5</f>
        <v>28.20367929983048</v>
      </c>
      <c r="E33" s="1718">
        <f t="shared" ref="E33" si="1">SUM(C33:D33)</f>
        <v>28.20367929983048</v>
      </c>
      <c r="F33" s="1719">
        <f>SUMIF('1.1'!$B$9:$B$1100,$A33,'1.1'!S$9:S$1100)+$D33*'1.1'!S$5</f>
        <v>12.474704305694249</v>
      </c>
      <c r="G33" s="1720">
        <f>SUMIF('1.1'!$B$9:$B$1100,$A33,'1.1'!T$9:T$1100)+$D33*'1.1'!T$5</f>
        <v>0.1735611033835722</v>
      </c>
      <c r="H33" s="1720">
        <f>SUMIF('1.1'!$B$9:$B$1100,$A33,'1.1'!U$9:U$1100)+$D33*'1.1'!U$5</f>
        <v>9.4156898585587907</v>
      </c>
      <c r="I33" s="1721">
        <f>SUMIF('1.1'!$B$9:$B$1100,$A33,'1.1'!V$9:V$1100)+$D33*'1.1'!V$5</f>
        <v>0</v>
      </c>
      <c r="J33" s="1722">
        <f>SUMIF('1.1'!$B$9:$B$1100,$A33,'1.1'!W$9:W$1100)+$D33*'1.1'!W$5</f>
        <v>2.7986727920601013</v>
      </c>
      <c r="K33" s="1722">
        <f>SUMIF('1.1'!$B$9:$B$1100,$A33,'1.1'!X$9:X$1100)+$D33*'1.1'!X$5</f>
        <v>6.5085413768839556E-2</v>
      </c>
      <c r="L33" s="1722">
        <f>SUMIF('1.1'!$B$9:$B$1100,$A33,'1.1'!Y$9:Y$1100)+$D33*'1.1'!Y$5</f>
        <v>4.3390275845893049E-2</v>
      </c>
      <c r="M33" s="1722">
        <f>SUMIF('1.1'!$B$9:$B$1100,$A33,'1.1'!Z$9:Z$1100)+$D33*'1.1'!Z$5</f>
        <v>4.3390275845893049E-2</v>
      </c>
      <c r="N33" s="1722">
        <f>SUMIF('1.1'!$B$9:$B$1100,$A33,'1.1'!AA$9:AA$1100)+$D33*'1.1'!AA$5</f>
        <v>0.1952562413065187</v>
      </c>
      <c r="O33" s="1722">
        <f>SUMIF('1.1'!$B$9:$B$1100,$A33,'1.1'!AB$9:AB$1100)+$D33*'1.1'!AB$5</f>
        <v>0.21695137922946525</v>
      </c>
      <c r="P33" s="1722">
        <f>SUMIF('1.1'!$B$9:$B$1100,$A33,'1.1'!AC$9:AC$1100)+$D33*'1.1'!AC$5</f>
        <v>0.10847568961473263</v>
      </c>
      <c r="Q33" s="1723">
        <f>SUMIF('1.1'!$B$9:$B$1100,$A33,'1.1'!AD$9:AD$1100)+$D33*'1.1'!AD$5</f>
        <v>0.28203679299830481</v>
      </c>
      <c r="R33" s="1720">
        <f>SUMIF('1.1'!$B$9:$B$1100,$A33,'1.1'!AE$9:AE$1100)+$D33*'1.1'!AE$5</f>
        <v>0</v>
      </c>
      <c r="S33" s="1740">
        <f>SUMIF('1.1'!$B$9:$B$1100,$A33,'1.1'!AF$9:AF$1100)+$D33*'1.1'!AF$5</f>
        <v>0</v>
      </c>
      <c r="T33" s="1740">
        <f>SUMIF('1.1'!$B$9:$B$1100,$A33,'1.1'!AG$9:AG$1100)+$D33*'1.1'!AG$5</f>
        <v>0.30373193092125134</v>
      </c>
      <c r="U33" s="1740">
        <f>SUMIF('1.1'!$B$9:$B$1100,$A33,'1.1'!AH$9:AH$1100)+$D33*'1.1'!AH$5</f>
        <v>0.1952562413065187</v>
      </c>
      <c r="V33" s="1740">
        <f>SUMIF('1.1'!$B$9:$B$1100,$A33,'1.1'!AI$9:AI$1100)+$D33*'1.1'!AI$5</f>
        <v>0.15186596546062567</v>
      </c>
      <c r="W33" s="1740">
        <f>SUMIF('1.1'!$B$9:$B$1100,$A33,'1.1'!AJ$9:AJ$1100)+$D33*'1.1'!AJ$5</f>
        <v>8.6780551691786098E-2</v>
      </c>
      <c r="X33" s="1741">
        <f>SUMIF('1.1'!$B$9:$B$1100,$A33,'1.1'!AK$9:AK$1100)+$D33*'1.1'!AK$5</f>
        <v>1.6488304821439357</v>
      </c>
      <c r="Y33" s="2144"/>
      <c r="Z33" s="1712"/>
    </row>
    <row r="34" spans="1:27" s="1706" customFormat="1" x14ac:dyDescent="0.2">
      <c r="A34" s="1724" t="s">
        <v>1494</v>
      </c>
      <c r="C34" s="1716">
        <f>SUMIF('1.1'!B$9:B$1100,A34,'1.1'!R$9:R$1100)</f>
        <v>0</v>
      </c>
      <c r="D34" s="1717">
        <f>+'2'!F131*'1.1'!$R$5</f>
        <v>258.7890339610355</v>
      </c>
      <c r="E34" s="1718">
        <f t="shared" ref="E34:E38" si="2">SUM(C34:D34)</f>
        <v>258.7890339610355</v>
      </c>
      <c r="F34" s="1719">
        <f>SUMIF('1.1'!$B$9:$B$1100,$A34,'1.1'!S$9:S$1100)+$D34*'1.1'!S$5</f>
        <v>114.46438040584262</v>
      </c>
      <c r="G34" s="1720">
        <f>SUMIF('1.1'!$B$9:$B$1100,$A34,'1.1'!T$9:T$1100)+$D34*'1.1'!T$5</f>
        <v>1.5925479012986803</v>
      </c>
      <c r="H34" s="1720">
        <f>SUMIF('1.1'!$B$9:$B$1100,$A34,'1.1'!U$9:U$1100)+$D34*'1.1'!U$5</f>
        <v>86.395723645453387</v>
      </c>
      <c r="I34" s="1721">
        <f>SUMIF('1.1'!$B$9:$B$1100,$A34,'1.1'!V$9:V$1100)+$D34*'1.1'!V$5</f>
        <v>0</v>
      </c>
      <c r="J34" s="1722">
        <f>SUMIF('1.1'!$B$9:$B$1100,$A34,'1.1'!W$9:W$1100)+$D34*'1.1'!W$5</f>
        <v>25.679834908441212</v>
      </c>
      <c r="K34" s="1722">
        <f>SUMIF('1.1'!$B$9:$B$1100,$A34,'1.1'!X$9:X$1100)+$D34*'1.1'!X$5</f>
        <v>0.59720546298700494</v>
      </c>
      <c r="L34" s="1722">
        <f>SUMIF('1.1'!$B$9:$B$1100,$A34,'1.1'!Y$9:Y$1100)+$D34*'1.1'!Y$5</f>
        <v>0.39813697532467007</v>
      </c>
      <c r="M34" s="1722">
        <f>SUMIF('1.1'!$B$9:$B$1100,$A34,'1.1'!Z$9:Z$1100)+$D34*'1.1'!Z$5</f>
        <v>0.39813697532467007</v>
      </c>
      <c r="N34" s="1722">
        <f>SUMIF('1.1'!$B$9:$B$1100,$A34,'1.1'!AA$9:AA$1100)+$D34*'1.1'!AA$5</f>
        <v>1.7916163889610148</v>
      </c>
      <c r="O34" s="1722">
        <f>SUMIF('1.1'!$B$9:$B$1100,$A34,'1.1'!AB$9:AB$1100)+$D34*'1.1'!AB$5</f>
        <v>1.99068487662335</v>
      </c>
      <c r="P34" s="1722">
        <f>SUMIF('1.1'!$B$9:$B$1100,$A34,'1.1'!AC$9:AC$1100)+$D34*'1.1'!AC$5</f>
        <v>0.99534243831167502</v>
      </c>
      <c r="Q34" s="1723">
        <f>SUMIF('1.1'!$B$9:$B$1100,$A34,'1.1'!AD$9:AD$1100)+$D34*'1.1'!AD$5</f>
        <v>2.5878903396103552</v>
      </c>
      <c r="R34" s="1720">
        <f>SUMIF('1.1'!$B$9:$B$1100,$A34,'1.1'!AE$9:AE$1100)+$D34*'1.1'!AE$5</f>
        <v>0</v>
      </c>
      <c r="S34" s="1740">
        <f>SUMIF('1.1'!$B$9:$B$1100,$A34,'1.1'!AF$9:AF$1100)+$D34*'1.1'!AF$5</f>
        <v>0</v>
      </c>
      <c r="T34" s="1740">
        <f>SUMIF('1.1'!$B$9:$B$1100,$A34,'1.1'!AG$9:AG$1100)+$D34*'1.1'!AG$5</f>
        <v>2.7869588272726902</v>
      </c>
      <c r="U34" s="1740">
        <f>SUMIF('1.1'!$B$9:$B$1100,$A34,'1.1'!AH$9:AH$1100)+$D34*'1.1'!AH$5</f>
        <v>1.7916163889610148</v>
      </c>
      <c r="V34" s="1740">
        <f>SUMIF('1.1'!$B$9:$B$1100,$A34,'1.1'!AI$9:AI$1100)+$D34*'1.1'!AI$5</f>
        <v>1.3934794136363451</v>
      </c>
      <c r="W34" s="1740">
        <f>SUMIF('1.1'!$B$9:$B$1100,$A34,'1.1'!AJ$9:AJ$1100)+$D34*'1.1'!AJ$5</f>
        <v>0.79627395064934015</v>
      </c>
      <c r="X34" s="1741">
        <f>SUMIF('1.1'!$B$9:$B$1100,$A34,'1.1'!AK$9:AK$1100)+$D34*'1.1'!AK$5</f>
        <v>15.12920506233746</v>
      </c>
      <c r="Y34" s="2144"/>
      <c r="Z34" s="1712"/>
    </row>
    <row r="35" spans="1:27" s="1706" customFormat="1" x14ac:dyDescent="0.2">
      <c r="A35" s="1750" t="s">
        <v>1713</v>
      </c>
      <c r="C35" s="1716">
        <f>SUMIF('1.1'!B$9:B$1100,A35,'1.1'!R$9:R$1100)</f>
        <v>0</v>
      </c>
      <c r="D35" s="1717">
        <f>+'2'!F132*'1.1'!$R$5</f>
        <v>3491.6715690869619</v>
      </c>
      <c r="E35" s="1718">
        <f t="shared" si="2"/>
        <v>3491.6715690869619</v>
      </c>
      <c r="F35" s="1719">
        <f>SUMIF('1.1'!$B$9:$B$1100,$A35,'1.1'!S$9:S$1100)+$D35*'1.1'!S$5</f>
        <v>1544.3931940192331</v>
      </c>
      <c r="G35" s="1720">
        <f>SUMIF('1.1'!$B$9:$B$1100,$A35,'1.1'!T$9:T$1100)+$D35*'1.1'!T$5</f>
        <v>21.48720965591977</v>
      </c>
      <c r="H35" s="1720">
        <f>SUMIF('1.1'!$B$9:$B$1100,$A35,'1.1'!U$9:U$1100)+$D35*'1.1'!U$5</f>
        <v>1165.6811238336472</v>
      </c>
      <c r="I35" s="1721">
        <f>SUMIF('1.1'!$B$9:$B$1100,$A35,'1.1'!V$9:V$1100)+$D35*'1.1'!V$5</f>
        <v>0</v>
      </c>
      <c r="J35" s="1722">
        <f>SUMIF('1.1'!$B$9:$B$1100,$A35,'1.1'!W$9:W$1100)+$D35*'1.1'!W$5</f>
        <v>346.48125570170617</v>
      </c>
      <c r="K35" s="1722">
        <f>SUMIF('1.1'!$B$9:$B$1100,$A35,'1.1'!X$9:X$1100)+$D35*'1.1'!X$5</f>
        <v>8.057703620969912</v>
      </c>
      <c r="L35" s="1722">
        <f>SUMIF('1.1'!$B$9:$B$1100,$A35,'1.1'!Y$9:Y$1100)+$D35*'1.1'!Y$5</f>
        <v>5.3718024139799425</v>
      </c>
      <c r="M35" s="1722">
        <f>SUMIF('1.1'!$B$9:$B$1100,$A35,'1.1'!Z$9:Z$1100)+$D35*'1.1'!Z$5</f>
        <v>5.3718024139799425</v>
      </c>
      <c r="N35" s="1722">
        <f>SUMIF('1.1'!$B$9:$B$1100,$A35,'1.1'!AA$9:AA$1100)+$D35*'1.1'!AA$5</f>
        <v>24.173110862909734</v>
      </c>
      <c r="O35" s="1722">
        <f>SUMIF('1.1'!$B$9:$B$1100,$A35,'1.1'!AB$9:AB$1100)+$D35*'1.1'!AB$5</f>
        <v>26.859012069899709</v>
      </c>
      <c r="P35" s="1722">
        <f>SUMIF('1.1'!$B$9:$B$1100,$A35,'1.1'!AC$9:AC$1100)+$D35*'1.1'!AC$5</f>
        <v>13.429506034949855</v>
      </c>
      <c r="Q35" s="1723">
        <f>SUMIF('1.1'!$B$9:$B$1100,$A35,'1.1'!AD$9:AD$1100)+$D35*'1.1'!AD$5</f>
        <v>34.916715690869623</v>
      </c>
      <c r="R35" s="1720">
        <f>SUMIF('1.1'!$B$9:$B$1100,$A35,'1.1'!AE$9:AE$1100)+$D35*'1.1'!AE$5</f>
        <v>0</v>
      </c>
      <c r="S35" s="1740">
        <f>SUMIF('1.1'!$B$9:$B$1100,$A35,'1.1'!AF$9:AF$1100)+$D35*'1.1'!AF$5</f>
        <v>0</v>
      </c>
      <c r="T35" s="1740">
        <f>SUMIF('1.1'!$B$9:$B$1100,$A35,'1.1'!AG$9:AG$1100)+$D35*'1.1'!AG$5</f>
        <v>37.60261689785959</v>
      </c>
      <c r="U35" s="1740">
        <f>SUMIF('1.1'!$B$9:$B$1100,$A35,'1.1'!AH$9:AH$1100)+$D35*'1.1'!AH$5</f>
        <v>24.173110862909734</v>
      </c>
      <c r="V35" s="1740">
        <f>SUMIF('1.1'!$B$9:$B$1100,$A35,'1.1'!AI$9:AI$1100)+$D35*'1.1'!AI$5</f>
        <v>18.801308448929795</v>
      </c>
      <c r="W35" s="1740">
        <f>SUMIF('1.1'!$B$9:$B$1100,$A35,'1.1'!AJ$9:AJ$1100)+$D35*'1.1'!AJ$5</f>
        <v>10.743604827959885</v>
      </c>
      <c r="X35" s="1741">
        <f>SUMIF('1.1'!$B$9:$B$1100,$A35,'1.1'!AK$9:AK$1100)+$D35*'1.1'!AK$5</f>
        <v>204.12849173123777</v>
      </c>
      <c r="Y35" s="2144"/>
      <c r="Z35" s="1712"/>
    </row>
    <row r="36" spans="1:27" s="1706" customFormat="1" x14ac:dyDescent="0.2">
      <c r="A36" s="1750" t="s">
        <v>1729</v>
      </c>
      <c r="C36" s="1716">
        <f>SUMIF('1.1'!B$9:B$1100,A36,'1.1'!R$9:R$1100)</f>
        <v>0</v>
      </c>
      <c r="D36" s="1717">
        <f>+'2'!F133*'1.1'!$R$5</f>
        <v>0</v>
      </c>
      <c r="E36" s="1718">
        <f t="shared" si="2"/>
        <v>0</v>
      </c>
      <c r="F36" s="1719">
        <f>SUMIF('1.1'!$B$9:$B$1100,$A36,'1.1'!S$9:S$1100)+$D36*'1.1'!S$5</f>
        <v>0</v>
      </c>
      <c r="G36" s="1720">
        <f>SUMIF('1.1'!$B$9:$B$1100,$A36,'1.1'!T$9:T$1100)+$D36*'1.1'!T$5</f>
        <v>0</v>
      </c>
      <c r="H36" s="1720">
        <f>SUMIF('1.1'!$B$9:$B$1100,$A36,'1.1'!U$9:U$1100)+$D36*'1.1'!U$5</f>
        <v>0</v>
      </c>
      <c r="I36" s="1721">
        <f>SUMIF('1.1'!$B$9:$B$1100,$A36,'1.1'!V$9:V$1100)+$D36*'1.1'!V$5</f>
        <v>0</v>
      </c>
      <c r="J36" s="1722">
        <f>SUMIF('1.1'!$B$9:$B$1100,$A36,'1.1'!W$9:W$1100)+$D36*'1.1'!W$5</f>
        <v>0</v>
      </c>
      <c r="K36" s="1722">
        <f>SUMIF('1.1'!$B$9:$B$1100,$A36,'1.1'!X$9:X$1100)+$D36*'1.1'!X$5</f>
        <v>0</v>
      </c>
      <c r="L36" s="1722">
        <f>SUMIF('1.1'!$B$9:$B$1100,$A36,'1.1'!Y$9:Y$1100)+$D36*'1.1'!Y$5</f>
        <v>0</v>
      </c>
      <c r="M36" s="1722">
        <f>SUMIF('1.1'!$B$9:$B$1100,$A36,'1.1'!Z$9:Z$1100)+$D36*'1.1'!Z$5</f>
        <v>0</v>
      </c>
      <c r="N36" s="1722">
        <f>SUMIF('1.1'!$B$9:$B$1100,$A36,'1.1'!AA$9:AA$1100)+$D36*'1.1'!AA$5</f>
        <v>0</v>
      </c>
      <c r="O36" s="1722">
        <f>SUMIF('1.1'!$B$9:$B$1100,$A36,'1.1'!AB$9:AB$1100)+$D36*'1.1'!AB$5</f>
        <v>0</v>
      </c>
      <c r="P36" s="1722">
        <f>SUMIF('1.1'!$B$9:$B$1100,$A36,'1.1'!AC$9:AC$1100)+$D36*'1.1'!AC$5</f>
        <v>0</v>
      </c>
      <c r="Q36" s="1723">
        <f>SUMIF('1.1'!$B$9:$B$1100,$A36,'1.1'!AD$9:AD$1100)+$D36*'1.1'!AD$5</f>
        <v>0</v>
      </c>
      <c r="R36" s="1720">
        <f>SUMIF('1.1'!$B$9:$B$1100,$A36,'1.1'!AE$9:AE$1100)+$D36*'1.1'!AE$5</f>
        <v>0</v>
      </c>
      <c r="S36" s="1740">
        <f>SUMIF('1.1'!$B$9:$B$1100,$A36,'1.1'!AF$9:AF$1100)+$D36*'1.1'!AF$5</f>
        <v>0</v>
      </c>
      <c r="T36" s="1740">
        <f>SUMIF('1.1'!$B$9:$B$1100,$A36,'1.1'!AG$9:AG$1100)+$D36*'1.1'!AG$5</f>
        <v>0</v>
      </c>
      <c r="U36" s="1740">
        <f>SUMIF('1.1'!$B$9:$B$1100,$A36,'1.1'!AH$9:AH$1100)+$D36*'1.1'!AH$5</f>
        <v>0</v>
      </c>
      <c r="V36" s="1740">
        <f>SUMIF('1.1'!$B$9:$B$1100,$A36,'1.1'!AI$9:AI$1100)+$D36*'1.1'!AI$5</f>
        <v>0</v>
      </c>
      <c r="W36" s="1740">
        <f>SUMIF('1.1'!$B$9:$B$1100,$A36,'1.1'!AJ$9:AJ$1100)+$D36*'1.1'!AJ$5</f>
        <v>0</v>
      </c>
      <c r="X36" s="1741">
        <f>SUMIF('1.1'!$B$9:$B$1100,$A36,'1.1'!AK$9:AK$1100)+$D36*'1.1'!AK$5</f>
        <v>0</v>
      </c>
      <c r="Y36" s="2144"/>
      <c r="Z36" s="1712"/>
    </row>
    <row r="37" spans="1:27" s="1706" customFormat="1" x14ac:dyDescent="0.2">
      <c r="A37" s="1750" t="s">
        <v>1730</v>
      </c>
      <c r="C37" s="1716">
        <f>SUMIF('1.1'!B$9:B$1100,A37,'1.1'!R$9:R$1100)</f>
        <v>0</v>
      </c>
      <c r="D37" s="1717">
        <f>+'2'!F134*'1.1'!$R$5</f>
        <v>0</v>
      </c>
      <c r="E37" s="1718">
        <f t="shared" si="2"/>
        <v>0</v>
      </c>
      <c r="F37" s="1719">
        <f>SUMIF('1.1'!$B$9:$B$1100,$A37,'1.1'!S$9:S$1100)+$D37*'1.1'!S$5</f>
        <v>0</v>
      </c>
      <c r="G37" s="1720">
        <f>SUMIF('1.1'!$B$9:$B$1100,$A37,'1.1'!T$9:T$1100)+$D37*'1.1'!T$5</f>
        <v>0</v>
      </c>
      <c r="H37" s="1720">
        <f>SUMIF('1.1'!$B$9:$B$1100,$A37,'1.1'!U$9:U$1100)+$D37*'1.1'!U$5</f>
        <v>0</v>
      </c>
      <c r="I37" s="1721">
        <f>SUMIF('1.1'!$B$9:$B$1100,$A37,'1.1'!V$9:V$1100)+$D37*'1.1'!V$5</f>
        <v>0</v>
      </c>
      <c r="J37" s="1722">
        <f>SUMIF('1.1'!$B$9:$B$1100,$A37,'1.1'!W$9:W$1100)+$D37*'1.1'!W$5</f>
        <v>0</v>
      </c>
      <c r="K37" s="1722">
        <f>SUMIF('1.1'!$B$9:$B$1100,$A37,'1.1'!X$9:X$1100)+$D37*'1.1'!X$5</f>
        <v>0</v>
      </c>
      <c r="L37" s="1722">
        <f>SUMIF('1.1'!$B$9:$B$1100,$A37,'1.1'!Y$9:Y$1100)+$D37*'1.1'!Y$5</f>
        <v>0</v>
      </c>
      <c r="M37" s="1722">
        <f>SUMIF('1.1'!$B$9:$B$1100,$A37,'1.1'!Z$9:Z$1100)+$D37*'1.1'!Z$5</f>
        <v>0</v>
      </c>
      <c r="N37" s="1722">
        <f>SUMIF('1.1'!$B$9:$B$1100,$A37,'1.1'!AA$9:AA$1100)+$D37*'1.1'!AA$5</f>
        <v>0</v>
      </c>
      <c r="O37" s="1722">
        <f>SUMIF('1.1'!$B$9:$B$1100,$A37,'1.1'!AB$9:AB$1100)+$D37*'1.1'!AB$5</f>
        <v>0</v>
      </c>
      <c r="P37" s="1722">
        <f>SUMIF('1.1'!$B$9:$B$1100,$A37,'1.1'!AC$9:AC$1100)+$D37*'1.1'!AC$5</f>
        <v>0</v>
      </c>
      <c r="Q37" s="1723">
        <f>SUMIF('1.1'!$B$9:$B$1100,$A37,'1.1'!AD$9:AD$1100)+$D37*'1.1'!AD$5</f>
        <v>0</v>
      </c>
      <c r="R37" s="1720">
        <f>SUMIF('1.1'!$B$9:$B$1100,$A37,'1.1'!AE$9:AE$1100)+$D37*'1.1'!AE$5</f>
        <v>0</v>
      </c>
      <c r="S37" s="1740">
        <f>SUMIF('1.1'!$B$9:$B$1100,$A37,'1.1'!AF$9:AF$1100)+$D37*'1.1'!AF$5</f>
        <v>0</v>
      </c>
      <c r="T37" s="1740">
        <f>SUMIF('1.1'!$B$9:$B$1100,$A37,'1.1'!AG$9:AG$1100)+$D37*'1.1'!AG$5</f>
        <v>0</v>
      </c>
      <c r="U37" s="1740">
        <f>SUMIF('1.1'!$B$9:$B$1100,$A37,'1.1'!AH$9:AH$1100)+$D37*'1.1'!AH$5</f>
        <v>0</v>
      </c>
      <c r="V37" s="1740">
        <f>SUMIF('1.1'!$B$9:$B$1100,$A37,'1.1'!AI$9:AI$1100)+$D37*'1.1'!AI$5</f>
        <v>0</v>
      </c>
      <c r="W37" s="1740">
        <f>SUMIF('1.1'!$B$9:$B$1100,$A37,'1.1'!AJ$9:AJ$1100)+$D37*'1.1'!AJ$5</f>
        <v>0</v>
      </c>
      <c r="X37" s="1741">
        <f>SUMIF('1.1'!$B$9:$B$1100,$A37,'1.1'!AK$9:AK$1100)+$D37*'1.1'!AK$5</f>
        <v>0</v>
      </c>
      <c r="Y37" s="2144"/>
      <c r="Z37" s="1712"/>
    </row>
    <row r="38" spans="1:27" s="1706" customFormat="1" x14ac:dyDescent="0.2">
      <c r="A38" s="1750" t="s">
        <v>1731</v>
      </c>
      <c r="C38" s="1716">
        <f>SUMIF('1.1'!B$9:B$1100,A38,'1.1'!R$9:R$1100)</f>
        <v>0</v>
      </c>
      <c r="D38" s="1717">
        <f>+'2'!F135*'1.1'!$R$5</f>
        <v>0</v>
      </c>
      <c r="E38" s="1718">
        <f t="shared" si="2"/>
        <v>0</v>
      </c>
      <c r="F38" s="1719">
        <f>SUMIF('1.1'!$B$9:$B$1100,$A38,'1.1'!S$9:S$1100)+$D38*'1.1'!S$5</f>
        <v>0</v>
      </c>
      <c r="G38" s="1720">
        <f>SUMIF('1.1'!$B$9:$B$1100,$A38,'1.1'!T$9:T$1100)+$D38*'1.1'!T$5</f>
        <v>0</v>
      </c>
      <c r="H38" s="1720">
        <f>SUMIF('1.1'!$B$9:$B$1100,$A38,'1.1'!U$9:U$1100)+$D38*'1.1'!U$5</f>
        <v>0</v>
      </c>
      <c r="I38" s="1721">
        <f>SUMIF('1.1'!$B$9:$B$1100,$A38,'1.1'!V$9:V$1100)+$D38*'1.1'!V$5</f>
        <v>0</v>
      </c>
      <c r="J38" s="1722">
        <f>SUMIF('1.1'!$B$9:$B$1100,$A38,'1.1'!W$9:W$1100)+$D38*'1.1'!W$5</f>
        <v>0</v>
      </c>
      <c r="K38" s="1722">
        <f>SUMIF('1.1'!$B$9:$B$1100,$A38,'1.1'!X$9:X$1100)+$D38*'1.1'!X$5</f>
        <v>0</v>
      </c>
      <c r="L38" s="1722">
        <f>SUMIF('1.1'!$B$9:$B$1100,$A38,'1.1'!Y$9:Y$1100)+$D38*'1.1'!Y$5</f>
        <v>0</v>
      </c>
      <c r="M38" s="1722">
        <f>SUMIF('1.1'!$B$9:$B$1100,$A38,'1.1'!Z$9:Z$1100)+$D38*'1.1'!Z$5</f>
        <v>0</v>
      </c>
      <c r="N38" s="1722">
        <f>SUMIF('1.1'!$B$9:$B$1100,$A38,'1.1'!AA$9:AA$1100)+$D38*'1.1'!AA$5</f>
        <v>0</v>
      </c>
      <c r="O38" s="1722">
        <f>SUMIF('1.1'!$B$9:$B$1100,$A38,'1.1'!AB$9:AB$1100)+$D38*'1.1'!AB$5</f>
        <v>0</v>
      </c>
      <c r="P38" s="1722">
        <f>SUMIF('1.1'!$B$9:$B$1100,$A38,'1.1'!AC$9:AC$1100)+$D38*'1.1'!AC$5</f>
        <v>0</v>
      </c>
      <c r="Q38" s="1723">
        <f>SUMIF('1.1'!$B$9:$B$1100,$A38,'1.1'!AD$9:AD$1100)+$D38*'1.1'!AD$5</f>
        <v>0</v>
      </c>
      <c r="R38" s="1720">
        <f>SUMIF('1.1'!$B$9:$B$1100,$A38,'1.1'!AE$9:AE$1100)+$D38*'1.1'!AE$5</f>
        <v>0</v>
      </c>
      <c r="S38" s="1740">
        <f>SUMIF('1.1'!$B$9:$B$1100,$A38,'1.1'!AF$9:AF$1100)+$D38*'1.1'!AF$5</f>
        <v>0</v>
      </c>
      <c r="T38" s="1740">
        <f>SUMIF('1.1'!$B$9:$B$1100,$A38,'1.1'!AG$9:AG$1100)+$D38*'1.1'!AG$5</f>
        <v>0</v>
      </c>
      <c r="U38" s="1740">
        <f>SUMIF('1.1'!$B$9:$B$1100,$A38,'1.1'!AH$9:AH$1100)+$D38*'1.1'!AH$5</f>
        <v>0</v>
      </c>
      <c r="V38" s="1740">
        <f>SUMIF('1.1'!$B$9:$B$1100,$A38,'1.1'!AI$9:AI$1100)+$D38*'1.1'!AI$5</f>
        <v>0</v>
      </c>
      <c r="W38" s="1740">
        <f>SUMIF('1.1'!$B$9:$B$1100,$A38,'1.1'!AJ$9:AJ$1100)+$D38*'1.1'!AJ$5</f>
        <v>0</v>
      </c>
      <c r="X38" s="1741">
        <f>SUMIF('1.1'!$B$9:$B$1100,$A38,'1.1'!AK$9:AK$1100)+$D38*'1.1'!AK$5</f>
        <v>0</v>
      </c>
      <c r="Y38" s="2144"/>
      <c r="Z38" s="1712"/>
    </row>
    <row r="39" spans="1:27" s="1706" customFormat="1" x14ac:dyDescent="0.2">
      <c r="A39" s="1750" t="s">
        <v>1775</v>
      </c>
      <c r="C39" s="1716">
        <f>SUMIF('1.1'!B$9:B$1100,A39,'1.1'!R$9:R$1100)</f>
        <v>0</v>
      </c>
      <c r="D39" s="1717">
        <f>+'2'!F136*'1.1'!$R$5</f>
        <v>0</v>
      </c>
      <c r="E39" s="1718">
        <f t="shared" ref="E39" si="3">SUM(C39:D39)</f>
        <v>0</v>
      </c>
      <c r="F39" s="1719">
        <f>SUMIF('1.1'!$B$9:$B$1100,$A39,'1.1'!S$9:S$1100)+$D39*'1.1'!S$5</f>
        <v>0</v>
      </c>
      <c r="G39" s="1720">
        <f>SUMIF('1.1'!$B$9:$B$1100,$A39,'1.1'!T$9:T$1100)+$D39*'1.1'!T$5</f>
        <v>0</v>
      </c>
      <c r="H39" s="1720">
        <f>SUMIF('1.1'!$B$9:$B$1100,$A39,'1.1'!U$9:U$1100)+$D39*'1.1'!U$5</f>
        <v>0</v>
      </c>
      <c r="I39" s="1721">
        <f>SUMIF('1.1'!$B$9:$B$1100,$A39,'1.1'!V$9:V$1100)+$D39*'1.1'!V$5</f>
        <v>0</v>
      </c>
      <c r="J39" s="1722">
        <f>SUMIF('1.1'!$B$9:$B$1100,$A39,'1.1'!W$9:W$1100)+$D39*'1.1'!W$5</f>
        <v>0</v>
      </c>
      <c r="K39" s="1722">
        <f>SUMIF('1.1'!$B$9:$B$1100,$A39,'1.1'!X$9:X$1100)+$D39*'1.1'!X$5</f>
        <v>0</v>
      </c>
      <c r="L39" s="1722">
        <f>SUMIF('1.1'!$B$9:$B$1100,$A39,'1.1'!Y$9:Y$1100)+$D39*'1.1'!Y$5</f>
        <v>0</v>
      </c>
      <c r="M39" s="1722">
        <f>SUMIF('1.1'!$B$9:$B$1100,$A39,'1.1'!Z$9:Z$1100)+$D39*'1.1'!Z$5</f>
        <v>0</v>
      </c>
      <c r="N39" s="1722">
        <f>SUMIF('1.1'!$B$9:$B$1100,$A39,'1.1'!AA$9:AA$1100)+$D39*'1.1'!AA$5</f>
        <v>0</v>
      </c>
      <c r="O39" s="1722">
        <f>SUMIF('1.1'!$B$9:$B$1100,$A39,'1.1'!AB$9:AB$1100)+$D39*'1.1'!AB$5</f>
        <v>0</v>
      </c>
      <c r="P39" s="1722">
        <f>SUMIF('1.1'!$B$9:$B$1100,$A39,'1.1'!AC$9:AC$1100)+$D39*'1.1'!AC$5</f>
        <v>0</v>
      </c>
      <c r="Q39" s="1723">
        <f>SUMIF('1.1'!$B$9:$B$1100,$A39,'1.1'!AD$9:AD$1100)+$D39*'1.1'!AD$5</f>
        <v>0</v>
      </c>
      <c r="R39" s="1720">
        <f>SUMIF('1.1'!$B$9:$B$1100,$A39,'1.1'!AE$9:AE$1100)+$D39*'1.1'!AE$5</f>
        <v>0</v>
      </c>
      <c r="S39" s="1740">
        <f>SUMIF('1.1'!$B$9:$B$1100,$A39,'1.1'!AF$9:AF$1100)+$D39*'1.1'!AF$5</f>
        <v>0</v>
      </c>
      <c r="T39" s="1740">
        <f>SUMIF('1.1'!$B$9:$B$1100,$A39,'1.1'!AG$9:AG$1100)+$D39*'1.1'!AG$5</f>
        <v>0</v>
      </c>
      <c r="U39" s="1740">
        <f>SUMIF('1.1'!$B$9:$B$1100,$A39,'1.1'!AH$9:AH$1100)+$D39*'1.1'!AH$5</f>
        <v>0</v>
      </c>
      <c r="V39" s="1740">
        <f>SUMIF('1.1'!$B$9:$B$1100,$A39,'1.1'!AI$9:AI$1100)+$D39*'1.1'!AI$5</f>
        <v>0</v>
      </c>
      <c r="W39" s="1740">
        <f>SUMIF('1.1'!$B$9:$B$1100,$A39,'1.1'!AJ$9:AJ$1100)+$D39*'1.1'!AJ$5</f>
        <v>0</v>
      </c>
      <c r="X39" s="1741">
        <f>SUMIF('1.1'!$B$9:$B$1100,$A39,'1.1'!AK$9:AK$1100)+$D39*'1.1'!AK$5</f>
        <v>0</v>
      </c>
      <c r="Y39" s="2144"/>
      <c r="Z39" s="1712"/>
    </row>
    <row r="40" spans="1:27" s="1706" customFormat="1" x14ac:dyDescent="0.2">
      <c r="A40" s="1750" t="s">
        <v>1923</v>
      </c>
      <c r="C40" s="1716">
        <f>SUMIF('1.1'!B$9:B$1100,A40,'1.1'!R$9:R$1100)</f>
        <v>0</v>
      </c>
      <c r="D40" s="1717">
        <f>+'2'!F137*'1.1'!$R$5</f>
        <v>0</v>
      </c>
      <c r="E40" s="1718">
        <f t="shared" ref="E40" si="4">SUM(C40:D40)</f>
        <v>0</v>
      </c>
      <c r="F40" s="1719">
        <f>SUMIF('1.1'!$B$9:$B$1100,$A40,'1.1'!S$9:S$1100)+$D40*'1.1'!S$5</f>
        <v>0</v>
      </c>
      <c r="G40" s="1720">
        <f>SUMIF('1.1'!$B$9:$B$1100,$A40,'1.1'!T$9:T$1100)+$D40*'1.1'!T$5</f>
        <v>0</v>
      </c>
      <c r="H40" s="1720">
        <f>SUMIF('1.1'!$B$9:$B$1100,$A40,'1.1'!U$9:U$1100)+$D40*'1.1'!U$5</f>
        <v>0</v>
      </c>
      <c r="I40" s="1721">
        <f>SUMIF('1.1'!$B$9:$B$1100,$A40,'1.1'!V$9:V$1100)+$D40*'1.1'!V$5</f>
        <v>0</v>
      </c>
      <c r="J40" s="1722">
        <f>SUMIF('1.1'!$B$9:$B$1100,$A40,'1.1'!W$9:W$1100)+$D40*'1.1'!W$5</f>
        <v>0</v>
      </c>
      <c r="K40" s="1722">
        <f>SUMIF('1.1'!$B$9:$B$1100,$A40,'1.1'!X$9:X$1100)+$D40*'1.1'!X$5</f>
        <v>0</v>
      </c>
      <c r="L40" s="1722">
        <f>SUMIF('1.1'!$B$9:$B$1100,$A40,'1.1'!Y$9:Y$1100)+$D40*'1.1'!Y$5</f>
        <v>0</v>
      </c>
      <c r="M40" s="1722">
        <f>SUMIF('1.1'!$B$9:$B$1100,$A40,'1.1'!Z$9:Z$1100)+$D40*'1.1'!Z$5</f>
        <v>0</v>
      </c>
      <c r="N40" s="1722">
        <f>SUMIF('1.1'!$B$9:$B$1100,$A40,'1.1'!AA$9:AA$1100)+$D40*'1.1'!AA$5</f>
        <v>0</v>
      </c>
      <c r="O40" s="1722">
        <f>SUMIF('1.1'!$B$9:$B$1100,$A40,'1.1'!AB$9:AB$1100)+$D40*'1.1'!AB$5</f>
        <v>0</v>
      </c>
      <c r="P40" s="1722">
        <f>SUMIF('1.1'!$B$9:$B$1100,$A40,'1.1'!AC$9:AC$1100)+$D40*'1.1'!AC$5</f>
        <v>0</v>
      </c>
      <c r="Q40" s="1723">
        <f>SUMIF('1.1'!$B$9:$B$1100,$A40,'1.1'!AD$9:AD$1100)+$D40*'1.1'!AD$5</f>
        <v>0</v>
      </c>
      <c r="R40" s="1720">
        <f>SUMIF('1.1'!$B$9:$B$1100,$A40,'1.1'!AE$9:AE$1100)+$D40*'1.1'!AE$5</f>
        <v>0</v>
      </c>
      <c r="S40" s="1740">
        <f>SUMIF('1.1'!$B$9:$B$1100,$A40,'1.1'!AF$9:AF$1100)+$D40*'1.1'!AF$5</f>
        <v>0</v>
      </c>
      <c r="T40" s="1740">
        <f>SUMIF('1.1'!$B$9:$B$1100,$A40,'1.1'!AG$9:AG$1100)+$D40*'1.1'!AG$5</f>
        <v>0</v>
      </c>
      <c r="U40" s="1740">
        <f>SUMIF('1.1'!$B$9:$B$1100,$A40,'1.1'!AH$9:AH$1100)+$D40*'1.1'!AH$5</f>
        <v>0</v>
      </c>
      <c r="V40" s="1740">
        <f>SUMIF('1.1'!$B$9:$B$1100,$A40,'1.1'!AI$9:AI$1100)+$D40*'1.1'!AI$5</f>
        <v>0</v>
      </c>
      <c r="W40" s="1740">
        <f>SUMIF('1.1'!$B$9:$B$1100,$A40,'1.1'!AJ$9:AJ$1100)+$D40*'1.1'!AJ$5</f>
        <v>0</v>
      </c>
      <c r="X40" s="1741">
        <f>SUMIF('1.1'!$B$9:$B$1100,$A40,'1.1'!AK$9:AK$1100)+$D40*'1.1'!AK$5</f>
        <v>0</v>
      </c>
      <c r="Y40" s="2144"/>
      <c r="Z40" s="1712"/>
    </row>
    <row r="41" spans="1:27" s="1706" customFormat="1" ht="13.5" thickBot="1" x14ac:dyDescent="0.25">
      <c r="A41" s="1750" t="s">
        <v>1987</v>
      </c>
      <c r="C41" s="1716">
        <f>SUMIF('1.1'!B$9:B$1100,A41,'1.1'!R$9:R$1100)</f>
        <v>0</v>
      </c>
      <c r="D41" s="1717">
        <f>+'2'!F138*'1.1'!$R$5</f>
        <v>0</v>
      </c>
      <c r="E41" s="1718">
        <f t="shared" ref="E41" si="5">SUM(C41:D41)</f>
        <v>0</v>
      </c>
      <c r="F41" s="1719">
        <f>SUMIF('1.1'!$B$9:$B$1100,$A41,'1.1'!S$9:S$1100)+$D41*'1.1'!S$5</f>
        <v>0</v>
      </c>
      <c r="G41" s="1720">
        <f>SUMIF('1.1'!$B$9:$B$1100,$A41,'1.1'!T$9:T$1100)+$D41*'1.1'!T$5</f>
        <v>0</v>
      </c>
      <c r="H41" s="1720">
        <f>SUMIF('1.1'!$B$9:$B$1100,$A41,'1.1'!U$9:U$1100)+$D41*'1.1'!U$5</f>
        <v>0</v>
      </c>
      <c r="I41" s="1721">
        <f>SUMIF('1.1'!$B$9:$B$1100,$A41,'1.1'!V$9:V$1100)+$D41*'1.1'!V$5</f>
        <v>0</v>
      </c>
      <c r="J41" s="1722">
        <f>SUMIF('1.1'!$B$9:$B$1100,$A41,'1.1'!W$9:W$1100)+$D41*'1.1'!W$5</f>
        <v>0</v>
      </c>
      <c r="K41" s="1722">
        <f>SUMIF('1.1'!$B$9:$B$1100,$A41,'1.1'!X$9:X$1100)+$D41*'1.1'!X$5</f>
        <v>0</v>
      </c>
      <c r="L41" s="1722">
        <f>SUMIF('1.1'!$B$9:$B$1100,$A41,'1.1'!Y$9:Y$1100)+$D41*'1.1'!Y$5</f>
        <v>0</v>
      </c>
      <c r="M41" s="1722">
        <f>SUMIF('1.1'!$B$9:$B$1100,$A41,'1.1'!Z$9:Z$1100)+$D41*'1.1'!Z$5</f>
        <v>0</v>
      </c>
      <c r="N41" s="1722">
        <f>SUMIF('1.1'!$B$9:$B$1100,$A41,'1.1'!AA$9:AA$1100)+$D41*'1.1'!AA$5</f>
        <v>0</v>
      </c>
      <c r="O41" s="1722">
        <f>SUMIF('1.1'!$B$9:$B$1100,$A41,'1.1'!AB$9:AB$1100)+$D41*'1.1'!AB$5</f>
        <v>0</v>
      </c>
      <c r="P41" s="1722">
        <f>SUMIF('1.1'!$B$9:$B$1100,$A41,'1.1'!AC$9:AC$1100)+$D41*'1.1'!AC$5</f>
        <v>0</v>
      </c>
      <c r="Q41" s="1723">
        <f>SUMIF('1.1'!$B$9:$B$1100,$A41,'1.1'!AD$9:AD$1100)+$D41*'1.1'!AD$5</f>
        <v>0</v>
      </c>
      <c r="R41" s="1720">
        <f>SUMIF('1.1'!$B$9:$B$1100,$A41,'1.1'!AE$9:AE$1100)+$D41*'1.1'!AE$5</f>
        <v>0</v>
      </c>
      <c r="S41" s="1740">
        <f>SUMIF('1.1'!$B$9:$B$1100,$A41,'1.1'!AF$9:AF$1100)+$D41*'1.1'!AF$5</f>
        <v>0</v>
      </c>
      <c r="T41" s="1740">
        <f>SUMIF('1.1'!$B$9:$B$1100,$A41,'1.1'!AG$9:AG$1100)+$D41*'1.1'!AG$5</f>
        <v>0</v>
      </c>
      <c r="U41" s="1740">
        <f>SUMIF('1.1'!$B$9:$B$1100,$A41,'1.1'!AH$9:AH$1100)+$D41*'1.1'!AH$5</f>
        <v>0</v>
      </c>
      <c r="V41" s="1740">
        <f>SUMIF('1.1'!$B$9:$B$1100,$A41,'1.1'!AI$9:AI$1100)+$D41*'1.1'!AI$5</f>
        <v>0</v>
      </c>
      <c r="W41" s="1740">
        <f>SUMIF('1.1'!$B$9:$B$1100,$A41,'1.1'!AJ$9:AJ$1100)+$D41*'1.1'!AJ$5</f>
        <v>0</v>
      </c>
      <c r="X41" s="1741">
        <f>SUMIF('1.1'!$B$9:$B$1100,$A41,'1.1'!AK$9:AK$1100)+$D41*'1.1'!AK$5</f>
        <v>0</v>
      </c>
      <c r="Y41" s="2144"/>
      <c r="Z41" s="1712"/>
    </row>
    <row r="42" spans="1:27" ht="13.5" thickBot="1" x14ac:dyDescent="0.25">
      <c r="A42" s="209" t="s">
        <v>348</v>
      </c>
      <c r="B42" s="210"/>
      <c r="C42" s="211">
        <f>SUM(C8:C41)</f>
        <v>74161121.849850386</v>
      </c>
      <c r="D42" s="212">
        <f t="shared" ref="D42:X42" si="6">SUM(D8:D41)</f>
        <v>39394.328172694826</v>
      </c>
      <c r="E42" s="213">
        <f t="shared" si="6"/>
        <v>74200516.178023085</v>
      </c>
      <c r="F42" s="214">
        <f t="shared" si="6"/>
        <v>28730147.318188164</v>
      </c>
      <c r="G42" s="215">
        <f t="shared" si="6"/>
        <v>399723.78877479193</v>
      </c>
      <c r="H42" s="215">
        <f t="shared" si="6"/>
        <v>21685015.541032448</v>
      </c>
      <c r="I42" s="215">
        <f t="shared" si="6"/>
        <v>0</v>
      </c>
      <c r="J42" s="215">
        <f t="shared" si="6"/>
        <v>15690946.596112931</v>
      </c>
      <c r="K42" s="215">
        <f t="shared" si="6"/>
        <v>149896.42079054686</v>
      </c>
      <c r="L42" s="215">
        <f t="shared" si="6"/>
        <v>99930.947193697983</v>
      </c>
      <c r="M42" s="215">
        <f t="shared" si="6"/>
        <v>99930.947193697983</v>
      </c>
      <c r="N42" s="215">
        <f t="shared" si="6"/>
        <v>449689.26237164065</v>
      </c>
      <c r="O42" s="215">
        <f t="shared" si="6"/>
        <v>499654.73596849001</v>
      </c>
      <c r="P42" s="215">
        <f t="shared" si="6"/>
        <v>249827.36798424501</v>
      </c>
      <c r="Q42" s="215">
        <f t="shared" si="6"/>
        <v>649551.15675903682</v>
      </c>
      <c r="R42" s="215">
        <f t="shared" si="6"/>
        <v>0</v>
      </c>
      <c r="S42" s="215">
        <f t="shared" si="6"/>
        <v>0</v>
      </c>
      <c r="T42" s="215">
        <f t="shared" si="6"/>
        <v>699516.63035588583</v>
      </c>
      <c r="U42" s="215">
        <f t="shared" si="6"/>
        <v>449689.26237164065</v>
      </c>
      <c r="V42" s="215">
        <f t="shared" si="6"/>
        <v>349758.31517794292</v>
      </c>
      <c r="W42" s="215">
        <f t="shared" si="6"/>
        <v>199861.89438739597</v>
      </c>
      <c r="X42" s="213">
        <f t="shared" si="6"/>
        <v>3797375.9933605217</v>
      </c>
      <c r="Y42" s="2145"/>
    </row>
    <row r="43" spans="1:27" x14ac:dyDescent="0.2">
      <c r="E43" s="216"/>
      <c r="F43" s="217"/>
      <c r="G43" s="47"/>
    </row>
    <row r="44" spans="1:27" ht="16.5" thickBot="1" x14ac:dyDescent="0.3">
      <c r="A44" s="5" t="s">
        <v>1349</v>
      </c>
      <c r="I44" s="172"/>
      <c r="J44" s="173"/>
    </row>
    <row r="45" spans="1:27" ht="13.5" thickBot="1" x14ac:dyDescent="0.25">
      <c r="A45" s="174"/>
      <c r="B45" s="175"/>
      <c r="C45" s="2596" t="s">
        <v>515</v>
      </c>
      <c r="D45" s="2597"/>
      <c r="E45" s="2597"/>
      <c r="F45" s="2597"/>
      <c r="G45" s="2597"/>
      <c r="H45" s="2597"/>
      <c r="I45" s="2597"/>
      <c r="J45" s="2597"/>
      <c r="K45" s="2597"/>
      <c r="L45" s="2597"/>
      <c r="M45" s="2597"/>
      <c r="N45" s="2597"/>
      <c r="O45" s="2597"/>
      <c r="P45" s="2597"/>
      <c r="Q45" s="2597"/>
      <c r="R45" s="2597"/>
      <c r="S45" s="2597"/>
      <c r="T45" s="2597"/>
      <c r="U45" s="2597"/>
      <c r="V45" s="2597"/>
      <c r="W45" s="2597"/>
      <c r="X45" s="2598"/>
      <c r="Y45" s="2142"/>
    </row>
    <row r="46" spans="1:27" x14ac:dyDescent="0.2">
      <c r="A46" s="176" t="s">
        <v>0</v>
      </c>
      <c r="B46" s="8"/>
      <c r="C46" s="176" t="s">
        <v>335</v>
      </c>
      <c r="D46" s="151" t="s">
        <v>336</v>
      </c>
      <c r="E46" s="177" t="s">
        <v>348</v>
      </c>
      <c r="F46" s="178" t="s">
        <v>448</v>
      </c>
      <c r="G46" s="179" t="s">
        <v>449</v>
      </c>
      <c r="H46" s="180" t="s">
        <v>450</v>
      </c>
      <c r="I46" s="181" t="s">
        <v>451</v>
      </c>
      <c r="J46" s="182" t="s">
        <v>452</v>
      </c>
      <c r="K46" s="183" t="s">
        <v>453</v>
      </c>
      <c r="L46" s="183" t="s">
        <v>453</v>
      </c>
      <c r="M46" s="183" t="s">
        <v>453</v>
      </c>
      <c r="N46" s="183" t="s">
        <v>453</v>
      </c>
      <c r="O46" s="183" t="s">
        <v>453</v>
      </c>
      <c r="P46" s="183" t="s">
        <v>453</v>
      </c>
      <c r="Q46" s="184" t="s">
        <v>453</v>
      </c>
      <c r="R46" s="185" t="s">
        <v>453</v>
      </c>
      <c r="S46" s="185" t="s">
        <v>453</v>
      </c>
      <c r="T46" s="185" t="s">
        <v>453</v>
      </c>
      <c r="U46" s="185" t="s">
        <v>453</v>
      </c>
      <c r="V46" s="185" t="s">
        <v>453</v>
      </c>
      <c r="W46" s="185" t="s">
        <v>453</v>
      </c>
      <c r="X46" s="186" t="s">
        <v>1953</v>
      </c>
      <c r="Y46" s="230"/>
    </row>
    <row r="47" spans="1:27" x14ac:dyDescent="0.2">
      <c r="A47" s="187"/>
      <c r="B47" s="188"/>
      <c r="C47" s="187"/>
      <c r="D47" s="189" t="s">
        <v>340</v>
      </c>
      <c r="E47" s="190"/>
      <c r="F47" s="191"/>
      <c r="G47" s="192" t="s">
        <v>454</v>
      </c>
      <c r="H47" s="193"/>
      <c r="I47" s="194"/>
      <c r="J47" s="195" t="s">
        <v>455</v>
      </c>
      <c r="K47" s="196" t="s">
        <v>456</v>
      </c>
      <c r="L47" s="196" t="s">
        <v>457</v>
      </c>
      <c r="M47" s="196" t="s">
        <v>458</v>
      </c>
      <c r="N47" s="196" t="s">
        <v>459</v>
      </c>
      <c r="O47" s="196" t="s">
        <v>460</v>
      </c>
      <c r="P47" s="196" t="s">
        <v>461</v>
      </c>
      <c r="Q47" s="197" t="s">
        <v>462</v>
      </c>
      <c r="R47" s="198" t="s">
        <v>463</v>
      </c>
      <c r="S47" s="198" t="s">
        <v>464</v>
      </c>
      <c r="T47" s="198" t="s">
        <v>877</v>
      </c>
      <c r="U47" s="198" t="s">
        <v>879</v>
      </c>
      <c r="V47" s="198" t="s">
        <v>1414</v>
      </c>
      <c r="W47" s="198" t="s">
        <v>1415</v>
      </c>
      <c r="X47" s="1510"/>
      <c r="Y47" s="2143"/>
      <c r="Z47" s="300"/>
    </row>
    <row r="48" spans="1:27" x14ac:dyDescent="0.2">
      <c r="A48" s="199" t="s">
        <v>12</v>
      </c>
      <c r="C48" s="200">
        <f>SUMIF('1.1'!B$9:B$1100,A48,'1.1'!AO$9:AO$1100)</f>
        <v>3416137.6670294045</v>
      </c>
      <c r="D48" s="201">
        <f t="shared" ref="D48:D81" si="7">+D8</f>
        <v>737.37744216022691</v>
      </c>
      <c r="E48" s="202">
        <f>+C48+D48</f>
        <v>3416875.0444715647</v>
      </c>
      <c r="F48" s="203">
        <f>SUMIF('1.1'!$B$9:$B$1100,$A48,'1.1'!AP$9:AP$1100)+$D48*'1.1'!AP$5</f>
        <v>1431937.5176168934</v>
      </c>
      <c r="G48" s="204">
        <f>SUMIF('1.1'!$B$9:$B$1100,$A48,'1.1'!AQ$9:AQ$1100)+$D48*'1.1'!AQ$5</f>
        <v>19922.608940756782</v>
      </c>
      <c r="H48" s="204">
        <f>SUMIF('1.1'!$B$9:$B$1100,$A48,'1.1'!AR$9:AR$1100)+$D48*'1.1'!AR$5</f>
        <v>1080801.5350360554</v>
      </c>
      <c r="I48" s="205">
        <f>SUMIF('1.1'!$B$9:$B$1100,$A48,'1.1'!AS$9:AS$1100)+$D48*'1.1'!AS$5</f>
        <v>0</v>
      </c>
      <c r="J48" s="206">
        <f>SUMIF('1.1'!$B$9:$B$1100,$A48,'1.1'!AT$9:AT$1100)+$D48*'1.1'!AT$5</f>
        <v>500703.16076829197</v>
      </c>
      <c r="K48" s="206">
        <f>SUMIF('1.1'!$B$9:$B$1100,$A48,'1.1'!AU$9:AU$1100)+$D48*'1.1'!AU$5</f>
        <v>7470.978352783789</v>
      </c>
      <c r="L48" s="206">
        <f>SUMIF('1.1'!$B$9:$B$1100,$A48,'1.1'!AV$9:AV$1100)+$D48*'1.1'!AV$5</f>
        <v>4980.6522351891954</v>
      </c>
      <c r="M48" s="206">
        <f>SUMIF('1.1'!$B$9:$B$1100,$A48,'1.1'!AW$9:AW$1100)+$D48*'1.1'!AW$5</f>
        <v>4980.6522351891954</v>
      </c>
      <c r="N48" s="206">
        <f>SUMIF('1.1'!$B$9:$B$1100,$A48,'1.1'!AX$9:AX$1100)+$D48*'1.1'!AX$5</f>
        <v>22412.93505835137</v>
      </c>
      <c r="O48" s="206">
        <f>SUMIF('1.1'!$B$9:$B$1100,$A48,'1.1'!AY$9:AY$1100)+$D48*'1.1'!AY$5</f>
        <v>24903.261175945972</v>
      </c>
      <c r="P48" s="206">
        <f>SUMIF('1.1'!$B$9:$B$1100,$A48,'1.1'!AZ$9:AZ$1100)+$D48*'1.1'!AZ$5</f>
        <v>12451.630587972986</v>
      </c>
      <c r="Q48" s="207">
        <f>SUMIF('1.1'!$B$9:$B$1100,$A48,'1.1'!BA$9:BA$1100)+$D48*'1.1'!BA$5</f>
        <v>32374.239528729766</v>
      </c>
      <c r="R48" s="204">
        <f>SUMIF('1.1'!$B$9:$B$1100,$A48,'1.1'!BB$9:BB$1100)+$D48*'1.1'!BB$5</f>
        <v>0</v>
      </c>
      <c r="S48" s="1656">
        <f>SUMIF('1.1'!$B$9:$B$1100,$A48,'1.1'!BC$9:BC$1100)+$D48*'1.1'!BC$5</f>
        <v>0</v>
      </c>
      <c r="T48" s="1656">
        <f>SUMIF('1.1'!$B$9:$B$1100,$A48,'1.1'!BD$9:BD$1100)+$D48*'1.1'!BD$5</f>
        <v>34864.565646324365</v>
      </c>
      <c r="U48" s="1656">
        <f>SUMIF('1.1'!$B$9:$B$1100,$A48,'1.1'!BE$9:BE$1100)+$D48*'1.1'!BE$5</f>
        <v>22412.93505835137</v>
      </c>
      <c r="V48" s="1656">
        <f>SUMIF('1.1'!$B$9:$B$1100,$A48,'1.1'!BF$9:BF$1100)+$D48*'1.1'!BF$5</f>
        <v>17432.282823162182</v>
      </c>
      <c r="W48" s="1740">
        <f>SUMIF('1.1'!$B$9:$B$1100,$A48,'1.1'!BG$9:BG$1100)+$D48*'1.1'!BG$5</f>
        <v>9961.3044703783908</v>
      </c>
      <c r="X48" s="1741">
        <f>SUMIF('1.1'!$B$9:$B$1100,$A48,'1.1'!BH$9:BH$1100)+$D48*'1.1'!BH$5</f>
        <v>189264.7849371894</v>
      </c>
      <c r="Y48" s="2144"/>
      <c r="Z48" s="300"/>
      <c r="AA48" s="2141"/>
    </row>
    <row r="49" spans="1:27" x14ac:dyDescent="0.2">
      <c r="A49" s="199" t="s">
        <v>39</v>
      </c>
      <c r="C49" s="200">
        <f>SUMIF('1.1'!B$9:B$1100,A49,'1.1'!AO$9:AO$1100)</f>
        <v>13692596.455552485</v>
      </c>
      <c r="D49" s="201">
        <f t="shared" si="7"/>
        <v>8703.3456118314862</v>
      </c>
      <c r="E49" s="202">
        <f t="shared" ref="E49:E72" si="8">+C49+D49</f>
        <v>13701299.801164316</v>
      </c>
      <c r="F49" s="203">
        <f>SUMIF('1.1'!$B$9:$B$1100,$A49,'1.1'!AP$9:AP$1100)+$D49*'1.1'!AP$5</f>
        <v>5270428.3531672014</v>
      </c>
      <c r="G49" s="204">
        <f>SUMIF('1.1'!$B$9:$B$1100,$A49,'1.1'!AQ$9:AQ$1100)+$D49*'1.1'!AQ$5</f>
        <v>73327.698826674095</v>
      </c>
      <c r="H49" s="204">
        <f>SUMIF('1.1'!$B$9:$B$1100,$A49,'1.1'!AR$9:AR$1100)+$D49*'1.1'!AR$5</f>
        <v>3978027.6613470721</v>
      </c>
      <c r="I49" s="205">
        <f>SUMIF('1.1'!$B$9:$B$1100,$A49,'1.1'!AS$9:AS$1100)+$D49*'1.1'!AS$5</f>
        <v>0</v>
      </c>
      <c r="J49" s="206">
        <f>SUMIF('1.1'!$B$9:$B$1100,$A49,'1.1'!AT$9:AT$1100)+$D49*'1.1'!AT$5</f>
        <v>2967957.8854098958</v>
      </c>
      <c r="K49" s="206">
        <f>SUMIF('1.1'!$B$9:$B$1100,$A49,'1.1'!AU$9:AU$1100)+$D49*'1.1'!AU$5</f>
        <v>27497.887060002784</v>
      </c>
      <c r="L49" s="206">
        <f>SUMIF('1.1'!$B$9:$B$1100,$A49,'1.1'!AV$9:AV$1100)+$D49*'1.1'!AV$5</f>
        <v>18331.924706668524</v>
      </c>
      <c r="M49" s="206">
        <f>SUMIF('1.1'!$B$9:$B$1100,$A49,'1.1'!AW$9:AW$1100)+$D49*'1.1'!AW$5</f>
        <v>18331.924706668524</v>
      </c>
      <c r="N49" s="206">
        <f>SUMIF('1.1'!$B$9:$B$1100,$A49,'1.1'!AX$9:AX$1100)+$D49*'1.1'!AX$5</f>
        <v>82493.661180008436</v>
      </c>
      <c r="O49" s="206">
        <f>SUMIF('1.1'!$B$9:$B$1100,$A49,'1.1'!AY$9:AY$1100)+$D49*'1.1'!AY$5</f>
        <v>91659.623533342688</v>
      </c>
      <c r="P49" s="206">
        <f>SUMIF('1.1'!$B$9:$B$1100,$A49,'1.1'!AZ$9:AZ$1100)+$D49*'1.1'!AZ$5</f>
        <v>45829.811766671344</v>
      </c>
      <c r="Q49" s="207">
        <f>SUMIF('1.1'!$B$9:$B$1100,$A49,'1.1'!BA$9:BA$1100)+$D49*'1.1'!BA$5</f>
        <v>119157.51059334546</v>
      </c>
      <c r="R49" s="204">
        <f>SUMIF('1.1'!$B$9:$B$1100,$A49,'1.1'!BB$9:BB$1100)+$D49*'1.1'!BB$5</f>
        <v>0</v>
      </c>
      <c r="S49" s="1656">
        <f>SUMIF('1.1'!$B$9:$B$1100,$A49,'1.1'!BC$9:BC$1100)+$D49*'1.1'!BC$5</f>
        <v>0</v>
      </c>
      <c r="T49" s="1656">
        <f>SUMIF('1.1'!$B$9:$B$1100,$A49,'1.1'!BD$9:BD$1100)+$D49*'1.1'!BD$5</f>
        <v>128323.47294667974</v>
      </c>
      <c r="U49" s="1656">
        <f>SUMIF('1.1'!$B$9:$B$1100,$A49,'1.1'!BE$9:BE$1100)+$D49*'1.1'!BE$5</f>
        <v>82493.661180008436</v>
      </c>
      <c r="V49" s="1656">
        <f>SUMIF('1.1'!$B$9:$B$1100,$A49,'1.1'!BF$9:BF$1100)+$D49*'1.1'!BF$5</f>
        <v>64161.736473339872</v>
      </c>
      <c r="W49" s="1740">
        <f>SUMIF('1.1'!$B$9:$B$1100,$A49,'1.1'!BG$9:BG$1100)+$D49*'1.1'!BG$5</f>
        <v>36663.849413337048</v>
      </c>
      <c r="X49" s="1741">
        <f>SUMIF('1.1'!$B$9:$B$1100,$A49,'1.1'!BH$9:BH$1100)+$D49*'1.1'!BH$5</f>
        <v>696613.13885340444</v>
      </c>
      <c r="Y49" s="2144"/>
      <c r="AA49" s="1827"/>
    </row>
    <row r="50" spans="1:27" x14ac:dyDescent="0.2">
      <c r="A50" s="199" t="s">
        <v>98</v>
      </c>
      <c r="C50" s="200">
        <f>SUMIF('1.1'!B$9:B$1100,A50,'1.1'!AO$9:AO$1100)</f>
        <v>1409801.7298000006</v>
      </c>
      <c r="D50" s="201">
        <f t="shared" si="7"/>
        <v>0</v>
      </c>
      <c r="E50" s="202">
        <f t="shared" si="8"/>
        <v>1409801.7298000006</v>
      </c>
      <c r="F50" s="203">
        <f>SUMIF('1.1'!$B$9:$B$1100,$A50,'1.1'!AP$9:AP$1100)+$D50*'1.1'!AP$5</f>
        <v>604531.98342228541</v>
      </c>
      <c r="G50" s="204">
        <f>SUMIF('1.1'!$B$9:$B$1100,$A50,'1.1'!AQ$9:AQ$1100)+$D50*'1.1'!AQ$5</f>
        <v>8410.8797693535344</v>
      </c>
      <c r="H50" s="204">
        <f>SUMIF('1.1'!$B$9:$B$1100,$A50,'1.1'!AR$9:AR$1100)+$D50*'1.1'!AR$5</f>
        <v>456290.22748742928</v>
      </c>
      <c r="I50" s="205">
        <f>SUMIF('1.1'!$B$9:$B$1100,$A50,'1.1'!AS$9:AS$1100)+$D50*'1.1'!AS$5</f>
        <v>0</v>
      </c>
      <c r="J50" s="206">
        <f>SUMIF('1.1'!$B$9:$B$1100,$A50,'1.1'!AT$9:AT$1100)+$D50*'1.1'!AT$5</f>
        <v>178659.20356087643</v>
      </c>
      <c r="K50" s="206">
        <f>SUMIF('1.1'!$B$9:$B$1100,$A50,'1.1'!AU$9:AU$1100)+$D50*'1.1'!AU$5</f>
        <v>3154.0799135075754</v>
      </c>
      <c r="L50" s="206">
        <f>SUMIF('1.1'!$B$9:$B$1100,$A50,'1.1'!AV$9:AV$1100)+$D50*'1.1'!AV$5</f>
        <v>2102.7199423383836</v>
      </c>
      <c r="M50" s="206">
        <f>SUMIF('1.1'!$B$9:$B$1100,$A50,'1.1'!AW$9:AW$1100)+$D50*'1.1'!AW$5</f>
        <v>2102.7199423383836</v>
      </c>
      <c r="N50" s="206">
        <f>SUMIF('1.1'!$B$9:$B$1100,$A50,'1.1'!AX$9:AX$1100)+$D50*'1.1'!AX$5</f>
        <v>9462.2397405227275</v>
      </c>
      <c r="O50" s="206">
        <f>SUMIF('1.1'!$B$9:$B$1100,$A50,'1.1'!AY$9:AY$1100)+$D50*'1.1'!AY$5</f>
        <v>10513.599711691921</v>
      </c>
      <c r="P50" s="206">
        <f>SUMIF('1.1'!$B$9:$B$1100,$A50,'1.1'!AZ$9:AZ$1100)+$D50*'1.1'!AZ$5</f>
        <v>5256.7998558459603</v>
      </c>
      <c r="Q50" s="207">
        <f>SUMIF('1.1'!$B$9:$B$1100,$A50,'1.1'!BA$9:BA$1100)+$D50*'1.1'!BA$5</f>
        <v>13667.679625199491</v>
      </c>
      <c r="R50" s="204">
        <f>SUMIF('1.1'!$B$9:$B$1100,$A50,'1.1'!BB$9:BB$1100)+$D50*'1.1'!BB$5</f>
        <v>0</v>
      </c>
      <c r="S50" s="1656">
        <f>SUMIF('1.1'!$B$9:$B$1100,$A50,'1.1'!BC$9:BC$1100)+$D50*'1.1'!BC$5</f>
        <v>0</v>
      </c>
      <c r="T50" s="1656">
        <f>SUMIF('1.1'!$B$9:$B$1100,$A50,'1.1'!BD$9:BD$1100)+$D50*'1.1'!BD$5</f>
        <v>14719.039596368688</v>
      </c>
      <c r="U50" s="1656">
        <f>SUMIF('1.1'!$B$9:$B$1100,$A50,'1.1'!BE$9:BE$1100)+$D50*'1.1'!BE$5</f>
        <v>9462.2397405227275</v>
      </c>
      <c r="V50" s="1656">
        <f>SUMIF('1.1'!$B$9:$B$1100,$A50,'1.1'!BF$9:BF$1100)+$D50*'1.1'!BF$5</f>
        <v>7359.5197981843439</v>
      </c>
      <c r="W50" s="1740">
        <f>SUMIF('1.1'!$B$9:$B$1100,$A50,'1.1'!BG$9:BG$1100)+$D50*'1.1'!BG$5</f>
        <v>4205.4398846767672</v>
      </c>
      <c r="X50" s="1741">
        <f>SUMIF('1.1'!$B$9:$B$1100,$A50,'1.1'!BH$9:BH$1100)+$D50*'1.1'!BH$5</f>
        <v>79903.357808858578</v>
      </c>
      <c r="Y50" s="2144"/>
    </row>
    <row r="51" spans="1:27" x14ac:dyDescent="0.2">
      <c r="A51" s="199" t="s">
        <v>130</v>
      </c>
      <c r="C51" s="200">
        <f>SUMIF('1.1'!B$9:B$1100,A51,'1.1'!AO$9:AO$1100)</f>
        <v>4406237.0266616149</v>
      </c>
      <c r="D51" s="201">
        <f t="shared" si="7"/>
        <v>15657.346993266174</v>
      </c>
      <c r="E51" s="202">
        <f t="shared" si="8"/>
        <v>4421894.3736548815</v>
      </c>
      <c r="F51" s="203">
        <f>SUMIF('1.1'!$B$9:$B$1100,$A51,'1.1'!AP$9:AP$1100)+$D51*'1.1'!AP$5</f>
        <v>1685034.2154127855</v>
      </c>
      <c r="G51" s="204">
        <f>SUMIF('1.1'!$B$9:$B$1100,$A51,'1.1'!AQ$9:AQ$1100)+$D51*'1.1'!AQ$5</f>
        <v>23443.954301395279</v>
      </c>
      <c r="H51" s="204">
        <f>SUMIF('1.1'!$B$9:$B$1100,$A51,'1.1'!AR$9:AR$1100)+$D51*'1.1'!AR$5</f>
        <v>1271834.5208506936</v>
      </c>
      <c r="I51" s="205">
        <f>SUMIF('1.1'!$B$9:$B$1100,$A51,'1.1'!AS$9:AS$1100)+$D51*'1.1'!AS$5</f>
        <v>0</v>
      </c>
      <c r="J51" s="206">
        <f>SUMIF('1.1'!$B$9:$B$1100,$A51,'1.1'!AT$9:AT$1100)+$D51*'1.1'!AT$5</f>
        <v>990285.56278814957</v>
      </c>
      <c r="K51" s="206">
        <f>SUMIF('1.1'!$B$9:$B$1100,$A51,'1.1'!AU$9:AU$1100)+$D51*'1.1'!AU$5</f>
        <v>8791.4828630232278</v>
      </c>
      <c r="L51" s="206">
        <f>SUMIF('1.1'!$B$9:$B$1100,$A51,'1.1'!AV$9:AV$1100)+$D51*'1.1'!AV$5</f>
        <v>5860.9885753488197</v>
      </c>
      <c r="M51" s="206">
        <f>SUMIF('1.1'!$B$9:$B$1100,$A51,'1.1'!AW$9:AW$1100)+$D51*'1.1'!AW$5</f>
        <v>5860.9885753488197</v>
      </c>
      <c r="N51" s="206">
        <f>SUMIF('1.1'!$B$9:$B$1100,$A51,'1.1'!AX$9:AX$1100)+$D51*'1.1'!AX$5</f>
        <v>26374.448589069674</v>
      </c>
      <c r="O51" s="206">
        <f>SUMIF('1.1'!$B$9:$B$1100,$A51,'1.1'!AY$9:AY$1100)+$D51*'1.1'!AY$5</f>
        <v>29304.942876744091</v>
      </c>
      <c r="P51" s="206">
        <f>SUMIF('1.1'!$B$9:$B$1100,$A51,'1.1'!AZ$9:AZ$1100)+$D51*'1.1'!AZ$5</f>
        <v>14652.471438372046</v>
      </c>
      <c r="Q51" s="207">
        <f>SUMIF('1.1'!$B$9:$B$1100,$A51,'1.1'!BA$9:BA$1100)+$D51*'1.1'!BA$5</f>
        <v>38096.425739767328</v>
      </c>
      <c r="R51" s="204">
        <f>SUMIF('1.1'!$B$9:$B$1100,$A51,'1.1'!BB$9:BB$1100)+$D51*'1.1'!BB$5</f>
        <v>0</v>
      </c>
      <c r="S51" s="1656">
        <f>SUMIF('1.1'!$B$9:$B$1100,$A51,'1.1'!BC$9:BC$1100)+$D51*'1.1'!BC$5</f>
        <v>0</v>
      </c>
      <c r="T51" s="1656">
        <f>SUMIF('1.1'!$B$9:$B$1100,$A51,'1.1'!BD$9:BD$1100)+$D51*'1.1'!BD$5</f>
        <v>41026.920027441753</v>
      </c>
      <c r="U51" s="1656">
        <f>SUMIF('1.1'!$B$9:$B$1100,$A51,'1.1'!BE$9:BE$1100)+$D51*'1.1'!BE$5</f>
        <v>26374.448589069674</v>
      </c>
      <c r="V51" s="1656">
        <f>SUMIF('1.1'!$B$9:$B$1100,$A51,'1.1'!BF$9:BF$1100)+$D51*'1.1'!BF$5</f>
        <v>20513.460013720876</v>
      </c>
      <c r="W51" s="1740">
        <f>SUMIF('1.1'!$B$9:$B$1100,$A51,'1.1'!BG$9:BG$1100)+$D51*'1.1'!BG$5</f>
        <v>11721.977150697639</v>
      </c>
      <c r="X51" s="1741">
        <f>SUMIF('1.1'!$B$9:$B$1100,$A51,'1.1'!BH$9:BH$1100)+$D51*'1.1'!BH$5</f>
        <v>222717.56586325512</v>
      </c>
      <c r="Y51" s="2144"/>
    </row>
    <row r="52" spans="1:27" x14ac:dyDescent="0.2">
      <c r="A52" s="301" t="s">
        <v>144</v>
      </c>
      <c r="C52" s="200">
        <f>SUMIF('1.1'!B$9:B$1100,A52,'1.1'!AO$9:AO$1100)</f>
        <v>4132136.4563372228</v>
      </c>
      <c r="D52" s="201">
        <f t="shared" si="7"/>
        <v>0</v>
      </c>
      <c r="E52" s="202">
        <f t="shared" si="8"/>
        <v>4132136.4563372228</v>
      </c>
      <c r="F52" s="203">
        <f>SUMIF('1.1'!$B$9:$B$1100,$A52,'1.1'!AP$9:AP$1100)+$D52*'1.1'!AP$5</f>
        <v>1665366.5047758138</v>
      </c>
      <c r="G52" s="204">
        <f>SUMIF('1.1'!$B$9:$B$1100,$A52,'1.1'!AQ$9:AQ$1100)+$D52*'1.1'!AQ$5</f>
        <v>23170.316588185215</v>
      </c>
      <c r="H52" s="204">
        <f>SUMIF('1.1'!$B$9:$B$1100,$A52,'1.1'!AR$9:AR$1100)+$D52*'1.1'!AR$5</f>
        <v>1256989.6749090485</v>
      </c>
      <c r="I52" s="205">
        <f>SUMIF('1.1'!$B$9:$B$1100,$A52,'1.1'!AS$9:AS$1100)+$D52*'1.1'!AS$5</f>
        <v>0</v>
      </c>
      <c r="J52" s="206">
        <f>SUMIF('1.1'!$B$9:$B$1100,$A52,'1.1'!AT$9:AT$1100)+$D52*'1.1'!AT$5</f>
        <v>740581.36574161157</v>
      </c>
      <c r="K52" s="206">
        <f>SUMIF('1.1'!$B$9:$B$1100,$A52,'1.1'!AU$9:AU$1100)+$D52*'1.1'!AU$5</f>
        <v>8688.8687205694569</v>
      </c>
      <c r="L52" s="206">
        <f>SUMIF('1.1'!$B$9:$B$1100,$A52,'1.1'!AV$9:AV$1100)+$D52*'1.1'!AV$5</f>
        <v>5792.5791470463037</v>
      </c>
      <c r="M52" s="206">
        <f>SUMIF('1.1'!$B$9:$B$1100,$A52,'1.1'!AW$9:AW$1100)+$D52*'1.1'!AW$5</f>
        <v>5792.5791470463037</v>
      </c>
      <c r="N52" s="206">
        <f>SUMIF('1.1'!$B$9:$B$1100,$A52,'1.1'!AX$9:AX$1100)+$D52*'1.1'!AX$5</f>
        <v>26066.606161708369</v>
      </c>
      <c r="O52" s="206">
        <f>SUMIF('1.1'!$B$9:$B$1100,$A52,'1.1'!AY$9:AY$1100)+$D52*'1.1'!AY$5</f>
        <v>28962.895735231519</v>
      </c>
      <c r="P52" s="206">
        <f>SUMIF('1.1'!$B$9:$B$1100,$A52,'1.1'!AZ$9:AZ$1100)+$D52*'1.1'!AZ$5</f>
        <v>14481.44786761576</v>
      </c>
      <c r="Q52" s="207">
        <f>SUMIF('1.1'!$B$9:$B$1100,$A52,'1.1'!BA$9:BA$1100)+$D52*'1.1'!BA$5</f>
        <v>37651.764455800992</v>
      </c>
      <c r="R52" s="204">
        <f>SUMIF('1.1'!$B$9:$B$1100,$A52,'1.1'!BB$9:BB$1100)+$D52*'1.1'!BB$5</f>
        <v>0</v>
      </c>
      <c r="S52" s="1656">
        <f>SUMIF('1.1'!$B$9:$B$1100,$A52,'1.1'!BC$9:BC$1100)+$D52*'1.1'!BC$5</f>
        <v>0</v>
      </c>
      <c r="T52" s="1656">
        <f>SUMIF('1.1'!$B$9:$B$1100,$A52,'1.1'!BD$9:BD$1100)+$D52*'1.1'!BD$5</f>
        <v>40548.05402932415</v>
      </c>
      <c r="U52" s="1656">
        <f>SUMIF('1.1'!$B$9:$B$1100,$A52,'1.1'!BE$9:BE$1100)+$D52*'1.1'!BE$5</f>
        <v>26066.606161708369</v>
      </c>
      <c r="V52" s="1656">
        <f>SUMIF('1.1'!$B$9:$B$1100,$A52,'1.1'!BF$9:BF$1100)+$D52*'1.1'!BF$5</f>
        <v>20274.027014662075</v>
      </c>
      <c r="W52" s="1740">
        <f>SUMIF('1.1'!$B$9:$B$1100,$A52,'1.1'!BG$9:BG$1100)+$D52*'1.1'!BG$5</f>
        <v>11585.158294092607</v>
      </c>
      <c r="X52" s="1741">
        <f>SUMIF('1.1'!$B$9:$B$1100,$A52,'1.1'!BH$9:BH$1100)+$D52*'1.1'!BH$5</f>
        <v>220118.00758775964</v>
      </c>
      <c r="Y52" s="2144"/>
    </row>
    <row r="53" spans="1:27" x14ac:dyDescent="0.2">
      <c r="A53" s="199" t="s">
        <v>213</v>
      </c>
      <c r="C53" s="200">
        <f>SUMIF('1.1'!B$9:B$1100,A53,'1.1'!AO$9:AO$1100)</f>
        <v>9092668.8936151154</v>
      </c>
      <c r="D53" s="201">
        <f t="shared" si="7"/>
        <v>0</v>
      </c>
      <c r="E53" s="202">
        <f t="shared" si="8"/>
        <v>9092668.8936151154</v>
      </c>
      <c r="F53" s="203">
        <f>SUMIF('1.1'!$B$9:$B$1100,$A53,'1.1'!AP$9:AP$1100)+$D53*'1.1'!AP$5</f>
        <v>3694502.830487608</v>
      </c>
      <c r="G53" s="204">
        <f>SUMIF('1.1'!$B$9:$B$1100,$A53,'1.1'!AQ$9:AQ$1100)+$D53*'1.1'!AQ$5</f>
        <v>51401.778511131946</v>
      </c>
      <c r="H53" s="204">
        <f>SUMIF('1.1'!$B$9:$B$1100,$A53,'1.1'!AR$9:AR$1100)+$D53*'1.1'!AR$5</f>
        <v>2788546.4842289062</v>
      </c>
      <c r="I53" s="205">
        <f>SUMIF('1.1'!$B$9:$B$1100,$A53,'1.1'!AS$9:AS$1100)+$D53*'1.1'!AS$5</f>
        <v>0</v>
      </c>
      <c r="J53" s="206">
        <f>SUMIF('1.1'!$B$9:$B$1100,$A53,'1.1'!AT$9:AT$1100)+$D53*'1.1'!AT$5</f>
        <v>1568733.5640481797</v>
      </c>
      <c r="K53" s="206">
        <f>SUMIF('1.1'!$B$9:$B$1100,$A53,'1.1'!AU$9:AU$1100)+$D53*'1.1'!AU$5</f>
        <v>19275.666941674473</v>
      </c>
      <c r="L53" s="206">
        <f>SUMIF('1.1'!$B$9:$B$1100,$A53,'1.1'!AV$9:AV$1100)+$D53*'1.1'!AV$5</f>
        <v>12850.444627782987</v>
      </c>
      <c r="M53" s="206">
        <f>SUMIF('1.1'!$B$9:$B$1100,$A53,'1.1'!AW$9:AW$1100)+$D53*'1.1'!AW$5</f>
        <v>12850.444627782987</v>
      </c>
      <c r="N53" s="206">
        <f>SUMIF('1.1'!$B$9:$B$1100,$A53,'1.1'!AX$9:AX$1100)+$D53*'1.1'!AX$5</f>
        <v>57827.000825023388</v>
      </c>
      <c r="O53" s="206">
        <f>SUMIF('1.1'!$B$9:$B$1100,$A53,'1.1'!AY$9:AY$1100)+$D53*'1.1'!AY$5</f>
        <v>64252.223138914924</v>
      </c>
      <c r="P53" s="206">
        <f>SUMIF('1.1'!$B$9:$B$1100,$A53,'1.1'!AZ$9:AZ$1100)+$D53*'1.1'!AZ$5</f>
        <v>32126.111569457462</v>
      </c>
      <c r="Q53" s="207">
        <f>SUMIF('1.1'!$B$9:$B$1100,$A53,'1.1'!BA$9:BA$1100)+$D53*'1.1'!BA$5</f>
        <v>83527.890080589379</v>
      </c>
      <c r="R53" s="204">
        <f>SUMIF('1.1'!$B$9:$B$1100,$A53,'1.1'!BB$9:BB$1100)+$D53*'1.1'!BB$5</f>
        <v>0</v>
      </c>
      <c r="S53" s="1656">
        <f>SUMIF('1.1'!$B$9:$B$1100,$A53,'1.1'!BC$9:BC$1100)+$D53*'1.1'!BC$5</f>
        <v>0</v>
      </c>
      <c r="T53" s="1656">
        <f>SUMIF('1.1'!$B$9:$B$1100,$A53,'1.1'!BD$9:BD$1100)+$D53*'1.1'!BD$5</f>
        <v>89953.112394480864</v>
      </c>
      <c r="U53" s="1656">
        <f>SUMIF('1.1'!$B$9:$B$1100,$A53,'1.1'!BE$9:BE$1100)+$D53*'1.1'!BE$5</f>
        <v>57827.000825023388</v>
      </c>
      <c r="V53" s="1656">
        <f>SUMIF('1.1'!$B$9:$B$1100,$A53,'1.1'!BF$9:BF$1100)+$D53*'1.1'!BF$5</f>
        <v>44976.556197240432</v>
      </c>
      <c r="W53" s="1740">
        <f>SUMIF('1.1'!$B$9:$B$1100,$A53,'1.1'!BG$9:BG$1100)+$D53*'1.1'!BG$5</f>
        <v>25700.889255565973</v>
      </c>
      <c r="X53" s="1741">
        <f>SUMIF('1.1'!$B$9:$B$1100,$A53,'1.1'!BH$9:BH$1100)+$D53*'1.1'!BH$5</f>
        <v>488316.89585575333</v>
      </c>
      <c r="Y53" s="2144"/>
    </row>
    <row r="54" spans="1:27" x14ac:dyDescent="0.2">
      <c r="A54" s="199" t="s">
        <v>91</v>
      </c>
      <c r="C54" s="200">
        <f>SUMIF('1.1'!B$9:B$1100,A54,'1.1'!AO$9:AO$1100)</f>
        <v>1324355</v>
      </c>
      <c r="D54" s="201">
        <f t="shared" si="7"/>
        <v>0</v>
      </c>
      <c r="E54" s="202">
        <f t="shared" si="8"/>
        <v>1324355</v>
      </c>
      <c r="F54" s="203">
        <f>SUMIF('1.1'!$B$9:$B$1100,$A54,'1.1'!AP$9:AP$1100)+$D54*'1.1'!AP$5</f>
        <v>371306.25</v>
      </c>
      <c r="G54" s="204">
        <f>SUMIF('1.1'!$B$9:$B$1100,$A54,'1.1'!AQ$9:AQ$1100)+$D54*'1.1'!AQ$5</f>
        <v>5166</v>
      </c>
      <c r="H54" s="204">
        <f>SUMIF('1.1'!$B$9:$B$1100,$A54,'1.1'!AR$9:AR$1100)+$D54*'1.1'!AR$5</f>
        <v>280255.49999999994</v>
      </c>
      <c r="I54" s="205">
        <f>SUMIF('1.1'!$B$9:$B$1100,$A54,'1.1'!AS$9:AS$1100)+$D54*'1.1'!AS$5</f>
        <v>0</v>
      </c>
      <c r="J54" s="206">
        <f>SUMIF('1.1'!$B$9:$B$1100,$A54,'1.1'!AT$9:AT$1100)+$D54*'1.1'!AT$5</f>
        <v>568181.75000000012</v>
      </c>
      <c r="K54" s="206">
        <f>SUMIF('1.1'!$B$9:$B$1100,$A54,'1.1'!AU$9:AU$1100)+$D54*'1.1'!AU$5</f>
        <v>1937.2499999999995</v>
      </c>
      <c r="L54" s="206">
        <f>SUMIF('1.1'!$B$9:$B$1100,$A54,'1.1'!AV$9:AV$1100)+$D54*'1.1'!AV$5</f>
        <v>1291.5</v>
      </c>
      <c r="M54" s="206">
        <f>SUMIF('1.1'!$B$9:$B$1100,$A54,'1.1'!AW$9:AW$1100)+$D54*'1.1'!AW$5</f>
        <v>1291.5</v>
      </c>
      <c r="N54" s="206">
        <f>SUMIF('1.1'!$B$9:$B$1100,$A54,'1.1'!AX$9:AX$1100)+$D54*'1.1'!AX$5</f>
        <v>5811.7499999999991</v>
      </c>
      <c r="O54" s="206">
        <f>SUMIF('1.1'!$B$9:$B$1100,$A54,'1.1'!AY$9:AY$1100)+$D54*'1.1'!AY$5</f>
        <v>6457.4999999999991</v>
      </c>
      <c r="P54" s="206">
        <f>SUMIF('1.1'!$B$9:$B$1100,$A54,'1.1'!AZ$9:AZ$1100)+$D54*'1.1'!AZ$5</f>
        <v>3228.7499999999995</v>
      </c>
      <c r="Q54" s="207">
        <f>SUMIF('1.1'!$B$9:$B$1100,$A54,'1.1'!BA$9:BA$1100)+$D54*'1.1'!BA$5</f>
        <v>8394.75</v>
      </c>
      <c r="R54" s="204">
        <f>SUMIF('1.1'!$B$9:$B$1100,$A54,'1.1'!BB$9:BB$1100)+$D54*'1.1'!BB$5</f>
        <v>0</v>
      </c>
      <c r="S54" s="1656">
        <f>SUMIF('1.1'!$B$9:$B$1100,$A54,'1.1'!BC$9:BC$1100)+$D54*'1.1'!BC$5</f>
        <v>0</v>
      </c>
      <c r="T54" s="1656">
        <f>SUMIF('1.1'!$B$9:$B$1100,$A54,'1.1'!BD$9:BD$1100)+$D54*'1.1'!BD$5</f>
        <v>9040.5</v>
      </c>
      <c r="U54" s="1656">
        <f>SUMIF('1.1'!$B$9:$B$1100,$A54,'1.1'!BE$9:BE$1100)+$D54*'1.1'!BE$5</f>
        <v>5811.7499999999991</v>
      </c>
      <c r="V54" s="1656">
        <f>SUMIF('1.1'!$B$9:$B$1100,$A54,'1.1'!BF$9:BF$1100)+$D54*'1.1'!BF$5</f>
        <v>4520.25</v>
      </c>
      <c r="W54" s="1740">
        <f>SUMIF('1.1'!$B$9:$B$1100,$A54,'1.1'!BG$9:BG$1100)+$D54*'1.1'!BG$5</f>
        <v>2583</v>
      </c>
      <c r="X54" s="1741">
        <f>SUMIF('1.1'!$B$9:$B$1100,$A54,'1.1'!BH$9:BH$1100)+$D54*'1.1'!BH$5</f>
        <v>49077</v>
      </c>
      <c r="Y54" s="2144"/>
    </row>
    <row r="55" spans="1:27" x14ac:dyDescent="0.2">
      <c r="A55" s="199" t="s">
        <v>168</v>
      </c>
      <c r="C55" s="200">
        <f>SUMIF('1.1'!B$9:B$1100,A55,'1.1'!AO$9:AO$1100)</f>
        <v>1759687.8648000003</v>
      </c>
      <c r="D55" s="201">
        <f t="shared" si="7"/>
        <v>0</v>
      </c>
      <c r="E55" s="202">
        <f t="shared" si="8"/>
        <v>1759687.8648000003</v>
      </c>
      <c r="F55" s="203">
        <f>SUMIF('1.1'!$B$9:$B$1100,$A55,'1.1'!AP$9:AP$1100)+$D55*'1.1'!AP$5</f>
        <v>682178.85</v>
      </c>
      <c r="G55" s="204">
        <f>SUMIF('1.1'!$B$9:$B$1100,$A55,'1.1'!AQ$9:AQ$1100)+$D55*'1.1'!AQ$5</f>
        <v>9491.1840000000011</v>
      </c>
      <c r="H55" s="204">
        <f>SUMIF('1.1'!$B$9:$B$1100,$A55,'1.1'!AR$9:AR$1100)+$D55*'1.1'!AR$5</f>
        <v>514896.73200000013</v>
      </c>
      <c r="I55" s="205">
        <f>SUMIF('1.1'!$B$9:$B$1100,$A55,'1.1'!AS$9:AS$1100)+$D55*'1.1'!AS$5</f>
        <v>0</v>
      </c>
      <c r="J55" s="206">
        <f>SUMIF('1.1'!$B$9:$B$1100,$A55,'1.1'!AT$9:AT$1100)+$D55*'1.1'!AT$5</f>
        <v>370415.80680000008</v>
      </c>
      <c r="K55" s="206">
        <f>SUMIF('1.1'!$B$9:$B$1100,$A55,'1.1'!AU$9:AU$1100)+$D55*'1.1'!AU$5</f>
        <v>3559.194</v>
      </c>
      <c r="L55" s="206">
        <f>SUMIF('1.1'!$B$9:$B$1100,$A55,'1.1'!AV$9:AV$1100)+$D55*'1.1'!AV$5</f>
        <v>2372.7960000000003</v>
      </c>
      <c r="M55" s="206">
        <f>SUMIF('1.1'!$B$9:$B$1100,$A55,'1.1'!AW$9:AW$1100)+$D55*'1.1'!AW$5</f>
        <v>2372.7960000000003</v>
      </c>
      <c r="N55" s="206">
        <f>SUMIF('1.1'!$B$9:$B$1100,$A55,'1.1'!AX$9:AX$1100)+$D55*'1.1'!AX$5</f>
        <v>10677.582000000002</v>
      </c>
      <c r="O55" s="206">
        <f>SUMIF('1.1'!$B$9:$B$1100,$A55,'1.1'!AY$9:AY$1100)+$D55*'1.1'!AY$5</f>
        <v>11863.980000000001</v>
      </c>
      <c r="P55" s="206">
        <f>SUMIF('1.1'!$B$9:$B$1100,$A55,'1.1'!AZ$9:AZ$1100)+$D55*'1.1'!AZ$5</f>
        <v>5931.9900000000007</v>
      </c>
      <c r="Q55" s="207">
        <f>SUMIF('1.1'!$B$9:$B$1100,$A55,'1.1'!BA$9:BA$1100)+$D55*'1.1'!BA$5</f>
        <v>15423.174000000001</v>
      </c>
      <c r="R55" s="204">
        <f>SUMIF('1.1'!$B$9:$B$1100,$A55,'1.1'!BB$9:BB$1100)+$D55*'1.1'!BB$5</f>
        <v>0</v>
      </c>
      <c r="S55" s="1656">
        <f>SUMIF('1.1'!$B$9:$B$1100,$A55,'1.1'!BC$9:BC$1100)+$D55*'1.1'!BC$5</f>
        <v>0</v>
      </c>
      <c r="T55" s="1656">
        <f>SUMIF('1.1'!$B$9:$B$1100,$A55,'1.1'!BD$9:BD$1100)+$D55*'1.1'!BD$5</f>
        <v>16609.572</v>
      </c>
      <c r="U55" s="1656">
        <f>SUMIF('1.1'!$B$9:$B$1100,$A55,'1.1'!BE$9:BE$1100)+$D55*'1.1'!BE$5</f>
        <v>10677.582000000002</v>
      </c>
      <c r="V55" s="1656">
        <f>SUMIF('1.1'!$B$9:$B$1100,$A55,'1.1'!BF$9:BF$1100)+$D55*'1.1'!BF$5</f>
        <v>8304.7860000000001</v>
      </c>
      <c r="W55" s="1740">
        <f>SUMIF('1.1'!$B$9:$B$1100,$A55,'1.1'!BG$9:BG$1100)+$D55*'1.1'!BG$5</f>
        <v>4745.5920000000006</v>
      </c>
      <c r="X55" s="1741">
        <f>SUMIF('1.1'!$B$9:$B$1100,$A55,'1.1'!BH$9:BH$1100)+$D55*'1.1'!BH$5</f>
        <v>90166.248000000021</v>
      </c>
      <c r="Y55" s="2144"/>
    </row>
    <row r="56" spans="1:27" x14ac:dyDescent="0.2">
      <c r="A56" s="199" t="s">
        <v>181</v>
      </c>
      <c r="C56" s="200">
        <f>SUMIF('1.1'!B$9:B$1100,A56,'1.1'!AO$9:AO$1100)</f>
        <v>924368.13249549351</v>
      </c>
      <c r="D56" s="201">
        <f t="shared" si="7"/>
        <v>0</v>
      </c>
      <c r="E56" s="202">
        <f t="shared" si="8"/>
        <v>924368.13249549351</v>
      </c>
      <c r="F56" s="203">
        <f>SUMIF('1.1'!$B$9:$B$1100,$A56,'1.1'!AP$9:AP$1100)+$D56*'1.1'!AP$5</f>
        <v>365659.11903998634</v>
      </c>
      <c r="G56" s="204">
        <f>SUMIF('1.1'!$B$9:$B$1100,$A56,'1.1'!AQ$9:AQ$1100)+$D56*'1.1'!AQ$5</f>
        <v>5087.431221425898</v>
      </c>
      <c r="H56" s="204">
        <f>SUMIF('1.1'!$B$9:$B$1100,$A56,'1.1'!AR$9:AR$1100)+$D56*'1.1'!AR$5</f>
        <v>275993.14376235497</v>
      </c>
      <c r="I56" s="205">
        <f>SUMIF('1.1'!$B$9:$B$1100,$A56,'1.1'!AS$9:AS$1100)+$D56*'1.1'!AS$5</f>
        <v>0</v>
      </c>
      <c r="J56" s="206">
        <f>SUMIF('1.1'!$B$9:$B$1100,$A56,'1.1'!AT$9:AT$1100)+$D56*'1.1'!AT$5</f>
        <v>179695.38745927799</v>
      </c>
      <c r="K56" s="206">
        <f>SUMIF('1.1'!$B$9:$B$1100,$A56,'1.1'!AU$9:AU$1100)+$D56*'1.1'!AU$5</f>
        <v>1907.7867080347116</v>
      </c>
      <c r="L56" s="206">
        <f>SUMIF('1.1'!$B$9:$B$1100,$A56,'1.1'!AV$9:AV$1100)+$D56*'1.1'!AV$5</f>
        <v>1271.8578053564745</v>
      </c>
      <c r="M56" s="206">
        <f>SUMIF('1.1'!$B$9:$B$1100,$A56,'1.1'!AW$9:AW$1100)+$D56*'1.1'!AW$5</f>
        <v>1271.8578053564745</v>
      </c>
      <c r="N56" s="206">
        <f>SUMIF('1.1'!$B$9:$B$1100,$A56,'1.1'!AX$9:AX$1100)+$D56*'1.1'!AX$5</f>
        <v>5723.3601241041351</v>
      </c>
      <c r="O56" s="206">
        <f>SUMIF('1.1'!$B$9:$B$1100,$A56,'1.1'!AY$9:AY$1100)+$D56*'1.1'!AY$5</f>
        <v>6359.2890267823695</v>
      </c>
      <c r="P56" s="206">
        <f>SUMIF('1.1'!$B$9:$B$1100,$A56,'1.1'!AZ$9:AZ$1100)+$D56*'1.1'!AZ$5</f>
        <v>3179.6445133911848</v>
      </c>
      <c r="Q56" s="207">
        <f>SUMIF('1.1'!$B$9:$B$1100,$A56,'1.1'!BA$9:BA$1100)+$D56*'1.1'!BA$5</f>
        <v>8267.075734817081</v>
      </c>
      <c r="R56" s="204">
        <f>SUMIF('1.1'!$B$9:$B$1100,$A56,'1.1'!BB$9:BB$1100)+$D56*'1.1'!BB$5</f>
        <v>0</v>
      </c>
      <c r="S56" s="1656">
        <f>SUMIF('1.1'!$B$9:$B$1100,$A56,'1.1'!BC$9:BC$1100)+$D56*'1.1'!BC$5</f>
        <v>0</v>
      </c>
      <c r="T56" s="1656">
        <f>SUMIF('1.1'!$B$9:$B$1100,$A56,'1.1'!BD$9:BD$1100)+$D56*'1.1'!BD$5</f>
        <v>8903.0046374953181</v>
      </c>
      <c r="U56" s="1656">
        <f>SUMIF('1.1'!$B$9:$B$1100,$A56,'1.1'!BE$9:BE$1100)+$D56*'1.1'!BE$5</f>
        <v>5723.3601241041351</v>
      </c>
      <c r="V56" s="1656">
        <f>SUMIF('1.1'!$B$9:$B$1100,$A56,'1.1'!BF$9:BF$1100)+$D56*'1.1'!BF$5</f>
        <v>4451.502318747659</v>
      </c>
      <c r="W56" s="1740">
        <f>SUMIF('1.1'!$B$9:$B$1100,$A56,'1.1'!BG$9:BG$1100)+$D56*'1.1'!BG$5</f>
        <v>2543.715610712949</v>
      </c>
      <c r="X56" s="1741">
        <f>SUMIF('1.1'!$B$9:$B$1100,$A56,'1.1'!BH$9:BH$1100)+$D56*'1.1'!BH$5</f>
        <v>48330.596603546022</v>
      </c>
      <c r="Y56" s="2144"/>
    </row>
    <row r="57" spans="1:27" x14ac:dyDescent="0.2">
      <c r="A57" s="199" t="s">
        <v>197</v>
      </c>
      <c r="C57" s="200">
        <f>SUMIF('1.1'!B$9:B$1100,A57,'1.1'!AO$9:AO$1100)</f>
        <v>2046168.9954720258</v>
      </c>
      <c r="D57" s="201">
        <f t="shared" si="7"/>
        <v>0</v>
      </c>
      <c r="E57" s="202">
        <f t="shared" si="8"/>
        <v>2046168.9954720258</v>
      </c>
      <c r="F57" s="203">
        <f>SUMIF('1.1'!$B$9:$B$1100,$A57,'1.1'!AP$9:AP$1100)+$D57*'1.1'!AP$5</f>
        <v>812325.5823766262</v>
      </c>
      <c r="G57" s="204">
        <f>SUMIF('1.1'!$B$9:$B$1100,$A57,'1.1'!AQ$9:AQ$1100)+$D57*'1.1'!AQ$5</f>
        <v>11301.921146109584</v>
      </c>
      <c r="H57" s="204">
        <f>SUMIF('1.1'!$B$9:$B$1100,$A57,'1.1'!AR$9:AR$1100)+$D57*'1.1'!AR$5</f>
        <v>613129.22217644472</v>
      </c>
      <c r="I57" s="205">
        <f>SUMIF('1.1'!$B$9:$B$1100,$A57,'1.1'!AS$9:AS$1100)+$D57*'1.1'!AS$5</f>
        <v>0</v>
      </c>
      <c r="J57" s="206">
        <f>SUMIF('1.1'!$B$9:$B$1100,$A57,'1.1'!AT$9:AT$1100)+$D57*'1.1'!AT$5</f>
        <v>391850.28771023563</v>
      </c>
      <c r="K57" s="206">
        <f>SUMIF('1.1'!$B$9:$B$1100,$A57,'1.1'!AU$9:AU$1100)+$D57*'1.1'!AU$5</f>
        <v>4238.220429791093</v>
      </c>
      <c r="L57" s="206">
        <f>SUMIF('1.1'!$B$9:$B$1100,$A57,'1.1'!AV$9:AV$1100)+$D57*'1.1'!AV$5</f>
        <v>2825.4802865273959</v>
      </c>
      <c r="M57" s="206">
        <f>SUMIF('1.1'!$B$9:$B$1100,$A57,'1.1'!AW$9:AW$1100)+$D57*'1.1'!AW$5</f>
        <v>2825.4802865273959</v>
      </c>
      <c r="N57" s="206">
        <f>SUMIF('1.1'!$B$9:$B$1100,$A57,'1.1'!AX$9:AX$1100)+$D57*'1.1'!AX$5</f>
        <v>12714.661289373284</v>
      </c>
      <c r="O57" s="206">
        <f>SUMIF('1.1'!$B$9:$B$1100,$A57,'1.1'!AY$9:AY$1100)+$D57*'1.1'!AY$5</f>
        <v>14127.40143263698</v>
      </c>
      <c r="P57" s="206">
        <f>SUMIF('1.1'!$B$9:$B$1100,$A57,'1.1'!AZ$9:AZ$1100)+$D57*'1.1'!AZ$5</f>
        <v>7063.7007163184899</v>
      </c>
      <c r="Q57" s="207">
        <f>SUMIF('1.1'!$B$9:$B$1100,$A57,'1.1'!BA$9:BA$1100)+$D57*'1.1'!BA$5</f>
        <v>18365.621862428077</v>
      </c>
      <c r="R57" s="204">
        <f>SUMIF('1.1'!$B$9:$B$1100,$A57,'1.1'!BB$9:BB$1100)+$D57*'1.1'!BB$5</f>
        <v>0</v>
      </c>
      <c r="S57" s="1656">
        <f>SUMIF('1.1'!$B$9:$B$1100,$A57,'1.1'!BC$9:BC$1100)+$D57*'1.1'!BC$5</f>
        <v>0</v>
      </c>
      <c r="T57" s="1656">
        <f>SUMIF('1.1'!$B$9:$B$1100,$A57,'1.1'!BD$9:BD$1100)+$D57*'1.1'!BD$5</f>
        <v>19778.362005691779</v>
      </c>
      <c r="U57" s="1656">
        <f>SUMIF('1.1'!$B$9:$B$1100,$A57,'1.1'!BE$9:BE$1100)+$D57*'1.1'!BE$5</f>
        <v>12714.661289373284</v>
      </c>
      <c r="V57" s="1656">
        <f>SUMIF('1.1'!$B$9:$B$1100,$A57,'1.1'!BF$9:BF$1100)+$D57*'1.1'!BF$5</f>
        <v>9889.1810028458895</v>
      </c>
      <c r="W57" s="1740">
        <f>SUMIF('1.1'!$B$9:$B$1100,$A57,'1.1'!BG$9:BG$1100)+$D57*'1.1'!BG$5</f>
        <v>5650.9605730547919</v>
      </c>
      <c r="X57" s="1741">
        <f>SUMIF('1.1'!$B$9:$B$1100,$A57,'1.1'!BH$9:BH$1100)+$D57*'1.1'!BH$5</f>
        <v>107368.25088804106</v>
      </c>
      <c r="Y57" s="2144"/>
    </row>
    <row r="58" spans="1:27" x14ac:dyDescent="0.2">
      <c r="A58" s="199" t="s">
        <v>206</v>
      </c>
      <c r="C58" s="200">
        <f>SUMIF('1.1'!B$9:B$1100,A58,'1.1'!AO$9:AO$1100)</f>
        <v>451127.73955214169</v>
      </c>
      <c r="D58" s="201">
        <f t="shared" si="7"/>
        <v>56.665516688636593</v>
      </c>
      <c r="E58" s="202">
        <f t="shared" si="8"/>
        <v>451184.40506883035</v>
      </c>
      <c r="F58" s="203">
        <f>SUMIF('1.1'!$B$9:$B$1100,$A58,'1.1'!AP$9:AP$1100)+$D58*'1.1'!AP$5</f>
        <v>186621.05401174509</v>
      </c>
      <c r="G58" s="204">
        <f>SUMIF('1.1'!$B$9:$B$1100,$A58,'1.1'!AQ$9:AQ$1100)+$D58*'1.1'!AQ$5</f>
        <v>2596.4668384242809</v>
      </c>
      <c r="H58" s="204">
        <f>SUMIF('1.1'!$B$9:$B$1100,$A58,'1.1'!AR$9:AR$1100)+$D58*'1.1'!AR$5</f>
        <v>140858.3259845172</v>
      </c>
      <c r="I58" s="205">
        <f>SUMIF('1.1'!$B$9:$B$1100,$A58,'1.1'!AS$9:AS$1100)+$D58*'1.1'!AS$5</f>
        <v>0</v>
      </c>
      <c r="J58" s="206">
        <f>SUMIF('1.1'!$B$9:$B$1100,$A58,'1.1'!AT$9:AT$1100)+$D58*'1.1'!AT$5</f>
        <v>71126.571594476321</v>
      </c>
      <c r="K58" s="206">
        <f>SUMIF('1.1'!$B$9:$B$1100,$A58,'1.1'!AU$9:AU$1100)+$D58*'1.1'!AU$5</f>
        <v>973.67506440910495</v>
      </c>
      <c r="L58" s="206">
        <f>SUMIF('1.1'!$B$9:$B$1100,$A58,'1.1'!AV$9:AV$1100)+$D58*'1.1'!AV$5</f>
        <v>649.11670960607023</v>
      </c>
      <c r="M58" s="206">
        <f>SUMIF('1.1'!$B$9:$B$1100,$A58,'1.1'!AW$9:AW$1100)+$D58*'1.1'!AW$5</f>
        <v>649.11670960607023</v>
      </c>
      <c r="N58" s="206">
        <f>SUMIF('1.1'!$B$9:$B$1100,$A58,'1.1'!AX$9:AX$1100)+$D58*'1.1'!AX$5</f>
        <v>2921.0251932273145</v>
      </c>
      <c r="O58" s="206">
        <f>SUMIF('1.1'!$B$9:$B$1100,$A58,'1.1'!AY$9:AY$1100)+$D58*'1.1'!AY$5</f>
        <v>3245.5835480303504</v>
      </c>
      <c r="P58" s="206">
        <f>SUMIF('1.1'!$B$9:$B$1100,$A58,'1.1'!AZ$9:AZ$1100)+$D58*'1.1'!AZ$5</f>
        <v>1622.7917740151752</v>
      </c>
      <c r="Q58" s="207">
        <f>SUMIF('1.1'!$B$9:$B$1100,$A58,'1.1'!BA$9:BA$1100)+$D58*'1.1'!BA$5</f>
        <v>4219.2586124394556</v>
      </c>
      <c r="R58" s="204">
        <f>SUMIF('1.1'!$B$9:$B$1100,$A58,'1.1'!BB$9:BB$1100)+$D58*'1.1'!BB$5</f>
        <v>0</v>
      </c>
      <c r="S58" s="1656">
        <f>SUMIF('1.1'!$B$9:$B$1100,$A58,'1.1'!BC$9:BC$1100)+$D58*'1.1'!BC$5</f>
        <v>0</v>
      </c>
      <c r="T58" s="1656">
        <f>SUMIF('1.1'!$B$9:$B$1100,$A58,'1.1'!BD$9:BD$1100)+$D58*'1.1'!BD$5</f>
        <v>4543.8169672424901</v>
      </c>
      <c r="U58" s="1656">
        <f>SUMIF('1.1'!$B$9:$B$1100,$A58,'1.1'!BE$9:BE$1100)+$D58*'1.1'!BE$5</f>
        <v>2921.0251932273145</v>
      </c>
      <c r="V58" s="1656">
        <f>SUMIF('1.1'!$B$9:$B$1100,$A58,'1.1'!BF$9:BF$1100)+$D58*'1.1'!BF$5</f>
        <v>2271.9084836212451</v>
      </c>
      <c r="W58" s="1740">
        <f>SUMIF('1.1'!$B$9:$B$1100,$A58,'1.1'!BG$9:BG$1100)+$D58*'1.1'!BG$5</f>
        <v>1298.2334192121405</v>
      </c>
      <c r="X58" s="1741">
        <f>SUMIF('1.1'!$B$9:$B$1100,$A58,'1.1'!BH$9:BH$1100)+$D58*'1.1'!BH$5</f>
        <v>24666.434965030654</v>
      </c>
      <c r="Y58" s="2144"/>
    </row>
    <row r="59" spans="1:27" x14ac:dyDescent="0.2">
      <c r="A59" s="199" t="s">
        <v>295</v>
      </c>
      <c r="C59" s="200">
        <f>SUMIF('1.1'!B$9:B$1100,A59,'1.1'!AO$9:AO$1100)</f>
        <v>13583395.179588581</v>
      </c>
      <c r="D59" s="201">
        <f t="shared" si="7"/>
        <v>0</v>
      </c>
      <c r="E59" s="202">
        <f t="shared" si="8"/>
        <v>13583395.179588581</v>
      </c>
      <c r="F59" s="203">
        <f>SUMIF('1.1'!$B$9:$B$1100,$A59,'1.1'!AP$9:AP$1100)+$D59*'1.1'!AP$5</f>
        <v>5116069.9364910908</v>
      </c>
      <c r="G59" s="204">
        <f>SUMIF('1.1'!$B$9:$B$1100,$A59,'1.1'!AQ$9:AQ$1100)+$D59*'1.1'!AQ$5</f>
        <v>71180.103464223866</v>
      </c>
      <c r="H59" s="204">
        <f>SUMIF('1.1'!$B$9:$B$1100,$A59,'1.1'!AR$9:AR$1100)+$D59*'1.1'!AR$5</f>
        <v>3861520.6129341433</v>
      </c>
      <c r="I59" s="205">
        <f>SUMIF('1.1'!$B$9:$B$1100,$A59,'1.1'!AS$9:AS$1100)+$D59*'1.1'!AS$5</f>
        <v>0</v>
      </c>
      <c r="J59" s="206">
        <f>SUMIF('1.1'!$B$9:$B$1100,$A59,'1.1'!AT$9:AT$1100)+$D59*'1.1'!AT$5</f>
        <v>3164407.5350128189</v>
      </c>
      <c r="K59" s="206">
        <f>SUMIF('1.1'!$B$9:$B$1100,$A59,'1.1'!AU$9:AU$1100)+$D59*'1.1'!AU$5</f>
        <v>26692.538799083926</v>
      </c>
      <c r="L59" s="206">
        <f>SUMIF('1.1'!$B$9:$B$1100,$A59,'1.1'!AV$9:AV$1100)+$D59*'1.1'!AV$5</f>
        <v>17795.025866055967</v>
      </c>
      <c r="M59" s="206">
        <f>SUMIF('1.1'!$B$9:$B$1100,$A59,'1.1'!AW$9:AW$1100)+$D59*'1.1'!AW$5</f>
        <v>17795.025866055967</v>
      </c>
      <c r="N59" s="206">
        <f>SUMIF('1.1'!$B$9:$B$1100,$A59,'1.1'!AX$9:AX$1100)+$D59*'1.1'!AX$5</f>
        <v>80077.616397251812</v>
      </c>
      <c r="O59" s="206">
        <f>SUMIF('1.1'!$B$9:$B$1100,$A59,'1.1'!AY$9:AY$1100)+$D59*'1.1'!AY$5</f>
        <v>88975.129330279844</v>
      </c>
      <c r="P59" s="206">
        <f>SUMIF('1.1'!$B$9:$B$1100,$A59,'1.1'!AZ$9:AZ$1100)+$D59*'1.1'!AZ$5</f>
        <v>44487.564665139922</v>
      </c>
      <c r="Q59" s="207">
        <f>SUMIF('1.1'!$B$9:$B$1100,$A59,'1.1'!BA$9:BA$1100)+$D59*'1.1'!BA$5</f>
        <v>115667.66812936375</v>
      </c>
      <c r="R59" s="204">
        <f>SUMIF('1.1'!$B$9:$B$1100,$A59,'1.1'!BB$9:BB$1100)+$D59*'1.1'!BB$5</f>
        <v>0</v>
      </c>
      <c r="S59" s="1656">
        <f>SUMIF('1.1'!$B$9:$B$1100,$A59,'1.1'!BC$9:BC$1100)+$D59*'1.1'!BC$5</f>
        <v>0</v>
      </c>
      <c r="T59" s="1656">
        <f>SUMIF('1.1'!$B$9:$B$1100,$A59,'1.1'!BD$9:BD$1100)+$D59*'1.1'!BD$5</f>
        <v>124565.18106239171</v>
      </c>
      <c r="U59" s="1656">
        <f>SUMIF('1.1'!$B$9:$B$1100,$A59,'1.1'!BE$9:BE$1100)+$D59*'1.1'!BE$5</f>
        <v>80077.616397251812</v>
      </c>
      <c r="V59" s="1656">
        <f>SUMIF('1.1'!$B$9:$B$1100,$A59,'1.1'!BF$9:BF$1100)+$D59*'1.1'!BF$5</f>
        <v>62282.590531195856</v>
      </c>
      <c r="W59" s="1740">
        <f>SUMIF('1.1'!$B$9:$B$1100,$A59,'1.1'!BG$9:BG$1100)+$D59*'1.1'!BG$5</f>
        <v>35590.051732111933</v>
      </c>
      <c r="X59" s="1741">
        <f>SUMIF('1.1'!$B$9:$B$1100,$A59,'1.1'!BH$9:BH$1100)+$D59*'1.1'!BH$5</f>
        <v>676210.98291012645</v>
      </c>
      <c r="Y59" s="2144"/>
    </row>
    <row r="60" spans="1:27" x14ac:dyDescent="0.2">
      <c r="A60" s="199" t="s">
        <v>251</v>
      </c>
      <c r="C60" s="200">
        <f>SUMIF('1.1'!B$9:B$1100,A60,'1.1'!AO$9:AO$1100)</f>
        <v>176519.70108343108</v>
      </c>
      <c r="D60" s="201">
        <f t="shared" si="7"/>
        <v>0</v>
      </c>
      <c r="E60" s="202">
        <f t="shared" si="8"/>
        <v>176519.70108343108</v>
      </c>
      <c r="F60" s="203">
        <f>SUMIF('1.1'!$B$9:$B$1100,$A60,'1.1'!AP$9:AP$1100)+$D60*'1.1'!AP$5</f>
        <v>68430.331872179668</v>
      </c>
      <c r="G60" s="204">
        <f>SUMIF('1.1'!$B$9:$B$1100,$A60,'1.1'!AQ$9:AQ$1100)+$D60*'1.1'!AQ$5</f>
        <v>952.07418256945664</v>
      </c>
      <c r="H60" s="204">
        <f>SUMIF('1.1'!$B$9:$B$1100,$A60,'1.1'!AR$9:AR$1100)+$D60*'1.1'!AR$5</f>
        <v>51650.024404393</v>
      </c>
      <c r="I60" s="205">
        <f>SUMIF('1.1'!$B$9:$B$1100,$A60,'1.1'!AS$9:AS$1100)+$D60*'1.1'!AS$5</f>
        <v>0</v>
      </c>
      <c r="J60" s="206">
        <f>SUMIF('1.1'!$B$9:$B$1100,$A60,'1.1'!AT$9:AT$1100)+$D60*'1.1'!AT$5</f>
        <v>37159.842609826912</v>
      </c>
      <c r="K60" s="206">
        <f>SUMIF('1.1'!$B$9:$B$1100,$A60,'1.1'!AU$9:AU$1100)+$D60*'1.1'!AU$5</f>
        <v>357.02781846354611</v>
      </c>
      <c r="L60" s="206">
        <f>SUMIF('1.1'!$B$9:$B$1100,$A60,'1.1'!AV$9:AV$1100)+$D60*'1.1'!AV$5</f>
        <v>238.01854564236416</v>
      </c>
      <c r="M60" s="206">
        <f>SUMIF('1.1'!$B$9:$B$1100,$A60,'1.1'!AW$9:AW$1100)+$D60*'1.1'!AW$5</f>
        <v>238.01854564236416</v>
      </c>
      <c r="N60" s="206">
        <f>SUMIF('1.1'!$B$9:$B$1100,$A60,'1.1'!AX$9:AX$1100)+$D60*'1.1'!AX$5</f>
        <v>1071.0834553906386</v>
      </c>
      <c r="O60" s="206">
        <f>SUMIF('1.1'!$B$9:$B$1100,$A60,'1.1'!AY$9:AY$1100)+$D60*'1.1'!AY$5</f>
        <v>1190.0927282118207</v>
      </c>
      <c r="P60" s="206">
        <f>SUMIF('1.1'!$B$9:$B$1100,$A60,'1.1'!AZ$9:AZ$1100)+$D60*'1.1'!AZ$5</f>
        <v>595.04636410591036</v>
      </c>
      <c r="Q60" s="207">
        <f>SUMIF('1.1'!$B$9:$B$1100,$A60,'1.1'!BA$9:BA$1100)+$D60*'1.1'!BA$5</f>
        <v>1547.120546675367</v>
      </c>
      <c r="R60" s="204">
        <f>SUMIF('1.1'!$B$9:$B$1100,$A60,'1.1'!BB$9:BB$1100)+$D60*'1.1'!BB$5</f>
        <v>0</v>
      </c>
      <c r="S60" s="1656">
        <f>SUMIF('1.1'!$B$9:$B$1100,$A60,'1.1'!BC$9:BC$1100)+$D60*'1.1'!BC$5</f>
        <v>0</v>
      </c>
      <c r="T60" s="1656">
        <f>SUMIF('1.1'!$B$9:$B$1100,$A60,'1.1'!BD$9:BD$1100)+$D60*'1.1'!BD$5</f>
        <v>1666.1298194965489</v>
      </c>
      <c r="U60" s="1656">
        <f>SUMIF('1.1'!$B$9:$B$1100,$A60,'1.1'!BE$9:BE$1100)+$D60*'1.1'!BE$5</f>
        <v>1071.0834553906386</v>
      </c>
      <c r="V60" s="1656">
        <f>SUMIF('1.1'!$B$9:$B$1100,$A60,'1.1'!BF$9:BF$1100)+$D60*'1.1'!BF$5</f>
        <v>833.06490974827443</v>
      </c>
      <c r="W60" s="1740">
        <f>SUMIF('1.1'!$B$9:$B$1100,$A60,'1.1'!BG$9:BG$1100)+$D60*'1.1'!BG$5</f>
        <v>476.03709128472832</v>
      </c>
      <c r="X60" s="1741">
        <f>SUMIF('1.1'!$B$9:$B$1100,$A60,'1.1'!BH$9:BH$1100)+$D60*'1.1'!BH$5</f>
        <v>9044.7047344098391</v>
      </c>
      <c r="Y60" s="2144"/>
    </row>
    <row r="61" spans="1:27" x14ac:dyDescent="0.2">
      <c r="A61" s="199" t="s">
        <v>262</v>
      </c>
      <c r="C61" s="200">
        <f>SUMIF('1.1'!B$9:B$1100,A61,'1.1'!AO$9:AO$1100)</f>
        <v>13128442.852417849</v>
      </c>
      <c r="D61" s="201">
        <f t="shared" si="7"/>
        <v>8088.7098496874723</v>
      </c>
      <c r="E61" s="202">
        <f t="shared" si="8"/>
        <v>13136531.562267536</v>
      </c>
      <c r="F61" s="203">
        <f>SUMIF('1.1'!$B$9:$B$1100,$A61,'1.1'!AP$9:AP$1100)+$D61*'1.1'!AP$5</f>
        <v>4931564.8592809141</v>
      </c>
      <c r="G61" s="204">
        <f>SUMIF('1.1'!$B$9:$B$1100,$A61,'1.1'!AQ$9:AQ$1100)+$D61*'1.1'!AQ$5</f>
        <v>68613.076303038819</v>
      </c>
      <c r="H61" s="204">
        <f>SUMIF('1.1'!$B$9:$B$1100,$A61,'1.1'!AR$9:AR$1100)+$D61*'1.1'!AR$5</f>
        <v>3722259.3894398548</v>
      </c>
      <c r="I61" s="205">
        <f>SUMIF('1.1'!$B$9:$B$1100,$A61,'1.1'!AS$9:AS$1100)+$D61*'1.1'!AS$5</f>
        <v>0</v>
      </c>
      <c r="J61" s="206">
        <f>SUMIF('1.1'!$B$9:$B$1100,$A61,'1.1'!AT$9:AT$1100)+$D61*'1.1'!AT$5</f>
        <v>3093292.5184102324</v>
      </c>
      <c r="K61" s="206">
        <f>SUMIF('1.1'!$B$9:$B$1100,$A61,'1.1'!AU$9:AU$1100)+$D61*'1.1'!AU$5</f>
        <v>25729.903613639552</v>
      </c>
      <c r="L61" s="206">
        <f>SUMIF('1.1'!$B$9:$B$1100,$A61,'1.1'!AV$9:AV$1100)+$D61*'1.1'!AV$5</f>
        <v>17153.269075759705</v>
      </c>
      <c r="M61" s="206">
        <f>SUMIF('1.1'!$B$9:$B$1100,$A61,'1.1'!AW$9:AW$1100)+$D61*'1.1'!AW$5</f>
        <v>17153.269075759705</v>
      </c>
      <c r="N61" s="206">
        <f>SUMIF('1.1'!$B$9:$B$1100,$A61,'1.1'!AX$9:AX$1100)+$D61*'1.1'!AX$5</f>
        <v>77189.710840918633</v>
      </c>
      <c r="O61" s="206">
        <f>SUMIF('1.1'!$B$9:$B$1100,$A61,'1.1'!AY$9:AY$1100)+$D61*'1.1'!AY$5</f>
        <v>85766.34537879852</v>
      </c>
      <c r="P61" s="206">
        <f>SUMIF('1.1'!$B$9:$B$1100,$A61,'1.1'!AZ$9:AZ$1100)+$D61*'1.1'!AZ$5</f>
        <v>42883.17268939926</v>
      </c>
      <c r="Q61" s="207">
        <f>SUMIF('1.1'!$B$9:$B$1100,$A61,'1.1'!BA$9:BA$1100)+$D61*'1.1'!BA$5</f>
        <v>111496.24899243804</v>
      </c>
      <c r="R61" s="204">
        <f>SUMIF('1.1'!$B$9:$B$1100,$A61,'1.1'!BB$9:BB$1100)+$D61*'1.1'!BB$5</f>
        <v>0</v>
      </c>
      <c r="S61" s="1656">
        <f>SUMIF('1.1'!$B$9:$B$1100,$A61,'1.1'!BC$9:BC$1100)+$D61*'1.1'!BC$5</f>
        <v>0</v>
      </c>
      <c r="T61" s="1656">
        <f>SUMIF('1.1'!$B$9:$B$1100,$A61,'1.1'!BD$9:BD$1100)+$D61*'1.1'!BD$5</f>
        <v>120072.88353031794</v>
      </c>
      <c r="U61" s="1656">
        <f>SUMIF('1.1'!$B$9:$B$1100,$A61,'1.1'!BE$9:BE$1100)+$D61*'1.1'!BE$5</f>
        <v>77189.710840918633</v>
      </c>
      <c r="V61" s="1656">
        <f>SUMIF('1.1'!$B$9:$B$1100,$A61,'1.1'!BF$9:BF$1100)+$D61*'1.1'!BF$5</f>
        <v>60036.441765158968</v>
      </c>
      <c r="W61" s="1740">
        <f>SUMIF('1.1'!$B$9:$B$1100,$A61,'1.1'!BG$9:BG$1100)+$D61*'1.1'!BG$5</f>
        <v>34306.538151519409</v>
      </c>
      <c r="X61" s="1741">
        <f>SUMIF('1.1'!$B$9:$B$1100,$A61,'1.1'!BH$9:BH$1100)+$D61*'1.1'!BH$5</f>
        <v>651824.22487886855</v>
      </c>
      <c r="Y61" s="2144"/>
    </row>
    <row r="62" spans="1:27" x14ac:dyDescent="0.2">
      <c r="A62" s="208" t="s">
        <v>341</v>
      </c>
      <c r="C62" s="200">
        <f>SUMIF('1.1'!B$9:B$1100,A62,'1.1'!AO$9:AO$1100)</f>
        <v>0</v>
      </c>
      <c r="D62" s="201">
        <f t="shared" si="7"/>
        <v>0</v>
      </c>
      <c r="E62" s="202">
        <f t="shared" si="8"/>
        <v>0</v>
      </c>
      <c r="F62" s="203">
        <f>SUMIF('1.1'!$B$9:$B$1100,$A62,'1.1'!AP$9:AP$1100)+$D62*'1.1'!AP$5</f>
        <v>0</v>
      </c>
      <c r="G62" s="204">
        <f>SUMIF('1.1'!$B$9:$B$1100,$A62,'1.1'!AQ$9:AQ$1100)+$D62*'1.1'!AQ$5</f>
        <v>0</v>
      </c>
      <c r="H62" s="204">
        <f>SUMIF('1.1'!$B$9:$B$1100,$A62,'1.1'!AR$9:AR$1100)+$D62*'1.1'!AR$5</f>
        <v>0</v>
      </c>
      <c r="I62" s="205">
        <f>SUMIF('1.1'!$B$9:$B$1100,$A62,'1.1'!AS$9:AS$1100)+$D62*'1.1'!AS$5</f>
        <v>0</v>
      </c>
      <c r="J62" s="206">
        <f>SUMIF('1.1'!$B$9:$B$1100,$A62,'1.1'!AT$9:AT$1100)+$D62*'1.1'!AT$5</f>
        <v>0</v>
      </c>
      <c r="K62" s="206">
        <f>SUMIF('1.1'!$B$9:$B$1100,$A62,'1.1'!AU$9:AU$1100)+$D62*'1.1'!AU$5</f>
        <v>0</v>
      </c>
      <c r="L62" s="206">
        <f>SUMIF('1.1'!$B$9:$B$1100,$A62,'1.1'!AV$9:AV$1100)+$D62*'1.1'!AV$5</f>
        <v>0</v>
      </c>
      <c r="M62" s="206">
        <f>SUMIF('1.1'!$B$9:$B$1100,$A62,'1.1'!AW$9:AW$1100)+$D62*'1.1'!AW$5</f>
        <v>0</v>
      </c>
      <c r="N62" s="206">
        <f>SUMIF('1.1'!$B$9:$B$1100,$A62,'1.1'!AX$9:AX$1100)+$D62*'1.1'!AX$5</f>
        <v>0</v>
      </c>
      <c r="O62" s="206">
        <f>SUMIF('1.1'!$B$9:$B$1100,$A62,'1.1'!AY$9:AY$1100)+$D62*'1.1'!AY$5</f>
        <v>0</v>
      </c>
      <c r="P62" s="206">
        <f>SUMIF('1.1'!$B$9:$B$1100,$A62,'1.1'!AZ$9:AZ$1100)+$D62*'1.1'!AZ$5</f>
        <v>0</v>
      </c>
      <c r="Q62" s="207">
        <f>SUMIF('1.1'!$B$9:$B$1100,$A62,'1.1'!BA$9:BA$1100)+$D62*'1.1'!BA$5</f>
        <v>0</v>
      </c>
      <c r="R62" s="204">
        <f>SUMIF('1.1'!$B$9:$B$1100,$A62,'1.1'!BB$9:BB$1100)+$D62*'1.1'!BB$5</f>
        <v>0</v>
      </c>
      <c r="S62" s="1656">
        <f>SUMIF('1.1'!$B$9:$B$1100,$A62,'1.1'!BC$9:BC$1100)+$D62*'1.1'!BC$5</f>
        <v>0</v>
      </c>
      <c r="T62" s="1656">
        <f>SUMIF('1.1'!$B$9:$B$1100,$A62,'1.1'!BD$9:BD$1100)+$D62*'1.1'!BD$5</f>
        <v>0</v>
      </c>
      <c r="U62" s="1656">
        <f>SUMIF('1.1'!$B$9:$B$1100,$A62,'1.1'!BE$9:BE$1100)+$D62*'1.1'!BE$5</f>
        <v>0</v>
      </c>
      <c r="V62" s="1656">
        <f>SUMIF('1.1'!$B$9:$B$1100,$A62,'1.1'!BF$9:BF$1100)+$D62*'1.1'!BF$5</f>
        <v>0</v>
      </c>
      <c r="W62" s="1740">
        <f>SUMIF('1.1'!$B$9:$B$1100,$A62,'1.1'!BG$9:BG$1100)+$D62*'1.1'!BG$5</f>
        <v>0</v>
      </c>
      <c r="X62" s="1741">
        <f>SUMIF('1.1'!$B$9:$B$1100,$A62,'1.1'!BH$9:BH$1100)+$D62*'1.1'!BH$5</f>
        <v>0</v>
      </c>
      <c r="Y62" s="2144"/>
    </row>
    <row r="63" spans="1:27" x14ac:dyDescent="0.2">
      <c r="A63" s="208" t="s">
        <v>137</v>
      </c>
      <c r="C63" s="200">
        <f>SUMIF('1.1'!B$9:B$1100,A63,'1.1'!AO$9:AO$1100)</f>
        <v>497069.80328400718</v>
      </c>
      <c r="D63" s="201">
        <f t="shared" si="7"/>
        <v>893.68350636755144</v>
      </c>
      <c r="E63" s="202">
        <f t="shared" si="8"/>
        <v>497963.48679037474</v>
      </c>
      <c r="F63" s="203">
        <f>SUMIF('1.1'!$B$9:$B$1100,$A63,'1.1'!AP$9:AP$1100)+$D63*'1.1'!AP$5</f>
        <v>167950.56319574261</v>
      </c>
      <c r="G63" s="204">
        <f>SUMIF('1.1'!$B$9:$B$1100,$A63,'1.1'!AQ$9:AQ$1100)+$D63*'1.1'!AQ$5</f>
        <v>2336.7034879407679</v>
      </c>
      <c r="H63" s="204">
        <f>SUMIF('1.1'!$B$9:$B$1100,$A63,'1.1'!AR$9:AR$1100)+$D63*'1.1'!AR$5</f>
        <v>126766.1642207867</v>
      </c>
      <c r="I63" s="205">
        <f>SUMIF('1.1'!$B$9:$B$1100,$A63,'1.1'!AS$9:AS$1100)+$D63*'1.1'!AS$5</f>
        <v>0</v>
      </c>
      <c r="J63" s="206">
        <f>SUMIF('1.1'!$B$9:$B$1100,$A63,'1.1'!AT$9:AT$1100)+$D63*'1.1'!AT$5</f>
        <v>155928.51374304492</v>
      </c>
      <c r="K63" s="206">
        <f>SUMIF('1.1'!$B$9:$B$1100,$A63,'1.1'!AU$9:AU$1100)+$D63*'1.1'!AU$5</f>
        <v>876.26380797778745</v>
      </c>
      <c r="L63" s="206">
        <f>SUMIF('1.1'!$B$9:$B$1100,$A63,'1.1'!AV$9:AV$1100)+$D63*'1.1'!AV$5</f>
        <v>584.17587198519197</v>
      </c>
      <c r="M63" s="206">
        <f>SUMIF('1.1'!$B$9:$B$1100,$A63,'1.1'!AW$9:AW$1100)+$D63*'1.1'!AW$5</f>
        <v>584.17587198519197</v>
      </c>
      <c r="N63" s="206">
        <f>SUMIF('1.1'!$B$9:$B$1100,$A63,'1.1'!AX$9:AX$1100)+$D63*'1.1'!AX$5</f>
        <v>2628.7914239333627</v>
      </c>
      <c r="O63" s="206">
        <f>SUMIF('1.1'!$B$9:$B$1100,$A63,'1.1'!AY$9:AY$1100)+$D63*'1.1'!AY$5</f>
        <v>2920.8793599259607</v>
      </c>
      <c r="P63" s="206">
        <f>SUMIF('1.1'!$B$9:$B$1100,$A63,'1.1'!AZ$9:AZ$1100)+$D63*'1.1'!AZ$5</f>
        <v>1460.4396799629803</v>
      </c>
      <c r="Q63" s="207">
        <f>SUMIF('1.1'!$B$9:$B$1100,$A63,'1.1'!BA$9:BA$1100)+$D63*'1.1'!BA$5</f>
        <v>3797.1431679037487</v>
      </c>
      <c r="R63" s="204">
        <f>SUMIF('1.1'!$B$9:$B$1100,$A63,'1.1'!BB$9:BB$1100)+$D63*'1.1'!BB$5</f>
        <v>0</v>
      </c>
      <c r="S63" s="1656">
        <f>SUMIF('1.1'!$B$9:$B$1100,$A63,'1.1'!BC$9:BC$1100)+$D63*'1.1'!BC$5</f>
        <v>0</v>
      </c>
      <c r="T63" s="1656">
        <f>SUMIF('1.1'!$B$9:$B$1100,$A63,'1.1'!BD$9:BD$1100)+$D63*'1.1'!BD$5</f>
        <v>4089.2311038963444</v>
      </c>
      <c r="U63" s="1656">
        <f>SUMIF('1.1'!$B$9:$B$1100,$A63,'1.1'!BE$9:BE$1100)+$D63*'1.1'!BE$5</f>
        <v>2628.7914239333627</v>
      </c>
      <c r="V63" s="1656">
        <f>SUMIF('1.1'!$B$9:$B$1100,$A63,'1.1'!BF$9:BF$1100)+$D63*'1.1'!BF$5</f>
        <v>2044.6155519481722</v>
      </c>
      <c r="W63" s="1740">
        <f>SUMIF('1.1'!$B$9:$B$1100,$A63,'1.1'!BG$9:BG$1100)+$D63*'1.1'!BG$5</f>
        <v>1168.3517439703839</v>
      </c>
      <c r="X63" s="1741">
        <f>SUMIF('1.1'!$B$9:$B$1100,$A63,'1.1'!BH$9:BH$1100)+$D63*'1.1'!BH$5</f>
        <v>22198.683135437295</v>
      </c>
      <c r="Y63" s="2144"/>
    </row>
    <row r="64" spans="1:27" x14ac:dyDescent="0.2">
      <c r="A64" s="208" t="s">
        <v>293</v>
      </c>
      <c r="C64" s="200">
        <f>SUMIF('1.1'!B$9:B$1100,A64,'1.1'!AO$9:AO$1100)</f>
        <v>1589371.8372509682</v>
      </c>
      <c r="D64" s="201">
        <f t="shared" si="7"/>
        <v>1319.6019077893893</v>
      </c>
      <c r="E64" s="202">
        <f t="shared" si="8"/>
        <v>1590691.4391587577</v>
      </c>
      <c r="F64" s="203">
        <f>SUMIF('1.1'!$B$9:$B$1100,$A64,'1.1'!AP$9:AP$1100)+$D64*'1.1'!AP$5</f>
        <v>701692.63267791201</v>
      </c>
      <c r="G64" s="204">
        <f>SUMIF('1.1'!$B$9:$B$1100,$A64,'1.1'!AQ$9:AQ$1100)+$D64*'1.1'!AQ$5</f>
        <v>9762.6801068231252</v>
      </c>
      <c r="H64" s="204">
        <f>SUMIF('1.1'!$B$9:$B$1100,$A64,'1.1'!AR$9:AR$1100)+$D64*'1.1'!AR$5</f>
        <v>529625.39579515462</v>
      </c>
      <c r="I64" s="205">
        <f>SUMIF('1.1'!$B$9:$B$1100,$A64,'1.1'!AS$9:AS$1100)+$D64*'1.1'!AS$5</f>
        <v>0</v>
      </c>
      <c r="J64" s="206">
        <f>SUMIF('1.1'!$B$9:$B$1100,$A64,'1.1'!AT$9:AT$1100)+$D64*'1.1'!AT$5</f>
        <v>161679.13852252284</v>
      </c>
      <c r="K64" s="206">
        <f>SUMIF('1.1'!$B$9:$B$1100,$A64,'1.1'!AU$9:AU$1100)+$D64*'1.1'!AU$5</f>
        <v>3661.0050400586715</v>
      </c>
      <c r="L64" s="206">
        <f>SUMIF('1.1'!$B$9:$B$1100,$A64,'1.1'!AV$9:AV$1100)+$D64*'1.1'!AV$5</f>
        <v>2440.6700267057813</v>
      </c>
      <c r="M64" s="206">
        <f>SUMIF('1.1'!$B$9:$B$1100,$A64,'1.1'!AW$9:AW$1100)+$D64*'1.1'!AW$5</f>
        <v>2440.6700267057813</v>
      </c>
      <c r="N64" s="206">
        <f>SUMIF('1.1'!$B$9:$B$1100,$A64,'1.1'!AX$9:AX$1100)+$D64*'1.1'!AX$5</f>
        <v>10983.015120176016</v>
      </c>
      <c r="O64" s="206">
        <f>SUMIF('1.1'!$B$9:$B$1100,$A64,'1.1'!AY$9:AY$1100)+$D64*'1.1'!AY$5</f>
        <v>12203.350133528907</v>
      </c>
      <c r="P64" s="206">
        <f>SUMIF('1.1'!$B$9:$B$1100,$A64,'1.1'!AZ$9:AZ$1100)+$D64*'1.1'!AZ$5</f>
        <v>6101.6750667644537</v>
      </c>
      <c r="Q64" s="207">
        <f>SUMIF('1.1'!$B$9:$B$1100,$A64,'1.1'!BA$9:BA$1100)+$D64*'1.1'!BA$5</f>
        <v>15864.355173587575</v>
      </c>
      <c r="R64" s="204">
        <f>SUMIF('1.1'!$B$9:$B$1100,$A64,'1.1'!BB$9:BB$1100)+$D64*'1.1'!BB$5</f>
        <v>0</v>
      </c>
      <c r="S64" s="1656">
        <f>SUMIF('1.1'!$B$9:$B$1100,$A64,'1.1'!BC$9:BC$1100)+$D64*'1.1'!BC$5</f>
        <v>0</v>
      </c>
      <c r="T64" s="1656">
        <f>SUMIF('1.1'!$B$9:$B$1100,$A64,'1.1'!BD$9:BD$1100)+$D64*'1.1'!BD$5</f>
        <v>17084.690186940472</v>
      </c>
      <c r="U64" s="1656">
        <f>SUMIF('1.1'!$B$9:$B$1100,$A64,'1.1'!BE$9:BE$1100)+$D64*'1.1'!BE$5</f>
        <v>10983.015120176016</v>
      </c>
      <c r="V64" s="1656">
        <f>SUMIF('1.1'!$B$9:$B$1100,$A64,'1.1'!BF$9:BF$1100)+$D64*'1.1'!BF$5</f>
        <v>8542.345093470236</v>
      </c>
      <c r="W64" s="1740">
        <f>SUMIF('1.1'!$B$9:$B$1100,$A64,'1.1'!BG$9:BG$1100)+$D64*'1.1'!BG$5</f>
        <v>4881.3400534115626</v>
      </c>
      <c r="X64" s="1741">
        <f>SUMIF('1.1'!$B$9:$B$1100,$A64,'1.1'!BH$9:BH$1100)+$D64*'1.1'!BH$5</f>
        <v>92745.46101481971</v>
      </c>
      <c r="Y64" s="2144"/>
    </row>
    <row r="65" spans="1:25" x14ac:dyDescent="0.2">
      <c r="A65" s="208" t="s">
        <v>342</v>
      </c>
      <c r="C65" s="200">
        <f>SUMIF('1.1'!B$9:B$1100,A65,'1.1'!AO$9:AO$1100)</f>
        <v>0</v>
      </c>
      <c r="D65" s="201">
        <f t="shared" si="7"/>
        <v>0</v>
      </c>
      <c r="E65" s="202">
        <f t="shared" si="8"/>
        <v>0</v>
      </c>
      <c r="F65" s="203">
        <f>SUMIF('1.1'!$B$9:$B$1100,$A65,'1.1'!AP$9:AP$1100)+$D65*'1.1'!AP$5</f>
        <v>0</v>
      </c>
      <c r="G65" s="204">
        <f>SUMIF('1.1'!$B$9:$B$1100,$A65,'1.1'!AQ$9:AQ$1100)+$D65*'1.1'!AQ$5</f>
        <v>0</v>
      </c>
      <c r="H65" s="204">
        <f>SUMIF('1.1'!$B$9:$B$1100,$A65,'1.1'!AR$9:AR$1100)+$D65*'1.1'!AR$5</f>
        <v>0</v>
      </c>
      <c r="I65" s="205">
        <f>SUMIF('1.1'!$B$9:$B$1100,$A65,'1.1'!AS$9:AS$1100)+$D65*'1.1'!AS$5</f>
        <v>0</v>
      </c>
      <c r="J65" s="206">
        <f>SUMIF('1.1'!$B$9:$B$1100,$A65,'1.1'!AT$9:AT$1100)+$D65*'1.1'!AT$5</f>
        <v>0</v>
      </c>
      <c r="K65" s="206">
        <f>SUMIF('1.1'!$B$9:$B$1100,$A65,'1.1'!AU$9:AU$1100)+$D65*'1.1'!AU$5</f>
        <v>0</v>
      </c>
      <c r="L65" s="206">
        <f>SUMIF('1.1'!$B$9:$B$1100,$A65,'1.1'!AV$9:AV$1100)+$D65*'1.1'!AV$5</f>
        <v>0</v>
      </c>
      <c r="M65" s="206">
        <f>SUMIF('1.1'!$B$9:$B$1100,$A65,'1.1'!AW$9:AW$1100)+$D65*'1.1'!AW$5</f>
        <v>0</v>
      </c>
      <c r="N65" s="206">
        <f>SUMIF('1.1'!$B$9:$B$1100,$A65,'1.1'!AX$9:AX$1100)+$D65*'1.1'!AX$5</f>
        <v>0</v>
      </c>
      <c r="O65" s="206">
        <f>SUMIF('1.1'!$B$9:$B$1100,$A65,'1.1'!AY$9:AY$1100)+$D65*'1.1'!AY$5</f>
        <v>0</v>
      </c>
      <c r="P65" s="206">
        <f>SUMIF('1.1'!$B$9:$B$1100,$A65,'1.1'!AZ$9:AZ$1100)+$D65*'1.1'!AZ$5</f>
        <v>0</v>
      </c>
      <c r="Q65" s="207">
        <f>SUMIF('1.1'!$B$9:$B$1100,$A65,'1.1'!BA$9:BA$1100)+$D65*'1.1'!BA$5</f>
        <v>0</v>
      </c>
      <c r="R65" s="204">
        <f>SUMIF('1.1'!$B$9:$B$1100,$A65,'1.1'!BB$9:BB$1100)+$D65*'1.1'!BB$5</f>
        <v>0</v>
      </c>
      <c r="S65" s="1656">
        <f>SUMIF('1.1'!$B$9:$B$1100,$A65,'1.1'!BC$9:BC$1100)+$D65*'1.1'!BC$5</f>
        <v>0</v>
      </c>
      <c r="T65" s="1656">
        <f>SUMIF('1.1'!$B$9:$B$1100,$A65,'1.1'!BD$9:BD$1100)+$D65*'1.1'!BD$5</f>
        <v>0</v>
      </c>
      <c r="U65" s="1656">
        <f>SUMIF('1.1'!$B$9:$B$1100,$A65,'1.1'!BE$9:BE$1100)+$D65*'1.1'!BE$5</f>
        <v>0</v>
      </c>
      <c r="V65" s="1656">
        <f>SUMIF('1.1'!$B$9:$B$1100,$A65,'1.1'!BF$9:BF$1100)+$D65*'1.1'!BF$5</f>
        <v>0</v>
      </c>
      <c r="W65" s="1740">
        <f>SUMIF('1.1'!$B$9:$B$1100,$A65,'1.1'!BG$9:BG$1100)+$D65*'1.1'!BG$5</f>
        <v>0</v>
      </c>
      <c r="X65" s="1741">
        <f>SUMIF('1.1'!$B$9:$B$1100,$A65,'1.1'!BH$9:BH$1100)+$D65*'1.1'!BH$5</f>
        <v>0</v>
      </c>
      <c r="Y65" s="2144"/>
    </row>
    <row r="66" spans="1:25" x14ac:dyDescent="0.2">
      <c r="A66" s="208" t="s">
        <v>321</v>
      </c>
      <c r="C66" s="200">
        <f>SUMIF('1.1'!B$9:B$1100,A66,'1.1'!AO$9:AO$1100)</f>
        <v>3364488.3531965031</v>
      </c>
      <c r="D66" s="201">
        <f t="shared" si="7"/>
        <v>0</v>
      </c>
      <c r="E66" s="202">
        <f t="shared" si="8"/>
        <v>3364488.3531965031</v>
      </c>
      <c r="F66" s="203">
        <f>SUMIF('1.1'!$B$9:$B$1100,$A66,'1.1'!AP$9:AP$1100)+$D66*'1.1'!AP$5</f>
        <v>1247771.9619198823</v>
      </c>
      <c r="G66" s="204">
        <f>SUMIF('1.1'!$B$9:$B$1100,$A66,'1.1'!AQ$9:AQ$1100)+$D66*'1.1'!AQ$5</f>
        <v>17360.305557146195</v>
      </c>
      <c r="H66" s="204">
        <f>SUMIF('1.1'!$B$9:$B$1100,$A66,'1.1'!AR$9:AR$1100)+$D66*'1.1'!AR$5</f>
        <v>941796.5764751808</v>
      </c>
      <c r="I66" s="205">
        <f>SUMIF('1.1'!$B$9:$B$1100,$A66,'1.1'!AS$9:AS$1100)+$D66*'1.1'!AS$5</f>
        <v>0</v>
      </c>
      <c r="J66" s="206">
        <f>SUMIF('1.1'!$B$9:$B$1100,$A66,'1.1'!AT$9:AT$1100)+$D66*'1.1'!AT$5</f>
        <v>823373.6272692295</v>
      </c>
      <c r="K66" s="206">
        <f>SUMIF('1.1'!$B$9:$B$1100,$A66,'1.1'!AU$9:AU$1100)+$D66*'1.1'!AU$5</f>
        <v>6510.1145839298188</v>
      </c>
      <c r="L66" s="206">
        <f>SUMIF('1.1'!$B$9:$B$1100,$A66,'1.1'!AV$9:AV$1100)+$D66*'1.1'!AV$5</f>
        <v>4340.0763892865489</v>
      </c>
      <c r="M66" s="206">
        <f>SUMIF('1.1'!$B$9:$B$1100,$A66,'1.1'!AW$9:AW$1100)+$D66*'1.1'!AW$5</f>
        <v>4340.0763892865489</v>
      </c>
      <c r="N66" s="206">
        <f>SUMIF('1.1'!$B$9:$B$1100,$A66,'1.1'!AX$9:AX$1100)+$D66*'1.1'!AX$5</f>
        <v>19530.343751789453</v>
      </c>
      <c r="O66" s="206">
        <f>SUMIF('1.1'!$B$9:$B$1100,$A66,'1.1'!AY$9:AY$1100)+$D66*'1.1'!AY$5</f>
        <v>21700.38194643275</v>
      </c>
      <c r="P66" s="206">
        <f>SUMIF('1.1'!$B$9:$B$1100,$A66,'1.1'!AZ$9:AZ$1100)+$D66*'1.1'!AZ$5</f>
        <v>10850.190973216375</v>
      </c>
      <c r="Q66" s="207">
        <f>SUMIF('1.1'!$B$9:$B$1100,$A66,'1.1'!BA$9:BA$1100)+$D66*'1.1'!BA$5</f>
        <v>28210.496530362569</v>
      </c>
      <c r="R66" s="204">
        <f>SUMIF('1.1'!$B$9:$B$1100,$A66,'1.1'!BB$9:BB$1100)+$D66*'1.1'!BB$5</f>
        <v>0</v>
      </c>
      <c r="S66" s="1656">
        <f>SUMIF('1.1'!$B$9:$B$1100,$A66,'1.1'!BC$9:BC$1100)+$D66*'1.1'!BC$5</f>
        <v>0</v>
      </c>
      <c r="T66" s="1656">
        <f>SUMIF('1.1'!$B$9:$B$1100,$A66,'1.1'!BD$9:BD$1100)+$D66*'1.1'!BD$5</f>
        <v>30380.534725005851</v>
      </c>
      <c r="U66" s="1656">
        <f>SUMIF('1.1'!$B$9:$B$1100,$A66,'1.1'!BE$9:BE$1100)+$D66*'1.1'!BE$5</f>
        <v>19530.343751789453</v>
      </c>
      <c r="V66" s="1656">
        <f>SUMIF('1.1'!$B$9:$B$1100,$A66,'1.1'!BF$9:BF$1100)+$D66*'1.1'!BF$5</f>
        <v>15190.267362502926</v>
      </c>
      <c r="W66" s="1740">
        <f>SUMIF('1.1'!$B$9:$B$1100,$A66,'1.1'!BG$9:BG$1100)+$D66*'1.1'!BG$5</f>
        <v>8680.1527785730977</v>
      </c>
      <c r="X66" s="1741">
        <f>SUMIF('1.1'!$B$9:$B$1100,$A66,'1.1'!BH$9:BH$1100)+$D66*'1.1'!BH$5</f>
        <v>164922.90279288881</v>
      </c>
      <c r="Y66" s="2144"/>
    </row>
    <row r="67" spans="1:25" x14ac:dyDescent="0.2">
      <c r="A67" s="208" t="s">
        <v>343</v>
      </c>
      <c r="C67" s="200">
        <f>SUMIF('1.1'!B$9:B$1100,A67,'1.1'!AO$9:AO$1100)</f>
        <v>0</v>
      </c>
      <c r="D67" s="201">
        <f t="shared" si="7"/>
        <v>0</v>
      </c>
      <c r="E67" s="202">
        <f t="shared" si="8"/>
        <v>0</v>
      </c>
      <c r="F67" s="203">
        <f>SUMIF('1.1'!$B$9:$B$1100,$A67,'1.1'!AP$9:AP$1100)+$D67*'1.1'!AP$5</f>
        <v>0</v>
      </c>
      <c r="G67" s="204">
        <f>SUMIF('1.1'!$B$9:$B$1100,$A67,'1.1'!AQ$9:AQ$1100)+$D67*'1.1'!AQ$5</f>
        <v>0</v>
      </c>
      <c r="H67" s="204">
        <f>SUMIF('1.1'!$B$9:$B$1100,$A67,'1.1'!AR$9:AR$1100)+$D67*'1.1'!AR$5</f>
        <v>0</v>
      </c>
      <c r="I67" s="205">
        <f>SUMIF('1.1'!$B$9:$B$1100,$A67,'1.1'!AS$9:AS$1100)+$D67*'1.1'!AS$5</f>
        <v>0</v>
      </c>
      <c r="J67" s="206">
        <f>SUMIF('1.1'!$B$9:$B$1100,$A67,'1.1'!AT$9:AT$1100)+$D67*'1.1'!AT$5</f>
        <v>0</v>
      </c>
      <c r="K67" s="206">
        <f>SUMIF('1.1'!$B$9:$B$1100,$A67,'1.1'!AU$9:AU$1100)+$D67*'1.1'!AU$5</f>
        <v>0</v>
      </c>
      <c r="L67" s="206">
        <f>SUMIF('1.1'!$B$9:$B$1100,$A67,'1.1'!AV$9:AV$1100)+$D67*'1.1'!AV$5</f>
        <v>0</v>
      </c>
      <c r="M67" s="206">
        <f>SUMIF('1.1'!$B$9:$B$1100,$A67,'1.1'!AW$9:AW$1100)+$D67*'1.1'!AW$5</f>
        <v>0</v>
      </c>
      <c r="N67" s="206">
        <f>SUMIF('1.1'!$B$9:$B$1100,$A67,'1.1'!AX$9:AX$1100)+$D67*'1.1'!AX$5</f>
        <v>0</v>
      </c>
      <c r="O67" s="206">
        <f>SUMIF('1.1'!$B$9:$B$1100,$A67,'1.1'!AY$9:AY$1100)+$D67*'1.1'!AY$5</f>
        <v>0</v>
      </c>
      <c r="P67" s="206">
        <f>SUMIF('1.1'!$B$9:$B$1100,$A67,'1.1'!AZ$9:AZ$1100)+$D67*'1.1'!AZ$5</f>
        <v>0</v>
      </c>
      <c r="Q67" s="207">
        <f>SUMIF('1.1'!$B$9:$B$1100,$A67,'1.1'!BA$9:BA$1100)+$D67*'1.1'!BA$5</f>
        <v>0</v>
      </c>
      <c r="R67" s="204">
        <f>SUMIF('1.1'!$B$9:$B$1100,$A67,'1.1'!BB$9:BB$1100)+$D67*'1.1'!BB$5</f>
        <v>0</v>
      </c>
      <c r="S67" s="1656">
        <f>SUMIF('1.1'!$B$9:$B$1100,$A67,'1.1'!BC$9:BC$1100)+$D67*'1.1'!BC$5</f>
        <v>0</v>
      </c>
      <c r="T67" s="1656">
        <f>SUMIF('1.1'!$B$9:$B$1100,$A67,'1.1'!BD$9:BD$1100)+$D67*'1.1'!BD$5</f>
        <v>0</v>
      </c>
      <c r="U67" s="1656">
        <f>SUMIF('1.1'!$B$9:$B$1100,$A67,'1.1'!BE$9:BE$1100)+$D67*'1.1'!BE$5</f>
        <v>0</v>
      </c>
      <c r="V67" s="1656">
        <f>SUMIF('1.1'!$B$9:$B$1100,$A67,'1.1'!BF$9:BF$1100)+$D67*'1.1'!BF$5</f>
        <v>0</v>
      </c>
      <c r="W67" s="1740">
        <f>SUMIF('1.1'!$B$9:$B$1100,$A67,'1.1'!BG$9:BG$1100)+$D67*'1.1'!BG$5</f>
        <v>0</v>
      </c>
      <c r="X67" s="1741">
        <f>SUMIF('1.1'!$B$9:$B$1100,$A67,'1.1'!BH$9:BH$1100)+$D67*'1.1'!BH$5</f>
        <v>0</v>
      </c>
      <c r="Y67" s="2144"/>
    </row>
    <row r="68" spans="1:25" x14ac:dyDescent="0.2">
      <c r="A68" s="208" t="s">
        <v>344</v>
      </c>
      <c r="C68" s="200">
        <f>SUMIF('1.1'!B$9:B$1100,A68,'1.1'!AO$9:AO$1100)</f>
        <v>0</v>
      </c>
      <c r="D68" s="201">
        <f t="shared" si="7"/>
        <v>0</v>
      </c>
      <c r="E68" s="202">
        <f t="shared" si="8"/>
        <v>0</v>
      </c>
      <c r="F68" s="203">
        <f>SUMIF('1.1'!$B$9:$B$1100,$A68,'1.1'!AP$9:AP$1100)+$D68*'1.1'!AP$5</f>
        <v>0</v>
      </c>
      <c r="G68" s="204">
        <f>SUMIF('1.1'!$B$9:$B$1100,$A68,'1.1'!AQ$9:AQ$1100)+$D68*'1.1'!AQ$5</f>
        <v>0</v>
      </c>
      <c r="H68" s="204">
        <f>SUMIF('1.1'!$B$9:$B$1100,$A68,'1.1'!AR$9:AR$1100)+$D68*'1.1'!AR$5</f>
        <v>0</v>
      </c>
      <c r="I68" s="205">
        <f>SUMIF('1.1'!$B$9:$B$1100,$A68,'1.1'!AS$9:AS$1100)+$D68*'1.1'!AS$5</f>
        <v>0</v>
      </c>
      <c r="J68" s="206">
        <f>SUMIF('1.1'!$B$9:$B$1100,$A68,'1.1'!AT$9:AT$1100)+$D68*'1.1'!AT$5</f>
        <v>0</v>
      </c>
      <c r="K68" s="206">
        <f>SUMIF('1.1'!$B$9:$B$1100,$A68,'1.1'!AU$9:AU$1100)+$D68*'1.1'!AU$5</f>
        <v>0</v>
      </c>
      <c r="L68" s="206">
        <f>SUMIF('1.1'!$B$9:$B$1100,$A68,'1.1'!AV$9:AV$1100)+$D68*'1.1'!AV$5</f>
        <v>0</v>
      </c>
      <c r="M68" s="206">
        <f>SUMIF('1.1'!$B$9:$B$1100,$A68,'1.1'!AW$9:AW$1100)+$D68*'1.1'!AW$5</f>
        <v>0</v>
      </c>
      <c r="N68" s="206">
        <f>SUMIF('1.1'!$B$9:$B$1100,$A68,'1.1'!AX$9:AX$1100)+$D68*'1.1'!AX$5</f>
        <v>0</v>
      </c>
      <c r="O68" s="206">
        <f>SUMIF('1.1'!$B$9:$B$1100,$A68,'1.1'!AY$9:AY$1100)+$D68*'1.1'!AY$5</f>
        <v>0</v>
      </c>
      <c r="P68" s="206">
        <f>SUMIF('1.1'!$B$9:$B$1100,$A68,'1.1'!AZ$9:AZ$1100)+$D68*'1.1'!AZ$5</f>
        <v>0</v>
      </c>
      <c r="Q68" s="207">
        <f>SUMIF('1.1'!$B$9:$B$1100,$A68,'1.1'!BA$9:BA$1100)+$D68*'1.1'!BA$5</f>
        <v>0</v>
      </c>
      <c r="R68" s="204">
        <f>SUMIF('1.1'!$B$9:$B$1100,$A68,'1.1'!BB$9:BB$1100)+$D68*'1.1'!BB$5</f>
        <v>0</v>
      </c>
      <c r="S68" s="1656">
        <f>SUMIF('1.1'!$B$9:$B$1100,$A68,'1.1'!BC$9:BC$1100)+$D68*'1.1'!BC$5</f>
        <v>0</v>
      </c>
      <c r="T68" s="1656">
        <f>SUMIF('1.1'!$B$9:$B$1100,$A68,'1.1'!BD$9:BD$1100)+$D68*'1.1'!BD$5</f>
        <v>0</v>
      </c>
      <c r="U68" s="1656">
        <f>SUMIF('1.1'!$B$9:$B$1100,$A68,'1.1'!BE$9:BE$1100)+$D68*'1.1'!BE$5</f>
        <v>0</v>
      </c>
      <c r="V68" s="1656">
        <f>SUMIF('1.1'!$B$9:$B$1100,$A68,'1.1'!BF$9:BF$1100)+$D68*'1.1'!BF$5</f>
        <v>0</v>
      </c>
      <c r="W68" s="1740">
        <f>SUMIF('1.1'!$B$9:$B$1100,$A68,'1.1'!BG$9:BG$1100)+$D68*'1.1'!BG$5</f>
        <v>0</v>
      </c>
      <c r="X68" s="1741">
        <f>SUMIF('1.1'!$B$9:$B$1100,$A68,'1.1'!BH$9:BH$1100)+$D68*'1.1'!BH$5</f>
        <v>0</v>
      </c>
      <c r="Y68" s="2144"/>
    </row>
    <row r="69" spans="1:25" x14ac:dyDescent="0.2">
      <c r="A69" s="208" t="s">
        <v>345</v>
      </c>
      <c r="C69" s="200">
        <f>SUMIF('1.1'!B$9:B$1100,A69,'1.1'!AO$9:AO$1100)</f>
        <v>0</v>
      </c>
      <c r="D69" s="201">
        <f t="shared" si="7"/>
        <v>0</v>
      </c>
      <c r="E69" s="202">
        <f t="shared" si="8"/>
        <v>0</v>
      </c>
      <c r="F69" s="203">
        <f>SUMIF('1.1'!$B$9:$B$1100,$A69,'1.1'!AP$9:AP$1100)+$D69*'1.1'!AP$5</f>
        <v>0</v>
      </c>
      <c r="G69" s="204">
        <f>SUMIF('1.1'!$B$9:$B$1100,$A69,'1.1'!AQ$9:AQ$1100)+$D69*'1.1'!AQ$5</f>
        <v>0</v>
      </c>
      <c r="H69" s="204">
        <f>SUMIF('1.1'!$B$9:$B$1100,$A69,'1.1'!AR$9:AR$1100)+$D69*'1.1'!AR$5</f>
        <v>0</v>
      </c>
      <c r="I69" s="205">
        <f>SUMIF('1.1'!$B$9:$B$1100,$A69,'1.1'!AS$9:AS$1100)+$D69*'1.1'!AS$5</f>
        <v>0</v>
      </c>
      <c r="J69" s="206">
        <f>SUMIF('1.1'!$B$9:$B$1100,$A69,'1.1'!AT$9:AT$1100)+$D69*'1.1'!AT$5</f>
        <v>0</v>
      </c>
      <c r="K69" s="206">
        <f>SUMIF('1.1'!$B$9:$B$1100,$A69,'1.1'!AU$9:AU$1100)+$D69*'1.1'!AU$5</f>
        <v>0</v>
      </c>
      <c r="L69" s="206">
        <f>SUMIF('1.1'!$B$9:$B$1100,$A69,'1.1'!AV$9:AV$1100)+$D69*'1.1'!AV$5</f>
        <v>0</v>
      </c>
      <c r="M69" s="206">
        <f>SUMIF('1.1'!$B$9:$B$1100,$A69,'1.1'!AW$9:AW$1100)+$D69*'1.1'!AW$5</f>
        <v>0</v>
      </c>
      <c r="N69" s="206">
        <f>SUMIF('1.1'!$B$9:$B$1100,$A69,'1.1'!AX$9:AX$1100)+$D69*'1.1'!AX$5</f>
        <v>0</v>
      </c>
      <c r="O69" s="206">
        <f>SUMIF('1.1'!$B$9:$B$1100,$A69,'1.1'!AY$9:AY$1100)+$D69*'1.1'!AY$5</f>
        <v>0</v>
      </c>
      <c r="P69" s="206">
        <f>SUMIF('1.1'!$B$9:$B$1100,$A69,'1.1'!AZ$9:AZ$1100)+$D69*'1.1'!AZ$5</f>
        <v>0</v>
      </c>
      <c r="Q69" s="207">
        <f>SUMIF('1.1'!$B$9:$B$1100,$A69,'1.1'!BA$9:BA$1100)+$D69*'1.1'!BA$5</f>
        <v>0</v>
      </c>
      <c r="R69" s="204">
        <f>SUMIF('1.1'!$B$9:$B$1100,$A69,'1.1'!BB$9:BB$1100)+$D69*'1.1'!BB$5</f>
        <v>0</v>
      </c>
      <c r="S69" s="1656">
        <f>SUMIF('1.1'!$B$9:$B$1100,$A69,'1.1'!BC$9:BC$1100)+$D69*'1.1'!BC$5</f>
        <v>0</v>
      </c>
      <c r="T69" s="1656">
        <f>SUMIF('1.1'!$B$9:$B$1100,$A69,'1.1'!BD$9:BD$1100)+$D69*'1.1'!BD$5</f>
        <v>0</v>
      </c>
      <c r="U69" s="1656">
        <f>SUMIF('1.1'!$B$9:$B$1100,$A69,'1.1'!BE$9:BE$1100)+$D69*'1.1'!BE$5</f>
        <v>0</v>
      </c>
      <c r="V69" s="1656">
        <f>SUMIF('1.1'!$B$9:$B$1100,$A69,'1.1'!BF$9:BF$1100)+$D69*'1.1'!BF$5</f>
        <v>0</v>
      </c>
      <c r="W69" s="1740">
        <f>SUMIF('1.1'!$B$9:$B$1100,$A69,'1.1'!BG$9:BG$1100)+$D69*'1.1'!BG$5</f>
        <v>0</v>
      </c>
      <c r="X69" s="1741">
        <f>SUMIF('1.1'!$B$9:$B$1100,$A69,'1.1'!BH$9:BH$1100)+$D69*'1.1'!BH$5</f>
        <v>0</v>
      </c>
      <c r="Y69" s="2144"/>
    </row>
    <row r="70" spans="1:25" x14ac:dyDescent="0.2">
      <c r="A70" s="208" t="s">
        <v>346</v>
      </c>
      <c r="C70" s="200">
        <f>SUMIF('1.1'!B$9:B$1100,A70,'1.1'!AO$9:AO$1100)</f>
        <v>0</v>
      </c>
      <c r="D70" s="201">
        <f t="shared" si="7"/>
        <v>0</v>
      </c>
      <c r="E70" s="202">
        <f t="shared" si="8"/>
        <v>0</v>
      </c>
      <c r="F70" s="203">
        <f>SUMIF('1.1'!$B$9:$B$1100,$A70,'1.1'!AP$9:AP$1100)+$D70*'1.1'!AP$5</f>
        <v>0</v>
      </c>
      <c r="G70" s="204">
        <f>SUMIF('1.1'!$B$9:$B$1100,$A70,'1.1'!AQ$9:AQ$1100)+$D70*'1.1'!AQ$5</f>
        <v>0</v>
      </c>
      <c r="H70" s="204">
        <f>SUMIF('1.1'!$B$9:$B$1100,$A70,'1.1'!AR$9:AR$1100)+$D70*'1.1'!AR$5</f>
        <v>0</v>
      </c>
      <c r="I70" s="205">
        <f>SUMIF('1.1'!$B$9:$B$1100,$A70,'1.1'!AS$9:AS$1100)+$D70*'1.1'!AS$5</f>
        <v>0</v>
      </c>
      <c r="J70" s="206">
        <f>SUMIF('1.1'!$B$9:$B$1100,$A70,'1.1'!AT$9:AT$1100)+$D70*'1.1'!AT$5</f>
        <v>0</v>
      </c>
      <c r="K70" s="206">
        <f>SUMIF('1.1'!$B$9:$B$1100,$A70,'1.1'!AU$9:AU$1100)+$D70*'1.1'!AU$5</f>
        <v>0</v>
      </c>
      <c r="L70" s="206">
        <f>SUMIF('1.1'!$B$9:$B$1100,$A70,'1.1'!AV$9:AV$1100)+$D70*'1.1'!AV$5</f>
        <v>0</v>
      </c>
      <c r="M70" s="206">
        <f>SUMIF('1.1'!$B$9:$B$1100,$A70,'1.1'!AW$9:AW$1100)+$D70*'1.1'!AW$5</f>
        <v>0</v>
      </c>
      <c r="N70" s="206">
        <f>SUMIF('1.1'!$B$9:$B$1100,$A70,'1.1'!AX$9:AX$1100)+$D70*'1.1'!AX$5</f>
        <v>0</v>
      </c>
      <c r="O70" s="206">
        <f>SUMIF('1.1'!$B$9:$B$1100,$A70,'1.1'!AY$9:AY$1100)+$D70*'1.1'!AY$5</f>
        <v>0</v>
      </c>
      <c r="P70" s="206">
        <f>SUMIF('1.1'!$B$9:$B$1100,$A70,'1.1'!AZ$9:AZ$1100)+$D70*'1.1'!AZ$5</f>
        <v>0</v>
      </c>
      <c r="Q70" s="207">
        <f>SUMIF('1.1'!$B$9:$B$1100,$A70,'1.1'!BA$9:BA$1100)+$D70*'1.1'!BA$5</f>
        <v>0</v>
      </c>
      <c r="R70" s="204">
        <f>SUMIF('1.1'!$B$9:$B$1100,$A70,'1.1'!BB$9:BB$1100)+$D70*'1.1'!BB$5</f>
        <v>0</v>
      </c>
      <c r="S70" s="1656">
        <f>SUMIF('1.1'!$B$9:$B$1100,$A70,'1.1'!BC$9:BC$1100)+$D70*'1.1'!BC$5</f>
        <v>0</v>
      </c>
      <c r="T70" s="1656">
        <f>SUMIF('1.1'!$B$9:$B$1100,$A70,'1.1'!BD$9:BD$1100)+$D70*'1.1'!BD$5</f>
        <v>0</v>
      </c>
      <c r="U70" s="1656">
        <f>SUMIF('1.1'!$B$9:$B$1100,$A70,'1.1'!BE$9:BE$1100)+$D70*'1.1'!BE$5</f>
        <v>0</v>
      </c>
      <c r="V70" s="1656">
        <f>SUMIF('1.1'!$B$9:$B$1100,$A70,'1.1'!BF$9:BF$1100)+$D70*'1.1'!BF$5</f>
        <v>0</v>
      </c>
      <c r="W70" s="1740">
        <f>SUMIF('1.1'!$B$9:$B$1100,$A70,'1.1'!BG$9:BG$1100)+$D70*'1.1'!BG$5</f>
        <v>0</v>
      </c>
      <c r="X70" s="1741">
        <f>SUMIF('1.1'!$B$9:$B$1100,$A70,'1.1'!BH$9:BH$1100)+$D70*'1.1'!BH$5</f>
        <v>0</v>
      </c>
      <c r="Y70" s="2144"/>
    </row>
    <row r="71" spans="1:25" x14ac:dyDescent="0.2">
      <c r="A71" s="208" t="s">
        <v>329</v>
      </c>
      <c r="C71" s="200">
        <f>SUMIF('1.1'!B$9:B$1100,A71,'1.1'!AO$9:AO$1100)</f>
        <v>100376.85486408191</v>
      </c>
      <c r="D71" s="201">
        <f t="shared" si="7"/>
        <v>0</v>
      </c>
      <c r="E71" s="202">
        <f t="shared" si="8"/>
        <v>100376.85486408191</v>
      </c>
      <c r="F71" s="203">
        <f>SUMIF('1.1'!$B$9:$B$1100,$A71,'1.1'!AP$9:AP$1100)+$D71*'1.1'!AP$5</f>
        <v>36552.68622346237</v>
      </c>
      <c r="G71" s="204">
        <f>SUMIF('1.1'!$B$9:$B$1100,$A71,'1.1'!AQ$9:AQ$1100)+$D71*'1.1'!AQ$5</f>
        <v>508.55911267425927</v>
      </c>
      <c r="H71" s="204">
        <f>SUMIF('1.1'!$B$9:$B$1100,$A71,'1.1'!AR$9:AR$1100)+$D71*'1.1'!AR$5</f>
        <v>27589.331862578561</v>
      </c>
      <c r="I71" s="205">
        <f>SUMIF('1.1'!$B$9:$B$1100,$A71,'1.1'!AS$9:AS$1100)+$D71*'1.1'!AS$5</f>
        <v>0</v>
      </c>
      <c r="J71" s="206">
        <f>SUMIF('1.1'!$B$9:$B$1100,$A71,'1.1'!AT$9:AT$1100)+$D71*'1.1'!AT$5</f>
        <v>25936.51474638722</v>
      </c>
      <c r="K71" s="206">
        <f>SUMIF('1.1'!$B$9:$B$1100,$A71,'1.1'!AU$9:AU$1100)+$D71*'1.1'!AU$5</f>
        <v>190.70966725284717</v>
      </c>
      <c r="L71" s="206">
        <f>SUMIF('1.1'!$B$9:$B$1100,$A71,'1.1'!AV$9:AV$1100)+$D71*'1.1'!AV$5</f>
        <v>127.13977816856482</v>
      </c>
      <c r="M71" s="206">
        <f>SUMIF('1.1'!$B$9:$B$1100,$A71,'1.1'!AW$9:AW$1100)+$D71*'1.1'!AW$5</f>
        <v>127.13977816856482</v>
      </c>
      <c r="N71" s="206">
        <f>SUMIF('1.1'!$B$9:$B$1100,$A71,'1.1'!AX$9:AX$1100)+$D71*'1.1'!AX$5</f>
        <v>572.12900175854156</v>
      </c>
      <c r="O71" s="206">
        <f>SUMIF('1.1'!$B$9:$B$1100,$A71,'1.1'!AY$9:AY$1100)+$D71*'1.1'!AY$5</f>
        <v>635.69889084282397</v>
      </c>
      <c r="P71" s="206">
        <f>SUMIF('1.1'!$B$9:$B$1100,$A71,'1.1'!AZ$9:AZ$1100)+$D71*'1.1'!AZ$5</f>
        <v>317.84944542141199</v>
      </c>
      <c r="Q71" s="207">
        <f>SUMIF('1.1'!$B$9:$B$1100,$A71,'1.1'!BA$9:BA$1100)+$D71*'1.1'!BA$5</f>
        <v>826.40855809567131</v>
      </c>
      <c r="R71" s="204">
        <f>SUMIF('1.1'!$B$9:$B$1100,$A71,'1.1'!BB$9:BB$1100)+$D71*'1.1'!BB$5</f>
        <v>0</v>
      </c>
      <c r="S71" s="1656">
        <f>SUMIF('1.1'!$B$9:$B$1100,$A71,'1.1'!BC$9:BC$1100)+$D71*'1.1'!BC$5</f>
        <v>0</v>
      </c>
      <c r="T71" s="1656">
        <f>SUMIF('1.1'!$B$9:$B$1100,$A71,'1.1'!BD$9:BD$1100)+$D71*'1.1'!BD$5</f>
        <v>889.9784471799536</v>
      </c>
      <c r="U71" s="1656">
        <f>SUMIF('1.1'!$B$9:$B$1100,$A71,'1.1'!BE$9:BE$1100)+$D71*'1.1'!BE$5</f>
        <v>572.12900175854156</v>
      </c>
      <c r="V71" s="1656">
        <f>SUMIF('1.1'!$B$9:$B$1100,$A71,'1.1'!BF$9:BF$1100)+$D71*'1.1'!BF$5</f>
        <v>444.9892235899768</v>
      </c>
      <c r="W71" s="1740">
        <f>SUMIF('1.1'!$B$9:$B$1100,$A71,'1.1'!BG$9:BG$1100)+$D71*'1.1'!BG$5</f>
        <v>254.27955633712963</v>
      </c>
      <c r="X71" s="1741">
        <f>SUMIF('1.1'!$B$9:$B$1100,$A71,'1.1'!BH$9:BH$1100)+$D71*'1.1'!BH$5</f>
        <v>4831.3115704054626</v>
      </c>
      <c r="Y71" s="2144"/>
    </row>
    <row r="72" spans="1:25" x14ac:dyDescent="0.2">
      <c r="A72" s="208" t="s">
        <v>347</v>
      </c>
      <c r="C72" s="200">
        <f>SUMIF('1.1'!B$9:B$1100,A72,'1.1'!AO$9:AO$1100)</f>
        <v>0</v>
      </c>
      <c r="D72" s="201">
        <f t="shared" si="7"/>
        <v>158.93306255605631</v>
      </c>
      <c r="E72" s="202">
        <f t="shared" si="8"/>
        <v>158.93306255605631</v>
      </c>
      <c r="F72" s="203">
        <f>SUMIF('1.1'!$B$9:$B$1100,$A72,'1.1'!AP$9:AP$1100)+$D72*'1.1'!AP$5</f>
        <v>70.297316130563374</v>
      </c>
      <c r="G72" s="204">
        <f>SUMIF('1.1'!$B$9:$B$1100,$A72,'1.1'!AQ$9:AQ$1100)+$D72*'1.1'!AQ$5</f>
        <v>0.97804961572957749</v>
      </c>
      <c r="H72" s="204">
        <f>SUMIF('1.1'!$B$9:$B$1100,$A72,'1.1'!AR$9:AR$1100)+$D72*'1.1'!AR$5</f>
        <v>53.05919165332957</v>
      </c>
      <c r="I72" s="205">
        <f>SUMIF('1.1'!$B$9:$B$1100,$A72,'1.1'!AS$9:AS$1100)+$D72*'1.1'!AS$5</f>
        <v>0</v>
      </c>
      <c r="J72" s="206">
        <f>SUMIF('1.1'!$B$9:$B$1100,$A72,'1.1'!AT$9:AT$1100)+$D72*'1.1'!AT$5</f>
        <v>15.771050053639433</v>
      </c>
      <c r="K72" s="206">
        <f>SUMIF('1.1'!$B$9:$B$1100,$A72,'1.1'!AU$9:AU$1100)+$D72*'1.1'!AU$5</f>
        <v>0.36676860589859145</v>
      </c>
      <c r="L72" s="206">
        <f>SUMIF('1.1'!$B$9:$B$1100,$A72,'1.1'!AV$9:AV$1100)+$D72*'1.1'!AV$5</f>
        <v>0.24451240393239437</v>
      </c>
      <c r="M72" s="206">
        <f>SUMIF('1.1'!$B$9:$B$1100,$A72,'1.1'!AW$9:AW$1100)+$D72*'1.1'!AW$5</f>
        <v>0.24451240393239437</v>
      </c>
      <c r="N72" s="206">
        <f>SUMIF('1.1'!$B$9:$B$1100,$A72,'1.1'!AX$9:AX$1100)+$D72*'1.1'!AX$5</f>
        <v>1.1003058176957743</v>
      </c>
      <c r="O72" s="206">
        <f>SUMIF('1.1'!$B$9:$B$1100,$A72,'1.1'!AY$9:AY$1100)+$D72*'1.1'!AY$5</f>
        <v>1.2225620196619718</v>
      </c>
      <c r="P72" s="206">
        <f>SUMIF('1.1'!$B$9:$B$1100,$A72,'1.1'!AZ$9:AZ$1100)+$D72*'1.1'!AZ$5</f>
        <v>0.61128100983098588</v>
      </c>
      <c r="Q72" s="207">
        <f>SUMIF('1.1'!$B$9:$B$1100,$A72,'1.1'!BA$9:BA$1100)+$D72*'1.1'!BA$5</f>
        <v>1.5893306255605633</v>
      </c>
      <c r="R72" s="204">
        <f>SUMIF('1.1'!$B$9:$B$1100,$A72,'1.1'!BB$9:BB$1100)+$D72*'1.1'!BB$5</f>
        <v>0</v>
      </c>
      <c r="S72" s="1656">
        <f>SUMIF('1.1'!$B$9:$B$1100,$A72,'1.1'!BC$9:BC$1100)+$D72*'1.1'!BC$5</f>
        <v>0</v>
      </c>
      <c r="T72" s="1656">
        <f>SUMIF('1.1'!$B$9:$B$1100,$A72,'1.1'!BD$9:BD$1100)+$D72*'1.1'!BD$5</f>
        <v>1.7115868275267605</v>
      </c>
      <c r="U72" s="1656">
        <f>SUMIF('1.1'!$B$9:$B$1100,$A72,'1.1'!BE$9:BE$1100)+$D72*'1.1'!BE$5</f>
        <v>1.1003058176957743</v>
      </c>
      <c r="V72" s="1656">
        <f>SUMIF('1.1'!$B$9:$B$1100,$A72,'1.1'!BF$9:BF$1100)+$D72*'1.1'!BF$5</f>
        <v>0.85579341376338025</v>
      </c>
      <c r="W72" s="1740">
        <f>SUMIF('1.1'!$B$9:$B$1100,$A72,'1.1'!BG$9:BG$1100)+$D72*'1.1'!BG$5</f>
        <v>0.48902480786478875</v>
      </c>
      <c r="X72" s="1741">
        <f>SUMIF('1.1'!$B$9:$B$1100,$A72,'1.1'!BH$9:BH$1100)+$D72*'1.1'!BH$5</f>
        <v>9.2914713494309851</v>
      </c>
      <c r="Y72" s="2144"/>
    </row>
    <row r="73" spans="1:25" s="1706" customFormat="1" x14ac:dyDescent="0.2">
      <c r="A73" s="1724" t="s">
        <v>1413</v>
      </c>
      <c r="C73" s="1716">
        <f>SUMIF('1.1'!B$9:B$1100,A73,'1.1'!AO$9:AO$1100)</f>
        <v>0</v>
      </c>
      <c r="D73" s="1717">
        <f t="shared" si="7"/>
        <v>28.20367929983048</v>
      </c>
      <c r="E73" s="1718">
        <f t="shared" ref="E73:E74" si="9">+C73+D73</f>
        <v>28.20367929983048</v>
      </c>
      <c r="F73" s="1719">
        <f>SUMIF('1.1'!$B$9:$B$1100,$A73,'1.1'!AP$9:AP$1100)+$D73*'1.1'!AP$5</f>
        <v>12.474704305694249</v>
      </c>
      <c r="G73" s="1720">
        <f>SUMIF('1.1'!$B$9:$B$1100,$A73,'1.1'!AQ$9:AQ$1100)+$D73*'1.1'!AQ$5</f>
        <v>0.1735611033835722</v>
      </c>
      <c r="H73" s="1720">
        <f>SUMIF('1.1'!$B$9:$B$1100,$A73,'1.1'!AR$9:AR$1100)+$D73*'1.1'!AR$5</f>
        <v>9.4156898585587907</v>
      </c>
      <c r="I73" s="1721">
        <f>SUMIF('1.1'!$B$9:$B$1100,$A73,'1.1'!AS$9:AS$1100)+$D73*'1.1'!AS$5</f>
        <v>0</v>
      </c>
      <c r="J73" s="1722">
        <f>SUMIF('1.1'!$B$9:$B$1100,$A73,'1.1'!AT$9:AT$1100)+$D73*'1.1'!AT$5</f>
        <v>2.7986727920601013</v>
      </c>
      <c r="K73" s="1722">
        <f>SUMIF('1.1'!$B$9:$B$1100,$A73,'1.1'!AU$9:AU$1100)+$D73*'1.1'!AU$5</f>
        <v>6.5085413768839556E-2</v>
      </c>
      <c r="L73" s="1722">
        <f>SUMIF('1.1'!$B$9:$B$1100,$A73,'1.1'!AV$9:AV$1100)+$D73*'1.1'!AV$5</f>
        <v>4.3390275845893049E-2</v>
      </c>
      <c r="M73" s="1722">
        <f>SUMIF('1.1'!$B$9:$B$1100,$A73,'1.1'!AW$9:AW$1100)+$D73*'1.1'!AW$5</f>
        <v>4.3390275845893049E-2</v>
      </c>
      <c r="N73" s="1722">
        <f>SUMIF('1.1'!$B$9:$B$1100,$A73,'1.1'!AX$9:AX$1100)+$D73*'1.1'!AX$5</f>
        <v>0.1952562413065187</v>
      </c>
      <c r="O73" s="1722">
        <f>SUMIF('1.1'!$B$9:$B$1100,$A73,'1.1'!AY$9:AY$1100)+$D73*'1.1'!AY$5</f>
        <v>0.21695137922946525</v>
      </c>
      <c r="P73" s="1722">
        <f>SUMIF('1.1'!$B$9:$B$1100,$A73,'1.1'!AZ$9:AZ$1100)+$D73*'1.1'!AZ$5</f>
        <v>0.10847568961473263</v>
      </c>
      <c r="Q73" s="1723">
        <f>SUMIF('1.1'!$B$9:$B$1100,$A73,'1.1'!BA$9:BA$1100)+$D73*'1.1'!BA$5</f>
        <v>0.28203679299830481</v>
      </c>
      <c r="R73" s="1720">
        <f>SUMIF('1.1'!$B$9:$B$1100,$A73,'1.1'!BB$9:BB$1100)+$D73*'1.1'!BB$5</f>
        <v>0</v>
      </c>
      <c r="S73" s="1740">
        <f>SUMIF('1.1'!$B$9:$B$1100,$A73,'1.1'!BC$9:BC$1100)+$D73*'1.1'!BC$5</f>
        <v>0</v>
      </c>
      <c r="T73" s="1740">
        <f>SUMIF('1.1'!$B$9:$B$1100,$A73,'1.1'!BD$9:BD$1100)+$D73*'1.1'!BD$5</f>
        <v>0.30373193092125134</v>
      </c>
      <c r="U73" s="1740">
        <f>SUMIF('1.1'!$B$9:$B$1100,$A73,'1.1'!BE$9:BE$1100)+$D73*'1.1'!BE$5</f>
        <v>0.1952562413065187</v>
      </c>
      <c r="V73" s="1740">
        <f>SUMIF('1.1'!$B$9:$B$1100,$A73,'1.1'!BF$9:BF$1100)+$D73*'1.1'!BF$5</f>
        <v>0.15186596546062567</v>
      </c>
      <c r="W73" s="1740">
        <f>SUMIF('1.1'!$B$9:$B$1100,$A73,'1.1'!BG$9:BG$1100)+$D73*'1.1'!BG$5</f>
        <v>8.6780551691786098E-2</v>
      </c>
      <c r="X73" s="1741">
        <f>SUMIF('1.1'!$B$9:$B$1100,$A73,'1.1'!BH$9:BH$1100)+$D73*'1.1'!BH$5</f>
        <v>1.6488304821439357</v>
      </c>
      <c r="Y73" s="2144"/>
    </row>
    <row r="74" spans="1:25" s="1706" customFormat="1" x14ac:dyDescent="0.2">
      <c r="A74" s="1724" t="s">
        <v>1494</v>
      </c>
      <c r="C74" s="1716">
        <f>SUMIF('1.1'!B$9:B$1100,A74,'1.1'!AO$9:AO$1100)</f>
        <v>0</v>
      </c>
      <c r="D74" s="1717">
        <f t="shared" si="7"/>
        <v>258.7890339610355</v>
      </c>
      <c r="E74" s="1718">
        <f t="shared" si="9"/>
        <v>258.7890339610355</v>
      </c>
      <c r="F74" s="1719">
        <f>SUMIF('1.1'!$B$9:$B$1100,$A74,'1.1'!AP$9:AP$1100)+$D74*'1.1'!AP$5</f>
        <v>114.46438040584262</v>
      </c>
      <c r="G74" s="1720">
        <f>SUMIF('1.1'!$B$9:$B$1100,$A74,'1.1'!AQ$9:AQ$1100)+$D74*'1.1'!AQ$5</f>
        <v>1.5925479012986803</v>
      </c>
      <c r="H74" s="1720">
        <f>SUMIF('1.1'!$B$9:$B$1100,$A74,'1.1'!AR$9:AR$1100)+$D74*'1.1'!AR$5</f>
        <v>86.395723645453387</v>
      </c>
      <c r="I74" s="1721">
        <f>SUMIF('1.1'!$B$9:$B$1100,$A74,'1.1'!AS$9:AS$1100)+$D74*'1.1'!AS$5</f>
        <v>0</v>
      </c>
      <c r="J74" s="1722">
        <f>SUMIF('1.1'!$B$9:$B$1100,$A74,'1.1'!AT$9:AT$1100)+$D74*'1.1'!AT$5</f>
        <v>25.679834908441212</v>
      </c>
      <c r="K74" s="1722">
        <f>SUMIF('1.1'!$B$9:$B$1100,$A74,'1.1'!AU$9:AU$1100)+$D74*'1.1'!AU$5</f>
        <v>0.59720546298700494</v>
      </c>
      <c r="L74" s="1722">
        <f>SUMIF('1.1'!$B$9:$B$1100,$A74,'1.1'!AV$9:AV$1100)+$D74*'1.1'!AV$5</f>
        <v>0.39813697532467007</v>
      </c>
      <c r="M74" s="1722">
        <f>SUMIF('1.1'!$B$9:$B$1100,$A74,'1.1'!AW$9:AW$1100)+$D74*'1.1'!AW$5</f>
        <v>0.39813697532467007</v>
      </c>
      <c r="N74" s="1722">
        <f>SUMIF('1.1'!$B$9:$B$1100,$A74,'1.1'!AX$9:AX$1100)+$D74*'1.1'!AX$5</f>
        <v>1.7916163889610148</v>
      </c>
      <c r="O74" s="1722">
        <f>SUMIF('1.1'!$B$9:$B$1100,$A74,'1.1'!AY$9:AY$1100)+$D74*'1.1'!AY$5</f>
        <v>1.99068487662335</v>
      </c>
      <c r="P74" s="1722">
        <f>SUMIF('1.1'!$B$9:$B$1100,$A74,'1.1'!AZ$9:AZ$1100)+$D74*'1.1'!AZ$5</f>
        <v>0.99534243831167502</v>
      </c>
      <c r="Q74" s="1723">
        <f>SUMIF('1.1'!$B$9:$B$1100,$A74,'1.1'!BA$9:BA$1100)+$D74*'1.1'!BA$5</f>
        <v>2.5878903396103552</v>
      </c>
      <c r="R74" s="1720">
        <f>SUMIF('1.1'!$B$9:$B$1100,$A74,'1.1'!BB$9:BB$1100)+$D74*'1.1'!BB$5</f>
        <v>0</v>
      </c>
      <c r="S74" s="1740">
        <f>SUMIF('1.1'!$B$9:$B$1100,$A74,'1.1'!BC$9:BC$1100)+$D74*'1.1'!BC$5</f>
        <v>0</v>
      </c>
      <c r="T74" s="1740">
        <f>SUMIF('1.1'!$B$9:$B$1100,$A74,'1.1'!BD$9:BD$1100)+$D74*'1.1'!BD$5</f>
        <v>2.7869588272726902</v>
      </c>
      <c r="U74" s="1740">
        <f>SUMIF('1.1'!$B$9:$B$1100,$A74,'1.1'!BE$9:BE$1100)+$D74*'1.1'!BE$5</f>
        <v>1.7916163889610148</v>
      </c>
      <c r="V74" s="1740">
        <f>SUMIF('1.1'!$B$9:$B$1100,$A74,'1.1'!BF$9:BF$1100)+$D74*'1.1'!BF$5</f>
        <v>1.3934794136363451</v>
      </c>
      <c r="W74" s="1740">
        <f>SUMIF('1.1'!$B$9:$B$1100,$A74,'1.1'!BG$9:BG$1100)+$D74*'1.1'!BG$5</f>
        <v>0.79627395064934015</v>
      </c>
      <c r="X74" s="1741">
        <f>SUMIF('1.1'!$B$9:$B$1100,$A74,'1.1'!BH$9:BH$1100)+$D74*'1.1'!BH$5</f>
        <v>15.12920506233746</v>
      </c>
      <c r="Y74" s="2144"/>
    </row>
    <row r="75" spans="1:25" s="1706" customFormat="1" x14ac:dyDescent="0.2">
      <c r="A75" s="1750" t="s">
        <v>1713</v>
      </c>
      <c r="C75" s="1716">
        <f>SUMIF('1.1'!B$9:B$1100,A75,'1.1'!AO$9:AO$1100)</f>
        <v>0</v>
      </c>
      <c r="D75" s="1717">
        <f t="shared" si="7"/>
        <v>3491.6715690869619</v>
      </c>
      <c r="E75" s="1718">
        <f t="shared" ref="E75" si="10">+C75+D75</f>
        <v>3491.6715690869619</v>
      </c>
      <c r="F75" s="1719">
        <f>SUMIF('1.1'!$B$9:$B$1100,$A75,'1.1'!AP$9:AP$1100)+$D75*'1.1'!AP$5</f>
        <v>1544.3931940192331</v>
      </c>
      <c r="G75" s="1720">
        <f>SUMIF('1.1'!$B$9:$B$1100,$A75,'1.1'!AQ$9:AQ$1100)+$D75*'1.1'!AQ$5</f>
        <v>21.48720965591977</v>
      </c>
      <c r="H75" s="1720">
        <f>SUMIF('1.1'!$B$9:$B$1100,$A75,'1.1'!AR$9:AR$1100)+$D75*'1.1'!AR$5</f>
        <v>1165.6811238336472</v>
      </c>
      <c r="I75" s="1721">
        <f>SUMIF('1.1'!$B$9:$B$1100,$A75,'1.1'!AS$9:AS$1100)+$D75*'1.1'!AS$5</f>
        <v>0</v>
      </c>
      <c r="J75" s="1722">
        <f>SUMIF('1.1'!$B$9:$B$1100,$A75,'1.1'!AT$9:AT$1100)+$D75*'1.1'!AT$5</f>
        <v>346.48125570170617</v>
      </c>
      <c r="K75" s="1722">
        <f>SUMIF('1.1'!$B$9:$B$1100,$A75,'1.1'!AU$9:AU$1100)+$D75*'1.1'!AU$5</f>
        <v>8.057703620969912</v>
      </c>
      <c r="L75" s="1722">
        <f>SUMIF('1.1'!$B$9:$B$1100,$A75,'1.1'!AV$9:AV$1100)+$D75*'1.1'!AV$5</f>
        <v>5.3718024139799425</v>
      </c>
      <c r="M75" s="1722">
        <f>SUMIF('1.1'!$B$9:$B$1100,$A75,'1.1'!AW$9:AW$1100)+$D75*'1.1'!AW$5</f>
        <v>5.3718024139799425</v>
      </c>
      <c r="N75" s="1722">
        <f>SUMIF('1.1'!$B$9:$B$1100,$A75,'1.1'!AX$9:AX$1100)+$D75*'1.1'!AX$5</f>
        <v>24.173110862909734</v>
      </c>
      <c r="O75" s="1722">
        <f>SUMIF('1.1'!$B$9:$B$1100,$A75,'1.1'!AY$9:AY$1100)+$D75*'1.1'!AY$5</f>
        <v>26.859012069899709</v>
      </c>
      <c r="P75" s="1722">
        <f>SUMIF('1.1'!$B$9:$B$1100,$A75,'1.1'!AZ$9:AZ$1100)+$D75*'1.1'!AZ$5</f>
        <v>13.429506034949855</v>
      </c>
      <c r="Q75" s="1723">
        <f>SUMIF('1.1'!$B$9:$B$1100,$A75,'1.1'!BA$9:BA$1100)+$D75*'1.1'!BA$5</f>
        <v>34.916715690869623</v>
      </c>
      <c r="R75" s="1720">
        <f>SUMIF('1.1'!$B$9:$B$1100,$A75,'1.1'!BB$9:BB$1100)+$D75*'1.1'!BB$5</f>
        <v>0</v>
      </c>
      <c r="S75" s="1740">
        <f>SUMIF('1.1'!$B$9:$B$1100,$A75,'1.1'!BC$9:BC$1100)+$D75*'1.1'!BC$5</f>
        <v>0</v>
      </c>
      <c r="T75" s="1740">
        <f>SUMIF('1.1'!$B$9:$B$1100,$A75,'1.1'!BD$9:BD$1100)+$D75*'1.1'!BD$5</f>
        <v>37.60261689785959</v>
      </c>
      <c r="U75" s="1740">
        <f>SUMIF('1.1'!$B$9:$B$1100,$A75,'1.1'!BE$9:BE$1100)+$D75*'1.1'!BE$5</f>
        <v>24.173110862909734</v>
      </c>
      <c r="V75" s="1740">
        <f>SUMIF('1.1'!$B$9:$B$1100,$A75,'1.1'!BF$9:BF$1100)+$D75*'1.1'!BF$5</f>
        <v>18.801308448929795</v>
      </c>
      <c r="W75" s="1740">
        <f>SUMIF('1.1'!$B$9:$B$1100,$A75,'1.1'!BG$9:BG$1100)+$D75*'1.1'!BG$5</f>
        <v>10.743604827959885</v>
      </c>
      <c r="X75" s="1741">
        <f>SUMIF('1.1'!$B$9:$B$1100,$A75,'1.1'!BH$9:BH$1100)+$D75*'1.1'!BH$5</f>
        <v>204.12849173123777</v>
      </c>
      <c r="Y75" s="2144"/>
    </row>
    <row r="76" spans="1:25" s="1706" customFormat="1" x14ac:dyDescent="0.2">
      <c r="A76" s="1750" t="s">
        <v>1729</v>
      </c>
      <c r="C76" s="1716">
        <f>SUMIF('1.1'!B$9:B$1100,A76,'1.1'!AO$9:AO$1100)</f>
        <v>0</v>
      </c>
      <c r="D76" s="1717">
        <f t="shared" si="7"/>
        <v>0</v>
      </c>
      <c r="E76" s="1718">
        <f t="shared" ref="E76:E78" si="11">+C76+D76</f>
        <v>0</v>
      </c>
      <c r="F76" s="1719">
        <f>SUMIF('1.1'!$B$9:$B$1100,$A76,'1.1'!AP$9:AP$1100)+$D76*'1.1'!AP$5</f>
        <v>0</v>
      </c>
      <c r="G76" s="1720">
        <f>SUMIF('1.1'!$B$9:$B$1100,$A76,'1.1'!AQ$9:AQ$1100)+$D76*'1.1'!AQ$5</f>
        <v>0</v>
      </c>
      <c r="H76" s="1720">
        <f>SUMIF('1.1'!$B$9:$B$1100,$A76,'1.1'!AR$9:AR$1100)+$D76*'1.1'!AR$5</f>
        <v>0</v>
      </c>
      <c r="I76" s="1721">
        <f>SUMIF('1.1'!$B$9:$B$1100,$A76,'1.1'!AS$9:AS$1100)+$D76*'1.1'!AS$5</f>
        <v>0</v>
      </c>
      <c r="J76" s="1722">
        <f>SUMIF('1.1'!$B$9:$B$1100,$A76,'1.1'!AT$9:AT$1100)+$D76*'1.1'!AT$5</f>
        <v>0</v>
      </c>
      <c r="K76" s="1722">
        <f>SUMIF('1.1'!$B$9:$B$1100,$A76,'1.1'!AU$9:AU$1100)+$D76*'1.1'!AU$5</f>
        <v>0</v>
      </c>
      <c r="L76" s="1722">
        <f>SUMIF('1.1'!$B$9:$B$1100,$A76,'1.1'!AV$9:AV$1100)+$D76*'1.1'!AV$5</f>
        <v>0</v>
      </c>
      <c r="M76" s="1722">
        <f>SUMIF('1.1'!$B$9:$B$1100,$A76,'1.1'!AW$9:AW$1100)+$D76*'1.1'!AW$5</f>
        <v>0</v>
      </c>
      <c r="N76" s="1722">
        <f>SUMIF('1.1'!$B$9:$B$1100,$A76,'1.1'!AX$9:AX$1100)+$D76*'1.1'!AX$5</f>
        <v>0</v>
      </c>
      <c r="O76" s="1722">
        <f>SUMIF('1.1'!$B$9:$B$1100,$A76,'1.1'!AY$9:AY$1100)+$D76*'1.1'!AY$5</f>
        <v>0</v>
      </c>
      <c r="P76" s="1722">
        <f>SUMIF('1.1'!$B$9:$B$1100,$A76,'1.1'!AZ$9:AZ$1100)+$D76*'1.1'!AZ$5</f>
        <v>0</v>
      </c>
      <c r="Q76" s="1723">
        <f>SUMIF('1.1'!$B$9:$B$1100,$A76,'1.1'!BA$9:BA$1100)+$D76*'1.1'!BA$5</f>
        <v>0</v>
      </c>
      <c r="R76" s="1720">
        <f>SUMIF('1.1'!$B$9:$B$1100,$A76,'1.1'!BB$9:BB$1100)+$D76*'1.1'!BB$5</f>
        <v>0</v>
      </c>
      <c r="S76" s="1740">
        <f>SUMIF('1.1'!$B$9:$B$1100,$A76,'1.1'!BC$9:BC$1100)+$D76*'1.1'!BC$5</f>
        <v>0</v>
      </c>
      <c r="T76" s="1740">
        <f>SUMIF('1.1'!$B$9:$B$1100,$A76,'1.1'!BD$9:BD$1100)+$D76*'1.1'!BD$5</f>
        <v>0</v>
      </c>
      <c r="U76" s="1740">
        <f>SUMIF('1.1'!$B$9:$B$1100,$A76,'1.1'!BE$9:BE$1100)+$D76*'1.1'!BE$5</f>
        <v>0</v>
      </c>
      <c r="V76" s="1740">
        <f>SUMIF('1.1'!$B$9:$B$1100,$A76,'1.1'!BF$9:BF$1100)+$D76*'1.1'!BF$5</f>
        <v>0</v>
      </c>
      <c r="W76" s="1740">
        <f>SUMIF('1.1'!$B$9:$B$1100,$A76,'1.1'!BG$9:BG$1100)+$D76*'1.1'!BG$5</f>
        <v>0</v>
      </c>
      <c r="X76" s="1741">
        <f>SUMIF('1.1'!$B$9:$B$1100,$A76,'1.1'!BH$9:BH$1100)+$D76*'1.1'!BH$5</f>
        <v>0</v>
      </c>
      <c r="Y76" s="2144"/>
    </row>
    <row r="77" spans="1:25" s="1706" customFormat="1" x14ac:dyDescent="0.2">
      <c r="A77" s="1750" t="s">
        <v>1730</v>
      </c>
      <c r="C77" s="1716">
        <f>SUMIF('1.1'!B$9:B$1100,A77,'1.1'!AO$9:AO$1100)</f>
        <v>0</v>
      </c>
      <c r="D77" s="1717">
        <f t="shared" si="7"/>
        <v>0</v>
      </c>
      <c r="E77" s="1718">
        <f t="shared" si="11"/>
        <v>0</v>
      </c>
      <c r="F77" s="1719">
        <f>SUMIF('1.1'!$B$9:$B$1100,$A77,'1.1'!AP$9:AP$1100)+$D77*'1.1'!AP$5</f>
        <v>0</v>
      </c>
      <c r="G77" s="1720">
        <f>SUMIF('1.1'!$B$9:$B$1100,$A77,'1.1'!AQ$9:AQ$1100)+$D77*'1.1'!AQ$5</f>
        <v>0</v>
      </c>
      <c r="H77" s="1720">
        <f>SUMIF('1.1'!$B$9:$B$1100,$A77,'1.1'!AR$9:AR$1100)+$D77*'1.1'!AR$5</f>
        <v>0</v>
      </c>
      <c r="I77" s="1721">
        <f>SUMIF('1.1'!$B$9:$B$1100,$A77,'1.1'!AS$9:AS$1100)+$D77*'1.1'!AS$5</f>
        <v>0</v>
      </c>
      <c r="J77" s="1722">
        <f>SUMIF('1.1'!$B$9:$B$1100,$A77,'1.1'!AT$9:AT$1100)+$D77*'1.1'!AT$5</f>
        <v>0</v>
      </c>
      <c r="K77" s="1722">
        <f>SUMIF('1.1'!$B$9:$B$1100,$A77,'1.1'!AU$9:AU$1100)+$D77*'1.1'!AU$5</f>
        <v>0</v>
      </c>
      <c r="L77" s="1722">
        <f>SUMIF('1.1'!$B$9:$B$1100,$A77,'1.1'!AV$9:AV$1100)+$D77*'1.1'!AV$5</f>
        <v>0</v>
      </c>
      <c r="M77" s="1722">
        <f>SUMIF('1.1'!$B$9:$B$1100,$A77,'1.1'!AW$9:AW$1100)+$D77*'1.1'!AW$5</f>
        <v>0</v>
      </c>
      <c r="N77" s="1722">
        <f>SUMIF('1.1'!$B$9:$B$1100,$A77,'1.1'!AX$9:AX$1100)+$D77*'1.1'!AX$5</f>
        <v>0</v>
      </c>
      <c r="O77" s="1722">
        <f>SUMIF('1.1'!$B$9:$B$1100,$A77,'1.1'!AY$9:AY$1100)+$D77*'1.1'!AY$5</f>
        <v>0</v>
      </c>
      <c r="P77" s="1722">
        <f>SUMIF('1.1'!$B$9:$B$1100,$A77,'1.1'!AZ$9:AZ$1100)+$D77*'1.1'!AZ$5</f>
        <v>0</v>
      </c>
      <c r="Q77" s="1723">
        <f>SUMIF('1.1'!$B$9:$B$1100,$A77,'1.1'!BA$9:BA$1100)+$D77*'1.1'!BA$5</f>
        <v>0</v>
      </c>
      <c r="R77" s="1720">
        <f>SUMIF('1.1'!$B$9:$B$1100,$A77,'1.1'!BB$9:BB$1100)+$D77*'1.1'!BB$5</f>
        <v>0</v>
      </c>
      <c r="S77" s="1740">
        <f>SUMIF('1.1'!$B$9:$B$1100,$A77,'1.1'!BC$9:BC$1100)+$D77*'1.1'!BC$5</f>
        <v>0</v>
      </c>
      <c r="T77" s="1740">
        <f>SUMIF('1.1'!$B$9:$B$1100,$A77,'1.1'!BD$9:BD$1100)+$D77*'1.1'!BD$5</f>
        <v>0</v>
      </c>
      <c r="U77" s="1740">
        <f>SUMIF('1.1'!$B$9:$B$1100,$A77,'1.1'!BE$9:BE$1100)+$D77*'1.1'!BE$5</f>
        <v>0</v>
      </c>
      <c r="V77" s="1740">
        <f>SUMIF('1.1'!$B$9:$B$1100,$A77,'1.1'!BF$9:BF$1100)+$D77*'1.1'!BF$5</f>
        <v>0</v>
      </c>
      <c r="W77" s="1740">
        <f>SUMIF('1.1'!$B$9:$B$1100,$A77,'1.1'!BG$9:BG$1100)+$D77*'1.1'!BG$5</f>
        <v>0</v>
      </c>
      <c r="X77" s="1741">
        <f>SUMIF('1.1'!$B$9:$B$1100,$A77,'1.1'!BH$9:BH$1100)+$D77*'1.1'!BH$5</f>
        <v>0</v>
      </c>
      <c r="Y77" s="2144"/>
    </row>
    <row r="78" spans="1:25" s="1706" customFormat="1" x14ac:dyDescent="0.2">
      <c r="A78" s="1750" t="s">
        <v>1731</v>
      </c>
      <c r="C78" s="1716">
        <f>SUMIF('1.1'!B$9:B$1100,A78,'1.1'!AO$9:AO$1100)</f>
        <v>0</v>
      </c>
      <c r="D78" s="1717">
        <f t="shared" si="7"/>
        <v>0</v>
      </c>
      <c r="E78" s="1718">
        <f t="shared" si="11"/>
        <v>0</v>
      </c>
      <c r="F78" s="1719">
        <f>SUMIF('1.1'!$B$9:$B$1100,$A78,'1.1'!AP$9:AP$1100)+$D78*'1.1'!AP$5</f>
        <v>0</v>
      </c>
      <c r="G78" s="1720">
        <f>SUMIF('1.1'!$B$9:$B$1100,$A78,'1.1'!AQ$9:AQ$1100)+$D78*'1.1'!AQ$5</f>
        <v>0</v>
      </c>
      <c r="H78" s="1720">
        <f>SUMIF('1.1'!$B$9:$B$1100,$A78,'1.1'!AR$9:AR$1100)+$D78*'1.1'!AR$5</f>
        <v>0</v>
      </c>
      <c r="I78" s="1721">
        <f>SUMIF('1.1'!$B$9:$B$1100,$A78,'1.1'!AS$9:AS$1100)+$D78*'1.1'!AS$5</f>
        <v>0</v>
      </c>
      <c r="J78" s="1722">
        <f>SUMIF('1.1'!$B$9:$B$1100,$A78,'1.1'!AT$9:AT$1100)+$D78*'1.1'!AT$5</f>
        <v>0</v>
      </c>
      <c r="K78" s="1722">
        <f>SUMIF('1.1'!$B$9:$B$1100,$A78,'1.1'!AU$9:AU$1100)+$D78*'1.1'!AU$5</f>
        <v>0</v>
      </c>
      <c r="L78" s="1722">
        <f>SUMIF('1.1'!$B$9:$B$1100,$A78,'1.1'!AV$9:AV$1100)+$D78*'1.1'!AV$5</f>
        <v>0</v>
      </c>
      <c r="M78" s="1722">
        <f>SUMIF('1.1'!$B$9:$B$1100,$A78,'1.1'!AW$9:AW$1100)+$D78*'1.1'!AW$5</f>
        <v>0</v>
      </c>
      <c r="N78" s="1722">
        <f>SUMIF('1.1'!$B$9:$B$1100,$A78,'1.1'!AX$9:AX$1100)+$D78*'1.1'!AX$5</f>
        <v>0</v>
      </c>
      <c r="O78" s="1722">
        <f>SUMIF('1.1'!$B$9:$B$1100,$A78,'1.1'!AY$9:AY$1100)+$D78*'1.1'!AY$5</f>
        <v>0</v>
      </c>
      <c r="P78" s="1722">
        <f>SUMIF('1.1'!$B$9:$B$1100,$A78,'1.1'!AZ$9:AZ$1100)+$D78*'1.1'!AZ$5</f>
        <v>0</v>
      </c>
      <c r="Q78" s="1723">
        <f>SUMIF('1.1'!$B$9:$B$1100,$A78,'1.1'!BA$9:BA$1100)+$D78*'1.1'!BA$5</f>
        <v>0</v>
      </c>
      <c r="R78" s="1720">
        <f>SUMIF('1.1'!$B$9:$B$1100,$A78,'1.1'!BB$9:BB$1100)+$D78*'1.1'!BB$5</f>
        <v>0</v>
      </c>
      <c r="S78" s="1740">
        <f>SUMIF('1.1'!$B$9:$B$1100,$A78,'1.1'!BC$9:BC$1100)+$D78*'1.1'!BC$5</f>
        <v>0</v>
      </c>
      <c r="T78" s="1740">
        <f>SUMIF('1.1'!$B$9:$B$1100,$A78,'1.1'!BD$9:BD$1100)+$D78*'1.1'!BD$5</f>
        <v>0</v>
      </c>
      <c r="U78" s="1740">
        <f>SUMIF('1.1'!$B$9:$B$1100,$A78,'1.1'!BE$9:BE$1100)+$D78*'1.1'!BE$5</f>
        <v>0</v>
      </c>
      <c r="V78" s="1740">
        <f>SUMIF('1.1'!$B$9:$B$1100,$A78,'1.1'!BF$9:BF$1100)+$D78*'1.1'!BF$5</f>
        <v>0</v>
      </c>
      <c r="W78" s="1740">
        <f>SUMIF('1.1'!$B$9:$B$1100,$A78,'1.1'!BG$9:BG$1100)+$D78*'1.1'!BG$5</f>
        <v>0</v>
      </c>
      <c r="X78" s="1741">
        <f>SUMIF('1.1'!$B$9:$B$1100,$A78,'1.1'!BH$9:BH$1100)+$D78*'1.1'!BH$5</f>
        <v>0</v>
      </c>
      <c r="Y78" s="2144"/>
    </row>
    <row r="79" spans="1:25" s="1706" customFormat="1" x14ac:dyDescent="0.2">
      <c r="A79" s="1750" t="s">
        <v>1775</v>
      </c>
      <c r="C79" s="1716">
        <f>SUMIF('1.1'!B$9:B$1100,A79,'1.1'!AO$9:AO$1100)</f>
        <v>0</v>
      </c>
      <c r="D79" s="1717">
        <f t="shared" si="7"/>
        <v>0</v>
      </c>
      <c r="E79" s="1718">
        <f t="shared" ref="E79" si="12">+C79+D79</f>
        <v>0</v>
      </c>
      <c r="F79" s="1719">
        <f>SUMIF('1.1'!$B$9:$B$1100,$A79,'1.1'!AP$9:AP$1100)+$D79*'1.1'!AP$5</f>
        <v>0</v>
      </c>
      <c r="G79" s="1720">
        <f>SUMIF('1.1'!$B$9:$B$1100,$A79,'1.1'!AQ$9:AQ$1100)+$D79*'1.1'!AQ$5</f>
        <v>0</v>
      </c>
      <c r="H79" s="1720">
        <f>SUMIF('1.1'!$B$9:$B$1100,$A79,'1.1'!AR$9:AR$1100)+$D79*'1.1'!AR$5</f>
        <v>0</v>
      </c>
      <c r="I79" s="1721">
        <f>SUMIF('1.1'!$B$9:$B$1100,$A79,'1.1'!AS$9:AS$1100)+$D79*'1.1'!AS$5</f>
        <v>0</v>
      </c>
      <c r="J79" s="1722">
        <f>SUMIF('1.1'!$B$9:$B$1100,$A79,'1.1'!AT$9:AT$1100)+$D79*'1.1'!AT$5</f>
        <v>0</v>
      </c>
      <c r="K79" s="1722">
        <f>SUMIF('1.1'!$B$9:$B$1100,$A79,'1.1'!AU$9:AU$1100)+$D79*'1.1'!AU$5</f>
        <v>0</v>
      </c>
      <c r="L79" s="1722">
        <f>SUMIF('1.1'!$B$9:$B$1100,$A79,'1.1'!AV$9:AV$1100)+$D79*'1.1'!AV$5</f>
        <v>0</v>
      </c>
      <c r="M79" s="1722">
        <f>SUMIF('1.1'!$B$9:$B$1100,$A79,'1.1'!AW$9:AW$1100)+$D79*'1.1'!AW$5</f>
        <v>0</v>
      </c>
      <c r="N79" s="1722">
        <f>SUMIF('1.1'!$B$9:$B$1100,$A79,'1.1'!AX$9:AX$1100)+$D79*'1.1'!AX$5</f>
        <v>0</v>
      </c>
      <c r="O79" s="1722">
        <f>SUMIF('1.1'!$B$9:$B$1100,$A79,'1.1'!AY$9:AY$1100)+$D79*'1.1'!AY$5</f>
        <v>0</v>
      </c>
      <c r="P79" s="1722">
        <f>SUMIF('1.1'!$B$9:$B$1100,$A79,'1.1'!AZ$9:AZ$1100)+$D79*'1.1'!AZ$5</f>
        <v>0</v>
      </c>
      <c r="Q79" s="1723">
        <f>SUMIF('1.1'!$B$9:$B$1100,$A79,'1.1'!BA$9:BA$1100)+$D79*'1.1'!BA$5</f>
        <v>0</v>
      </c>
      <c r="R79" s="1720">
        <f>SUMIF('1.1'!$B$9:$B$1100,$A79,'1.1'!BB$9:BB$1100)+$D79*'1.1'!BB$5</f>
        <v>0</v>
      </c>
      <c r="S79" s="1740">
        <f>SUMIF('1.1'!$B$9:$B$1100,$A79,'1.1'!BC$9:BC$1100)+$D79*'1.1'!BC$5</f>
        <v>0</v>
      </c>
      <c r="T79" s="1740">
        <f>SUMIF('1.1'!$B$9:$B$1100,$A79,'1.1'!BD$9:BD$1100)+$D79*'1.1'!BD$5</f>
        <v>0</v>
      </c>
      <c r="U79" s="1740">
        <f>SUMIF('1.1'!$B$9:$B$1100,$A79,'1.1'!BE$9:BE$1100)+$D79*'1.1'!BE$5</f>
        <v>0</v>
      </c>
      <c r="V79" s="1740">
        <f>SUMIF('1.1'!$B$9:$B$1100,$A79,'1.1'!BF$9:BF$1100)+$D79*'1.1'!BF$5</f>
        <v>0</v>
      </c>
      <c r="W79" s="1740">
        <f>SUMIF('1.1'!$B$9:$B$1100,$A79,'1.1'!BG$9:BG$1100)+$D79*'1.1'!BG$5</f>
        <v>0</v>
      </c>
      <c r="X79" s="1741">
        <f>SUMIF('1.1'!$B$9:$B$1100,$A79,'1.1'!BH$9:BH$1100)+$D79*'1.1'!BH$5</f>
        <v>0</v>
      </c>
      <c r="Y79" s="2144"/>
    </row>
    <row r="80" spans="1:25" s="1706" customFormat="1" x14ac:dyDescent="0.2">
      <c r="A80" s="1750" t="s">
        <v>1923</v>
      </c>
      <c r="C80" s="1716">
        <f>SUMIF('1.1'!B$9:B$1100,A80,'1.1'!AO$9:AO$1100)</f>
        <v>0</v>
      </c>
      <c r="D80" s="1717">
        <f t="shared" si="7"/>
        <v>0</v>
      </c>
      <c r="E80" s="1718">
        <f t="shared" ref="E80" si="13">+C80+D80</f>
        <v>0</v>
      </c>
      <c r="F80" s="1719">
        <f>SUMIF('1.1'!$B$9:$B$1100,$A80,'1.1'!AP$9:AP$1100)+$D80*'1.1'!AP$5</f>
        <v>0</v>
      </c>
      <c r="G80" s="1720">
        <f>SUMIF('1.1'!$B$9:$B$1100,$A80,'1.1'!AQ$9:AQ$1100)+$D80*'1.1'!AQ$5</f>
        <v>0</v>
      </c>
      <c r="H80" s="1720">
        <f>SUMIF('1.1'!$B$9:$B$1100,$A80,'1.1'!AR$9:AR$1100)+$D80*'1.1'!AR$5</f>
        <v>0</v>
      </c>
      <c r="I80" s="1721">
        <f>SUMIF('1.1'!$B$9:$B$1100,$A80,'1.1'!AS$9:AS$1100)+$D80*'1.1'!AS$5</f>
        <v>0</v>
      </c>
      <c r="J80" s="1722">
        <f>SUMIF('1.1'!$B$9:$B$1100,$A80,'1.1'!AT$9:AT$1100)+$D80*'1.1'!AT$5</f>
        <v>0</v>
      </c>
      <c r="K80" s="1722">
        <f>SUMIF('1.1'!$B$9:$B$1100,$A80,'1.1'!AU$9:AU$1100)+$D80*'1.1'!AU$5</f>
        <v>0</v>
      </c>
      <c r="L80" s="1722">
        <f>SUMIF('1.1'!$B$9:$B$1100,$A80,'1.1'!AV$9:AV$1100)+$D80*'1.1'!AV$5</f>
        <v>0</v>
      </c>
      <c r="M80" s="1722">
        <f>SUMIF('1.1'!$B$9:$B$1100,$A80,'1.1'!AW$9:AW$1100)+$D80*'1.1'!AW$5</f>
        <v>0</v>
      </c>
      <c r="N80" s="1722">
        <f>SUMIF('1.1'!$B$9:$B$1100,$A80,'1.1'!AX$9:AX$1100)+$D80*'1.1'!AX$5</f>
        <v>0</v>
      </c>
      <c r="O80" s="1722">
        <f>SUMIF('1.1'!$B$9:$B$1100,$A80,'1.1'!AY$9:AY$1100)+$D80*'1.1'!AY$5</f>
        <v>0</v>
      </c>
      <c r="P80" s="1722">
        <f>SUMIF('1.1'!$B$9:$B$1100,$A80,'1.1'!AZ$9:AZ$1100)+$D80*'1.1'!AZ$5</f>
        <v>0</v>
      </c>
      <c r="Q80" s="1723">
        <f>SUMIF('1.1'!$B$9:$B$1100,$A80,'1.1'!BA$9:BA$1100)+$D80*'1.1'!BA$5</f>
        <v>0</v>
      </c>
      <c r="R80" s="1720">
        <f>SUMIF('1.1'!$B$9:$B$1100,$A80,'1.1'!BB$9:BB$1100)+$D80*'1.1'!BB$5</f>
        <v>0</v>
      </c>
      <c r="S80" s="1740">
        <f>SUMIF('1.1'!$B$9:$B$1100,$A80,'1.1'!BC$9:BC$1100)+$D80*'1.1'!BC$5</f>
        <v>0</v>
      </c>
      <c r="T80" s="1740">
        <f>SUMIF('1.1'!$B$9:$B$1100,$A80,'1.1'!BD$9:BD$1100)+$D80*'1.1'!BD$5</f>
        <v>0</v>
      </c>
      <c r="U80" s="1740">
        <f>SUMIF('1.1'!$B$9:$B$1100,$A80,'1.1'!BE$9:BE$1100)+$D80*'1.1'!BE$5</f>
        <v>0</v>
      </c>
      <c r="V80" s="1740">
        <f>SUMIF('1.1'!$B$9:$B$1100,$A80,'1.1'!BF$9:BF$1100)+$D80*'1.1'!BF$5</f>
        <v>0</v>
      </c>
      <c r="W80" s="1740">
        <f>SUMIF('1.1'!$B$9:$B$1100,$A80,'1.1'!BG$9:BG$1100)+$D80*'1.1'!BG$5</f>
        <v>0</v>
      </c>
      <c r="X80" s="1741">
        <f>SUMIF('1.1'!$B$9:$B$1100,$A80,'1.1'!BH$9:BH$1100)+$D80*'1.1'!BH$5</f>
        <v>0</v>
      </c>
      <c r="Y80" s="2144"/>
    </row>
    <row r="81" spans="1:25" s="1706" customFormat="1" ht="13.5" thickBot="1" x14ac:dyDescent="0.25">
      <c r="A81" s="1750" t="s">
        <v>1987</v>
      </c>
      <c r="C81" s="1716">
        <f>SUMIF('1.1'!B$9:B$1100,A81,'1.1'!AO$9:AO$1100)</f>
        <v>0</v>
      </c>
      <c r="D81" s="1717">
        <f t="shared" si="7"/>
        <v>0</v>
      </c>
      <c r="E81" s="1718">
        <f t="shared" ref="E81" si="14">+C81+D81</f>
        <v>0</v>
      </c>
      <c r="F81" s="1719">
        <f>SUMIF('1.1'!$B$9:$B$1100,$A81,'1.1'!AP$9:AP$1100)+$D81*'1.1'!AP$5</f>
        <v>0</v>
      </c>
      <c r="G81" s="1720">
        <f>SUMIF('1.1'!$B$9:$B$1100,$A81,'1.1'!AQ$9:AQ$1100)+$D81*'1.1'!AQ$5</f>
        <v>0</v>
      </c>
      <c r="H81" s="1720">
        <f>SUMIF('1.1'!$B$9:$B$1100,$A81,'1.1'!AR$9:AR$1100)+$D81*'1.1'!AR$5</f>
        <v>0</v>
      </c>
      <c r="I81" s="1721">
        <f>SUMIF('1.1'!$B$9:$B$1100,$A81,'1.1'!AS$9:AS$1100)+$D81*'1.1'!AS$5</f>
        <v>0</v>
      </c>
      <c r="J81" s="1722">
        <f>SUMIF('1.1'!$B$9:$B$1100,$A81,'1.1'!AT$9:AT$1100)+$D81*'1.1'!AT$5</f>
        <v>0</v>
      </c>
      <c r="K81" s="1722">
        <f>SUMIF('1.1'!$B$9:$B$1100,$A81,'1.1'!AU$9:AU$1100)+$D81*'1.1'!AU$5</f>
        <v>0</v>
      </c>
      <c r="L81" s="1722">
        <f>SUMIF('1.1'!$B$9:$B$1100,$A81,'1.1'!AV$9:AV$1100)+$D81*'1.1'!AV$5</f>
        <v>0</v>
      </c>
      <c r="M81" s="1722">
        <f>SUMIF('1.1'!$B$9:$B$1100,$A81,'1.1'!AW$9:AW$1100)+$D81*'1.1'!AW$5</f>
        <v>0</v>
      </c>
      <c r="N81" s="1722">
        <f>SUMIF('1.1'!$B$9:$B$1100,$A81,'1.1'!AX$9:AX$1100)+$D81*'1.1'!AX$5</f>
        <v>0</v>
      </c>
      <c r="O81" s="1722">
        <f>SUMIF('1.1'!$B$9:$B$1100,$A81,'1.1'!AY$9:AY$1100)+$D81*'1.1'!AY$5</f>
        <v>0</v>
      </c>
      <c r="P81" s="1722">
        <f>SUMIF('1.1'!$B$9:$B$1100,$A81,'1.1'!AZ$9:AZ$1100)+$D81*'1.1'!AZ$5</f>
        <v>0</v>
      </c>
      <c r="Q81" s="1723">
        <f>SUMIF('1.1'!$B$9:$B$1100,$A81,'1.1'!BA$9:BA$1100)+$D81*'1.1'!BA$5</f>
        <v>0</v>
      </c>
      <c r="R81" s="1720">
        <f>SUMIF('1.1'!$B$9:$B$1100,$A81,'1.1'!BB$9:BB$1100)+$D81*'1.1'!BB$5</f>
        <v>0</v>
      </c>
      <c r="S81" s="1740">
        <f>SUMIF('1.1'!$B$9:$B$1100,$A81,'1.1'!BC$9:BC$1100)+$D81*'1.1'!BC$5</f>
        <v>0</v>
      </c>
      <c r="T81" s="1740">
        <f>SUMIF('1.1'!$B$9:$B$1100,$A81,'1.1'!BD$9:BD$1100)+$D81*'1.1'!BD$5</f>
        <v>0</v>
      </c>
      <c r="U81" s="1740">
        <f>SUMIF('1.1'!$B$9:$B$1100,$A81,'1.1'!BE$9:BE$1100)+$D81*'1.1'!BE$5</f>
        <v>0</v>
      </c>
      <c r="V81" s="1740">
        <f>SUMIF('1.1'!$B$9:$B$1100,$A81,'1.1'!BF$9:BF$1100)+$D81*'1.1'!BF$5</f>
        <v>0</v>
      </c>
      <c r="W81" s="1740">
        <f>SUMIF('1.1'!$B$9:$B$1100,$A81,'1.1'!BG$9:BG$1100)+$D81*'1.1'!BG$5</f>
        <v>0</v>
      </c>
      <c r="X81" s="1741">
        <f>SUMIF('1.1'!$B$9:$B$1100,$A81,'1.1'!BH$9:BH$1100)+$D81*'1.1'!BH$5</f>
        <v>0</v>
      </c>
      <c r="Y81" s="2144"/>
    </row>
    <row r="82" spans="1:25" ht="13.5" thickBot="1" x14ac:dyDescent="0.25">
      <c r="A82" s="209" t="s">
        <v>348</v>
      </c>
      <c r="B82" s="210"/>
      <c r="C82" s="211">
        <f>SUM(C48:C81)</f>
        <v>75094950.543000907</v>
      </c>
      <c r="D82" s="212">
        <f t="shared" ref="D82:X82" si="15">SUM(D48:D81)</f>
        <v>39394.328172694826</v>
      </c>
      <c r="E82" s="213">
        <f t="shared" si="15"/>
        <v>75134344.871173605</v>
      </c>
      <c r="F82" s="214">
        <f t="shared" si="15"/>
        <v>29041666.861566991</v>
      </c>
      <c r="G82" s="215">
        <f t="shared" si="15"/>
        <v>404057.97372614947</v>
      </c>
      <c r="H82" s="215">
        <f t="shared" si="15"/>
        <v>21920145.074643608</v>
      </c>
      <c r="I82" s="215">
        <f t="shared" si="15"/>
        <v>0</v>
      </c>
      <c r="J82" s="215">
        <f t="shared" si="15"/>
        <v>15990358.967008509</v>
      </c>
      <c r="K82" s="215">
        <f t="shared" si="15"/>
        <v>151521.74014730594</v>
      </c>
      <c r="L82" s="215">
        <f t="shared" si="15"/>
        <v>101014.49343153737</v>
      </c>
      <c r="M82" s="215">
        <f t="shared" si="15"/>
        <v>101014.49343153737</v>
      </c>
      <c r="N82" s="215">
        <f t="shared" si="15"/>
        <v>454565.22044191801</v>
      </c>
      <c r="O82" s="215">
        <f t="shared" si="15"/>
        <v>505072.46715768694</v>
      </c>
      <c r="P82" s="215">
        <f t="shared" si="15"/>
        <v>252536.23357884347</v>
      </c>
      <c r="Q82" s="215">
        <f t="shared" si="15"/>
        <v>656594.20730499283</v>
      </c>
      <c r="R82" s="215">
        <f t="shared" si="15"/>
        <v>0</v>
      </c>
      <c r="S82" s="215">
        <f t="shared" si="15"/>
        <v>0</v>
      </c>
      <c r="T82" s="215">
        <f t="shared" si="15"/>
        <v>707101.45402076165</v>
      </c>
      <c r="U82" s="215">
        <f t="shared" si="15"/>
        <v>454565.22044191801</v>
      </c>
      <c r="V82" s="215">
        <f t="shared" si="15"/>
        <v>353550.72701038083</v>
      </c>
      <c r="W82" s="215">
        <f t="shared" si="15"/>
        <v>202028.98686307474</v>
      </c>
      <c r="X82" s="213">
        <f t="shared" si="15"/>
        <v>3838550.7503984203</v>
      </c>
      <c r="Y82" s="2145"/>
    </row>
    <row r="83" spans="1:25" s="1706" customFormat="1" x14ac:dyDescent="0.2">
      <c r="A83" s="2154"/>
      <c r="B83" s="2154"/>
      <c r="C83" s="2145"/>
      <c r="D83" s="2145"/>
      <c r="E83" s="2145"/>
      <c r="F83" s="2145"/>
      <c r="G83" s="2145"/>
      <c r="H83" s="2145"/>
      <c r="I83" s="2145"/>
      <c r="J83" s="2145"/>
      <c r="K83" s="2145"/>
      <c r="L83" s="2145"/>
      <c r="M83" s="2145"/>
      <c r="N83" s="2145"/>
      <c r="O83" s="2145"/>
      <c r="P83" s="2145"/>
      <c r="Q83" s="2145"/>
      <c r="R83" s="2145"/>
      <c r="S83" s="2145"/>
      <c r="T83" s="2145"/>
      <c r="U83" s="2145"/>
      <c r="V83" s="2145"/>
      <c r="W83" s="2145"/>
      <c r="X83" s="2145"/>
      <c r="Y83" s="2145"/>
    </row>
    <row r="84" spans="1:25" s="1706" customFormat="1" ht="15" x14ac:dyDescent="0.2">
      <c r="A84" s="2154"/>
      <c r="B84" s="2154"/>
      <c r="C84" s="2145"/>
      <c r="D84" s="2145"/>
      <c r="E84" s="2145"/>
      <c r="F84" s="2145"/>
      <c r="G84" s="2145"/>
      <c r="H84" s="2145"/>
      <c r="I84" s="2145"/>
      <c r="J84" s="2145"/>
      <c r="K84" s="2145"/>
      <c r="L84" s="2145"/>
      <c r="M84" s="2145"/>
      <c r="N84" s="2145"/>
      <c r="O84" s="2145"/>
      <c r="P84" s="2145"/>
      <c r="Q84" s="2145"/>
      <c r="R84" s="2145"/>
      <c r="S84" s="2145"/>
      <c r="T84" s="2145"/>
      <c r="U84" s="2145"/>
      <c r="V84" s="2145"/>
      <c r="W84" s="2145"/>
      <c r="X84" s="2155" t="s">
        <v>1929</v>
      </c>
      <c r="Y84" s="2145"/>
    </row>
    <row r="85" spans="1:25" x14ac:dyDescent="0.2"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</row>
    <row r="86" spans="1:25" ht="16.5" thickBot="1" x14ac:dyDescent="0.3">
      <c r="A86" s="5" t="s">
        <v>1375</v>
      </c>
      <c r="I86" s="172"/>
      <c r="J86" s="173"/>
    </row>
    <row r="87" spans="1:25" ht="13.5" thickBot="1" x14ac:dyDescent="0.25">
      <c r="A87" s="174"/>
      <c r="B87" s="175"/>
      <c r="C87" s="1357"/>
      <c r="D87" s="1357"/>
      <c r="E87" s="1358"/>
      <c r="F87" s="2596" t="s">
        <v>515</v>
      </c>
      <c r="G87" s="2597"/>
      <c r="H87" s="2597"/>
      <c r="I87" s="2597"/>
      <c r="J87" s="2597"/>
      <c r="K87" s="2597"/>
      <c r="L87" s="2597"/>
      <c r="M87" s="2597"/>
      <c r="N87" s="2597"/>
      <c r="O87" s="2597"/>
      <c r="P87" s="2597"/>
      <c r="Q87" s="2597"/>
      <c r="R87" s="2597"/>
      <c r="S87" s="2597"/>
      <c r="T87" s="2597"/>
      <c r="U87" s="2597"/>
      <c r="V87" s="2597"/>
      <c r="W87" s="2597"/>
      <c r="X87" s="2598"/>
    </row>
    <row r="88" spans="1:25" x14ac:dyDescent="0.2">
      <c r="A88" s="176" t="s">
        <v>0</v>
      </c>
      <c r="B88" s="8"/>
      <c r="C88" s="151"/>
      <c r="D88" s="151"/>
      <c r="E88" s="1356"/>
      <c r="F88" s="178" t="s">
        <v>448</v>
      </c>
      <c r="G88" s="179" t="s">
        <v>449</v>
      </c>
      <c r="H88" s="180" t="s">
        <v>450</v>
      </c>
      <c r="I88" s="181" t="s">
        <v>451</v>
      </c>
      <c r="J88" s="182" t="s">
        <v>452</v>
      </c>
      <c r="K88" s="183" t="s">
        <v>453</v>
      </c>
      <c r="L88" s="183" t="s">
        <v>453</v>
      </c>
      <c r="M88" s="183" t="s">
        <v>453</v>
      </c>
      <c r="N88" s="183" t="s">
        <v>453</v>
      </c>
      <c r="O88" s="183" t="s">
        <v>453</v>
      </c>
      <c r="P88" s="183" t="s">
        <v>453</v>
      </c>
      <c r="Q88" s="184" t="s">
        <v>453</v>
      </c>
      <c r="R88" s="185" t="s">
        <v>453</v>
      </c>
      <c r="S88" s="185" t="s">
        <v>453</v>
      </c>
      <c r="T88" s="185" t="s">
        <v>453</v>
      </c>
      <c r="U88" s="185" t="s">
        <v>453</v>
      </c>
      <c r="V88" s="185" t="s">
        <v>453</v>
      </c>
      <c r="W88" s="185" t="s">
        <v>453</v>
      </c>
      <c r="X88" s="186" t="s">
        <v>1953</v>
      </c>
    </row>
    <row r="89" spans="1:25" x14ac:dyDescent="0.2">
      <c r="A89" s="187"/>
      <c r="B89" s="188"/>
      <c r="C89" s="189"/>
      <c r="D89" s="189"/>
      <c r="E89" s="1352"/>
      <c r="F89" s="191"/>
      <c r="G89" s="192" t="s">
        <v>454</v>
      </c>
      <c r="H89" s="193"/>
      <c r="I89" s="194"/>
      <c r="J89" s="195" t="s">
        <v>455</v>
      </c>
      <c r="K89" s="196" t="s">
        <v>456</v>
      </c>
      <c r="L89" s="196" t="s">
        <v>457</v>
      </c>
      <c r="M89" s="196" t="s">
        <v>458</v>
      </c>
      <c r="N89" s="196" t="s">
        <v>459</v>
      </c>
      <c r="O89" s="196" t="s">
        <v>460</v>
      </c>
      <c r="P89" s="196" t="s">
        <v>461</v>
      </c>
      <c r="Q89" s="197" t="s">
        <v>462</v>
      </c>
      <c r="R89" s="198" t="s">
        <v>463</v>
      </c>
      <c r="S89" s="198" t="s">
        <v>464</v>
      </c>
      <c r="T89" s="198" t="s">
        <v>877</v>
      </c>
      <c r="U89" s="198" t="s">
        <v>879</v>
      </c>
      <c r="V89" s="198" t="s">
        <v>1414</v>
      </c>
      <c r="W89" s="198" t="s">
        <v>1415</v>
      </c>
      <c r="X89" s="1510"/>
    </row>
    <row r="90" spans="1:25" x14ac:dyDescent="0.2">
      <c r="A90" s="199" t="s">
        <v>12</v>
      </c>
      <c r="C90" s="1353"/>
      <c r="D90" s="201"/>
      <c r="E90" s="1354"/>
      <c r="F90" s="203">
        <f t="shared" ref="F90:W90" si="16">+MAX(F8,F48)</f>
        <v>1431937.5176168934</v>
      </c>
      <c r="G90" s="204">
        <f t="shared" si="16"/>
        <v>19922.608940756782</v>
      </c>
      <c r="H90" s="204">
        <f t="shared" si="16"/>
        <v>1080801.5350360554</v>
      </c>
      <c r="I90" s="205">
        <f t="shared" si="16"/>
        <v>0</v>
      </c>
      <c r="J90" s="206">
        <f t="shared" si="16"/>
        <v>500703.16076829197</v>
      </c>
      <c r="K90" s="206">
        <f t="shared" si="16"/>
        <v>7470.978352783789</v>
      </c>
      <c r="L90" s="206">
        <f t="shared" si="16"/>
        <v>4980.6522351891954</v>
      </c>
      <c r="M90" s="206">
        <f t="shared" si="16"/>
        <v>4980.6522351891954</v>
      </c>
      <c r="N90" s="206">
        <f t="shared" si="16"/>
        <v>22412.93505835137</v>
      </c>
      <c r="O90" s="206">
        <f t="shared" si="16"/>
        <v>24903.261175945972</v>
      </c>
      <c r="P90" s="206">
        <f t="shared" si="16"/>
        <v>12451.630587972986</v>
      </c>
      <c r="Q90" s="207">
        <f t="shared" si="16"/>
        <v>32374.239528729766</v>
      </c>
      <c r="R90" s="204">
        <f t="shared" si="16"/>
        <v>0</v>
      </c>
      <c r="S90" s="1656">
        <f t="shared" si="16"/>
        <v>0</v>
      </c>
      <c r="T90" s="1656">
        <f t="shared" si="16"/>
        <v>34864.565646324365</v>
      </c>
      <c r="U90" s="1656">
        <f t="shared" si="16"/>
        <v>22412.93505835137</v>
      </c>
      <c r="V90" s="1656">
        <f t="shared" si="16"/>
        <v>17432.282823162182</v>
      </c>
      <c r="W90" s="1740">
        <f t="shared" si="16"/>
        <v>9961.3044703783908</v>
      </c>
      <c r="X90" s="1741">
        <f t="shared" ref="X90" si="17">+MAX(X8,X48)</f>
        <v>189264.7849371894</v>
      </c>
    </row>
    <row r="91" spans="1:25" x14ac:dyDescent="0.2">
      <c r="A91" s="199" t="s">
        <v>39</v>
      </c>
      <c r="C91" s="1353"/>
      <c r="D91" s="201"/>
      <c r="E91" s="1354"/>
      <c r="F91" s="203">
        <f t="shared" ref="F91:W91" si="18">+MAX(F9,F49)</f>
        <v>5270428.3531672014</v>
      </c>
      <c r="G91" s="204">
        <f t="shared" si="18"/>
        <v>73327.698826674095</v>
      </c>
      <c r="H91" s="204">
        <f t="shared" si="18"/>
        <v>3978027.6613470721</v>
      </c>
      <c r="I91" s="205">
        <f t="shared" si="18"/>
        <v>0</v>
      </c>
      <c r="J91" s="206">
        <f t="shared" si="18"/>
        <v>2967957.8854098958</v>
      </c>
      <c r="K91" s="206">
        <f t="shared" si="18"/>
        <v>27497.887060002784</v>
      </c>
      <c r="L91" s="206">
        <f t="shared" si="18"/>
        <v>18331.924706668524</v>
      </c>
      <c r="M91" s="206">
        <f t="shared" si="18"/>
        <v>18331.924706668524</v>
      </c>
      <c r="N91" s="206">
        <f t="shared" si="18"/>
        <v>82493.661180008436</v>
      </c>
      <c r="O91" s="206">
        <f t="shared" si="18"/>
        <v>91659.623533342688</v>
      </c>
      <c r="P91" s="206">
        <f t="shared" si="18"/>
        <v>45829.811766671344</v>
      </c>
      <c r="Q91" s="207">
        <f t="shared" si="18"/>
        <v>119157.51059334546</v>
      </c>
      <c r="R91" s="204">
        <f t="shared" si="18"/>
        <v>0</v>
      </c>
      <c r="S91" s="1656">
        <f t="shared" si="18"/>
        <v>0</v>
      </c>
      <c r="T91" s="1656">
        <f t="shared" si="18"/>
        <v>128323.47294667974</v>
      </c>
      <c r="U91" s="1656">
        <f t="shared" si="18"/>
        <v>82493.661180008436</v>
      </c>
      <c r="V91" s="1656">
        <f t="shared" si="18"/>
        <v>64161.736473339872</v>
      </c>
      <c r="W91" s="1740">
        <f t="shared" si="18"/>
        <v>36663.849413337048</v>
      </c>
      <c r="X91" s="1741">
        <f t="shared" ref="X91" si="19">+MAX(X9,X49)</f>
        <v>696613.13885340444</v>
      </c>
    </row>
    <row r="92" spans="1:25" x14ac:dyDescent="0.2">
      <c r="A92" s="199" t="s">
        <v>98</v>
      </c>
      <c r="C92" s="1353"/>
      <c r="D92" s="201"/>
      <c r="E92" s="1354"/>
      <c r="F92" s="203">
        <f t="shared" ref="F92:W92" si="20">+MAX(F10,F50)</f>
        <v>604531.98342228541</v>
      </c>
      <c r="G92" s="204">
        <f t="shared" si="20"/>
        <v>8410.8797693535344</v>
      </c>
      <c r="H92" s="204">
        <f t="shared" si="20"/>
        <v>456290.22748742928</v>
      </c>
      <c r="I92" s="205">
        <f t="shared" si="20"/>
        <v>0</v>
      </c>
      <c r="J92" s="206">
        <f t="shared" si="20"/>
        <v>178659.20356087643</v>
      </c>
      <c r="K92" s="206">
        <f t="shared" si="20"/>
        <v>3154.0799135075754</v>
      </c>
      <c r="L92" s="206">
        <f t="shared" si="20"/>
        <v>2102.7199423383836</v>
      </c>
      <c r="M92" s="206">
        <f t="shared" si="20"/>
        <v>2102.7199423383836</v>
      </c>
      <c r="N92" s="206">
        <f t="shared" si="20"/>
        <v>9462.2397405227275</v>
      </c>
      <c r="O92" s="206">
        <f t="shared" si="20"/>
        <v>10513.599711691921</v>
      </c>
      <c r="P92" s="206">
        <f t="shared" si="20"/>
        <v>5256.7998558459603</v>
      </c>
      <c r="Q92" s="207">
        <f t="shared" si="20"/>
        <v>13667.679625199491</v>
      </c>
      <c r="R92" s="204">
        <f t="shared" si="20"/>
        <v>0</v>
      </c>
      <c r="S92" s="1656">
        <f t="shared" si="20"/>
        <v>0</v>
      </c>
      <c r="T92" s="1656">
        <f t="shared" si="20"/>
        <v>14719.039596368688</v>
      </c>
      <c r="U92" s="1656">
        <f t="shared" si="20"/>
        <v>9462.2397405227275</v>
      </c>
      <c r="V92" s="1656">
        <f t="shared" si="20"/>
        <v>7359.5197981843439</v>
      </c>
      <c r="W92" s="1740">
        <f t="shared" si="20"/>
        <v>4205.4398846767672</v>
      </c>
      <c r="X92" s="1741">
        <f t="shared" ref="X92" si="21">+MAX(X10,X50)</f>
        <v>79903.357808858578</v>
      </c>
    </row>
    <row r="93" spans="1:25" x14ac:dyDescent="0.2">
      <c r="A93" s="199" t="s">
        <v>130</v>
      </c>
      <c r="C93" s="1353"/>
      <c r="D93" s="201"/>
      <c r="E93" s="1354"/>
      <c r="F93" s="203">
        <f t="shared" ref="F93:W93" si="22">+MAX(F11,F51)</f>
        <v>1685034.2154127855</v>
      </c>
      <c r="G93" s="204">
        <f t="shared" si="22"/>
        <v>23443.954301395279</v>
      </c>
      <c r="H93" s="204">
        <f t="shared" si="22"/>
        <v>1271834.5208506936</v>
      </c>
      <c r="I93" s="205">
        <f t="shared" si="22"/>
        <v>0</v>
      </c>
      <c r="J93" s="206">
        <f t="shared" si="22"/>
        <v>990285.56278814957</v>
      </c>
      <c r="K93" s="206">
        <f t="shared" si="22"/>
        <v>8791.4828630232278</v>
      </c>
      <c r="L93" s="206">
        <f t="shared" si="22"/>
        <v>5860.9885753488197</v>
      </c>
      <c r="M93" s="206">
        <f t="shared" si="22"/>
        <v>5860.9885753488197</v>
      </c>
      <c r="N93" s="206">
        <f t="shared" si="22"/>
        <v>26374.448589069674</v>
      </c>
      <c r="O93" s="206">
        <f t="shared" si="22"/>
        <v>29304.942876744091</v>
      </c>
      <c r="P93" s="206">
        <f t="shared" si="22"/>
        <v>14652.471438372046</v>
      </c>
      <c r="Q93" s="207">
        <f t="shared" si="22"/>
        <v>38096.425739767328</v>
      </c>
      <c r="R93" s="204">
        <f t="shared" si="22"/>
        <v>0</v>
      </c>
      <c r="S93" s="1656">
        <f t="shared" si="22"/>
        <v>0</v>
      </c>
      <c r="T93" s="1656">
        <f t="shared" si="22"/>
        <v>41026.920027441753</v>
      </c>
      <c r="U93" s="1656">
        <f t="shared" si="22"/>
        <v>26374.448589069674</v>
      </c>
      <c r="V93" s="1656">
        <f t="shared" si="22"/>
        <v>20513.460013720876</v>
      </c>
      <c r="W93" s="1740">
        <f t="shared" si="22"/>
        <v>11721.977150697639</v>
      </c>
      <c r="X93" s="1741">
        <f t="shared" ref="X93" si="23">+MAX(X11,X51)</f>
        <v>222717.56586325512</v>
      </c>
    </row>
    <row r="94" spans="1:25" x14ac:dyDescent="0.2">
      <c r="A94" s="301" t="s">
        <v>144</v>
      </c>
      <c r="C94" s="1353"/>
      <c r="D94" s="201"/>
      <c r="E94" s="1354"/>
      <c r="F94" s="203">
        <f t="shared" ref="F94:W94" si="24">+MAX(F12,F52)</f>
        <v>1665366.5047758138</v>
      </c>
      <c r="G94" s="204">
        <f t="shared" si="24"/>
        <v>23170.316588185215</v>
      </c>
      <c r="H94" s="204">
        <f t="shared" si="24"/>
        <v>1256989.6749090485</v>
      </c>
      <c r="I94" s="205">
        <f t="shared" si="24"/>
        <v>0</v>
      </c>
      <c r="J94" s="206">
        <f t="shared" si="24"/>
        <v>740581.36574161157</v>
      </c>
      <c r="K94" s="206">
        <f t="shared" si="24"/>
        <v>8688.8687205694569</v>
      </c>
      <c r="L94" s="206">
        <f t="shared" si="24"/>
        <v>5792.5791470463037</v>
      </c>
      <c r="M94" s="206">
        <f t="shared" si="24"/>
        <v>5792.5791470463037</v>
      </c>
      <c r="N94" s="206">
        <f t="shared" si="24"/>
        <v>26066.606161708369</v>
      </c>
      <c r="O94" s="206">
        <f t="shared" si="24"/>
        <v>28962.895735231519</v>
      </c>
      <c r="P94" s="206">
        <f t="shared" si="24"/>
        <v>14481.44786761576</v>
      </c>
      <c r="Q94" s="207">
        <f t="shared" si="24"/>
        <v>37651.764455800992</v>
      </c>
      <c r="R94" s="204">
        <f t="shared" si="24"/>
        <v>0</v>
      </c>
      <c r="S94" s="1656">
        <f t="shared" si="24"/>
        <v>0</v>
      </c>
      <c r="T94" s="1656">
        <f t="shared" si="24"/>
        <v>40548.05402932415</v>
      </c>
      <c r="U94" s="1656">
        <f t="shared" si="24"/>
        <v>26066.606161708369</v>
      </c>
      <c r="V94" s="1656">
        <f t="shared" si="24"/>
        <v>20274.027014662075</v>
      </c>
      <c r="W94" s="1740">
        <f t="shared" si="24"/>
        <v>11585.158294092607</v>
      </c>
      <c r="X94" s="1741">
        <f t="shared" ref="X94" si="25">+MAX(X12,X52)</f>
        <v>220118.00758775964</v>
      </c>
    </row>
    <row r="95" spans="1:25" x14ac:dyDescent="0.2">
      <c r="A95" s="199" t="s">
        <v>213</v>
      </c>
      <c r="C95" s="1353"/>
      <c r="D95" s="201"/>
      <c r="E95" s="1354"/>
      <c r="F95" s="203">
        <f t="shared" ref="F95:W95" si="26">+MAX(F13,F53)</f>
        <v>3694502.830487608</v>
      </c>
      <c r="G95" s="204">
        <f t="shared" si="26"/>
        <v>51401.778511131946</v>
      </c>
      <c r="H95" s="204">
        <f t="shared" si="26"/>
        <v>2788546.4842289062</v>
      </c>
      <c r="I95" s="205">
        <f t="shared" si="26"/>
        <v>0</v>
      </c>
      <c r="J95" s="206">
        <f t="shared" si="26"/>
        <v>1568733.5640481797</v>
      </c>
      <c r="K95" s="206">
        <f t="shared" si="26"/>
        <v>19275.666941674473</v>
      </c>
      <c r="L95" s="206">
        <f t="shared" si="26"/>
        <v>12850.444627782987</v>
      </c>
      <c r="M95" s="206">
        <f t="shared" si="26"/>
        <v>12850.444627782987</v>
      </c>
      <c r="N95" s="206">
        <f t="shared" si="26"/>
        <v>57827.000825023388</v>
      </c>
      <c r="O95" s="206">
        <f t="shared" si="26"/>
        <v>64252.223138914924</v>
      </c>
      <c r="P95" s="206">
        <f t="shared" si="26"/>
        <v>32126.111569457462</v>
      </c>
      <c r="Q95" s="207">
        <f t="shared" si="26"/>
        <v>83527.890080589379</v>
      </c>
      <c r="R95" s="204">
        <f t="shared" si="26"/>
        <v>0</v>
      </c>
      <c r="S95" s="1656">
        <f t="shared" si="26"/>
        <v>0</v>
      </c>
      <c r="T95" s="1656">
        <f t="shared" si="26"/>
        <v>89953.112394480864</v>
      </c>
      <c r="U95" s="1656">
        <f t="shared" si="26"/>
        <v>57827.000825023388</v>
      </c>
      <c r="V95" s="1656">
        <f t="shared" si="26"/>
        <v>44976.556197240432</v>
      </c>
      <c r="W95" s="1740">
        <f t="shared" si="26"/>
        <v>25700.889255565973</v>
      </c>
      <c r="X95" s="1741">
        <f t="shared" ref="X95" si="27">+MAX(X13,X53)</f>
        <v>488316.89585575333</v>
      </c>
    </row>
    <row r="96" spans="1:25" x14ac:dyDescent="0.2">
      <c r="A96" s="199" t="s">
        <v>91</v>
      </c>
      <c r="C96" s="1353"/>
      <c r="D96" s="201"/>
      <c r="E96" s="1354"/>
      <c r="F96" s="203">
        <f t="shared" ref="F96:W96" si="28">+MAX(F14,F54)</f>
        <v>371306.25</v>
      </c>
      <c r="G96" s="204">
        <f t="shared" si="28"/>
        <v>5166</v>
      </c>
      <c r="H96" s="204">
        <f t="shared" si="28"/>
        <v>280255.49999999994</v>
      </c>
      <c r="I96" s="205">
        <f t="shared" si="28"/>
        <v>0</v>
      </c>
      <c r="J96" s="206">
        <f t="shared" si="28"/>
        <v>568181.75000000012</v>
      </c>
      <c r="K96" s="206">
        <f t="shared" si="28"/>
        <v>1937.2499999999995</v>
      </c>
      <c r="L96" s="206">
        <f t="shared" si="28"/>
        <v>1291.5</v>
      </c>
      <c r="M96" s="206">
        <f t="shared" si="28"/>
        <v>1291.5</v>
      </c>
      <c r="N96" s="206">
        <f t="shared" si="28"/>
        <v>5811.7499999999991</v>
      </c>
      <c r="O96" s="206">
        <f t="shared" si="28"/>
        <v>6457.4999999999991</v>
      </c>
      <c r="P96" s="206">
        <f t="shared" si="28"/>
        <v>3228.7499999999995</v>
      </c>
      <c r="Q96" s="207">
        <f t="shared" si="28"/>
        <v>8394.75</v>
      </c>
      <c r="R96" s="204">
        <f t="shared" si="28"/>
        <v>0</v>
      </c>
      <c r="S96" s="1656">
        <f t="shared" si="28"/>
        <v>0</v>
      </c>
      <c r="T96" s="1656">
        <f t="shared" si="28"/>
        <v>9040.5</v>
      </c>
      <c r="U96" s="1656">
        <f t="shared" si="28"/>
        <v>5811.7499999999991</v>
      </c>
      <c r="V96" s="1656">
        <f t="shared" si="28"/>
        <v>4520.25</v>
      </c>
      <c r="W96" s="1740">
        <f t="shared" si="28"/>
        <v>2583</v>
      </c>
      <c r="X96" s="1741">
        <f t="shared" ref="X96" si="29">+MAX(X14,X54)</f>
        <v>49077</v>
      </c>
    </row>
    <row r="97" spans="1:24" x14ac:dyDescent="0.2">
      <c r="A97" s="199" t="s">
        <v>168</v>
      </c>
      <c r="C97" s="1353"/>
      <c r="D97" s="201"/>
      <c r="E97" s="1354"/>
      <c r="F97" s="203">
        <f t="shared" ref="F97:W97" si="30">+MAX(F15,F55)</f>
        <v>682178.85751694301</v>
      </c>
      <c r="G97" s="204">
        <f t="shared" si="30"/>
        <v>9491.1841045835572</v>
      </c>
      <c r="H97" s="204">
        <f t="shared" si="30"/>
        <v>514896.73767365795</v>
      </c>
      <c r="I97" s="205">
        <f t="shared" si="30"/>
        <v>0</v>
      </c>
      <c r="J97" s="206">
        <f t="shared" si="30"/>
        <v>370415.8080547296</v>
      </c>
      <c r="K97" s="206">
        <f t="shared" si="30"/>
        <v>3559.1940392188335</v>
      </c>
      <c r="L97" s="206">
        <f t="shared" si="30"/>
        <v>2372.7960261458893</v>
      </c>
      <c r="M97" s="206">
        <f t="shared" si="30"/>
        <v>2372.7960261458893</v>
      </c>
      <c r="N97" s="206">
        <f t="shared" si="30"/>
        <v>10677.582117656499</v>
      </c>
      <c r="O97" s="206">
        <f t="shared" si="30"/>
        <v>11863.980130729447</v>
      </c>
      <c r="P97" s="206">
        <f t="shared" si="30"/>
        <v>5931.9900653647237</v>
      </c>
      <c r="Q97" s="207">
        <f t="shared" si="30"/>
        <v>15423.174169948279</v>
      </c>
      <c r="R97" s="204">
        <f t="shared" si="30"/>
        <v>0</v>
      </c>
      <c r="S97" s="1656">
        <f t="shared" si="30"/>
        <v>0</v>
      </c>
      <c r="T97" s="1656">
        <f t="shared" si="30"/>
        <v>16609.572183021224</v>
      </c>
      <c r="U97" s="1656">
        <f t="shared" si="30"/>
        <v>10677.582117656499</v>
      </c>
      <c r="V97" s="1656">
        <f t="shared" si="30"/>
        <v>8304.7860915106121</v>
      </c>
      <c r="W97" s="1740">
        <f t="shared" si="30"/>
        <v>4745.5920522917786</v>
      </c>
      <c r="X97" s="1741">
        <f t="shared" ref="X97" si="31">+MAX(X15,X55)</f>
        <v>90166.248993543792</v>
      </c>
    </row>
    <row r="98" spans="1:24" x14ac:dyDescent="0.2">
      <c r="A98" s="199" t="s">
        <v>181</v>
      </c>
      <c r="C98" s="1353"/>
      <c r="D98" s="201"/>
      <c r="E98" s="1354"/>
      <c r="F98" s="203">
        <f t="shared" ref="F98:W98" si="32">+MAX(F16,F56)</f>
        <v>365659.11903998634</v>
      </c>
      <c r="G98" s="204">
        <f t="shared" si="32"/>
        <v>5087.431221425898</v>
      </c>
      <c r="H98" s="204">
        <f t="shared" si="32"/>
        <v>275993.14376235497</v>
      </c>
      <c r="I98" s="205">
        <f t="shared" si="32"/>
        <v>0</v>
      </c>
      <c r="J98" s="206">
        <f t="shared" si="32"/>
        <v>179695.38745927799</v>
      </c>
      <c r="K98" s="206">
        <f t="shared" si="32"/>
        <v>1907.7867080347116</v>
      </c>
      <c r="L98" s="206">
        <f t="shared" si="32"/>
        <v>1271.8578053564745</v>
      </c>
      <c r="M98" s="206">
        <f t="shared" si="32"/>
        <v>1271.8578053564745</v>
      </c>
      <c r="N98" s="206">
        <f t="shared" si="32"/>
        <v>5723.3601241041351</v>
      </c>
      <c r="O98" s="206">
        <f t="shared" si="32"/>
        <v>6359.2890267823695</v>
      </c>
      <c r="P98" s="206">
        <f t="shared" si="32"/>
        <v>3179.6445133911848</v>
      </c>
      <c r="Q98" s="207">
        <f t="shared" si="32"/>
        <v>8267.075734817081</v>
      </c>
      <c r="R98" s="204">
        <f t="shared" si="32"/>
        <v>0</v>
      </c>
      <c r="S98" s="1656">
        <f t="shared" si="32"/>
        <v>0</v>
      </c>
      <c r="T98" s="1656">
        <f t="shared" si="32"/>
        <v>8903.0046374953181</v>
      </c>
      <c r="U98" s="1656">
        <f t="shared" si="32"/>
        <v>5723.3601241041351</v>
      </c>
      <c r="V98" s="1656">
        <f t="shared" si="32"/>
        <v>4451.502318747659</v>
      </c>
      <c r="W98" s="1740">
        <f t="shared" si="32"/>
        <v>2543.715610712949</v>
      </c>
      <c r="X98" s="1741">
        <f t="shared" ref="X98" si="33">+MAX(X16,X56)</f>
        <v>48330.596603546022</v>
      </c>
    </row>
    <row r="99" spans="1:24" x14ac:dyDescent="0.2">
      <c r="A99" s="199" t="s">
        <v>197</v>
      </c>
      <c r="C99" s="1353"/>
      <c r="D99" s="201"/>
      <c r="E99" s="1354"/>
      <c r="F99" s="203">
        <f t="shared" ref="F99:W99" si="34">+MAX(F17,F57)</f>
        <v>812325.5823766262</v>
      </c>
      <c r="G99" s="204">
        <f t="shared" si="34"/>
        <v>11301.921146109584</v>
      </c>
      <c r="H99" s="204">
        <f t="shared" si="34"/>
        <v>613129.22217644472</v>
      </c>
      <c r="I99" s="205">
        <f t="shared" si="34"/>
        <v>0</v>
      </c>
      <c r="J99" s="206">
        <f t="shared" si="34"/>
        <v>391850.28771023563</v>
      </c>
      <c r="K99" s="206">
        <f t="shared" si="34"/>
        <v>4238.220429791093</v>
      </c>
      <c r="L99" s="206">
        <f t="shared" si="34"/>
        <v>2825.4802865273959</v>
      </c>
      <c r="M99" s="206">
        <f t="shared" si="34"/>
        <v>2825.4802865273959</v>
      </c>
      <c r="N99" s="206">
        <f t="shared" si="34"/>
        <v>12714.661289373284</v>
      </c>
      <c r="O99" s="206">
        <f t="shared" si="34"/>
        <v>14127.40143263698</v>
      </c>
      <c r="P99" s="206">
        <f t="shared" si="34"/>
        <v>7063.7007163184899</v>
      </c>
      <c r="Q99" s="207">
        <f t="shared" si="34"/>
        <v>18365.621862428077</v>
      </c>
      <c r="R99" s="204">
        <f t="shared" si="34"/>
        <v>0</v>
      </c>
      <c r="S99" s="1656">
        <f t="shared" si="34"/>
        <v>0</v>
      </c>
      <c r="T99" s="1656">
        <f t="shared" si="34"/>
        <v>19778.362005691779</v>
      </c>
      <c r="U99" s="1656">
        <f t="shared" si="34"/>
        <v>12714.661289373284</v>
      </c>
      <c r="V99" s="1656">
        <f t="shared" si="34"/>
        <v>9889.1810028458895</v>
      </c>
      <c r="W99" s="1740">
        <f t="shared" si="34"/>
        <v>5650.9605730547919</v>
      </c>
      <c r="X99" s="1741">
        <f t="shared" ref="X99" si="35">+MAX(X17,X57)</f>
        <v>107368.25088804106</v>
      </c>
    </row>
    <row r="100" spans="1:24" x14ac:dyDescent="0.2">
      <c r="A100" s="199" t="s">
        <v>206</v>
      </c>
      <c r="C100" s="1353"/>
      <c r="D100" s="201"/>
      <c r="E100" s="1354"/>
      <c r="F100" s="203">
        <f t="shared" ref="F100:W100" si="36">+MAX(F18,F58)</f>
        <v>186621.05401174509</v>
      </c>
      <c r="G100" s="204">
        <f t="shared" si="36"/>
        <v>2596.4668384242809</v>
      </c>
      <c r="H100" s="204">
        <f t="shared" si="36"/>
        <v>140858.3259845172</v>
      </c>
      <c r="I100" s="205">
        <f t="shared" si="36"/>
        <v>0</v>
      </c>
      <c r="J100" s="206">
        <f t="shared" si="36"/>
        <v>71126.571594476321</v>
      </c>
      <c r="K100" s="206">
        <f t="shared" si="36"/>
        <v>973.67506440910495</v>
      </c>
      <c r="L100" s="206">
        <f t="shared" si="36"/>
        <v>649.11670960607023</v>
      </c>
      <c r="M100" s="206">
        <f t="shared" si="36"/>
        <v>649.11670960607023</v>
      </c>
      <c r="N100" s="206">
        <f t="shared" si="36"/>
        <v>2921.0251932273145</v>
      </c>
      <c r="O100" s="206">
        <f t="shared" si="36"/>
        <v>3245.5835480303504</v>
      </c>
      <c r="P100" s="206">
        <f t="shared" si="36"/>
        <v>1622.7917740151752</v>
      </c>
      <c r="Q100" s="207">
        <f t="shared" si="36"/>
        <v>4219.2586124394556</v>
      </c>
      <c r="R100" s="204">
        <f t="shared" si="36"/>
        <v>0</v>
      </c>
      <c r="S100" s="1656">
        <f t="shared" si="36"/>
        <v>0</v>
      </c>
      <c r="T100" s="1656">
        <f t="shared" si="36"/>
        <v>4543.8169672424901</v>
      </c>
      <c r="U100" s="1656">
        <f t="shared" si="36"/>
        <v>2921.0251932273145</v>
      </c>
      <c r="V100" s="1656">
        <f t="shared" si="36"/>
        <v>2271.9084836212451</v>
      </c>
      <c r="W100" s="1740">
        <f t="shared" si="36"/>
        <v>1298.2334192121405</v>
      </c>
      <c r="X100" s="1741">
        <f t="shared" ref="X100" si="37">+MAX(X18,X58)</f>
        <v>24666.434965030654</v>
      </c>
    </row>
    <row r="101" spans="1:24" x14ac:dyDescent="0.2">
      <c r="A101" s="199" t="s">
        <v>295</v>
      </c>
      <c r="C101" s="1353"/>
      <c r="D101" s="201"/>
      <c r="E101" s="1354"/>
      <c r="F101" s="203">
        <f t="shared" ref="F101:W101" si="38">+MAX(F19,F59)</f>
        <v>5117493.9988760557</v>
      </c>
      <c r="G101" s="204">
        <f t="shared" si="38"/>
        <v>71199.916506101639</v>
      </c>
      <c r="H101" s="204">
        <f t="shared" si="38"/>
        <v>3862595.4704560125</v>
      </c>
      <c r="I101" s="205">
        <f t="shared" si="38"/>
        <v>0</v>
      </c>
      <c r="J101" s="206">
        <f t="shared" si="38"/>
        <v>3165418.0001485851</v>
      </c>
      <c r="K101" s="206">
        <f t="shared" si="38"/>
        <v>26699.968689788089</v>
      </c>
      <c r="L101" s="206">
        <f t="shared" si="38"/>
        <v>17799.97912652541</v>
      </c>
      <c r="M101" s="206">
        <f t="shared" si="38"/>
        <v>17799.97912652541</v>
      </c>
      <c r="N101" s="206">
        <f t="shared" si="38"/>
        <v>80099.906069364311</v>
      </c>
      <c r="O101" s="206">
        <f t="shared" si="38"/>
        <v>88999.895632627056</v>
      </c>
      <c r="P101" s="206">
        <f t="shared" si="38"/>
        <v>44499.947816313528</v>
      </c>
      <c r="Q101" s="207">
        <f t="shared" si="38"/>
        <v>115699.86432241513</v>
      </c>
      <c r="R101" s="204">
        <f t="shared" si="38"/>
        <v>0</v>
      </c>
      <c r="S101" s="1656">
        <f t="shared" si="38"/>
        <v>0</v>
      </c>
      <c r="T101" s="1656">
        <f t="shared" si="38"/>
        <v>124599.8538856778</v>
      </c>
      <c r="U101" s="1656">
        <f t="shared" si="38"/>
        <v>80099.906069364311</v>
      </c>
      <c r="V101" s="1656">
        <f t="shared" si="38"/>
        <v>62299.926942838902</v>
      </c>
      <c r="W101" s="1740">
        <f t="shared" si="38"/>
        <v>35599.95825305082</v>
      </c>
      <c r="X101" s="1741">
        <f t="shared" ref="X101" si="39">+MAX(X19,X59)</f>
        <v>676399.2068079653</v>
      </c>
    </row>
    <row r="102" spans="1:24" x14ac:dyDescent="0.2">
      <c r="A102" s="199" t="s">
        <v>251</v>
      </c>
      <c r="C102" s="1353"/>
      <c r="D102" s="201"/>
      <c r="E102" s="1354"/>
      <c r="F102" s="203">
        <f t="shared" ref="F102:W102" si="40">+MAX(F20,F60)</f>
        <v>68430.331872179668</v>
      </c>
      <c r="G102" s="204">
        <f t="shared" si="40"/>
        <v>952.07418256945664</v>
      </c>
      <c r="H102" s="204">
        <f t="shared" si="40"/>
        <v>51650.024404393</v>
      </c>
      <c r="I102" s="205">
        <f t="shared" si="40"/>
        <v>0</v>
      </c>
      <c r="J102" s="206">
        <f t="shared" si="40"/>
        <v>37159.842609826912</v>
      </c>
      <c r="K102" s="206">
        <f t="shared" si="40"/>
        <v>357.02781846354611</v>
      </c>
      <c r="L102" s="206">
        <f t="shared" si="40"/>
        <v>238.01854564236416</v>
      </c>
      <c r="M102" s="206">
        <f t="shared" si="40"/>
        <v>238.01854564236416</v>
      </c>
      <c r="N102" s="206">
        <f t="shared" si="40"/>
        <v>1071.0834553906386</v>
      </c>
      <c r="O102" s="206">
        <f t="shared" si="40"/>
        <v>1190.0927282118207</v>
      </c>
      <c r="P102" s="206">
        <f t="shared" si="40"/>
        <v>595.04636410591036</v>
      </c>
      <c r="Q102" s="207">
        <f t="shared" si="40"/>
        <v>1547.120546675367</v>
      </c>
      <c r="R102" s="204">
        <f t="shared" si="40"/>
        <v>0</v>
      </c>
      <c r="S102" s="1656">
        <f t="shared" si="40"/>
        <v>0</v>
      </c>
      <c r="T102" s="1656">
        <f t="shared" si="40"/>
        <v>1666.1298194965489</v>
      </c>
      <c r="U102" s="1656">
        <f t="shared" si="40"/>
        <v>1071.0834553906386</v>
      </c>
      <c r="V102" s="1656">
        <f t="shared" si="40"/>
        <v>833.06490974827443</v>
      </c>
      <c r="W102" s="1740">
        <f t="shared" si="40"/>
        <v>476.03709128472832</v>
      </c>
      <c r="X102" s="1741">
        <f t="shared" ref="X102" si="41">+MAX(X20,X60)</f>
        <v>9044.7047344098391</v>
      </c>
    </row>
    <row r="103" spans="1:24" x14ac:dyDescent="0.2">
      <c r="A103" s="199" t="s">
        <v>262</v>
      </c>
      <c r="C103" s="1353"/>
      <c r="D103" s="201"/>
      <c r="E103" s="1354"/>
      <c r="F103" s="203">
        <f t="shared" ref="F103:W103" si="42">+MAX(F21,F61)</f>
        <v>4931564.8592809141</v>
      </c>
      <c r="G103" s="204">
        <f t="shared" si="42"/>
        <v>68613.076303038819</v>
      </c>
      <c r="H103" s="204">
        <f t="shared" si="42"/>
        <v>3722259.3894398548</v>
      </c>
      <c r="I103" s="205">
        <f t="shared" si="42"/>
        <v>0</v>
      </c>
      <c r="J103" s="206">
        <f t="shared" si="42"/>
        <v>3093292.5184102324</v>
      </c>
      <c r="K103" s="206">
        <f t="shared" si="42"/>
        <v>25729.903613639552</v>
      </c>
      <c r="L103" s="206">
        <f t="shared" si="42"/>
        <v>17153.269075759705</v>
      </c>
      <c r="M103" s="206">
        <f t="shared" si="42"/>
        <v>17153.269075759705</v>
      </c>
      <c r="N103" s="206">
        <f t="shared" si="42"/>
        <v>77189.710840918633</v>
      </c>
      <c r="O103" s="206">
        <f t="shared" si="42"/>
        <v>85766.34537879852</v>
      </c>
      <c r="P103" s="206">
        <f t="shared" si="42"/>
        <v>42883.17268939926</v>
      </c>
      <c r="Q103" s="207">
        <f t="shared" si="42"/>
        <v>111496.24899243804</v>
      </c>
      <c r="R103" s="204">
        <f t="shared" si="42"/>
        <v>0</v>
      </c>
      <c r="S103" s="1656">
        <f t="shared" si="42"/>
        <v>0</v>
      </c>
      <c r="T103" s="1656">
        <f t="shared" si="42"/>
        <v>120072.88353031794</v>
      </c>
      <c r="U103" s="1656">
        <f t="shared" si="42"/>
        <v>77189.710840918633</v>
      </c>
      <c r="V103" s="1656">
        <f t="shared" si="42"/>
        <v>60036.441765158968</v>
      </c>
      <c r="W103" s="1740">
        <f t="shared" si="42"/>
        <v>34306.538151519409</v>
      </c>
      <c r="X103" s="1741">
        <f t="shared" ref="X103" si="43">+MAX(X21,X61)</f>
        <v>651824.22487886855</v>
      </c>
    </row>
    <row r="104" spans="1:24" x14ac:dyDescent="0.2">
      <c r="A104" s="208" t="s">
        <v>341</v>
      </c>
      <c r="C104" s="1353"/>
      <c r="D104" s="201"/>
      <c r="E104" s="1354"/>
      <c r="F104" s="203">
        <f t="shared" ref="F104:W104" si="44">+MAX(F22,F62)</f>
        <v>0</v>
      </c>
      <c r="G104" s="204">
        <f t="shared" si="44"/>
        <v>0</v>
      </c>
      <c r="H104" s="204">
        <f t="shared" si="44"/>
        <v>0</v>
      </c>
      <c r="I104" s="205">
        <f t="shared" si="44"/>
        <v>0</v>
      </c>
      <c r="J104" s="206">
        <f t="shared" si="44"/>
        <v>0</v>
      </c>
      <c r="K104" s="206">
        <f t="shared" si="44"/>
        <v>0</v>
      </c>
      <c r="L104" s="206">
        <f t="shared" si="44"/>
        <v>0</v>
      </c>
      <c r="M104" s="206">
        <f t="shared" si="44"/>
        <v>0</v>
      </c>
      <c r="N104" s="206">
        <f t="shared" si="44"/>
        <v>0</v>
      </c>
      <c r="O104" s="206">
        <f t="shared" si="44"/>
        <v>0</v>
      </c>
      <c r="P104" s="206">
        <f t="shared" si="44"/>
        <v>0</v>
      </c>
      <c r="Q104" s="207">
        <f t="shared" si="44"/>
        <v>0</v>
      </c>
      <c r="R104" s="204">
        <f t="shared" si="44"/>
        <v>0</v>
      </c>
      <c r="S104" s="1656">
        <f t="shared" si="44"/>
        <v>0</v>
      </c>
      <c r="T104" s="1656">
        <f t="shared" si="44"/>
        <v>0</v>
      </c>
      <c r="U104" s="1656">
        <f t="shared" si="44"/>
        <v>0</v>
      </c>
      <c r="V104" s="1656">
        <f t="shared" si="44"/>
        <v>0</v>
      </c>
      <c r="W104" s="1740">
        <f t="shared" si="44"/>
        <v>0</v>
      </c>
      <c r="X104" s="1741">
        <f t="shared" ref="X104" si="45">+MAX(X22,X62)</f>
        <v>0</v>
      </c>
    </row>
    <row r="105" spans="1:24" x14ac:dyDescent="0.2">
      <c r="A105" s="208" t="s">
        <v>137</v>
      </c>
      <c r="C105" s="1353"/>
      <c r="D105" s="201"/>
      <c r="E105" s="1354"/>
      <c r="F105" s="203">
        <f t="shared" ref="F105:W105" si="46">+MAX(F23,F63)</f>
        <v>167950.56319574261</v>
      </c>
      <c r="G105" s="204">
        <f t="shared" si="46"/>
        <v>2336.7034879407679</v>
      </c>
      <c r="H105" s="204">
        <f t="shared" si="46"/>
        <v>126766.1642207867</v>
      </c>
      <c r="I105" s="205">
        <f t="shared" si="46"/>
        <v>0</v>
      </c>
      <c r="J105" s="206">
        <f t="shared" si="46"/>
        <v>155928.51374304492</v>
      </c>
      <c r="K105" s="206">
        <f t="shared" si="46"/>
        <v>876.26380797778745</v>
      </c>
      <c r="L105" s="206">
        <f t="shared" si="46"/>
        <v>584.17587198519197</v>
      </c>
      <c r="M105" s="206">
        <f t="shared" si="46"/>
        <v>584.17587198519197</v>
      </c>
      <c r="N105" s="206">
        <f t="shared" si="46"/>
        <v>2628.7914239333627</v>
      </c>
      <c r="O105" s="206">
        <f t="shared" si="46"/>
        <v>2920.8793599259607</v>
      </c>
      <c r="P105" s="206">
        <f t="shared" si="46"/>
        <v>1460.4396799629803</v>
      </c>
      <c r="Q105" s="207">
        <f t="shared" si="46"/>
        <v>3797.1431679037487</v>
      </c>
      <c r="R105" s="204">
        <f t="shared" si="46"/>
        <v>0</v>
      </c>
      <c r="S105" s="1656">
        <f t="shared" si="46"/>
        <v>0</v>
      </c>
      <c r="T105" s="1656">
        <f t="shared" si="46"/>
        <v>4089.2311038963444</v>
      </c>
      <c r="U105" s="1656">
        <f t="shared" si="46"/>
        <v>2628.7914239333627</v>
      </c>
      <c r="V105" s="1656">
        <f t="shared" si="46"/>
        <v>2044.6155519481722</v>
      </c>
      <c r="W105" s="1740">
        <f t="shared" si="46"/>
        <v>1168.3517439703839</v>
      </c>
      <c r="X105" s="1741">
        <f t="shared" ref="X105" si="47">+MAX(X23,X63)</f>
        <v>22198.683135437295</v>
      </c>
    </row>
    <row r="106" spans="1:24" x14ac:dyDescent="0.2">
      <c r="A106" s="208" t="s">
        <v>293</v>
      </c>
      <c r="C106" s="1353"/>
      <c r="D106" s="201"/>
      <c r="E106" s="1354"/>
      <c r="F106" s="203">
        <f t="shared" ref="F106:W106" si="48">+MAX(F24,F64)</f>
        <v>701692.63267791201</v>
      </c>
      <c r="G106" s="204">
        <f t="shared" si="48"/>
        <v>9762.6801068231252</v>
      </c>
      <c r="H106" s="204">
        <f t="shared" si="48"/>
        <v>529625.39579515462</v>
      </c>
      <c r="I106" s="205">
        <f t="shared" si="48"/>
        <v>0</v>
      </c>
      <c r="J106" s="206">
        <f t="shared" si="48"/>
        <v>161679.13852252284</v>
      </c>
      <c r="K106" s="206">
        <f t="shared" si="48"/>
        <v>3661.0050400586715</v>
      </c>
      <c r="L106" s="206">
        <f t="shared" si="48"/>
        <v>2440.6700267057813</v>
      </c>
      <c r="M106" s="206">
        <f t="shared" si="48"/>
        <v>2440.6700267057813</v>
      </c>
      <c r="N106" s="206">
        <f t="shared" si="48"/>
        <v>10983.015120176016</v>
      </c>
      <c r="O106" s="206">
        <f t="shared" si="48"/>
        <v>12203.350133528907</v>
      </c>
      <c r="P106" s="206">
        <f t="shared" si="48"/>
        <v>6101.6750667644537</v>
      </c>
      <c r="Q106" s="207">
        <f t="shared" si="48"/>
        <v>15864.355173587575</v>
      </c>
      <c r="R106" s="204">
        <f t="shared" si="48"/>
        <v>0</v>
      </c>
      <c r="S106" s="1656">
        <f t="shared" si="48"/>
        <v>0</v>
      </c>
      <c r="T106" s="1656">
        <f t="shared" si="48"/>
        <v>17084.690186940472</v>
      </c>
      <c r="U106" s="1656">
        <f t="shared" si="48"/>
        <v>10983.015120176016</v>
      </c>
      <c r="V106" s="1656">
        <f t="shared" si="48"/>
        <v>8542.345093470236</v>
      </c>
      <c r="W106" s="1740">
        <f t="shared" si="48"/>
        <v>4881.3400534115626</v>
      </c>
      <c r="X106" s="1741">
        <f t="shared" ref="X106" si="49">+MAX(X24,X64)</f>
        <v>92745.46101481971</v>
      </c>
    </row>
    <row r="107" spans="1:24" x14ac:dyDescent="0.2">
      <c r="A107" s="208" t="s">
        <v>342</v>
      </c>
      <c r="C107" s="1353"/>
      <c r="D107" s="201"/>
      <c r="E107" s="1354"/>
      <c r="F107" s="203">
        <f t="shared" ref="F107:W107" si="50">+MAX(F25,F65)</f>
        <v>0</v>
      </c>
      <c r="G107" s="204">
        <f t="shared" si="50"/>
        <v>0</v>
      </c>
      <c r="H107" s="204">
        <f t="shared" si="50"/>
        <v>0</v>
      </c>
      <c r="I107" s="205">
        <f t="shared" si="50"/>
        <v>0</v>
      </c>
      <c r="J107" s="206">
        <f t="shared" si="50"/>
        <v>0</v>
      </c>
      <c r="K107" s="206">
        <f t="shared" si="50"/>
        <v>0</v>
      </c>
      <c r="L107" s="206">
        <f t="shared" si="50"/>
        <v>0</v>
      </c>
      <c r="M107" s="206">
        <f t="shared" si="50"/>
        <v>0</v>
      </c>
      <c r="N107" s="206">
        <f t="shared" si="50"/>
        <v>0</v>
      </c>
      <c r="O107" s="206">
        <f t="shared" si="50"/>
        <v>0</v>
      </c>
      <c r="P107" s="206">
        <f t="shared" si="50"/>
        <v>0</v>
      </c>
      <c r="Q107" s="207">
        <f t="shared" si="50"/>
        <v>0</v>
      </c>
      <c r="R107" s="204">
        <f t="shared" si="50"/>
        <v>0</v>
      </c>
      <c r="S107" s="1656">
        <f t="shared" si="50"/>
        <v>0</v>
      </c>
      <c r="T107" s="1656">
        <f t="shared" si="50"/>
        <v>0</v>
      </c>
      <c r="U107" s="1656">
        <f t="shared" si="50"/>
        <v>0</v>
      </c>
      <c r="V107" s="1656">
        <f t="shared" si="50"/>
        <v>0</v>
      </c>
      <c r="W107" s="1740">
        <f t="shared" si="50"/>
        <v>0</v>
      </c>
      <c r="X107" s="1741">
        <f t="shared" ref="X107" si="51">+MAX(X25,X65)</f>
        <v>0</v>
      </c>
    </row>
    <row r="108" spans="1:24" x14ac:dyDescent="0.2">
      <c r="A108" s="208" t="s">
        <v>321</v>
      </c>
      <c r="C108" s="1353"/>
      <c r="D108" s="201"/>
      <c r="E108" s="1354"/>
      <c r="F108" s="203">
        <f t="shared" ref="F108:W108" si="52">+MAX(F26,F66)</f>
        <v>1247771.9619198823</v>
      </c>
      <c r="G108" s="204">
        <f t="shared" si="52"/>
        <v>17360.305557146195</v>
      </c>
      <c r="H108" s="204">
        <f t="shared" si="52"/>
        <v>941796.5764751808</v>
      </c>
      <c r="I108" s="205">
        <f t="shared" si="52"/>
        <v>0</v>
      </c>
      <c r="J108" s="206">
        <f t="shared" si="52"/>
        <v>823373.6272692295</v>
      </c>
      <c r="K108" s="206">
        <f t="shared" si="52"/>
        <v>6510.1145839298188</v>
      </c>
      <c r="L108" s="206">
        <f t="shared" si="52"/>
        <v>4340.0763892865489</v>
      </c>
      <c r="M108" s="206">
        <f t="shared" si="52"/>
        <v>4340.0763892865489</v>
      </c>
      <c r="N108" s="206">
        <f t="shared" si="52"/>
        <v>19530.343751789453</v>
      </c>
      <c r="O108" s="206">
        <f t="shared" si="52"/>
        <v>21700.38194643275</v>
      </c>
      <c r="P108" s="206">
        <f t="shared" si="52"/>
        <v>10850.190973216375</v>
      </c>
      <c r="Q108" s="207">
        <f t="shared" si="52"/>
        <v>28210.496530362569</v>
      </c>
      <c r="R108" s="204">
        <f t="shared" si="52"/>
        <v>0</v>
      </c>
      <c r="S108" s="1656">
        <f t="shared" si="52"/>
        <v>0</v>
      </c>
      <c r="T108" s="1656">
        <f t="shared" si="52"/>
        <v>30380.534725005851</v>
      </c>
      <c r="U108" s="1656">
        <f t="shared" si="52"/>
        <v>19530.343751789453</v>
      </c>
      <c r="V108" s="1656">
        <f t="shared" si="52"/>
        <v>15190.267362502926</v>
      </c>
      <c r="W108" s="1740">
        <f t="shared" si="52"/>
        <v>8680.1527785730977</v>
      </c>
      <c r="X108" s="1741">
        <f t="shared" ref="X108" si="53">+MAX(X26,X66)</f>
        <v>164922.90279288881</v>
      </c>
    </row>
    <row r="109" spans="1:24" x14ac:dyDescent="0.2">
      <c r="A109" s="208" t="s">
        <v>343</v>
      </c>
      <c r="C109" s="1353"/>
      <c r="D109" s="201"/>
      <c r="E109" s="1354"/>
      <c r="F109" s="203">
        <f t="shared" ref="F109:W109" si="54">+MAX(F27,F67)</f>
        <v>0</v>
      </c>
      <c r="G109" s="204">
        <f t="shared" si="54"/>
        <v>0</v>
      </c>
      <c r="H109" s="204">
        <f t="shared" si="54"/>
        <v>0</v>
      </c>
      <c r="I109" s="205">
        <f t="shared" si="54"/>
        <v>0</v>
      </c>
      <c r="J109" s="206">
        <f t="shared" si="54"/>
        <v>0</v>
      </c>
      <c r="K109" s="206">
        <f t="shared" si="54"/>
        <v>0</v>
      </c>
      <c r="L109" s="206">
        <f t="shared" si="54"/>
        <v>0</v>
      </c>
      <c r="M109" s="206">
        <f t="shared" si="54"/>
        <v>0</v>
      </c>
      <c r="N109" s="206">
        <f t="shared" si="54"/>
        <v>0</v>
      </c>
      <c r="O109" s="206">
        <f t="shared" si="54"/>
        <v>0</v>
      </c>
      <c r="P109" s="206">
        <f t="shared" si="54"/>
        <v>0</v>
      </c>
      <c r="Q109" s="207">
        <f t="shared" si="54"/>
        <v>0</v>
      </c>
      <c r="R109" s="204">
        <f t="shared" si="54"/>
        <v>0</v>
      </c>
      <c r="S109" s="1656">
        <f t="shared" si="54"/>
        <v>0</v>
      </c>
      <c r="T109" s="1656">
        <f t="shared" si="54"/>
        <v>0</v>
      </c>
      <c r="U109" s="1656">
        <f t="shared" si="54"/>
        <v>0</v>
      </c>
      <c r="V109" s="1656">
        <f t="shared" si="54"/>
        <v>0</v>
      </c>
      <c r="W109" s="1740">
        <f t="shared" si="54"/>
        <v>0</v>
      </c>
      <c r="X109" s="1741">
        <f t="shared" ref="X109" si="55">+MAX(X27,X67)</f>
        <v>0</v>
      </c>
    </row>
    <row r="110" spans="1:24" x14ac:dyDescent="0.2">
      <c r="A110" s="208" t="s">
        <v>344</v>
      </c>
      <c r="C110" s="1353"/>
      <c r="D110" s="201"/>
      <c r="E110" s="1354"/>
      <c r="F110" s="203">
        <f t="shared" ref="F110:W110" si="56">+MAX(F28,F68)</f>
        <v>0</v>
      </c>
      <c r="G110" s="204">
        <f t="shared" si="56"/>
        <v>0</v>
      </c>
      <c r="H110" s="204">
        <f t="shared" si="56"/>
        <v>0</v>
      </c>
      <c r="I110" s="205">
        <f t="shared" si="56"/>
        <v>0</v>
      </c>
      <c r="J110" s="206">
        <f t="shared" si="56"/>
        <v>0</v>
      </c>
      <c r="K110" s="206">
        <f t="shared" si="56"/>
        <v>0</v>
      </c>
      <c r="L110" s="206">
        <f t="shared" si="56"/>
        <v>0</v>
      </c>
      <c r="M110" s="206">
        <f t="shared" si="56"/>
        <v>0</v>
      </c>
      <c r="N110" s="206">
        <f t="shared" si="56"/>
        <v>0</v>
      </c>
      <c r="O110" s="206">
        <f t="shared" si="56"/>
        <v>0</v>
      </c>
      <c r="P110" s="206">
        <f t="shared" si="56"/>
        <v>0</v>
      </c>
      <c r="Q110" s="207">
        <f t="shared" si="56"/>
        <v>0</v>
      </c>
      <c r="R110" s="204">
        <f t="shared" si="56"/>
        <v>0</v>
      </c>
      <c r="S110" s="1656">
        <f t="shared" si="56"/>
        <v>0</v>
      </c>
      <c r="T110" s="1656">
        <f t="shared" si="56"/>
        <v>0</v>
      </c>
      <c r="U110" s="1656">
        <f t="shared" si="56"/>
        <v>0</v>
      </c>
      <c r="V110" s="1656">
        <f t="shared" si="56"/>
        <v>0</v>
      </c>
      <c r="W110" s="1740">
        <f t="shared" si="56"/>
        <v>0</v>
      </c>
      <c r="X110" s="1741">
        <f t="shared" ref="X110" si="57">+MAX(X28,X68)</f>
        <v>0</v>
      </c>
    </row>
    <row r="111" spans="1:24" x14ac:dyDescent="0.2">
      <c r="A111" s="208" t="s">
        <v>345</v>
      </c>
      <c r="C111" s="1353"/>
      <c r="D111" s="201"/>
      <c r="E111" s="1354"/>
      <c r="F111" s="203">
        <f t="shared" ref="F111:W111" si="58">+MAX(F29,F69)</f>
        <v>0</v>
      </c>
      <c r="G111" s="204">
        <f t="shared" si="58"/>
        <v>0</v>
      </c>
      <c r="H111" s="204">
        <f t="shared" si="58"/>
        <v>0</v>
      </c>
      <c r="I111" s="205">
        <f t="shared" si="58"/>
        <v>0</v>
      </c>
      <c r="J111" s="206">
        <f t="shared" si="58"/>
        <v>0</v>
      </c>
      <c r="K111" s="206">
        <f t="shared" si="58"/>
        <v>0</v>
      </c>
      <c r="L111" s="206">
        <f t="shared" si="58"/>
        <v>0</v>
      </c>
      <c r="M111" s="206">
        <f t="shared" si="58"/>
        <v>0</v>
      </c>
      <c r="N111" s="206">
        <f t="shared" si="58"/>
        <v>0</v>
      </c>
      <c r="O111" s="206">
        <f t="shared" si="58"/>
        <v>0</v>
      </c>
      <c r="P111" s="206">
        <f t="shared" si="58"/>
        <v>0</v>
      </c>
      <c r="Q111" s="207">
        <f t="shared" si="58"/>
        <v>0</v>
      </c>
      <c r="R111" s="204">
        <f t="shared" si="58"/>
        <v>0</v>
      </c>
      <c r="S111" s="1656">
        <f t="shared" si="58"/>
        <v>0</v>
      </c>
      <c r="T111" s="1656">
        <f t="shared" si="58"/>
        <v>0</v>
      </c>
      <c r="U111" s="1656">
        <f t="shared" si="58"/>
        <v>0</v>
      </c>
      <c r="V111" s="1656">
        <f t="shared" si="58"/>
        <v>0</v>
      </c>
      <c r="W111" s="1740">
        <f t="shared" si="58"/>
        <v>0</v>
      </c>
      <c r="X111" s="1741">
        <f t="shared" ref="X111" si="59">+MAX(X29,X69)</f>
        <v>0</v>
      </c>
    </row>
    <row r="112" spans="1:24" x14ac:dyDescent="0.2">
      <c r="A112" s="208" t="s">
        <v>346</v>
      </c>
      <c r="C112" s="1353"/>
      <c r="D112" s="201"/>
      <c r="E112" s="1354"/>
      <c r="F112" s="203">
        <f t="shared" ref="F112:W112" si="60">+MAX(F30,F70)</f>
        <v>0</v>
      </c>
      <c r="G112" s="204">
        <f t="shared" si="60"/>
        <v>0</v>
      </c>
      <c r="H112" s="204">
        <f t="shared" si="60"/>
        <v>0</v>
      </c>
      <c r="I112" s="205">
        <f t="shared" si="60"/>
        <v>0</v>
      </c>
      <c r="J112" s="206">
        <f t="shared" si="60"/>
        <v>0</v>
      </c>
      <c r="K112" s="206">
        <f t="shared" si="60"/>
        <v>0</v>
      </c>
      <c r="L112" s="206">
        <f t="shared" si="60"/>
        <v>0</v>
      </c>
      <c r="M112" s="206">
        <f t="shared" si="60"/>
        <v>0</v>
      </c>
      <c r="N112" s="206">
        <f t="shared" si="60"/>
        <v>0</v>
      </c>
      <c r="O112" s="206">
        <f t="shared" si="60"/>
        <v>0</v>
      </c>
      <c r="P112" s="206">
        <f t="shared" si="60"/>
        <v>0</v>
      </c>
      <c r="Q112" s="207">
        <f t="shared" si="60"/>
        <v>0</v>
      </c>
      <c r="R112" s="204">
        <f t="shared" si="60"/>
        <v>0</v>
      </c>
      <c r="S112" s="1656">
        <f t="shared" si="60"/>
        <v>0</v>
      </c>
      <c r="T112" s="1656">
        <f t="shared" si="60"/>
        <v>0</v>
      </c>
      <c r="U112" s="1656">
        <f t="shared" si="60"/>
        <v>0</v>
      </c>
      <c r="V112" s="1656">
        <f t="shared" si="60"/>
        <v>0</v>
      </c>
      <c r="W112" s="1740">
        <f t="shared" si="60"/>
        <v>0</v>
      </c>
      <c r="X112" s="1741">
        <f t="shared" ref="X112" si="61">+MAX(X30,X70)</f>
        <v>0</v>
      </c>
    </row>
    <row r="113" spans="1:29" x14ac:dyDescent="0.2">
      <c r="A113" s="208" t="s">
        <v>329</v>
      </c>
      <c r="C113" s="1353"/>
      <c r="D113" s="201"/>
      <c r="E113" s="1354"/>
      <c r="F113" s="203">
        <f t="shared" ref="F113:W113" si="62">+MAX(F31,F71)</f>
        <v>36552.68622346237</v>
      </c>
      <c r="G113" s="204">
        <f t="shared" si="62"/>
        <v>508.55911267425927</v>
      </c>
      <c r="H113" s="204">
        <f t="shared" si="62"/>
        <v>27589.331862578561</v>
      </c>
      <c r="I113" s="205">
        <f t="shared" si="62"/>
        <v>0</v>
      </c>
      <c r="J113" s="206">
        <f t="shared" si="62"/>
        <v>25936.51474638722</v>
      </c>
      <c r="K113" s="206">
        <f t="shared" si="62"/>
        <v>190.70966725284717</v>
      </c>
      <c r="L113" s="206">
        <f t="shared" si="62"/>
        <v>127.13977816856482</v>
      </c>
      <c r="M113" s="206">
        <f t="shared" si="62"/>
        <v>127.13977816856482</v>
      </c>
      <c r="N113" s="206">
        <f t="shared" si="62"/>
        <v>572.12900175854156</v>
      </c>
      <c r="O113" s="206">
        <f t="shared" si="62"/>
        <v>635.69889084282397</v>
      </c>
      <c r="P113" s="206">
        <f t="shared" si="62"/>
        <v>317.84944542141199</v>
      </c>
      <c r="Q113" s="207">
        <f t="shared" si="62"/>
        <v>826.40855809567131</v>
      </c>
      <c r="R113" s="204">
        <f t="shared" si="62"/>
        <v>0</v>
      </c>
      <c r="S113" s="1656">
        <f t="shared" si="62"/>
        <v>0</v>
      </c>
      <c r="T113" s="1656">
        <f t="shared" si="62"/>
        <v>889.9784471799536</v>
      </c>
      <c r="U113" s="1656">
        <f t="shared" si="62"/>
        <v>572.12900175854156</v>
      </c>
      <c r="V113" s="1656">
        <f t="shared" si="62"/>
        <v>444.9892235899768</v>
      </c>
      <c r="W113" s="1740">
        <f t="shared" si="62"/>
        <v>254.27955633712963</v>
      </c>
      <c r="X113" s="1741">
        <f t="shared" ref="X113" si="63">+MAX(X31,X71)</f>
        <v>4831.3115704054626</v>
      </c>
    </row>
    <row r="114" spans="1:29" x14ac:dyDescent="0.2">
      <c r="A114" s="208" t="s">
        <v>347</v>
      </c>
      <c r="C114" s="1353"/>
      <c r="D114" s="201"/>
      <c r="E114" s="1354"/>
      <c r="F114" s="203">
        <f t="shared" ref="F114:W114" si="64">+MAX(F32,F72)</f>
        <v>70.297316130563374</v>
      </c>
      <c r="G114" s="204">
        <f t="shared" si="64"/>
        <v>0.97804961572957749</v>
      </c>
      <c r="H114" s="204">
        <f t="shared" si="64"/>
        <v>53.05919165332957</v>
      </c>
      <c r="I114" s="205">
        <f t="shared" si="64"/>
        <v>0</v>
      </c>
      <c r="J114" s="206">
        <f t="shared" si="64"/>
        <v>15.771050053639433</v>
      </c>
      <c r="K114" s="206">
        <f t="shared" si="64"/>
        <v>0.36676860589859145</v>
      </c>
      <c r="L114" s="206">
        <f t="shared" si="64"/>
        <v>0.24451240393239437</v>
      </c>
      <c r="M114" s="206">
        <f t="shared" si="64"/>
        <v>0.24451240393239437</v>
      </c>
      <c r="N114" s="206">
        <f t="shared" si="64"/>
        <v>1.1003058176957743</v>
      </c>
      <c r="O114" s="206">
        <f t="shared" si="64"/>
        <v>1.2225620196619718</v>
      </c>
      <c r="P114" s="206">
        <f t="shared" si="64"/>
        <v>0.61128100983098588</v>
      </c>
      <c r="Q114" s="207">
        <f t="shared" si="64"/>
        <v>1.5893306255605633</v>
      </c>
      <c r="R114" s="204">
        <f t="shared" si="64"/>
        <v>0</v>
      </c>
      <c r="S114" s="1656">
        <f t="shared" si="64"/>
        <v>0</v>
      </c>
      <c r="T114" s="1656">
        <f t="shared" si="64"/>
        <v>1.7115868275267605</v>
      </c>
      <c r="U114" s="1656">
        <f t="shared" si="64"/>
        <v>1.1003058176957743</v>
      </c>
      <c r="V114" s="1656">
        <f t="shared" si="64"/>
        <v>0.85579341376338025</v>
      </c>
      <c r="W114" s="1740">
        <f t="shared" si="64"/>
        <v>0.48902480786478875</v>
      </c>
      <c r="X114" s="1741">
        <f t="shared" ref="X114" si="65">+MAX(X32,X72)</f>
        <v>9.2914713494309851</v>
      </c>
    </row>
    <row r="115" spans="1:29" s="1706" customFormat="1" x14ac:dyDescent="0.2">
      <c r="A115" s="1724" t="s">
        <v>1413</v>
      </c>
      <c r="C115" s="1730"/>
      <c r="D115" s="1717"/>
      <c r="E115" s="1731"/>
      <c r="F115" s="1719">
        <f t="shared" ref="F115:W115" si="66">+MAX(F33,F73)</f>
        <v>12.474704305694249</v>
      </c>
      <c r="G115" s="1720">
        <f t="shared" si="66"/>
        <v>0.1735611033835722</v>
      </c>
      <c r="H115" s="1720">
        <f t="shared" si="66"/>
        <v>9.4156898585587907</v>
      </c>
      <c r="I115" s="1721">
        <f t="shared" si="66"/>
        <v>0</v>
      </c>
      <c r="J115" s="1722">
        <f t="shared" si="66"/>
        <v>2.7986727920601013</v>
      </c>
      <c r="K115" s="1722">
        <f t="shared" si="66"/>
        <v>6.5085413768839556E-2</v>
      </c>
      <c r="L115" s="1722">
        <f t="shared" si="66"/>
        <v>4.3390275845893049E-2</v>
      </c>
      <c r="M115" s="1722">
        <f t="shared" si="66"/>
        <v>4.3390275845893049E-2</v>
      </c>
      <c r="N115" s="1722">
        <f t="shared" si="66"/>
        <v>0.1952562413065187</v>
      </c>
      <c r="O115" s="1722">
        <f t="shared" si="66"/>
        <v>0.21695137922946525</v>
      </c>
      <c r="P115" s="1722">
        <f t="shared" si="66"/>
        <v>0.10847568961473263</v>
      </c>
      <c r="Q115" s="1723">
        <f t="shared" si="66"/>
        <v>0.28203679299830481</v>
      </c>
      <c r="R115" s="1720">
        <f t="shared" si="66"/>
        <v>0</v>
      </c>
      <c r="S115" s="1740">
        <f t="shared" si="66"/>
        <v>0</v>
      </c>
      <c r="T115" s="1740">
        <f t="shared" si="66"/>
        <v>0.30373193092125134</v>
      </c>
      <c r="U115" s="1740">
        <f t="shared" si="66"/>
        <v>0.1952562413065187</v>
      </c>
      <c r="V115" s="1740">
        <f t="shared" si="66"/>
        <v>0.15186596546062567</v>
      </c>
      <c r="W115" s="1740">
        <f t="shared" si="66"/>
        <v>8.6780551691786098E-2</v>
      </c>
      <c r="X115" s="1741">
        <f t="shared" ref="X115" si="67">+MAX(X33,X73)</f>
        <v>1.6488304821439357</v>
      </c>
    </row>
    <row r="116" spans="1:29" s="1706" customFormat="1" x14ac:dyDescent="0.2">
      <c r="A116" s="1724" t="s">
        <v>1494</v>
      </c>
      <c r="C116" s="1730"/>
      <c r="D116" s="1717"/>
      <c r="E116" s="1731"/>
      <c r="F116" s="1719">
        <f t="shared" ref="F116:W116" si="68">+MAX(F34,F74)</f>
        <v>114.46438040584262</v>
      </c>
      <c r="G116" s="1720">
        <f t="shared" si="68"/>
        <v>1.5925479012986803</v>
      </c>
      <c r="H116" s="1720">
        <f t="shared" si="68"/>
        <v>86.395723645453387</v>
      </c>
      <c r="I116" s="1721">
        <f t="shared" si="68"/>
        <v>0</v>
      </c>
      <c r="J116" s="1722">
        <f t="shared" si="68"/>
        <v>25.679834908441212</v>
      </c>
      <c r="K116" s="1722">
        <f t="shared" si="68"/>
        <v>0.59720546298700494</v>
      </c>
      <c r="L116" s="1722">
        <f t="shared" si="68"/>
        <v>0.39813697532467007</v>
      </c>
      <c r="M116" s="1722">
        <f t="shared" si="68"/>
        <v>0.39813697532467007</v>
      </c>
      <c r="N116" s="1722">
        <f t="shared" si="68"/>
        <v>1.7916163889610148</v>
      </c>
      <c r="O116" s="1722">
        <f t="shared" si="68"/>
        <v>1.99068487662335</v>
      </c>
      <c r="P116" s="1722">
        <f t="shared" si="68"/>
        <v>0.99534243831167502</v>
      </c>
      <c r="Q116" s="1723">
        <f t="shared" si="68"/>
        <v>2.5878903396103552</v>
      </c>
      <c r="R116" s="1720">
        <f t="shared" si="68"/>
        <v>0</v>
      </c>
      <c r="S116" s="1740">
        <f t="shared" si="68"/>
        <v>0</v>
      </c>
      <c r="T116" s="1740">
        <f t="shared" si="68"/>
        <v>2.7869588272726902</v>
      </c>
      <c r="U116" s="1740">
        <f t="shared" si="68"/>
        <v>1.7916163889610148</v>
      </c>
      <c r="V116" s="1740">
        <f t="shared" si="68"/>
        <v>1.3934794136363451</v>
      </c>
      <c r="W116" s="1740">
        <f t="shared" si="68"/>
        <v>0.79627395064934015</v>
      </c>
      <c r="X116" s="1741">
        <f t="shared" ref="X116" si="69">+MAX(X34,X74)</f>
        <v>15.12920506233746</v>
      </c>
    </row>
    <row r="117" spans="1:29" s="1706" customFormat="1" x14ac:dyDescent="0.2">
      <c r="A117" s="1750" t="s">
        <v>1713</v>
      </c>
      <c r="C117" s="1730"/>
      <c r="D117" s="1717"/>
      <c r="E117" s="1731"/>
      <c r="F117" s="1719">
        <f t="shared" ref="F117:W117" si="70">+MAX(F35,F75)</f>
        <v>1544.3931940192331</v>
      </c>
      <c r="G117" s="1720">
        <f t="shared" si="70"/>
        <v>21.48720965591977</v>
      </c>
      <c r="H117" s="1720">
        <f t="shared" si="70"/>
        <v>1165.6811238336472</v>
      </c>
      <c r="I117" s="1721">
        <f t="shared" si="70"/>
        <v>0</v>
      </c>
      <c r="J117" s="1722">
        <f t="shared" si="70"/>
        <v>346.48125570170617</v>
      </c>
      <c r="K117" s="1722">
        <f t="shared" si="70"/>
        <v>8.057703620969912</v>
      </c>
      <c r="L117" s="1722">
        <f t="shared" si="70"/>
        <v>5.3718024139799425</v>
      </c>
      <c r="M117" s="1722">
        <f t="shared" si="70"/>
        <v>5.3718024139799425</v>
      </c>
      <c r="N117" s="1722">
        <f t="shared" si="70"/>
        <v>24.173110862909734</v>
      </c>
      <c r="O117" s="1722">
        <f t="shared" si="70"/>
        <v>26.859012069899709</v>
      </c>
      <c r="P117" s="1722">
        <f t="shared" si="70"/>
        <v>13.429506034949855</v>
      </c>
      <c r="Q117" s="1723">
        <f t="shared" si="70"/>
        <v>34.916715690869623</v>
      </c>
      <c r="R117" s="1720">
        <f t="shared" si="70"/>
        <v>0</v>
      </c>
      <c r="S117" s="1740">
        <f t="shared" si="70"/>
        <v>0</v>
      </c>
      <c r="T117" s="1740">
        <f t="shared" si="70"/>
        <v>37.60261689785959</v>
      </c>
      <c r="U117" s="1740">
        <f t="shared" si="70"/>
        <v>24.173110862909734</v>
      </c>
      <c r="V117" s="1740">
        <f t="shared" si="70"/>
        <v>18.801308448929795</v>
      </c>
      <c r="W117" s="1740">
        <f t="shared" si="70"/>
        <v>10.743604827959885</v>
      </c>
      <c r="X117" s="1741">
        <f t="shared" ref="X117" si="71">+MAX(X35,X75)</f>
        <v>204.12849173123777</v>
      </c>
    </row>
    <row r="118" spans="1:29" s="1706" customFormat="1" x14ac:dyDescent="0.2">
      <c r="A118" s="1750" t="s">
        <v>1729</v>
      </c>
      <c r="C118" s="1730"/>
      <c r="D118" s="1717"/>
      <c r="E118" s="1731"/>
      <c r="F118" s="1719">
        <f t="shared" ref="F118:W118" si="72">+MAX(F36,F76)</f>
        <v>0</v>
      </c>
      <c r="G118" s="1720">
        <f t="shared" si="72"/>
        <v>0</v>
      </c>
      <c r="H118" s="1720">
        <f t="shared" si="72"/>
        <v>0</v>
      </c>
      <c r="I118" s="1721">
        <f t="shared" si="72"/>
        <v>0</v>
      </c>
      <c r="J118" s="1722">
        <f t="shared" si="72"/>
        <v>0</v>
      </c>
      <c r="K118" s="1722">
        <f t="shared" si="72"/>
        <v>0</v>
      </c>
      <c r="L118" s="1722">
        <f t="shared" si="72"/>
        <v>0</v>
      </c>
      <c r="M118" s="1722">
        <f t="shared" si="72"/>
        <v>0</v>
      </c>
      <c r="N118" s="1722">
        <f t="shared" si="72"/>
        <v>0</v>
      </c>
      <c r="O118" s="1722">
        <f t="shared" si="72"/>
        <v>0</v>
      </c>
      <c r="P118" s="1722">
        <f t="shared" si="72"/>
        <v>0</v>
      </c>
      <c r="Q118" s="1723">
        <f t="shared" si="72"/>
        <v>0</v>
      </c>
      <c r="R118" s="1720">
        <f t="shared" si="72"/>
        <v>0</v>
      </c>
      <c r="S118" s="1740">
        <f t="shared" si="72"/>
        <v>0</v>
      </c>
      <c r="T118" s="1740">
        <f t="shared" si="72"/>
        <v>0</v>
      </c>
      <c r="U118" s="1740">
        <f t="shared" si="72"/>
        <v>0</v>
      </c>
      <c r="V118" s="1740">
        <f t="shared" si="72"/>
        <v>0</v>
      </c>
      <c r="W118" s="1740">
        <f t="shared" si="72"/>
        <v>0</v>
      </c>
      <c r="X118" s="1741">
        <f t="shared" ref="X118" si="73">+MAX(X36,X76)</f>
        <v>0</v>
      </c>
    </row>
    <row r="119" spans="1:29" s="1706" customFormat="1" x14ac:dyDescent="0.2">
      <c r="A119" s="1750" t="s">
        <v>1730</v>
      </c>
      <c r="C119" s="1730"/>
      <c r="D119" s="1717"/>
      <c r="E119" s="1731"/>
      <c r="F119" s="1719">
        <f t="shared" ref="F119:W119" si="74">+MAX(F37,F77)</f>
        <v>0</v>
      </c>
      <c r="G119" s="1720">
        <f t="shared" si="74"/>
        <v>0</v>
      </c>
      <c r="H119" s="1720">
        <f t="shared" si="74"/>
        <v>0</v>
      </c>
      <c r="I119" s="1721">
        <f t="shared" si="74"/>
        <v>0</v>
      </c>
      <c r="J119" s="1722">
        <f t="shared" si="74"/>
        <v>0</v>
      </c>
      <c r="K119" s="1722">
        <f t="shared" si="74"/>
        <v>0</v>
      </c>
      <c r="L119" s="1722">
        <f t="shared" si="74"/>
        <v>0</v>
      </c>
      <c r="M119" s="1722">
        <f t="shared" si="74"/>
        <v>0</v>
      </c>
      <c r="N119" s="1722">
        <f t="shared" si="74"/>
        <v>0</v>
      </c>
      <c r="O119" s="1722">
        <f t="shared" si="74"/>
        <v>0</v>
      </c>
      <c r="P119" s="1722">
        <f t="shared" si="74"/>
        <v>0</v>
      </c>
      <c r="Q119" s="1723">
        <f t="shared" si="74"/>
        <v>0</v>
      </c>
      <c r="R119" s="1720">
        <f t="shared" si="74"/>
        <v>0</v>
      </c>
      <c r="S119" s="1740">
        <f t="shared" si="74"/>
        <v>0</v>
      </c>
      <c r="T119" s="1740">
        <f t="shared" si="74"/>
        <v>0</v>
      </c>
      <c r="U119" s="1740">
        <f t="shared" si="74"/>
        <v>0</v>
      </c>
      <c r="V119" s="1740">
        <f t="shared" si="74"/>
        <v>0</v>
      </c>
      <c r="W119" s="1740">
        <f t="shared" si="74"/>
        <v>0</v>
      </c>
      <c r="X119" s="1741">
        <f t="shared" ref="X119" si="75">+MAX(X37,X77)</f>
        <v>0</v>
      </c>
    </row>
    <row r="120" spans="1:29" s="1706" customFormat="1" x14ac:dyDescent="0.2">
      <c r="A120" s="1750" t="s">
        <v>1731</v>
      </c>
      <c r="C120" s="1730"/>
      <c r="D120" s="1717"/>
      <c r="E120" s="1731"/>
      <c r="F120" s="1719">
        <f t="shared" ref="F120:W120" si="76">+MAX(F38,F78)</f>
        <v>0</v>
      </c>
      <c r="G120" s="1720">
        <f t="shared" si="76"/>
        <v>0</v>
      </c>
      <c r="H120" s="1720">
        <f t="shared" si="76"/>
        <v>0</v>
      </c>
      <c r="I120" s="1721">
        <f t="shared" si="76"/>
        <v>0</v>
      </c>
      <c r="J120" s="1722">
        <f t="shared" si="76"/>
        <v>0</v>
      </c>
      <c r="K120" s="1722">
        <f t="shared" si="76"/>
        <v>0</v>
      </c>
      <c r="L120" s="1722">
        <f t="shared" si="76"/>
        <v>0</v>
      </c>
      <c r="M120" s="1722">
        <f t="shared" si="76"/>
        <v>0</v>
      </c>
      <c r="N120" s="1722">
        <f t="shared" si="76"/>
        <v>0</v>
      </c>
      <c r="O120" s="1722">
        <f t="shared" si="76"/>
        <v>0</v>
      </c>
      <c r="P120" s="1722">
        <f t="shared" si="76"/>
        <v>0</v>
      </c>
      <c r="Q120" s="1723">
        <f t="shared" si="76"/>
        <v>0</v>
      </c>
      <c r="R120" s="1720">
        <f t="shared" si="76"/>
        <v>0</v>
      </c>
      <c r="S120" s="1740">
        <f t="shared" si="76"/>
        <v>0</v>
      </c>
      <c r="T120" s="1740">
        <f t="shared" si="76"/>
        <v>0</v>
      </c>
      <c r="U120" s="1740">
        <f t="shared" si="76"/>
        <v>0</v>
      </c>
      <c r="V120" s="1740">
        <f t="shared" si="76"/>
        <v>0</v>
      </c>
      <c r="W120" s="1740">
        <f t="shared" si="76"/>
        <v>0</v>
      </c>
      <c r="X120" s="1741">
        <f t="shared" ref="X120" si="77">+MAX(X38,X78)</f>
        <v>0</v>
      </c>
    </row>
    <row r="121" spans="1:29" s="1706" customFormat="1" x14ac:dyDescent="0.2">
      <c r="A121" s="1750" t="s">
        <v>1775</v>
      </c>
      <c r="C121" s="1730"/>
      <c r="D121" s="1717"/>
      <c r="E121" s="1731"/>
      <c r="F121" s="1719">
        <f t="shared" ref="F121:W121" si="78">+MAX(F39,F79)</f>
        <v>0</v>
      </c>
      <c r="G121" s="1720">
        <f t="shared" si="78"/>
        <v>0</v>
      </c>
      <c r="H121" s="1720">
        <f t="shared" si="78"/>
        <v>0</v>
      </c>
      <c r="I121" s="1721">
        <f t="shared" si="78"/>
        <v>0</v>
      </c>
      <c r="J121" s="1722">
        <f t="shared" si="78"/>
        <v>0</v>
      </c>
      <c r="K121" s="1722">
        <f t="shared" si="78"/>
        <v>0</v>
      </c>
      <c r="L121" s="1722">
        <f t="shared" si="78"/>
        <v>0</v>
      </c>
      <c r="M121" s="1722">
        <f t="shared" si="78"/>
        <v>0</v>
      </c>
      <c r="N121" s="1722">
        <f t="shared" si="78"/>
        <v>0</v>
      </c>
      <c r="O121" s="1722">
        <f t="shared" si="78"/>
        <v>0</v>
      </c>
      <c r="P121" s="1722">
        <f t="shared" si="78"/>
        <v>0</v>
      </c>
      <c r="Q121" s="1723">
        <f t="shared" si="78"/>
        <v>0</v>
      </c>
      <c r="R121" s="1720">
        <f t="shared" si="78"/>
        <v>0</v>
      </c>
      <c r="S121" s="1740">
        <f t="shared" si="78"/>
        <v>0</v>
      </c>
      <c r="T121" s="1740">
        <f t="shared" si="78"/>
        <v>0</v>
      </c>
      <c r="U121" s="1740">
        <f t="shared" si="78"/>
        <v>0</v>
      </c>
      <c r="V121" s="1740">
        <f t="shared" si="78"/>
        <v>0</v>
      </c>
      <c r="W121" s="1740">
        <f t="shared" si="78"/>
        <v>0</v>
      </c>
      <c r="X121" s="1741">
        <f t="shared" ref="X121" si="79">+MAX(X39,X79)</f>
        <v>0</v>
      </c>
    </row>
    <row r="122" spans="1:29" s="1706" customFormat="1" x14ac:dyDescent="0.2">
      <c r="A122" s="1750" t="s">
        <v>1923</v>
      </c>
      <c r="C122" s="1730"/>
      <c r="D122" s="1717"/>
      <c r="E122" s="1731"/>
      <c r="F122" s="1719">
        <f t="shared" ref="F122:W123" si="80">+MAX(F40,F80)</f>
        <v>0</v>
      </c>
      <c r="G122" s="1720">
        <f t="shared" si="80"/>
        <v>0</v>
      </c>
      <c r="H122" s="1720">
        <f t="shared" si="80"/>
        <v>0</v>
      </c>
      <c r="I122" s="1721">
        <f t="shared" si="80"/>
        <v>0</v>
      </c>
      <c r="J122" s="1722">
        <f t="shared" si="80"/>
        <v>0</v>
      </c>
      <c r="K122" s="1722">
        <f t="shared" si="80"/>
        <v>0</v>
      </c>
      <c r="L122" s="1722">
        <f t="shared" si="80"/>
        <v>0</v>
      </c>
      <c r="M122" s="1722">
        <f t="shared" si="80"/>
        <v>0</v>
      </c>
      <c r="N122" s="1722">
        <f t="shared" si="80"/>
        <v>0</v>
      </c>
      <c r="O122" s="1722">
        <f t="shared" si="80"/>
        <v>0</v>
      </c>
      <c r="P122" s="1722">
        <f t="shared" si="80"/>
        <v>0</v>
      </c>
      <c r="Q122" s="1723">
        <f t="shared" si="80"/>
        <v>0</v>
      </c>
      <c r="R122" s="1720">
        <f t="shared" si="80"/>
        <v>0</v>
      </c>
      <c r="S122" s="1740">
        <f t="shared" si="80"/>
        <v>0</v>
      </c>
      <c r="T122" s="1740">
        <f t="shared" si="80"/>
        <v>0</v>
      </c>
      <c r="U122" s="1740">
        <f t="shared" si="80"/>
        <v>0</v>
      </c>
      <c r="V122" s="1740">
        <f t="shared" si="80"/>
        <v>0</v>
      </c>
      <c r="W122" s="1740">
        <f t="shared" si="80"/>
        <v>0</v>
      </c>
      <c r="X122" s="1741">
        <f t="shared" ref="X122:X123" si="81">+MAX(X40,X80)</f>
        <v>0</v>
      </c>
    </row>
    <row r="123" spans="1:29" s="1706" customFormat="1" ht="13.5" thickBot="1" x14ac:dyDescent="0.25">
      <c r="A123" s="1750" t="s">
        <v>1987</v>
      </c>
      <c r="C123" s="1730"/>
      <c r="D123" s="1717"/>
      <c r="E123" s="1731"/>
      <c r="F123" s="1719">
        <f t="shared" si="80"/>
        <v>0</v>
      </c>
      <c r="G123" s="1720">
        <f t="shared" si="80"/>
        <v>0</v>
      </c>
      <c r="H123" s="1720">
        <f t="shared" si="80"/>
        <v>0</v>
      </c>
      <c r="I123" s="1721">
        <f t="shared" si="80"/>
        <v>0</v>
      </c>
      <c r="J123" s="1722">
        <f t="shared" si="80"/>
        <v>0</v>
      </c>
      <c r="K123" s="1722">
        <f t="shared" si="80"/>
        <v>0</v>
      </c>
      <c r="L123" s="1722">
        <f t="shared" si="80"/>
        <v>0</v>
      </c>
      <c r="M123" s="1722">
        <f t="shared" si="80"/>
        <v>0</v>
      </c>
      <c r="N123" s="1722">
        <f t="shared" si="80"/>
        <v>0</v>
      </c>
      <c r="O123" s="1722">
        <f t="shared" si="80"/>
        <v>0</v>
      </c>
      <c r="P123" s="1722">
        <f t="shared" si="80"/>
        <v>0</v>
      </c>
      <c r="Q123" s="1723">
        <f t="shared" si="80"/>
        <v>0</v>
      </c>
      <c r="R123" s="1720">
        <f t="shared" si="80"/>
        <v>0</v>
      </c>
      <c r="S123" s="1740">
        <f t="shared" si="80"/>
        <v>0</v>
      </c>
      <c r="T123" s="1740">
        <f t="shared" si="80"/>
        <v>0</v>
      </c>
      <c r="U123" s="1740">
        <f t="shared" si="80"/>
        <v>0</v>
      </c>
      <c r="V123" s="1740">
        <f t="shared" si="80"/>
        <v>0</v>
      </c>
      <c r="W123" s="1740">
        <f t="shared" si="80"/>
        <v>0</v>
      </c>
      <c r="X123" s="1741">
        <f t="shared" si="81"/>
        <v>0</v>
      </c>
    </row>
    <row r="124" spans="1:29" ht="15.75" customHeight="1" thickBot="1" x14ac:dyDescent="0.25">
      <c r="A124" s="209" t="s">
        <v>348</v>
      </c>
      <c r="B124" s="210"/>
      <c r="C124" s="212"/>
      <c r="D124" s="212"/>
      <c r="E124" s="1355"/>
      <c r="F124" s="214">
        <f>SUM(F90:F123)</f>
        <v>29043090.931468897</v>
      </c>
      <c r="G124" s="215">
        <f t="shared" ref="G124:X124" si="82">SUM(G90:G123)</f>
        <v>404077.7868726108</v>
      </c>
      <c r="H124" s="215">
        <f t="shared" si="82"/>
        <v>21921219.937839139</v>
      </c>
      <c r="I124" s="215">
        <f t="shared" si="82"/>
        <v>0</v>
      </c>
      <c r="J124" s="215">
        <f t="shared" si="82"/>
        <v>15991369.433399003</v>
      </c>
      <c r="K124" s="215">
        <f t="shared" si="82"/>
        <v>151529.17007722895</v>
      </c>
      <c r="L124" s="215">
        <f t="shared" si="82"/>
        <v>101019.4467181527</v>
      </c>
      <c r="M124" s="215">
        <f t="shared" si="82"/>
        <v>101019.4467181527</v>
      </c>
      <c r="N124" s="215">
        <f t="shared" si="82"/>
        <v>454587.51023168699</v>
      </c>
      <c r="O124" s="215">
        <f t="shared" si="82"/>
        <v>505097.23359076353</v>
      </c>
      <c r="P124" s="215">
        <f t="shared" si="82"/>
        <v>252548.61679538176</v>
      </c>
      <c r="Q124" s="215">
        <f t="shared" si="82"/>
        <v>656626.40366799245</v>
      </c>
      <c r="R124" s="215">
        <f t="shared" si="82"/>
        <v>0</v>
      </c>
      <c r="S124" s="215">
        <f t="shared" si="82"/>
        <v>0</v>
      </c>
      <c r="T124" s="215">
        <f t="shared" si="82"/>
        <v>707136.12702706899</v>
      </c>
      <c r="U124" s="215">
        <f t="shared" si="82"/>
        <v>454587.51023168699</v>
      </c>
      <c r="V124" s="215">
        <f t="shared" si="82"/>
        <v>353568.06351353449</v>
      </c>
      <c r="W124" s="215">
        <f t="shared" si="82"/>
        <v>202038.8934363054</v>
      </c>
      <c r="X124" s="213">
        <f t="shared" si="82"/>
        <v>3838738.975289803</v>
      </c>
    </row>
    <row r="125" spans="1:29" ht="13.5" thickBot="1" x14ac:dyDescent="0.25">
      <c r="Z125" s="1827"/>
      <c r="AA125" s="1827"/>
      <c r="AB125" s="1827"/>
      <c r="AC125" s="1827"/>
    </row>
    <row r="126" spans="1:29" x14ac:dyDescent="0.2">
      <c r="A126" s="174"/>
      <c r="B126" s="175"/>
      <c r="C126" s="1357"/>
      <c r="D126" s="1357"/>
      <c r="E126" s="1357"/>
      <c r="F126" s="2592" t="s">
        <v>1962</v>
      </c>
      <c r="G126" s="2593"/>
      <c r="H126" s="2593"/>
      <c r="I126" s="2594"/>
      <c r="J126" s="2599" t="s">
        <v>1963</v>
      </c>
      <c r="K126" s="2600"/>
      <c r="L126" s="2600"/>
      <c r="M126" s="2600"/>
      <c r="N126" s="2600"/>
      <c r="O126" s="2600"/>
      <c r="P126" s="2600"/>
      <c r="Q126" s="2600"/>
      <c r="R126" s="2601"/>
      <c r="AC126" s="1380"/>
    </row>
    <row r="127" spans="1:29" ht="17.25" customHeight="1" x14ac:dyDescent="0.2">
      <c r="A127" s="176" t="s">
        <v>0</v>
      </c>
      <c r="B127" s="8"/>
      <c r="C127" s="151"/>
      <c r="D127" s="151"/>
      <c r="E127" s="1346"/>
      <c r="F127" s="1361" t="s">
        <v>1378</v>
      </c>
      <c r="G127" s="1359" t="s">
        <v>492</v>
      </c>
      <c r="H127" s="1359" t="s">
        <v>59</v>
      </c>
      <c r="I127" s="1362" t="s">
        <v>200</v>
      </c>
      <c r="J127" s="90" t="s">
        <v>1955</v>
      </c>
      <c r="K127" s="1359" t="s">
        <v>1038</v>
      </c>
      <c r="L127" s="90" t="s">
        <v>1086</v>
      </c>
      <c r="M127" s="1359" t="s">
        <v>1115</v>
      </c>
      <c r="N127" s="90" t="s">
        <v>1045</v>
      </c>
      <c r="O127" s="1359" t="s">
        <v>1956</v>
      </c>
      <c r="P127" s="90" t="s">
        <v>1960</v>
      </c>
      <c r="Q127" s="1359" t="s">
        <v>1961</v>
      </c>
      <c r="R127" s="1362" t="s">
        <v>1959</v>
      </c>
    </row>
    <row r="128" spans="1:29" x14ac:dyDescent="0.2">
      <c r="A128" s="187"/>
      <c r="B128" s="188"/>
      <c r="C128" s="189"/>
      <c r="D128" s="189"/>
      <c r="E128" s="2153"/>
      <c r="F128" s="1363" t="s">
        <v>736</v>
      </c>
      <c r="G128" s="1360" t="s">
        <v>736</v>
      </c>
      <c r="H128" s="1360" t="s">
        <v>736</v>
      </c>
      <c r="I128" s="1364" t="s">
        <v>736</v>
      </c>
      <c r="J128" s="90" t="s">
        <v>736</v>
      </c>
      <c r="K128" s="2146" t="s">
        <v>736</v>
      </c>
      <c r="L128" s="90" t="s">
        <v>736</v>
      </c>
      <c r="M128" s="2146" t="s">
        <v>736</v>
      </c>
      <c r="N128" s="90" t="s">
        <v>736</v>
      </c>
      <c r="O128" s="2146" t="s">
        <v>736</v>
      </c>
      <c r="P128" s="90" t="s">
        <v>736</v>
      </c>
      <c r="Q128" s="2146" t="s">
        <v>736</v>
      </c>
      <c r="R128" s="1362" t="s">
        <v>736</v>
      </c>
    </row>
    <row r="129" spans="1:18" x14ac:dyDescent="0.2">
      <c r="A129" s="199" t="s">
        <v>12</v>
      </c>
      <c r="B129" s="157"/>
      <c r="C129" s="1730"/>
      <c r="D129" s="1717"/>
      <c r="E129" s="1717"/>
      <c r="F129" s="1733">
        <f>+J90*Peajes!J$34</f>
        <v>425597.68665304815</v>
      </c>
      <c r="G129" s="1732">
        <f>+J90*Peajes!K$34</f>
        <v>15021.094823048759</v>
      </c>
      <c r="H129" s="1732">
        <f>+J90*Peajes!L$34</f>
        <v>30042.189646097519</v>
      </c>
      <c r="I129" s="1734">
        <f>+J90*Peajes!M$34</f>
        <v>30042.189646097519</v>
      </c>
      <c r="J129" s="2150">
        <f>+X90*Peajes!J$37</f>
        <v>3028.2365589950305</v>
      </c>
      <c r="K129" s="2151">
        <f>+X90*Peajes!K$37</f>
        <v>1514.1182794975152</v>
      </c>
      <c r="L129" s="2150">
        <f>+X90*Peajes!L$37</f>
        <v>8327.6505372363335</v>
      </c>
      <c r="M129" s="2151">
        <f>+X90*Peajes!M$37</f>
        <v>47883.990589108915</v>
      </c>
      <c r="N129" s="2150">
        <f>+X90*Peajes!N$37</f>
        <v>43720.165320490756</v>
      </c>
      <c r="O129" s="2151">
        <f>+X90*Peajes!O$37</f>
        <v>47126.931449360163</v>
      </c>
      <c r="P129" s="2150">
        <f>+X90*Peajes!P$37</f>
        <v>3974.5604836809775</v>
      </c>
      <c r="Q129" s="2151">
        <f>+X90*Peajes!Q$37</f>
        <v>24225.892471960244</v>
      </c>
      <c r="R129" s="2152">
        <f>+X90*Peajes!R$37</f>
        <v>9463.2392468594699</v>
      </c>
    </row>
    <row r="130" spans="1:18" x14ac:dyDescent="0.2">
      <c r="A130" s="199" t="s">
        <v>39</v>
      </c>
      <c r="B130" s="157"/>
      <c r="C130" s="1730"/>
      <c r="D130" s="1717"/>
      <c r="E130" s="1717"/>
      <c r="F130" s="1733">
        <f>+J91*Peajes!J$34</f>
        <v>2522764.2025984116</v>
      </c>
      <c r="G130" s="1732">
        <f>+J91*Peajes!K$34</f>
        <v>89038.736562296865</v>
      </c>
      <c r="H130" s="1732">
        <f>+J91*Peajes!L$34</f>
        <v>178077.47312459373</v>
      </c>
      <c r="I130" s="1734">
        <f>+J91*Peajes!M$34</f>
        <v>178077.47312459373</v>
      </c>
      <c r="J130" s="2147">
        <f>+X91*Peajes!J$37</f>
        <v>11145.810221654472</v>
      </c>
      <c r="K130" s="1732">
        <f>+X91*Peajes!K$37</f>
        <v>5572.9051108272361</v>
      </c>
      <c r="L130" s="2147">
        <f>+X91*Peajes!L$37</f>
        <v>30650.978109549793</v>
      </c>
      <c r="M130" s="1732">
        <f>+X91*Peajes!M$37</f>
        <v>176243.12412991133</v>
      </c>
      <c r="N130" s="2147">
        <f>+X91*Peajes!N$37</f>
        <v>160917.63507513644</v>
      </c>
      <c r="O130" s="1732">
        <f>+X91*Peajes!O$37</f>
        <v>173456.67157449771</v>
      </c>
      <c r="P130" s="2147">
        <f>+X91*Peajes!P$37</f>
        <v>14628.875915921493</v>
      </c>
      <c r="Q130" s="1732">
        <f>+X91*Peajes!Q$37</f>
        <v>89166.481773235777</v>
      </c>
      <c r="R130" s="1734">
        <f>+X91*Peajes!R$37</f>
        <v>34830.656942670226</v>
      </c>
    </row>
    <row r="131" spans="1:18" x14ac:dyDescent="0.2">
      <c r="A131" s="199" t="s">
        <v>98</v>
      </c>
      <c r="B131" s="157"/>
      <c r="C131" s="1730"/>
      <c r="D131" s="1717"/>
      <c r="E131" s="1717"/>
      <c r="F131" s="1733">
        <f>+J92*Peajes!J$34</f>
        <v>151860.32302674497</v>
      </c>
      <c r="G131" s="1732">
        <f>+J92*Peajes!K$34</f>
        <v>5359.7761068262926</v>
      </c>
      <c r="H131" s="1732">
        <f>+J92*Peajes!L$34</f>
        <v>10719.552213652585</v>
      </c>
      <c r="I131" s="1734">
        <f>+J92*Peajes!M$34</f>
        <v>10719.552213652585</v>
      </c>
      <c r="J131" s="2147">
        <f>+X92*Peajes!J$37</f>
        <v>1278.4537249417374</v>
      </c>
      <c r="K131" s="1732">
        <f>+X92*Peajes!K$37</f>
        <v>639.2268624708687</v>
      </c>
      <c r="L131" s="2147">
        <f>+X92*Peajes!L$37</f>
        <v>3515.7477435897772</v>
      </c>
      <c r="M131" s="1732">
        <f>+X92*Peajes!M$37</f>
        <v>20215.549525641221</v>
      </c>
      <c r="N131" s="2147">
        <f>+X92*Peajes!N$37</f>
        <v>18457.675653846334</v>
      </c>
      <c r="O131" s="1732">
        <f>+X92*Peajes!O$37</f>
        <v>19895.936094405784</v>
      </c>
      <c r="P131" s="2147">
        <f>+X92*Peajes!P$37</f>
        <v>1677.9705139860303</v>
      </c>
      <c r="Q131" s="1732">
        <f>+X92*Peajes!Q$37</f>
        <v>10227.629799533899</v>
      </c>
      <c r="R131" s="1734">
        <f>+X92*Peajes!R$37</f>
        <v>3995.1678904429291</v>
      </c>
    </row>
    <row r="132" spans="1:18" x14ac:dyDescent="0.2">
      <c r="A132" s="199" t="s">
        <v>130</v>
      </c>
      <c r="B132" s="157"/>
      <c r="C132" s="1730"/>
      <c r="D132" s="1717"/>
      <c r="E132" s="1717"/>
      <c r="F132" s="1733">
        <f>+J93*Peajes!J$34</f>
        <v>841742.72836992715</v>
      </c>
      <c r="G132" s="1732">
        <f>+J93*Peajes!K$34</f>
        <v>29708.566883644486</v>
      </c>
      <c r="H132" s="1732">
        <f>+J93*Peajes!L$34</f>
        <v>59417.133767288971</v>
      </c>
      <c r="I132" s="1734">
        <f>+J93*Peajes!M$34</f>
        <v>59417.133767288971</v>
      </c>
      <c r="J132" s="2147">
        <f>+X93*Peajes!J$37</f>
        <v>3563.4810538120819</v>
      </c>
      <c r="K132" s="1732">
        <f>+X93*Peajes!K$37</f>
        <v>1781.7405269060409</v>
      </c>
      <c r="L132" s="2147">
        <f>+X93*Peajes!L$37</f>
        <v>9799.5728979832256</v>
      </c>
      <c r="M132" s="1732">
        <f>+X93*Peajes!M$37</f>
        <v>56347.544163403545</v>
      </c>
      <c r="N132" s="2147">
        <f>+X93*Peajes!N$37</f>
        <v>51447.757714411935</v>
      </c>
      <c r="O132" s="1732">
        <f>+X93*Peajes!O$37</f>
        <v>55456.673899950525</v>
      </c>
      <c r="P132" s="2147">
        <f>+X93*Peajes!P$37</f>
        <v>4677.0688831283578</v>
      </c>
      <c r="Q132" s="1732">
        <f>+X93*Peajes!Q$37</f>
        <v>28507.848430496655</v>
      </c>
      <c r="R132" s="1734">
        <f>+X93*Peajes!R$37</f>
        <v>11135.878293162757</v>
      </c>
    </row>
    <row r="133" spans="1:18" x14ac:dyDescent="0.2">
      <c r="A133" s="301" t="s">
        <v>144</v>
      </c>
      <c r="B133" s="157"/>
      <c r="C133" s="1730"/>
      <c r="D133" s="1717"/>
      <c r="E133" s="1717"/>
      <c r="F133" s="1733">
        <f>+J94*Peajes!J$34</f>
        <v>629494.16088036983</v>
      </c>
      <c r="G133" s="1732">
        <f>+J94*Peajes!K$34</f>
        <v>22217.440972248347</v>
      </c>
      <c r="H133" s="1732">
        <f>+J94*Peajes!L$34</f>
        <v>44434.881944496694</v>
      </c>
      <c r="I133" s="1734">
        <f>+J94*Peajes!M$34</f>
        <v>44434.881944496694</v>
      </c>
      <c r="J133" s="2147">
        <f>+X94*Peajes!J$37</f>
        <v>3521.8881214041544</v>
      </c>
      <c r="K133" s="1732">
        <f>+X94*Peajes!K$37</f>
        <v>1760.9440607020772</v>
      </c>
      <c r="L133" s="2147">
        <f>+X94*Peajes!L$37</f>
        <v>9685.1923338614233</v>
      </c>
      <c r="M133" s="1732">
        <f>+X94*Peajes!M$37</f>
        <v>55689.855919703186</v>
      </c>
      <c r="N133" s="2147">
        <f>+X94*Peajes!N$37</f>
        <v>50847.259752772479</v>
      </c>
      <c r="O133" s="1732">
        <f>+X94*Peajes!O$37</f>
        <v>54809.383889352153</v>
      </c>
      <c r="P133" s="2147">
        <f>+X94*Peajes!P$37</f>
        <v>4622.4781593429525</v>
      </c>
      <c r="Q133" s="1732">
        <f>+X94*Peajes!Q$37</f>
        <v>28175.104971233235</v>
      </c>
      <c r="R133" s="1734">
        <f>+X94*Peajes!R$37</f>
        <v>11005.900379387982</v>
      </c>
    </row>
    <row r="134" spans="1:18" x14ac:dyDescent="0.2">
      <c r="A134" s="199" t="s">
        <v>213</v>
      </c>
      <c r="B134" s="157"/>
      <c r="C134" s="1730"/>
      <c r="D134" s="1717"/>
      <c r="E134" s="1717"/>
      <c r="F134" s="1733">
        <f>+J95*Peajes!J$34</f>
        <v>1333423.5294409527</v>
      </c>
      <c r="G134" s="1732">
        <f>+J95*Peajes!K$34</f>
        <v>47062.006921445391</v>
      </c>
      <c r="H134" s="1732">
        <f>+J95*Peajes!L$34</f>
        <v>94124.013842890781</v>
      </c>
      <c r="I134" s="1734">
        <f>+J95*Peajes!M$34</f>
        <v>94124.013842890781</v>
      </c>
      <c r="J134" s="2147">
        <f>+X95*Peajes!J$37</f>
        <v>7813.0703336920533</v>
      </c>
      <c r="K134" s="1732">
        <f>+X95*Peajes!K$37</f>
        <v>3906.5351668460266</v>
      </c>
      <c r="L134" s="2147">
        <f>+X95*Peajes!L$37</f>
        <v>21485.943417653147</v>
      </c>
      <c r="M134" s="1732">
        <f>+X95*Peajes!M$37</f>
        <v>123544.1746515056</v>
      </c>
      <c r="N134" s="2147">
        <f>+X95*Peajes!N$37</f>
        <v>112801.20294267902</v>
      </c>
      <c r="O134" s="1732">
        <f>+X95*Peajes!O$37</f>
        <v>121590.90706808258</v>
      </c>
      <c r="P134" s="2147">
        <f>+X95*Peajes!P$37</f>
        <v>10254.654812970821</v>
      </c>
      <c r="Q134" s="1732">
        <f>+X95*Peajes!Q$37</f>
        <v>62504.562669536426</v>
      </c>
      <c r="R134" s="1734">
        <f>+X95*Peajes!R$37</f>
        <v>24415.84479278767</v>
      </c>
    </row>
    <row r="135" spans="1:18" x14ac:dyDescent="0.2">
      <c r="A135" s="199" t="s">
        <v>91</v>
      </c>
      <c r="B135" s="157"/>
      <c r="C135" s="1730"/>
      <c r="D135" s="1717"/>
      <c r="E135" s="1717"/>
      <c r="F135" s="1733">
        <f>+J96*Peajes!J$34</f>
        <v>482954.4875000001</v>
      </c>
      <c r="G135" s="1732">
        <f>+J96*Peajes!K$34</f>
        <v>17045.452500000003</v>
      </c>
      <c r="H135" s="1732">
        <f>+J96*Peajes!L$34</f>
        <v>34090.905000000006</v>
      </c>
      <c r="I135" s="1734">
        <f>+J96*Peajes!M$34</f>
        <v>34090.905000000006</v>
      </c>
      <c r="J135" s="2147">
        <f>+X96*Peajes!J$37</f>
        <v>785.23199999999997</v>
      </c>
      <c r="K135" s="1732">
        <f>+X96*Peajes!K$37</f>
        <v>392.61599999999999</v>
      </c>
      <c r="L135" s="2147">
        <f>+X96*Peajes!L$37</f>
        <v>2159.3879999999999</v>
      </c>
      <c r="M135" s="1732">
        <f>+X96*Peajes!M$37</f>
        <v>12416.481</v>
      </c>
      <c r="N135" s="2147">
        <f>+X96*Peajes!N$37</f>
        <v>11336.787</v>
      </c>
      <c r="O135" s="1732">
        <f>+X96*Peajes!O$37</f>
        <v>12220.173000000001</v>
      </c>
      <c r="P135" s="2147">
        <f>+X96*Peajes!P$37</f>
        <v>1030.617</v>
      </c>
      <c r="Q135" s="1732">
        <f>+X96*Peajes!Q$37</f>
        <v>6281.8559999999998</v>
      </c>
      <c r="R135" s="1734">
        <f>+X96*Peajes!R$37</f>
        <v>2453.85</v>
      </c>
    </row>
    <row r="136" spans="1:18" x14ac:dyDescent="0.2">
      <c r="A136" s="199" t="s">
        <v>168</v>
      </c>
      <c r="B136" s="157"/>
      <c r="C136" s="1730"/>
      <c r="D136" s="1717"/>
      <c r="E136" s="1717"/>
      <c r="F136" s="1733">
        <f>+J97*Peajes!J$34</f>
        <v>314853.43684652017</v>
      </c>
      <c r="G136" s="1732">
        <f>+J97*Peajes!K$34</f>
        <v>11112.474241641887</v>
      </c>
      <c r="H136" s="1732">
        <f>+J97*Peajes!L$34</f>
        <v>22224.948483283773</v>
      </c>
      <c r="I136" s="1734">
        <f>+J97*Peajes!M$34</f>
        <v>22224.948483283773</v>
      </c>
      <c r="J136" s="2147">
        <f>+X97*Peajes!J$37</f>
        <v>1442.6599838967006</v>
      </c>
      <c r="K136" s="1732">
        <f>+X97*Peajes!K$37</f>
        <v>721.32999194835031</v>
      </c>
      <c r="L136" s="2147">
        <f>+X97*Peajes!L$37</f>
        <v>3967.3149557159268</v>
      </c>
      <c r="M136" s="1732">
        <f>+X97*Peajes!M$37</f>
        <v>22812.060995366581</v>
      </c>
      <c r="N136" s="2147">
        <f>+X97*Peajes!N$37</f>
        <v>20828.403517508617</v>
      </c>
      <c r="O136" s="1732">
        <f>+X97*Peajes!O$37</f>
        <v>22451.395999392404</v>
      </c>
      <c r="P136" s="2147">
        <f>+X97*Peajes!P$37</f>
        <v>1893.4912288644198</v>
      </c>
      <c r="Q136" s="1732">
        <f>+X97*Peajes!Q$37</f>
        <v>11541.279871173605</v>
      </c>
      <c r="R136" s="1734">
        <f>+X97*Peajes!R$37</f>
        <v>4508.3124496771898</v>
      </c>
    </row>
    <row r="137" spans="1:18" x14ac:dyDescent="0.2">
      <c r="A137" s="199" t="s">
        <v>181</v>
      </c>
      <c r="B137" s="157"/>
      <c r="C137" s="1730"/>
      <c r="D137" s="1717"/>
      <c r="E137" s="1717"/>
      <c r="F137" s="1733">
        <f>+J98*Peajes!J$34</f>
        <v>152741.07934038629</v>
      </c>
      <c r="G137" s="1732">
        <f>+J98*Peajes!K$34</f>
        <v>5390.8616237783399</v>
      </c>
      <c r="H137" s="1732">
        <f>+J98*Peajes!L$34</f>
        <v>10781.72324755668</v>
      </c>
      <c r="I137" s="1734">
        <f>+J98*Peajes!M$34</f>
        <v>10781.72324755668</v>
      </c>
      <c r="J137" s="2147">
        <f>+X98*Peajes!J$37</f>
        <v>773.28954565673632</v>
      </c>
      <c r="K137" s="1732">
        <f>+X98*Peajes!K$37</f>
        <v>386.64477282836816</v>
      </c>
      <c r="L137" s="2147">
        <f>+X98*Peajes!L$37</f>
        <v>2126.5462505560249</v>
      </c>
      <c r="M137" s="1732">
        <f>+X98*Peajes!M$37</f>
        <v>12227.640940697143</v>
      </c>
      <c r="N137" s="2147">
        <f>+X98*Peajes!N$37</f>
        <v>11164.367815419131</v>
      </c>
      <c r="O137" s="1732">
        <f>+X98*Peajes!O$37</f>
        <v>12034.31855428296</v>
      </c>
      <c r="P137" s="2147">
        <f>+X98*Peajes!P$37</f>
        <v>1014.9425286744665</v>
      </c>
      <c r="Q137" s="1732">
        <f>+X98*Peajes!Q$37</f>
        <v>6186.3163652538906</v>
      </c>
      <c r="R137" s="1734">
        <f>+X98*Peajes!R$37</f>
        <v>2416.5298301773014</v>
      </c>
    </row>
    <row r="138" spans="1:18" x14ac:dyDescent="0.2">
      <c r="A138" s="199" t="s">
        <v>197</v>
      </c>
      <c r="B138" s="157"/>
      <c r="C138" s="1730"/>
      <c r="D138" s="1717"/>
      <c r="E138" s="1717"/>
      <c r="F138" s="1733">
        <f>+J99*Peajes!J$34</f>
        <v>333072.74455370026</v>
      </c>
      <c r="G138" s="1732">
        <f>+J99*Peajes!K$34</f>
        <v>11755.508631307068</v>
      </c>
      <c r="H138" s="1732">
        <f>+J99*Peajes!L$34</f>
        <v>23511.017262614136</v>
      </c>
      <c r="I138" s="1734">
        <f>+J99*Peajes!M$34</f>
        <v>23511.017262614136</v>
      </c>
      <c r="J138" s="2147">
        <f>+X99*Peajes!J$37</f>
        <v>1717.892014208657</v>
      </c>
      <c r="K138" s="1732">
        <f>+X99*Peajes!K$37</f>
        <v>858.94600710432849</v>
      </c>
      <c r="L138" s="2147">
        <f>+X99*Peajes!L$37</f>
        <v>4724.2030390738064</v>
      </c>
      <c r="M138" s="1732">
        <f>+X99*Peajes!M$37</f>
        <v>27164.167474674388</v>
      </c>
      <c r="N138" s="2147">
        <f>+X99*Peajes!N$37</f>
        <v>24802.065955137485</v>
      </c>
      <c r="O138" s="1732">
        <f>+X99*Peajes!O$37</f>
        <v>26734.694471122224</v>
      </c>
      <c r="P138" s="2147">
        <f>+X99*Peajes!P$37</f>
        <v>2254.7332686488626</v>
      </c>
      <c r="Q138" s="1732">
        <f>+X99*Peajes!Q$37</f>
        <v>13743.136113669256</v>
      </c>
      <c r="R138" s="1734">
        <f>+X99*Peajes!R$37</f>
        <v>5368.4125444020538</v>
      </c>
    </row>
    <row r="139" spans="1:18" x14ac:dyDescent="0.2">
      <c r="A139" s="199" t="s">
        <v>206</v>
      </c>
      <c r="B139" s="157"/>
      <c r="C139" s="1730"/>
      <c r="D139" s="1717"/>
      <c r="E139" s="1717"/>
      <c r="F139" s="1733">
        <f>+J100*Peajes!J$34</f>
        <v>60457.585855304875</v>
      </c>
      <c r="G139" s="1732">
        <f>+J100*Peajes!K$34</f>
        <v>2133.7971478342897</v>
      </c>
      <c r="H139" s="1732">
        <f>+J100*Peajes!L$34</f>
        <v>4267.5942956685794</v>
      </c>
      <c r="I139" s="1734">
        <f>+J100*Peajes!M$34</f>
        <v>4267.5942956685794</v>
      </c>
      <c r="J139" s="2147">
        <f>+X100*Peajes!J$37</f>
        <v>394.66295944049045</v>
      </c>
      <c r="K139" s="1732">
        <f>+X100*Peajes!K$37</f>
        <v>197.33147972024523</v>
      </c>
      <c r="L139" s="2147">
        <f>+X100*Peajes!L$37</f>
        <v>1085.3231384613487</v>
      </c>
      <c r="M139" s="1732">
        <f>+X100*Peajes!M$37</f>
        <v>6240.6080461527554</v>
      </c>
      <c r="N139" s="2147">
        <f>+X100*Peajes!N$37</f>
        <v>5697.9464769220813</v>
      </c>
      <c r="O139" s="1732">
        <f>+X100*Peajes!O$37</f>
        <v>6141.9423062926326</v>
      </c>
      <c r="P139" s="2147">
        <f>+X100*Peajes!P$37</f>
        <v>517.99513426564374</v>
      </c>
      <c r="Q139" s="1732">
        <f>+X100*Peajes!Q$37</f>
        <v>3157.3036755239236</v>
      </c>
      <c r="R139" s="1734">
        <f>+X100*Peajes!R$37</f>
        <v>1233.3217482515329</v>
      </c>
    </row>
    <row r="140" spans="1:18" x14ac:dyDescent="0.2">
      <c r="A140" s="199" t="s">
        <v>295</v>
      </c>
      <c r="B140" s="157"/>
      <c r="C140" s="1730"/>
      <c r="D140" s="1717"/>
      <c r="E140" s="1717"/>
      <c r="F140" s="1733">
        <f>+J101*Peajes!J$34</f>
        <v>2690605.3001262974</v>
      </c>
      <c r="G140" s="1732">
        <f>+J101*Peajes!K$34</f>
        <v>94962.540004457551</v>
      </c>
      <c r="H140" s="1732">
        <f>+J101*Peajes!L$34</f>
        <v>189925.0800089151</v>
      </c>
      <c r="I140" s="1734">
        <f>+J101*Peajes!M$34</f>
        <v>189925.0800089151</v>
      </c>
      <c r="J140" s="2147">
        <f>+X101*Peajes!J$37</f>
        <v>10822.387308927446</v>
      </c>
      <c r="K140" s="1732">
        <f>+X101*Peajes!K$37</f>
        <v>5411.1936544637229</v>
      </c>
      <c r="L140" s="2147">
        <f>+X101*Peajes!L$37</f>
        <v>29761.565099550473</v>
      </c>
      <c r="M140" s="1732">
        <f>+X101*Peajes!M$37</f>
        <v>171128.99932241521</v>
      </c>
      <c r="N140" s="2147">
        <f>+X101*Peajes!N$37</f>
        <v>156248.21677263998</v>
      </c>
      <c r="O140" s="1732">
        <f>+X101*Peajes!O$37</f>
        <v>168423.40249518337</v>
      </c>
      <c r="P140" s="2147">
        <f>+X101*Peajes!P$37</f>
        <v>14204.383342967272</v>
      </c>
      <c r="Q140" s="1732">
        <f>+X101*Peajes!Q$37</f>
        <v>86579.098471419566</v>
      </c>
      <c r="R140" s="1734">
        <f>+X101*Peajes!R$37</f>
        <v>33819.960340398269</v>
      </c>
    </row>
    <row r="141" spans="1:18" x14ac:dyDescent="0.2">
      <c r="A141" s="199" t="s">
        <v>251</v>
      </c>
      <c r="B141" s="157"/>
      <c r="C141" s="1730"/>
      <c r="D141" s="1717"/>
      <c r="E141" s="1717"/>
      <c r="F141" s="1733">
        <f>+J102*Peajes!J$34</f>
        <v>31585.866218352876</v>
      </c>
      <c r="G141" s="1732">
        <f>+J102*Peajes!K$34</f>
        <v>1114.7952782948073</v>
      </c>
      <c r="H141" s="1732">
        <f>+J102*Peajes!L$34</f>
        <v>2229.5905565896146</v>
      </c>
      <c r="I141" s="1734">
        <f>+J102*Peajes!M$34</f>
        <v>2229.5905565896146</v>
      </c>
      <c r="J141" s="2147">
        <f>+X102*Peajes!J$37</f>
        <v>144.71527575055742</v>
      </c>
      <c r="K141" s="1732">
        <f>+X102*Peajes!K$37</f>
        <v>72.357637875278712</v>
      </c>
      <c r="L141" s="2147">
        <f>+X102*Peajes!L$37</f>
        <v>397.96700831403291</v>
      </c>
      <c r="M141" s="1732">
        <f>+X102*Peajes!M$37</f>
        <v>2288.3102978056895</v>
      </c>
      <c r="N141" s="2147">
        <f>+X102*Peajes!N$37</f>
        <v>2089.3267936486727</v>
      </c>
      <c r="O141" s="1732">
        <f>+X102*Peajes!O$37</f>
        <v>2252.1314788680497</v>
      </c>
      <c r="P141" s="2147">
        <f>+X102*Peajes!P$37</f>
        <v>189.93879942260662</v>
      </c>
      <c r="Q141" s="1732">
        <f>+X102*Peajes!Q$37</f>
        <v>1157.7222060044594</v>
      </c>
      <c r="R141" s="1734">
        <f>+X102*Peajes!R$37</f>
        <v>452.23523672049197</v>
      </c>
    </row>
    <row r="142" spans="1:18" x14ac:dyDescent="0.2">
      <c r="A142" s="199" t="s">
        <v>262</v>
      </c>
      <c r="B142" s="157"/>
      <c r="C142" s="1730"/>
      <c r="D142" s="1717"/>
      <c r="E142" s="1717"/>
      <c r="F142" s="1733">
        <f>+J103*Peajes!J$34</f>
        <v>2629298.6406486975</v>
      </c>
      <c r="G142" s="1732">
        <f>+J103*Peajes!K$34</f>
        <v>92798.775552306965</v>
      </c>
      <c r="H142" s="1732">
        <f>+J103*Peajes!L$34</f>
        <v>185597.55110461393</v>
      </c>
      <c r="I142" s="1734">
        <f>+J103*Peajes!M$34</f>
        <v>185597.55110461393</v>
      </c>
      <c r="J142" s="2147">
        <f>+X103*Peajes!J$37</f>
        <v>10429.187598061897</v>
      </c>
      <c r="K142" s="1732">
        <f>+X103*Peajes!K$37</f>
        <v>5214.5937990309485</v>
      </c>
      <c r="L142" s="2147">
        <f>+X103*Peajes!L$37</f>
        <v>28680.265894670214</v>
      </c>
      <c r="M142" s="1732">
        <f>+X103*Peajes!M$37</f>
        <v>164911.52889435375</v>
      </c>
      <c r="N142" s="2147">
        <f>+X103*Peajes!N$37</f>
        <v>150571.39594701864</v>
      </c>
      <c r="O142" s="1732">
        <f>+X103*Peajes!O$37</f>
        <v>162304.23199483828</v>
      </c>
      <c r="P142" s="2147">
        <f>+X103*Peajes!P$37</f>
        <v>13688.308722456241</v>
      </c>
      <c r="Q142" s="1732">
        <f>+X103*Peajes!Q$37</f>
        <v>83433.500784495176</v>
      </c>
      <c r="R142" s="1734">
        <f>+X103*Peajes!R$37</f>
        <v>32591.211243943428</v>
      </c>
    </row>
    <row r="143" spans="1:18" x14ac:dyDescent="0.2">
      <c r="A143" s="1724" t="s">
        <v>341</v>
      </c>
      <c r="B143" s="157"/>
      <c r="C143" s="1730"/>
      <c r="D143" s="1717"/>
      <c r="E143" s="1717"/>
      <c r="F143" s="1733">
        <f>+J104*Peajes!J$34</f>
        <v>0</v>
      </c>
      <c r="G143" s="1732">
        <f>+J104*Peajes!K$34</f>
        <v>0</v>
      </c>
      <c r="H143" s="1732">
        <f>+J104*Peajes!L$34</f>
        <v>0</v>
      </c>
      <c r="I143" s="1734">
        <f>+J104*Peajes!M$34</f>
        <v>0</v>
      </c>
      <c r="J143" s="2147">
        <f>+X104*Peajes!J$37</f>
        <v>0</v>
      </c>
      <c r="K143" s="1732">
        <f>+X104*Peajes!K$37</f>
        <v>0</v>
      </c>
      <c r="L143" s="2147">
        <f>+X104*Peajes!L$37</f>
        <v>0</v>
      </c>
      <c r="M143" s="1732">
        <f>+X104*Peajes!M$37</f>
        <v>0</v>
      </c>
      <c r="N143" s="2147">
        <f>+X104*Peajes!N$37</f>
        <v>0</v>
      </c>
      <c r="O143" s="1732">
        <f>+X104*Peajes!O$37</f>
        <v>0</v>
      </c>
      <c r="P143" s="2147">
        <f>+X104*Peajes!P$37</f>
        <v>0</v>
      </c>
      <c r="Q143" s="1732">
        <f>+X104*Peajes!Q$37</f>
        <v>0</v>
      </c>
      <c r="R143" s="1734">
        <f>+X104*Peajes!R$37</f>
        <v>0</v>
      </c>
    </row>
    <row r="144" spans="1:18" x14ac:dyDescent="0.2">
      <c r="A144" s="1724" t="s">
        <v>137</v>
      </c>
      <c r="B144" s="157"/>
      <c r="C144" s="1730"/>
      <c r="D144" s="1717"/>
      <c r="E144" s="1717"/>
      <c r="F144" s="1733">
        <f>+J105*Peajes!J$34</f>
        <v>132539.23668158817</v>
      </c>
      <c r="G144" s="1732">
        <f>+J105*Peajes!K$34</f>
        <v>4677.8554122913474</v>
      </c>
      <c r="H144" s="1732">
        <f>+J105*Peajes!L$34</f>
        <v>9355.7108245826948</v>
      </c>
      <c r="I144" s="1734">
        <f>+J105*Peajes!M$34</f>
        <v>9355.7108245826948</v>
      </c>
      <c r="J144" s="2147">
        <f>+X105*Peajes!J$37</f>
        <v>355.17893016699674</v>
      </c>
      <c r="K144" s="1732">
        <f>+X105*Peajes!K$37</f>
        <v>177.58946508349837</v>
      </c>
      <c r="L144" s="2147">
        <f>+X105*Peajes!L$37</f>
        <v>976.74205795924092</v>
      </c>
      <c r="M144" s="1732">
        <f>+X105*Peajes!M$37</f>
        <v>5616.2668332656358</v>
      </c>
      <c r="N144" s="2147">
        <f>+X105*Peajes!N$37</f>
        <v>5127.8958042860158</v>
      </c>
      <c r="O144" s="1732">
        <f>+X105*Peajes!O$37</f>
        <v>5527.4721007238868</v>
      </c>
      <c r="P144" s="2147">
        <f>+X105*Peajes!P$37</f>
        <v>466.17234584418321</v>
      </c>
      <c r="Q144" s="1732">
        <f>+X105*Peajes!Q$37</f>
        <v>2841.4314413359739</v>
      </c>
      <c r="R144" s="1734">
        <f>+X105*Peajes!R$37</f>
        <v>1109.9341567718648</v>
      </c>
    </row>
    <row r="145" spans="1:18" x14ac:dyDescent="0.2">
      <c r="A145" s="1724" t="s">
        <v>293</v>
      </c>
      <c r="B145" s="157"/>
      <c r="C145" s="1730"/>
      <c r="D145" s="1717"/>
      <c r="E145" s="1717"/>
      <c r="F145" s="1733">
        <f>+J106*Peajes!J$34</f>
        <v>137427.26774414442</v>
      </c>
      <c r="G145" s="1732">
        <f>+J106*Peajes!K$34</f>
        <v>4850.374155675685</v>
      </c>
      <c r="H145" s="1732">
        <f>+J106*Peajes!L$34</f>
        <v>9700.7483113513699</v>
      </c>
      <c r="I145" s="1734">
        <f>+J106*Peajes!M$34</f>
        <v>9700.7483113513699</v>
      </c>
      <c r="J145" s="2147">
        <f>+X106*Peajes!J$37</f>
        <v>1483.9273762371154</v>
      </c>
      <c r="K145" s="1732">
        <f>+X106*Peajes!K$37</f>
        <v>741.96368811855768</v>
      </c>
      <c r="L145" s="2147">
        <f>+X106*Peajes!L$37</f>
        <v>4080.8002846520671</v>
      </c>
      <c r="M145" s="1732">
        <f>+X106*Peajes!M$37</f>
        <v>23464.601636749387</v>
      </c>
      <c r="N145" s="2147">
        <f>+X106*Peajes!N$37</f>
        <v>21424.201494423352</v>
      </c>
      <c r="O145" s="1732">
        <f>+X106*Peajes!O$37</f>
        <v>23093.619792690108</v>
      </c>
      <c r="P145" s="2147">
        <f>+X106*Peajes!P$37</f>
        <v>1947.6546813112141</v>
      </c>
      <c r="Q145" s="1732">
        <f>+X106*Peajes!Q$37</f>
        <v>11871.419009896923</v>
      </c>
      <c r="R145" s="1734">
        <f>+X106*Peajes!R$37</f>
        <v>4637.273050740986</v>
      </c>
    </row>
    <row r="146" spans="1:18" x14ac:dyDescent="0.2">
      <c r="A146" s="1724" t="s">
        <v>342</v>
      </c>
      <c r="B146" s="157"/>
      <c r="C146" s="1730"/>
      <c r="D146" s="1717"/>
      <c r="E146" s="1717"/>
      <c r="F146" s="1733">
        <f>+J107*Peajes!J$34</f>
        <v>0</v>
      </c>
      <c r="G146" s="1732">
        <f>+J107*Peajes!K$34</f>
        <v>0</v>
      </c>
      <c r="H146" s="1732">
        <f>+J107*Peajes!L$34</f>
        <v>0</v>
      </c>
      <c r="I146" s="1734">
        <f>+J107*Peajes!M$34</f>
        <v>0</v>
      </c>
      <c r="J146" s="2147">
        <f>+X107*Peajes!J$37</f>
        <v>0</v>
      </c>
      <c r="K146" s="1732">
        <f>+X107*Peajes!K$37</f>
        <v>0</v>
      </c>
      <c r="L146" s="2147">
        <f>+X107*Peajes!L$37</f>
        <v>0</v>
      </c>
      <c r="M146" s="1732">
        <f>+X107*Peajes!M$37</f>
        <v>0</v>
      </c>
      <c r="N146" s="2147">
        <f>+X107*Peajes!N$37</f>
        <v>0</v>
      </c>
      <c r="O146" s="1732">
        <f>+X107*Peajes!O$37</f>
        <v>0</v>
      </c>
      <c r="P146" s="2147">
        <f>+X107*Peajes!P$37</f>
        <v>0</v>
      </c>
      <c r="Q146" s="1732">
        <f>+X107*Peajes!Q$37</f>
        <v>0</v>
      </c>
      <c r="R146" s="1734">
        <f>+X107*Peajes!R$37</f>
        <v>0</v>
      </c>
    </row>
    <row r="147" spans="1:18" x14ac:dyDescent="0.2">
      <c r="A147" s="1724" t="s">
        <v>321</v>
      </c>
      <c r="B147" s="157"/>
      <c r="C147" s="1730"/>
      <c r="D147" s="1717"/>
      <c r="E147" s="1717"/>
      <c r="F147" s="1733">
        <f>+J108*Peajes!J$34</f>
        <v>699867.583178845</v>
      </c>
      <c r="G147" s="1732">
        <f>+J108*Peajes!K$34</f>
        <v>24701.208818076884</v>
      </c>
      <c r="H147" s="1732">
        <f>+J108*Peajes!L$34</f>
        <v>49402.417636153768</v>
      </c>
      <c r="I147" s="1734">
        <f>+J108*Peajes!M$34</f>
        <v>49402.417636153768</v>
      </c>
      <c r="J147" s="2147">
        <f>+X108*Peajes!J$37</f>
        <v>2638.7664446862209</v>
      </c>
      <c r="K147" s="1732">
        <f>+X108*Peajes!K$37</f>
        <v>1319.3832223431104</v>
      </c>
      <c r="L147" s="2147">
        <f>+X108*Peajes!L$37</f>
        <v>7256.6077228871072</v>
      </c>
      <c r="M147" s="1732">
        <f>+X108*Peajes!M$37</f>
        <v>41725.494406600868</v>
      </c>
      <c r="N147" s="2147">
        <f>+X108*Peajes!N$37</f>
        <v>38097.190545157318</v>
      </c>
      <c r="O147" s="1732">
        <f>+X108*Peajes!O$37</f>
        <v>41065.802795429314</v>
      </c>
      <c r="P147" s="2147">
        <f>+X108*Peajes!P$37</f>
        <v>3463.3809586506654</v>
      </c>
      <c r="Q147" s="1732">
        <f>+X108*Peajes!Q$37</f>
        <v>21110.131557489767</v>
      </c>
      <c r="R147" s="1734">
        <f>+X108*Peajes!R$37</f>
        <v>8246.1451396444409</v>
      </c>
    </row>
    <row r="148" spans="1:18" x14ac:dyDescent="0.2">
      <c r="A148" s="1724" t="s">
        <v>343</v>
      </c>
      <c r="B148" s="157"/>
      <c r="C148" s="1730"/>
      <c r="D148" s="1717"/>
      <c r="E148" s="1717"/>
      <c r="F148" s="1733">
        <f>+J109*Peajes!J$34</f>
        <v>0</v>
      </c>
      <c r="G148" s="1732">
        <f>+J109*Peajes!K$34</f>
        <v>0</v>
      </c>
      <c r="H148" s="1732">
        <f>+J109*Peajes!L$34</f>
        <v>0</v>
      </c>
      <c r="I148" s="1734">
        <f>+J109*Peajes!M$34</f>
        <v>0</v>
      </c>
      <c r="J148" s="2147">
        <f>+X109*Peajes!J$37</f>
        <v>0</v>
      </c>
      <c r="K148" s="1732">
        <f>+X109*Peajes!K$37</f>
        <v>0</v>
      </c>
      <c r="L148" s="2147">
        <f>+X109*Peajes!L$37</f>
        <v>0</v>
      </c>
      <c r="M148" s="1732">
        <f>+X109*Peajes!M$37</f>
        <v>0</v>
      </c>
      <c r="N148" s="2147">
        <f>+X109*Peajes!N$37</f>
        <v>0</v>
      </c>
      <c r="O148" s="1732">
        <f>+X109*Peajes!O$37</f>
        <v>0</v>
      </c>
      <c r="P148" s="2147">
        <f>+X109*Peajes!P$37</f>
        <v>0</v>
      </c>
      <c r="Q148" s="1732">
        <f>+X109*Peajes!Q$37</f>
        <v>0</v>
      </c>
      <c r="R148" s="1734">
        <f>+X109*Peajes!R$37</f>
        <v>0</v>
      </c>
    </row>
    <row r="149" spans="1:18" x14ac:dyDescent="0.2">
      <c r="A149" s="1724" t="s">
        <v>344</v>
      </c>
      <c r="B149" s="157"/>
      <c r="C149" s="1730"/>
      <c r="D149" s="1717"/>
      <c r="E149" s="1717"/>
      <c r="F149" s="1733">
        <f>+J110*Peajes!J$34</f>
        <v>0</v>
      </c>
      <c r="G149" s="1732">
        <f>+J110*Peajes!K$34</f>
        <v>0</v>
      </c>
      <c r="H149" s="1732">
        <f>+J110*Peajes!L$34</f>
        <v>0</v>
      </c>
      <c r="I149" s="1734">
        <f>+J110*Peajes!M$34</f>
        <v>0</v>
      </c>
      <c r="J149" s="2147">
        <f>+X110*Peajes!J$37</f>
        <v>0</v>
      </c>
      <c r="K149" s="1732">
        <f>+X110*Peajes!K$37</f>
        <v>0</v>
      </c>
      <c r="L149" s="2147">
        <f>+X110*Peajes!L$37</f>
        <v>0</v>
      </c>
      <c r="M149" s="1732">
        <f>+X110*Peajes!M$37</f>
        <v>0</v>
      </c>
      <c r="N149" s="2147">
        <f>+X110*Peajes!N$37</f>
        <v>0</v>
      </c>
      <c r="O149" s="1732">
        <f>+X110*Peajes!O$37</f>
        <v>0</v>
      </c>
      <c r="P149" s="2147">
        <f>+X110*Peajes!P$37</f>
        <v>0</v>
      </c>
      <c r="Q149" s="1732">
        <f>+X110*Peajes!Q$37</f>
        <v>0</v>
      </c>
      <c r="R149" s="1734">
        <f>+X110*Peajes!R$37</f>
        <v>0</v>
      </c>
    </row>
    <row r="150" spans="1:18" x14ac:dyDescent="0.2">
      <c r="A150" s="1724" t="s">
        <v>345</v>
      </c>
      <c r="B150" s="157"/>
      <c r="C150" s="1730"/>
      <c r="D150" s="1717"/>
      <c r="E150" s="1717"/>
      <c r="F150" s="1733">
        <f>+J111*Peajes!J$34</f>
        <v>0</v>
      </c>
      <c r="G150" s="1732">
        <f>+J111*Peajes!K$34</f>
        <v>0</v>
      </c>
      <c r="H150" s="1732">
        <f>+J111*Peajes!L$34</f>
        <v>0</v>
      </c>
      <c r="I150" s="1734">
        <f>+J111*Peajes!M$34</f>
        <v>0</v>
      </c>
      <c r="J150" s="2147">
        <f>+X111*Peajes!J$37</f>
        <v>0</v>
      </c>
      <c r="K150" s="1732">
        <f>+X111*Peajes!K$37</f>
        <v>0</v>
      </c>
      <c r="L150" s="2147">
        <f>+X111*Peajes!L$37</f>
        <v>0</v>
      </c>
      <c r="M150" s="1732">
        <f>+X111*Peajes!M$37</f>
        <v>0</v>
      </c>
      <c r="N150" s="2147">
        <f>+X111*Peajes!N$37</f>
        <v>0</v>
      </c>
      <c r="O150" s="1732">
        <f>+X111*Peajes!O$37</f>
        <v>0</v>
      </c>
      <c r="P150" s="2147">
        <f>+X111*Peajes!P$37</f>
        <v>0</v>
      </c>
      <c r="Q150" s="1732">
        <f>+X111*Peajes!Q$37</f>
        <v>0</v>
      </c>
      <c r="R150" s="1734">
        <f>+X111*Peajes!R$37</f>
        <v>0</v>
      </c>
    </row>
    <row r="151" spans="1:18" x14ac:dyDescent="0.2">
      <c r="A151" s="1724" t="s">
        <v>346</v>
      </c>
      <c r="B151" s="157"/>
      <c r="C151" s="1730"/>
      <c r="D151" s="1717"/>
      <c r="E151" s="1717"/>
      <c r="F151" s="1733">
        <f>+J112*Peajes!J$34</f>
        <v>0</v>
      </c>
      <c r="G151" s="1732">
        <f>+J112*Peajes!K$34</f>
        <v>0</v>
      </c>
      <c r="H151" s="1732">
        <f>+J112*Peajes!L$34</f>
        <v>0</v>
      </c>
      <c r="I151" s="1734">
        <f>+J112*Peajes!M$34</f>
        <v>0</v>
      </c>
      <c r="J151" s="2147">
        <f>+X112*Peajes!J$37</f>
        <v>0</v>
      </c>
      <c r="K151" s="1732">
        <f>+X112*Peajes!K$37</f>
        <v>0</v>
      </c>
      <c r="L151" s="2147">
        <f>+X112*Peajes!L$37</f>
        <v>0</v>
      </c>
      <c r="M151" s="1732">
        <f>+X112*Peajes!M$37</f>
        <v>0</v>
      </c>
      <c r="N151" s="2147">
        <f>+X112*Peajes!N$37</f>
        <v>0</v>
      </c>
      <c r="O151" s="1732">
        <f>+X112*Peajes!O$37</f>
        <v>0</v>
      </c>
      <c r="P151" s="2147">
        <f>+X112*Peajes!P$37</f>
        <v>0</v>
      </c>
      <c r="Q151" s="1732">
        <f>+X112*Peajes!Q$37</f>
        <v>0</v>
      </c>
      <c r="R151" s="1734">
        <f>+X112*Peajes!R$37</f>
        <v>0</v>
      </c>
    </row>
    <row r="152" spans="1:18" x14ac:dyDescent="0.2">
      <c r="A152" s="1724" t="s">
        <v>329</v>
      </c>
      <c r="B152" s="157"/>
      <c r="C152" s="1730"/>
      <c r="D152" s="1717"/>
      <c r="E152" s="1717"/>
      <c r="F152" s="1733">
        <f>+J113*Peajes!J$34</f>
        <v>22046.037534429135</v>
      </c>
      <c r="G152" s="1732">
        <f>+J113*Peajes!K$34</f>
        <v>778.09544239161653</v>
      </c>
      <c r="H152" s="1732">
        <f>+J113*Peajes!L$34</f>
        <v>1556.1908847832331</v>
      </c>
      <c r="I152" s="1734">
        <f>+J113*Peajes!M$34</f>
        <v>1556.1908847832331</v>
      </c>
      <c r="J152" s="2147">
        <f>+X113*Peajes!J$37</f>
        <v>77.300985126487404</v>
      </c>
      <c r="K152" s="1732">
        <f>+X113*Peajes!K$37</f>
        <v>38.650492563243702</v>
      </c>
      <c r="L152" s="2147">
        <f>+X113*Peajes!L$37</f>
        <v>212.57770909784034</v>
      </c>
      <c r="M152" s="1732">
        <f>+X113*Peajes!M$37</f>
        <v>1222.3218273125819</v>
      </c>
      <c r="N152" s="2147">
        <f>+X113*Peajes!N$37</f>
        <v>1116.032972763662</v>
      </c>
      <c r="O152" s="1732">
        <f>+X113*Peajes!O$37</f>
        <v>1202.9965810309602</v>
      </c>
      <c r="P152" s="2147">
        <f>+X113*Peajes!P$37</f>
        <v>101.45754297851472</v>
      </c>
      <c r="Q152" s="1732">
        <f>+X113*Peajes!Q$37</f>
        <v>618.40788101189924</v>
      </c>
      <c r="R152" s="1734">
        <f>+X113*Peajes!R$37</f>
        <v>241.56557852027314</v>
      </c>
    </row>
    <row r="153" spans="1:18" x14ac:dyDescent="0.2">
      <c r="A153" s="1724" t="s">
        <v>347</v>
      </c>
      <c r="B153" s="157"/>
      <c r="C153" s="1730"/>
      <c r="D153" s="1717"/>
      <c r="E153" s="1717"/>
      <c r="F153" s="1733">
        <f>+J114*Peajes!J$34</f>
        <v>13.405392545593518</v>
      </c>
      <c r="G153" s="1732">
        <f>+J114*Peajes!K$34</f>
        <v>0.47313150160918299</v>
      </c>
      <c r="H153" s="1732">
        <f>+J114*Peajes!L$34</f>
        <v>0.94626300321836598</v>
      </c>
      <c r="I153" s="1734">
        <f>+J114*Peajes!M$34</f>
        <v>0.94626300321836598</v>
      </c>
      <c r="J153" s="2147">
        <f>+X114*Peajes!J$37</f>
        <v>0.14866354159089576</v>
      </c>
      <c r="K153" s="1732">
        <f>+X114*Peajes!K$37</f>
        <v>7.433177079544788E-2</v>
      </c>
      <c r="L153" s="2147">
        <f>+X114*Peajes!L$37</f>
        <v>0.40882473937496333</v>
      </c>
      <c r="M153" s="1732">
        <f>+X114*Peajes!M$37</f>
        <v>2.3507422514060394</v>
      </c>
      <c r="N153" s="2147">
        <f>+X114*Peajes!N$37</f>
        <v>2.1463298817185574</v>
      </c>
      <c r="O153" s="1732">
        <f>+X114*Peajes!O$37</f>
        <v>2.3135763660083151</v>
      </c>
      <c r="P153" s="2147">
        <f>+X114*Peajes!P$37</f>
        <v>0.19512089833805069</v>
      </c>
      <c r="Q153" s="1732">
        <f>+X114*Peajes!Q$37</f>
        <v>1.1893083327271661</v>
      </c>
      <c r="R153" s="1734">
        <f>+X114*Peajes!R$37</f>
        <v>0.46457356747154926</v>
      </c>
    </row>
    <row r="154" spans="1:18" x14ac:dyDescent="0.2">
      <c r="A154" s="1724" t="s">
        <v>1413</v>
      </c>
      <c r="B154" s="157"/>
      <c r="C154" s="1730"/>
      <c r="D154" s="1717"/>
      <c r="E154" s="1717"/>
      <c r="F154" s="1733">
        <f>+J115*Peajes!J$34</f>
        <v>2.3788718732510863</v>
      </c>
      <c r="G154" s="1732">
        <f>+J115*Peajes!K$34</f>
        <v>8.3960183761803031E-2</v>
      </c>
      <c r="H154" s="1732">
        <f>+J115*Peajes!L$34</f>
        <v>0.16792036752360606</v>
      </c>
      <c r="I154" s="1734">
        <f>+J115*Peajes!M$34</f>
        <v>0.16792036752360606</v>
      </c>
      <c r="J154" s="2147">
        <f>+X115*Peajes!J$37</f>
        <v>2.6381287714302971E-2</v>
      </c>
      <c r="K154" s="1732">
        <f>+X115*Peajes!K$37</f>
        <v>1.3190643857151485E-2</v>
      </c>
      <c r="L154" s="2147">
        <f>+X115*Peajes!L$37</f>
        <v>7.254854121433317E-2</v>
      </c>
      <c r="M154" s="1732">
        <f>+X115*Peajes!M$37</f>
        <v>0.41715411198241575</v>
      </c>
      <c r="N154" s="2147">
        <f>+X115*Peajes!N$37</f>
        <v>0.38087984137524916</v>
      </c>
      <c r="O154" s="1732">
        <f>+X115*Peajes!O$37</f>
        <v>0.41055879005383999</v>
      </c>
      <c r="P154" s="2147">
        <f>+X115*Peajes!P$37</f>
        <v>3.4625440125022652E-2</v>
      </c>
      <c r="Q154" s="1732">
        <f>+X115*Peajes!Q$37</f>
        <v>0.21105030171442377</v>
      </c>
      <c r="R154" s="1734">
        <f>+X115*Peajes!R$37</f>
        <v>8.2441524107196795E-2</v>
      </c>
    </row>
    <row r="155" spans="1:18" x14ac:dyDescent="0.2">
      <c r="A155" s="1724" t="s">
        <v>1494</v>
      </c>
      <c r="B155" s="157"/>
      <c r="C155" s="1730"/>
      <c r="D155" s="1717"/>
      <c r="E155" s="1717"/>
      <c r="F155" s="1733">
        <f>+J116*Peajes!J$34</f>
        <v>21.82785967217503</v>
      </c>
      <c r="G155" s="1732">
        <f>+J116*Peajes!K$34</f>
        <v>0.77039504725323638</v>
      </c>
      <c r="H155" s="1732">
        <f>+J116*Peajes!L$34</f>
        <v>1.5407900945064728</v>
      </c>
      <c r="I155" s="1734">
        <f>+J116*Peajes!M$34</f>
        <v>1.5407900945064728</v>
      </c>
      <c r="J155" s="2147">
        <f>+X116*Peajes!J$37</f>
        <v>0.24206728099739938</v>
      </c>
      <c r="K155" s="1732">
        <f>+X116*Peajes!K$37</f>
        <v>0.12103364049869969</v>
      </c>
      <c r="L155" s="2147">
        <f>+X116*Peajes!L$37</f>
        <v>0.66568502274284824</v>
      </c>
      <c r="M155" s="1732">
        <f>+X116*Peajes!M$37</f>
        <v>3.8276888807713774</v>
      </c>
      <c r="N155" s="2147">
        <f>+X116*Peajes!N$37</f>
        <v>3.4948463693999536</v>
      </c>
      <c r="O155" s="1732">
        <f>+X116*Peajes!O$37</f>
        <v>3.7671720605220278</v>
      </c>
      <c r="P155" s="2147">
        <f>+X116*Peajes!P$37</f>
        <v>0.31771330630908667</v>
      </c>
      <c r="Q155" s="1732">
        <f>+X116*Peajes!Q$37</f>
        <v>1.936538247979195</v>
      </c>
      <c r="R155" s="1734">
        <f>+X116*Peajes!R$37</f>
        <v>0.75646025311687304</v>
      </c>
    </row>
    <row r="156" spans="1:18" x14ac:dyDescent="0.2">
      <c r="A156" s="1750" t="s">
        <v>1713</v>
      </c>
      <c r="B156" s="157"/>
      <c r="C156" s="1730"/>
      <c r="D156" s="1717"/>
      <c r="E156" s="1717"/>
      <c r="F156" s="1733">
        <f>+J117*Peajes!J$34</f>
        <v>294.50906734645025</v>
      </c>
      <c r="G156" s="1732">
        <f>+J117*Peajes!K$34</f>
        <v>10.394437671051184</v>
      </c>
      <c r="H156" s="1732">
        <f>+J117*Peajes!L$34</f>
        <v>20.788875342102369</v>
      </c>
      <c r="I156" s="1734">
        <f>+J117*Peajes!M$34</f>
        <v>20.788875342102369</v>
      </c>
      <c r="J156" s="2147">
        <f>+X117*Peajes!J$37</f>
        <v>3.2660558676998046</v>
      </c>
      <c r="K156" s="1732">
        <f>+X117*Peajes!K$37</f>
        <v>1.6330279338499023</v>
      </c>
      <c r="L156" s="2147">
        <f>+X117*Peajes!L$37</f>
        <v>8.9816536361744621</v>
      </c>
      <c r="M156" s="1732">
        <f>+X117*Peajes!M$37</f>
        <v>51.644508408003155</v>
      </c>
      <c r="N156" s="2147">
        <f>+X117*Peajes!N$37</f>
        <v>47.153681589915927</v>
      </c>
      <c r="O156" s="1732">
        <f>+X117*Peajes!O$37</f>
        <v>50.827994441078204</v>
      </c>
      <c r="P156" s="2147">
        <f>+X117*Peajes!P$37</f>
        <v>4.2866983263559932</v>
      </c>
      <c r="Q156" s="1732">
        <f>+X117*Peajes!Q$37</f>
        <v>26.128446941598437</v>
      </c>
      <c r="R156" s="1734">
        <f>+X117*Peajes!R$37</f>
        <v>10.206424586561889</v>
      </c>
    </row>
    <row r="157" spans="1:18" x14ac:dyDescent="0.2">
      <c r="A157" s="1750" t="s">
        <v>1729</v>
      </c>
      <c r="B157" s="157"/>
      <c r="C157" s="1730"/>
      <c r="D157" s="1717"/>
      <c r="E157" s="1717"/>
      <c r="F157" s="1733">
        <f>+J118*Peajes!J$34</f>
        <v>0</v>
      </c>
      <c r="G157" s="1732">
        <f>+J118*Peajes!K$34</f>
        <v>0</v>
      </c>
      <c r="H157" s="1732">
        <f>+J118*Peajes!L$34</f>
        <v>0</v>
      </c>
      <c r="I157" s="1734">
        <f>+J118*Peajes!M$34</f>
        <v>0</v>
      </c>
      <c r="J157" s="2147">
        <f>+X118*Peajes!J$37</f>
        <v>0</v>
      </c>
      <c r="K157" s="1732">
        <f>+X118*Peajes!K$37</f>
        <v>0</v>
      </c>
      <c r="L157" s="2147">
        <f>+X118*Peajes!L$37</f>
        <v>0</v>
      </c>
      <c r="M157" s="1732">
        <f>+X118*Peajes!M$37</f>
        <v>0</v>
      </c>
      <c r="N157" s="2147">
        <f>+X118*Peajes!N$37</f>
        <v>0</v>
      </c>
      <c r="O157" s="1732">
        <f>+X118*Peajes!O$37</f>
        <v>0</v>
      </c>
      <c r="P157" s="2147">
        <f>+X118*Peajes!P$37</f>
        <v>0</v>
      </c>
      <c r="Q157" s="1732">
        <f>+X118*Peajes!Q$37</f>
        <v>0</v>
      </c>
      <c r="R157" s="1734">
        <f>+X118*Peajes!R$37</f>
        <v>0</v>
      </c>
    </row>
    <row r="158" spans="1:18" x14ac:dyDescent="0.2">
      <c r="A158" s="1750" t="s">
        <v>1730</v>
      </c>
      <c r="B158" s="157"/>
      <c r="C158" s="1730"/>
      <c r="D158" s="1717"/>
      <c r="E158" s="1717"/>
      <c r="F158" s="1733">
        <f>+J119*Peajes!J$34</f>
        <v>0</v>
      </c>
      <c r="G158" s="1732">
        <f>+J119*Peajes!K$34</f>
        <v>0</v>
      </c>
      <c r="H158" s="1732">
        <f>+J119*Peajes!L$34</f>
        <v>0</v>
      </c>
      <c r="I158" s="1734">
        <f>+J119*Peajes!M$34</f>
        <v>0</v>
      </c>
      <c r="J158" s="2147">
        <f>+X119*Peajes!J$37</f>
        <v>0</v>
      </c>
      <c r="K158" s="1732">
        <f>+X119*Peajes!K$37</f>
        <v>0</v>
      </c>
      <c r="L158" s="2147">
        <f>+X119*Peajes!L$37</f>
        <v>0</v>
      </c>
      <c r="M158" s="1732">
        <f>+X119*Peajes!M$37</f>
        <v>0</v>
      </c>
      <c r="N158" s="2147">
        <f>+X119*Peajes!N$37</f>
        <v>0</v>
      </c>
      <c r="O158" s="1732">
        <f>+X119*Peajes!O$37</f>
        <v>0</v>
      </c>
      <c r="P158" s="2147">
        <f>+X119*Peajes!P$37</f>
        <v>0</v>
      </c>
      <c r="Q158" s="1732">
        <f>+X119*Peajes!Q$37</f>
        <v>0</v>
      </c>
      <c r="R158" s="1734">
        <f>+X119*Peajes!R$37</f>
        <v>0</v>
      </c>
    </row>
    <row r="159" spans="1:18" x14ac:dyDescent="0.2">
      <c r="A159" s="1750" t="s">
        <v>1731</v>
      </c>
      <c r="B159" s="157"/>
      <c r="C159" s="1730"/>
      <c r="D159" s="1717"/>
      <c r="E159" s="1717"/>
      <c r="F159" s="1733">
        <f>+J120*Peajes!J$34</f>
        <v>0</v>
      </c>
      <c r="G159" s="1732">
        <f>+J120*Peajes!K$34</f>
        <v>0</v>
      </c>
      <c r="H159" s="1732">
        <f>+J120*Peajes!L$34</f>
        <v>0</v>
      </c>
      <c r="I159" s="1734">
        <f>+J120*Peajes!M$34</f>
        <v>0</v>
      </c>
      <c r="J159" s="2147">
        <f>+X120*Peajes!J$37</f>
        <v>0</v>
      </c>
      <c r="K159" s="1732">
        <f>+X120*Peajes!K$37</f>
        <v>0</v>
      </c>
      <c r="L159" s="2147">
        <f>+X120*Peajes!L$37</f>
        <v>0</v>
      </c>
      <c r="M159" s="1732">
        <f>+X120*Peajes!M$37</f>
        <v>0</v>
      </c>
      <c r="N159" s="2147">
        <f>+X120*Peajes!N$37</f>
        <v>0</v>
      </c>
      <c r="O159" s="1732">
        <f>+X120*Peajes!O$37</f>
        <v>0</v>
      </c>
      <c r="P159" s="2147">
        <f>+X120*Peajes!P$37</f>
        <v>0</v>
      </c>
      <c r="Q159" s="1732">
        <f>+X120*Peajes!Q$37</f>
        <v>0</v>
      </c>
      <c r="R159" s="1734">
        <f>+X120*Peajes!R$37</f>
        <v>0</v>
      </c>
    </row>
    <row r="160" spans="1:18" x14ac:dyDescent="0.2">
      <c r="A160" s="1750" t="s">
        <v>1775</v>
      </c>
      <c r="B160" s="157"/>
      <c r="C160" s="1730"/>
      <c r="D160" s="1717"/>
      <c r="E160" s="1717"/>
      <c r="F160" s="1733">
        <f>+J121*Peajes!J$34</f>
        <v>0</v>
      </c>
      <c r="G160" s="1732">
        <f>+J121*Peajes!K$34</f>
        <v>0</v>
      </c>
      <c r="H160" s="1732">
        <f>+J121*Peajes!L$34</f>
        <v>0</v>
      </c>
      <c r="I160" s="1734">
        <f>+J121*Peajes!M$34</f>
        <v>0</v>
      </c>
      <c r="J160" s="2147">
        <f>+X121*Peajes!J$37</f>
        <v>0</v>
      </c>
      <c r="K160" s="1732">
        <f>+X121*Peajes!K$37</f>
        <v>0</v>
      </c>
      <c r="L160" s="2147">
        <f>+X121*Peajes!L$37</f>
        <v>0</v>
      </c>
      <c r="M160" s="1732">
        <f>+X121*Peajes!M$37</f>
        <v>0</v>
      </c>
      <c r="N160" s="2147">
        <f>+X121*Peajes!N$37</f>
        <v>0</v>
      </c>
      <c r="O160" s="1732">
        <f>+X121*Peajes!O$37</f>
        <v>0</v>
      </c>
      <c r="P160" s="2147">
        <f>+X121*Peajes!P$37</f>
        <v>0</v>
      </c>
      <c r="Q160" s="1732">
        <f>+X121*Peajes!Q$37</f>
        <v>0</v>
      </c>
      <c r="R160" s="1734">
        <f>+X121*Peajes!R$37</f>
        <v>0</v>
      </c>
    </row>
    <row r="161" spans="1:24" x14ac:dyDescent="0.2">
      <c r="A161" s="1750" t="s">
        <v>1923</v>
      </c>
      <c r="B161" s="157"/>
      <c r="C161" s="1730"/>
      <c r="D161" s="1717"/>
      <c r="E161" s="1717"/>
      <c r="F161" s="1733">
        <f>+J122*Peajes!J$34</f>
        <v>0</v>
      </c>
      <c r="G161" s="1732">
        <f>+J122*Peajes!K$34</f>
        <v>0</v>
      </c>
      <c r="H161" s="1732">
        <f>+J122*Peajes!L$34</f>
        <v>0</v>
      </c>
      <c r="I161" s="1734">
        <f>+J122*Peajes!M$34</f>
        <v>0</v>
      </c>
      <c r="J161" s="2147">
        <f>+X122*Peajes!J$37</f>
        <v>0</v>
      </c>
      <c r="K161" s="1732">
        <f>+X122*Peajes!K$37</f>
        <v>0</v>
      </c>
      <c r="L161" s="2147">
        <f>+X122*Peajes!L$37</f>
        <v>0</v>
      </c>
      <c r="M161" s="1732">
        <f>+X122*Peajes!M$37</f>
        <v>0</v>
      </c>
      <c r="N161" s="2147">
        <f>+X122*Peajes!N$37</f>
        <v>0</v>
      </c>
      <c r="O161" s="1732">
        <f>+X122*Peajes!O$37</f>
        <v>0</v>
      </c>
      <c r="P161" s="2147">
        <f>+X122*Peajes!P$37</f>
        <v>0</v>
      </c>
      <c r="Q161" s="1732">
        <f>+X122*Peajes!Q$37</f>
        <v>0</v>
      </c>
      <c r="R161" s="1734">
        <f>+X122*Peajes!R$37</f>
        <v>0</v>
      </c>
    </row>
    <row r="162" spans="1:24" s="1706" customFormat="1" ht="13.5" thickBot="1" x14ac:dyDescent="0.25">
      <c r="A162" s="1750" t="s">
        <v>1987</v>
      </c>
      <c r="B162" s="157"/>
      <c r="C162" s="1730"/>
      <c r="D162" s="1717"/>
      <c r="E162" s="1717"/>
      <c r="F162" s="1823">
        <f>+J123*Peajes!J$34</f>
        <v>0</v>
      </c>
      <c r="G162" s="1824">
        <f>+J123*Peajes!K$34</f>
        <v>0</v>
      </c>
      <c r="H162" s="1824">
        <f>+J123*Peajes!L$34</f>
        <v>0</v>
      </c>
      <c r="I162" s="1825">
        <f>+J123*Peajes!M$34</f>
        <v>0</v>
      </c>
      <c r="J162" s="2148">
        <f>+X123*Peajes!J$37</f>
        <v>0</v>
      </c>
      <c r="K162" s="1824">
        <f>+X123*Peajes!K$37</f>
        <v>0</v>
      </c>
      <c r="L162" s="2148">
        <f>+X123*Peajes!L$37</f>
        <v>0</v>
      </c>
      <c r="M162" s="1824">
        <f>+X123*Peajes!M$37</f>
        <v>0</v>
      </c>
      <c r="N162" s="2148">
        <f>+X123*Peajes!N$37</f>
        <v>0</v>
      </c>
      <c r="O162" s="1824">
        <f>+X123*Peajes!O$37</f>
        <v>0</v>
      </c>
      <c r="P162" s="2148">
        <f>+X123*Peajes!P$37</f>
        <v>0</v>
      </c>
      <c r="Q162" s="1824">
        <f>+X123*Peajes!Q$37</f>
        <v>0</v>
      </c>
      <c r="R162" s="1825">
        <f>+X123*Peajes!R$37</f>
        <v>0</v>
      </c>
    </row>
    <row r="163" spans="1:24" ht="13.5" thickBot="1" x14ac:dyDescent="0.25">
      <c r="A163" s="209" t="s">
        <v>348</v>
      </c>
      <c r="B163" s="210"/>
      <c r="C163" s="212"/>
      <c r="D163" s="212"/>
      <c r="E163" s="212"/>
      <c r="F163" s="1365">
        <f>SUM(F129:F162)</f>
        <v>13592664.018389158</v>
      </c>
      <c r="G163" s="1366">
        <f t="shared" ref="G163:R163" si="83">SUM(G129:G162)</f>
        <v>479741.08300197037</v>
      </c>
      <c r="H163" s="1366">
        <f t="shared" si="83"/>
        <v>959482.16600394074</v>
      </c>
      <c r="I163" s="1367">
        <f t="shared" si="83"/>
        <v>959482.16600394074</v>
      </c>
      <c r="J163" s="2149">
        <f t="shared" si="83"/>
        <v>61419.823604636847</v>
      </c>
      <c r="K163" s="1366">
        <f t="shared" si="83"/>
        <v>30709.911802318424</v>
      </c>
      <c r="L163" s="2149">
        <f t="shared" si="83"/>
        <v>168904.51491275127</v>
      </c>
      <c r="M163" s="1366">
        <f t="shared" si="83"/>
        <v>971200.96074831998</v>
      </c>
      <c r="N163" s="2149">
        <f t="shared" si="83"/>
        <v>886748.70329194423</v>
      </c>
      <c r="O163" s="1366">
        <f t="shared" si="83"/>
        <v>955846.00484716101</v>
      </c>
      <c r="P163" s="2149">
        <f t="shared" si="83"/>
        <v>80613.518481085834</v>
      </c>
      <c r="Q163" s="1366">
        <f t="shared" si="83"/>
        <v>491358.58883709478</v>
      </c>
      <c r="R163" s="1367">
        <f t="shared" si="83"/>
        <v>191936.94876449014</v>
      </c>
    </row>
    <row r="165" spans="1:24" ht="15" x14ac:dyDescent="0.2">
      <c r="X165" s="2155" t="s">
        <v>1930</v>
      </c>
    </row>
  </sheetData>
  <mergeCells count="7">
    <mergeCell ref="F126:I126"/>
    <mergeCell ref="A1:Q1"/>
    <mergeCell ref="A2:Q2"/>
    <mergeCell ref="C5:X5"/>
    <mergeCell ref="C45:X45"/>
    <mergeCell ref="F87:X87"/>
    <mergeCell ref="J126:R126"/>
  </mergeCells>
  <pageMargins left="0.62992125984251968" right="0.23622047244094491" top="0.35433070866141736" bottom="0.35433070866141736" header="0.31496062992125984" footer="0.31496062992125984"/>
  <pageSetup paperSize="9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showGridLines="0" view="pageBreakPreview" zoomScale="75" zoomScaleNormal="75" zoomScaleSheetLayoutView="75" workbookViewId="0">
      <selection activeCell="C127" sqref="C127"/>
    </sheetView>
  </sheetViews>
  <sheetFormatPr defaultColWidth="11.42578125" defaultRowHeight="12.75" x14ac:dyDescent="0.2"/>
  <cols>
    <col min="1" max="1" width="30.28515625" style="425" customWidth="1"/>
    <col min="2" max="2" width="19.7109375" style="425" customWidth="1"/>
    <col min="3" max="3" width="22" style="425" customWidth="1"/>
    <col min="4" max="4" width="18.140625" style="425" customWidth="1"/>
    <col min="5" max="5" width="17.42578125" style="425" customWidth="1"/>
    <col min="6" max="6" width="19.5703125" style="425" customWidth="1"/>
    <col min="7" max="7" width="18.5703125" style="425" customWidth="1"/>
    <col min="8" max="8" width="19.85546875" style="425" customWidth="1"/>
    <col min="9" max="9" width="19.85546875" style="426" customWidth="1"/>
    <col min="10" max="10" width="19.85546875" style="425" customWidth="1"/>
    <col min="11" max="11" width="23.7109375" style="425" customWidth="1"/>
    <col min="12" max="12" width="23.85546875" style="425" customWidth="1"/>
    <col min="13" max="17" width="24.85546875" style="425" customWidth="1"/>
    <col min="18" max="19" width="18.5703125" style="425" customWidth="1"/>
    <col min="20" max="20" width="4" style="425" customWidth="1"/>
    <col min="21" max="21" width="16.42578125" style="425" customWidth="1"/>
    <col min="22" max="22" width="11.42578125" style="425" customWidth="1"/>
    <col min="23" max="23" width="13.85546875" style="425" customWidth="1"/>
    <col min="24" max="16384" width="11.42578125" style="425"/>
  </cols>
  <sheetData>
    <row r="1" spans="1:26" ht="15.75" x14ac:dyDescent="0.25">
      <c r="A1" s="574" t="s">
        <v>760</v>
      </c>
      <c r="B1" s="574"/>
      <c r="C1" s="573">
        <f>1.12^(1/12)-1</f>
        <v>9.4887929345830457E-3</v>
      </c>
      <c r="D1" s="426"/>
      <c r="E1" s="426"/>
      <c r="F1" s="426"/>
      <c r="G1" s="426"/>
      <c r="H1" s="426"/>
      <c r="J1" s="572"/>
      <c r="K1" s="572"/>
      <c r="M1" s="572"/>
      <c r="N1" s="572"/>
      <c r="O1" s="572"/>
      <c r="P1" s="572"/>
      <c r="Q1" s="572"/>
      <c r="R1" s="572"/>
      <c r="S1" s="572"/>
      <c r="T1" s="426"/>
    </row>
    <row r="2" spans="1:26" ht="15.75" x14ac:dyDescent="0.25">
      <c r="M2" s="571"/>
      <c r="N2" s="571"/>
      <c r="O2" s="571"/>
      <c r="P2" s="571"/>
      <c r="Q2" s="571"/>
    </row>
    <row r="3" spans="1:26" ht="15.75" x14ac:dyDescent="0.25">
      <c r="A3" s="2610"/>
      <c r="B3" s="2610"/>
      <c r="C3" s="2610"/>
      <c r="D3" s="2610"/>
      <c r="E3" s="2610"/>
      <c r="F3" s="2610"/>
      <c r="G3" s="2610"/>
      <c r="H3" s="2610"/>
      <c r="I3" s="2610"/>
      <c r="J3" s="2610"/>
      <c r="K3" s="2610"/>
      <c r="L3" s="2610"/>
      <c r="M3" s="2610"/>
      <c r="N3" s="2610"/>
      <c r="O3" s="2610"/>
      <c r="P3" s="2610"/>
      <c r="Q3" s="1315"/>
      <c r="R3" s="1315"/>
      <c r="S3" s="570"/>
      <c r="T3" s="570"/>
      <c r="U3" s="570"/>
    </row>
    <row r="4" spans="1:26" ht="15.75" x14ac:dyDescent="0.25">
      <c r="A4" s="2611"/>
      <c r="B4" s="2611"/>
      <c r="C4" s="2611"/>
      <c r="D4" s="2611"/>
      <c r="E4" s="2611"/>
      <c r="F4" s="2611"/>
      <c r="G4" s="2611"/>
      <c r="H4" s="2611"/>
      <c r="I4" s="2611"/>
      <c r="J4" s="2611"/>
      <c r="K4" s="2611"/>
      <c r="L4" s="2611"/>
      <c r="M4" s="2611"/>
      <c r="N4" s="2611"/>
      <c r="O4" s="2611"/>
      <c r="P4" s="2611"/>
      <c r="Q4" s="1317"/>
      <c r="R4" s="1317"/>
      <c r="S4" s="569"/>
      <c r="T4" s="569"/>
      <c r="U4" s="569"/>
    </row>
    <row r="5" spans="1:26" x14ac:dyDescent="0.2">
      <c r="A5" s="1368"/>
      <c r="B5" s="1368"/>
      <c r="C5" s="1368"/>
      <c r="D5" s="1368"/>
      <c r="E5" s="1368"/>
      <c r="F5" s="1368"/>
      <c r="G5" s="1368"/>
      <c r="H5" s="1368"/>
      <c r="I5" s="1369"/>
      <c r="J5" s="1368"/>
      <c r="K5" s="1368"/>
      <c r="L5" s="1368"/>
      <c r="M5" s="1368"/>
      <c r="N5" s="1368"/>
      <c r="O5" s="1368"/>
      <c r="Q5" s="1368"/>
      <c r="R5" s="1368"/>
      <c r="V5" s="425" t="s">
        <v>542</v>
      </c>
    </row>
    <row r="6" spans="1:26" x14ac:dyDescent="0.2">
      <c r="A6" s="1370" t="s">
        <v>1380</v>
      </c>
      <c r="B6" s="1370"/>
      <c r="C6" s="1370"/>
      <c r="D6" s="1370"/>
      <c r="E6" s="1370"/>
      <c r="F6" s="1370"/>
      <c r="G6" s="1370"/>
      <c r="H6" s="1370"/>
      <c r="I6" s="1370"/>
      <c r="J6" s="1370"/>
      <c r="K6" s="1370"/>
      <c r="L6" s="1370"/>
      <c r="M6" s="1370"/>
      <c r="N6" s="1370"/>
      <c r="O6" s="1370"/>
      <c r="P6" s="568" t="str">
        <f>+RELACION!C65</f>
        <v>COES/D/DO/STR-INF-042-2013</v>
      </c>
      <c r="Q6" s="1316"/>
      <c r="R6" s="1316"/>
      <c r="S6" s="567"/>
      <c r="T6" s="567"/>
      <c r="U6" s="567"/>
    </row>
    <row r="7" spans="1:26" ht="13.5" thickBot="1" x14ac:dyDescent="0.25"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426"/>
      <c r="U7" s="426"/>
    </row>
    <row r="8" spans="1:26" x14ac:dyDescent="0.2">
      <c r="A8" s="565"/>
      <c r="B8" s="564"/>
      <c r="C8" s="563"/>
      <c r="D8" s="2604"/>
      <c r="E8" s="2605"/>
      <c r="F8" s="2605"/>
      <c r="G8" s="2605"/>
      <c r="H8" s="2605"/>
      <c r="I8" s="2605"/>
      <c r="J8" s="2605"/>
      <c r="K8" s="2605"/>
      <c r="L8" s="2605"/>
      <c r="M8" s="2605"/>
      <c r="N8" s="2605"/>
      <c r="O8" s="2606"/>
      <c r="P8" s="562"/>
      <c r="Q8" s="560"/>
    </row>
    <row r="9" spans="1:26" ht="13.5" thickBot="1" x14ac:dyDescent="0.25">
      <c r="A9" s="548"/>
      <c r="B9" s="2603" t="s">
        <v>759</v>
      </c>
      <c r="C9" s="2603"/>
      <c r="D9" s="2607" t="s">
        <v>758</v>
      </c>
      <c r="E9" s="2608"/>
      <c r="F9" s="2608"/>
      <c r="G9" s="2608"/>
      <c r="H9" s="2608"/>
      <c r="I9" s="2608"/>
      <c r="J9" s="2608"/>
      <c r="K9" s="2608"/>
      <c r="L9" s="2608"/>
      <c r="M9" s="2608"/>
      <c r="N9" s="2608"/>
      <c r="O9" s="2609"/>
      <c r="P9" s="561" t="s">
        <v>757</v>
      </c>
      <c r="S9" s="560"/>
      <c r="U9" s="560"/>
      <c r="V9" s="560"/>
      <c r="W9" s="560"/>
      <c r="X9" s="560"/>
      <c r="Y9" s="560"/>
      <c r="Z9" s="560"/>
    </row>
    <row r="10" spans="1:26" x14ac:dyDescent="0.2">
      <c r="A10" s="548" t="s">
        <v>0</v>
      </c>
      <c r="B10" s="2602" t="s">
        <v>756</v>
      </c>
      <c r="C10" s="2602"/>
      <c r="D10" s="548" t="str">
        <f>+D53</f>
        <v>REDESUR</v>
      </c>
      <c r="E10" s="559" t="str">
        <f>+E53</f>
        <v>TRANSMANTARO</v>
      </c>
      <c r="F10" s="559" t="str">
        <f>+F53</f>
        <v>ETESELVA</v>
      </c>
      <c r="G10" s="460" t="s">
        <v>746</v>
      </c>
      <c r="H10" s="459" t="s">
        <v>745</v>
      </c>
      <c r="I10" s="547" t="s">
        <v>197</v>
      </c>
      <c r="J10" s="546" t="s">
        <v>744</v>
      </c>
      <c r="K10" s="545" t="s">
        <v>742</v>
      </c>
      <c r="L10" s="431" t="s">
        <v>743</v>
      </c>
      <c r="M10" s="1543" t="s">
        <v>743</v>
      </c>
      <c r="N10" s="558"/>
      <c r="O10" s="542"/>
      <c r="P10" s="541" t="s">
        <v>755</v>
      </c>
      <c r="S10" s="443"/>
    </row>
    <row r="11" spans="1:26" ht="38.25" customHeight="1" x14ac:dyDescent="0.2">
      <c r="A11" s="548"/>
      <c r="B11" s="459"/>
      <c r="C11" s="557"/>
      <c r="D11" s="556"/>
      <c r="E11" s="553"/>
      <c r="F11" s="553"/>
      <c r="G11" s="555"/>
      <c r="H11" s="554"/>
      <c r="I11" s="553"/>
      <c r="J11" s="552"/>
      <c r="K11" s="1512" t="s">
        <v>1437</v>
      </c>
      <c r="L11" s="1513" t="s">
        <v>1436</v>
      </c>
      <c r="M11" s="1980" t="s">
        <v>1920</v>
      </c>
      <c r="N11" s="550"/>
      <c r="O11" s="549"/>
      <c r="P11" s="541" t="s">
        <v>754</v>
      </c>
    </row>
    <row r="12" spans="1:26" x14ac:dyDescent="0.2">
      <c r="A12" s="548"/>
      <c r="B12" s="459" t="s">
        <v>736</v>
      </c>
      <c r="C12" s="459" t="s">
        <v>753</v>
      </c>
      <c r="D12" s="548" t="s">
        <v>751</v>
      </c>
      <c r="E12" s="547" t="s">
        <v>751</v>
      </c>
      <c r="F12" s="547" t="s">
        <v>751</v>
      </c>
      <c r="G12" s="460" t="s">
        <v>751</v>
      </c>
      <c r="H12" s="459" t="s">
        <v>751</v>
      </c>
      <c r="I12" s="547" t="s">
        <v>751</v>
      </c>
      <c r="J12" s="546" t="s">
        <v>751</v>
      </c>
      <c r="K12" s="545" t="s">
        <v>752</v>
      </c>
      <c r="L12" s="545" t="s">
        <v>750</v>
      </c>
      <c r="M12" s="1964" t="s">
        <v>750</v>
      </c>
      <c r="N12" s="543"/>
      <c r="O12" s="542"/>
      <c r="P12" s="541" t="s">
        <v>736</v>
      </c>
    </row>
    <row r="13" spans="1:26" ht="5.25" customHeight="1" thickBot="1" x14ac:dyDescent="0.25">
      <c r="A13" s="540"/>
      <c r="B13" s="457"/>
      <c r="C13" s="457"/>
      <c r="D13" s="540"/>
      <c r="E13" s="538"/>
      <c r="F13" s="538"/>
      <c r="G13" s="458"/>
      <c r="H13" s="457"/>
      <c r="I13" s="538"/>
      <c r="J13" s="537"/>
      <c r="K13" s="539"/>
      <c r="L13" s="433"/>
      <c r="M13" s="538"/>
      <c r="N13" s="537"/>
      <c r="O13" s="536"/>
      <c r="P13" s="535"/>
    </row>
    <row r="14" spans="1:26" x14ac:dyDescent="0.2">
      <c r="A14" s="516"/>
      <c r="B14" s="533"/>
      <c r="C14" s="533"/>
      <c r="D14" s="516"/>
      <c r="E14" s="531"/>
      <c r="F14" s="531"/>
      <c r="G14" s="534"/>
      <c r="H14" s="533"/>
      <c r="I14" s="531"/>
      <c r="J14" s="530"/>
      <c r="K14" s="532"/>
      <c r="L14" s="439"/>
      <c r="M14" s="531"/>
      <c r="N14" s="530"/>
      <c r="O14" s="529"/>
      <c r="P14" s="528"/>
    </row>
    <row r="15" spans="1:26" x14ac:dyDescent="0.2">
      <c r="A15" s="516" t="s">
        <v>12</v>
      </c>
      <c r="B15" s="455">
        <f>+'3'!F90</f>
        <v>1431937.5176168934</v>
      </c>
      <c r="C15" s="515">
        <f t="shared" ref="C15:C48" si="0">B15/$B$50*100</f>
        <v>4.9303895408231293</v>
      </c>
      <c r="D15" s="514">
        <f t="shared" ref="D15:O24" si="1">D$59*$C15/100</f>
        <v>133962.86282233923</v>
      </c>
      <c r="E15" s="511">
        <f t="shared" si="1"/>
        <v>449954.34276004345</v>
      </c>
      <c r="F15" s="511">
        <f t="shared" si="1"/>
        <v>31010.309204322941</v>
      </c>
      <c r="G15" s="513">
        <f t="shared" si="1"/>
        <v>213898.78231129592</v>
      </c>
      <c r="H15" s="512">
        <f t="shared" si="1"/>
        <v>92760.814742857969</v>
      </c>
      <c r="I15" s="511">
        <f t="shared" si="1"/>
        <v>1085.5016784500947</v>
      </c>
      <c r="J15" s="510">
        <f t="shared" si="1"/>
        <v>1041.0019546104415</v>
      </c>
      <c r="K15" s="517">
        <f t="shared" si="1"/>
        <v>161333.31983677275</v>
      </c>
      <c r="L15" s="517">
        <f t="shared" si="1"/>
        <v>92349.292877287808</v>
      </c>
      <c r="M15" s="517">
        <f t="shared" si="1"/>
        <v>264599.9949819413</v>
      </c>
      <c r="N15" s="517">
        <f t="shared" si="1"/>
        <v>0</v>
      </c>
      <c r="O15" s="517">
        <f t="shared" si="1"/>
        <v>0</v>
      </c>
      <c r="P15" s="509">
        <f t="shared" ref="P15:P38" si="2">B15-SUM(D15:O15)</f>
        <v>-10058.7055530285</v>
      </c>
      <c r="U15" s="518"/>
    </row>
    <row r="16" spans="1:26" x14ac:dyDescent="0.2">
      <c r="A16" s="516" t="s">
        <v>39</v>
      </c>
      <c r="B16" s="455">
        <f>+'3'!F91</f>
        <v>5270428.3531672014</v>
      </c>
      <c r="C16" s="515">
        <f t="shared" si="0"/>
        <v>18.146926460422172</v>
      </c>
      <c r="D16" s="514">
        <f t="shared" si="1"/>
        <v>493067.37326453818</v>
      </c>
      <c r="E16" s="511">
        <f t="shared" si="1"/>
        <v>1656114.2483786189</v>
      </c>
      <c r="F16" s="511">
        <f t="shared" si="1"/>
        <v>114137.39137371515</v>
      </c>
      <c r="G16" s="513">
        <f t="shared" si="1"/>
        <v>787281.70268041408</v>
      </c>
      <c r="H16" s="512">
        <f t="shared" si="1"/>
        <v>341417.98931093328</v>
      </c>
      <c r="I16" s="511">
        <f t="shared" si="1"/>
        <v>3995.3271376220778</v>
      </c>
      <c r="J16" s="510">
        <f t="shared" si="1"/>
        <v>3831.5402381608915</v>
      </c>
      <c r="K16" s="517">
        <f t="shared" si="1"/>
        <v>593807.82521392917</v>
      </c>
      <c r="L16" s="517">
        <f t="shared" si="1"/>
        <v>339903.33068821707</v>
      </c>
      <c r="M16" s="517">
        <f t="shared" si="1"/>
        <v>973893.97138054995</v>
      </c>
      <c r="N16" s="517">
        <f t="shared" si="1"/>
        <v>0</v>
      </c>
      <c r="O16" s="517">
        <f t="shared" si="1"/>
        <v>0</v>
      </c>
      <c r="P16" s="509">
        <f t="shared" si="2"/>
        <v>-37022.346499498002</v>
      </c>
      <c r="U16" s="518"/>
    </row>
    <row r="17" spans="1:21" x14ac:dyDescent="0.2">
      <c r="A17" s="516" t="s">
        <v>98</v>
      </c>
      <c r="B17" s="455">
        <f>+'3'!F92</f>
        <v>604531.98342228541</v>
      </c>
      <c r="C17" s="515">
        <f t="shared" si="0"/>
        <v>2.0815001572964822</v>
      </c>
      <c r="D17" s="514">
        <f t="shared" si="1"/>
        <v>56556.123553278747</v>
      </c>
      <c r="E17" s="511">
        <f t="shared" si="1"/>
        <v>189960.65675470006</v>
      </c>
      <c r="F17" s="511">
        <f t="shared" si="1"/>
        <v>13091.858757236139</v>
      </c>
      <c r="G17" s="513">
        <f t="shared" si="1"/>
        <v>90303.280367611107</v>
      </c>
      <c r="H17" s="512">
        <f t="shared" si="1"/>
        <v>39161.540661140883</v>
      </c>
      <c r="I17" s="511">
        <f t="shared" si="1"/>
        <v>458.27452288125858</v>
      </c>
      <c r="J17" s="510">
        <f t="shared" si="1"/>
        <v>439.48773506156357</v>
      </c>
      <c r="K17" s="517">
        <f t="shared" si="1"/>
        <v>68111.318149791012</v>
      </c>
      <c r="L17" s="517">
        <f t="shared" si="1"/>
        <v>38987.805336411911</v>
      </c>
      <c r="M17" s="517">
        <f t="shared" si="1"/>
        <v>111708.19802680517</v>
      </c>
      <c r="N17" s="517">
        <f t="shared" si="1"/>
        <v>0</v>
      </c>
      <c r="O17" s="517">
        <f t="shared" si="1"/>
        <v>0</v>
      </c>
      <c r="P17" s="509">
        <f t="shared" si="2"/>
        <v>-4246.5604426324135</v>
      </c>
      <c r="U17" s="518"/>
    </row>
    <row r="18" spans="1:21" x14ac:dyDescent="0.2">
      <c r="A18" s="516" t="s">
        <v>130</v>
      </c>
      <c r="B18" s="455">
        <f>+'3'!F93</f>
        <v>1685034.2154127855</v>
      </c>
      <c r="C18" s="515">
        <f t="shared" si="0"/>
        <v>5.801841888622846</v>
      </c>
      <c r="D18" s="514">
        <f t="shared" si="1"/>
        <v>157640.96175506749</v>
      </c>
      <c r="E18" s="511">
        <f t="shared" si="1"/>
        <v>529484.32008825568</v>
      </c>
      <c r="F18" s="511">
        <f t="shared" si="1"/>
        <v>36491.419071676493</v>
      </c>
      <c r="G18" s="513">
        <f t="shared" si="1"/>
        <v>251705.65223369951</v>
      </c>
      <c r="H18" s="512">
        <f t="shared" si="1"/>
        <v>109156.40156660869</v>
      </c>
      <c r="I18" s="511">
        <f t="shared" si="1"/>
        <v>1277.3654203295932</v>
      </c>
      <c r="J18" s="510">
        <f t="shared" si="1"/>
        <v>1225.000316179639</v>
      </c>
      <c r="K18" s="517">
        <f t="shared" si="1"/>
        <v>189849.18033541524</v>
      </c>
      <c r="L18" s="517">
        <f t="shared" si="1"/>
        <v>108672.14271079615</v>
      </c>
      <c r="M18" s="517">
        <f t="shared" si="1"/>
        <v>311368.36590792483</v>
      </c>
      <c r="N18" s="517">
        <f t="shared" si="1"/>
        <v>0</v>
      </c>
      <c r="O18" s="517">
        <f t="shared" si="1"/>
        <v>0</v>
      </c>
      <c r="P18" s="509">
        <f t="shared" si="2"/>
        <v>-11836.593993167626</v>
      </c>
      <c r="U18" s="518"/>
    </row>
    <row r="19" spans="1:21" x14ac:dyDescent="0.2">
      <c r="A19" s="516" t="s">
        <v>413</v>
      </c>
      <c r="B19" s="455">
        <f>+'3'!F94</f>
        <v>1665366.5047758138</v>
      </c>
      <c r="C19" s="515">
        <f t="shared" si="0"/>
        <v>5.7341228201415317</v>
      </c>
      <c r="D19" s="514">
        <f t="shared" si="1"/>
        <v>155800.97726574776</v>
      </c>
      <c r="E19" s="511">
        <f t="shared" si="1"/>
        <v>523304.18184592423</v>
      </c>
      <c r="F19" s="511">
        <f t="shared" si="1"/>
        <v>36065.491417229197</v>
      </c>
      <c r="G19" s="513">
        <f t="shared" si="1"/>
        <v>248767.7451641924</v>
      </c>
      <c r="H19" s="512">
        <f t="shared" si="1"/>
        <v>107882.32861274928</v>
      </c>
      <c r="I19" s="511">
        <f t="shared" si="1"/>
        <v>1262.4560177578705</v>
      </c>
      <c r="J19" s="510">
        <f t="shared" si="1"/>
        <v>1210.7021188324011</v>
      </c>
      <c r="K19" s="517">
        <f t="shared" si="1"/>
        <v>187633.261685604</v>
      </c>
      <c r="L19" s="517">
        <f t="shared" si="1"/>
        <v>107403.72202379422</v>
      </c>
      <c r="M19" s="517">
        <f t="shared" si="1"/>
        <v>307734.07595335343</v>
      </c>
      <c r="N19" s="517">
        <f t="shared" si="1"/>
        <v>0</v>
      </c>
      <c r="O19" s="517">
        <f t="shared" si="1"/>
        <v>0</v>
      </c>
      <c r="P19" s="509">
        <f t="shared" si="2"/>
        <v>-11698.437329370761</v>
      </c>
      <c r="U19" s="518"/>
    </row>
    <row r="20" spans="1:21" x14ac:dyDescent="0.2">
      <c r="A20" s="516" t="s">
        <v>213</v>
      </c>
      <c r="B20" s="455">
        <f>+'3'!F95</f>
        <v>3694502.830487608</v>
      </c>
      <c r="C20" s="515">
        <f t="shared" si="0"/>
        <v>12.72076322456617</v>
      </c>
      <c r="D20" s="514">
        <f t="shared" si="1"/>
        <v>345633.91893037193</v>
      </c>
      <c r="E20" s="511">
        <f t="shared" si="1"/>
        <v>1160914.8950044664</v>
      </c>
      <c r="F20" s="511">
        <f t="shared" si="1"/>
        <v>80008.850749533158</v>
      </c>
      <c r="G20" s="513">
        <f t="shared" si="1"/>
        <v>551874.39882300945</v>
      </c>
      <c r="H20" s="512">
        <f t="shared" si="1"/>
        <v>239329.64141911265</v>
      </c>
      <c r="I20" s="511">
        <f t="shared" si="1"/>
        <v>2800.6731957182228</v>
      </c>
      <c r="J20" s="510">
        <f t="shared" si="1"/>
        <v>2685.8606751585785</v>
      </c>
      <c r="K20" s="517">
        <f t="shared" si="1"/>
        <v>416251.68658259034</v>
      </c>
      <c r="L20" s="517">
        <f t="shared" si="1"/>
        <v>238267.88510750572</v>
      </c>
      <c r="M20" s="517">
        <f t="shared" si="1"/>
        <v>682687.21112545836</v>
      </c>
      <c r="N20" s="517">
        <f t="shared" si="1"/>
        <v>0</v>
      </c>
      <c r="O20" s="517">
        <f t="shared" si="1"/>
        <v>0</v>
      </c>
      <c r="P20" s="509">
        <f t="shared" si="2"/>
        <v>-25952.191125316545</v>
      </c>
      <c r="U20" s="518"/>
    </row>
    <row r="21" spans="1:21" x14ac:dyDescent="0.2">
      <c r="A21" s="516" t="s">
        <v>91</v>
      </c>
      <c r="B21" s="455">
        <f>+'3'!F96</f>
        <v>371306.25</v>
      </c>
      <c r="C21" s="515">
        <f t="shared" si="0"/>
        <v>1.2784667130511258</v>
      </c>
      <c r="D21" s="514">
        <f t="shared" si="1"/>
        <v>34737.024221985062</v>
      </c>
      <c r="E21" s="511">
        <f t="shared" si="1"/>
        <v>116674.68561023154</v>
      </c>
      <c r="F21" s="511">
        <f t="shared" si="1"/>
        <v>8041.078245620929</v>
      </c>
      <c r="G21" s="513">
        <f t="shared" si="1"/>
        <v>55464.678983865073</v>
      </c>
      <c r="H21" s="512">
        <f t="shared" si="1"/>
        <v>24053.193554448262</v>
      </c>
      <c r="I21" s="511">
        <f t="shared" si="1"/>
        <v>281.47426311225763</v>
      </c>
      <c r="J21" s="510">
        <f t="shared" si="1"/>
        <v>269.93533394694344</v>
      </c>
      <c r="K21" s="517">
        <f t="shared" si="1"/>
        <v>41834.276462242749</v>
      </c>
      <c r="L21" s="517">
        <f t="shared" si="1"/>
        <v>23946.484540390054</v>
      </c>
      <c r="M21" s="517">
        <f t="shared" si="1"/>
        <v>68611.67521490209</v>
      </c>
      <c r="N21" s="517">
        <f t="shared" si="1"/>
        <v>0</v>
      </c>
      <c r="O21" s="517">
        <f t="shared" si="1"/>
        <v>0</v>
      </c>
      <c r="P21" s="509">
        <f t="shared" si="2"/>
        <v>-2608.2564307449502</v>
      </c>
      <c r="U21" s="518"/>
    </row>
    <row r="22" spans="1:21" x14ac:dyDescent="0.2">
      <c r="A22" s="516" t="s">
        <v>168</v>
      </c>
      <c r="B22" s="455">
        <f>+'3'!F97</f>
        <v>682178.85751694301</v>
      </c>
      <c r="C22" s="515">
        <f t="shared" si="0"/>
        <v>2.3488507443186273</v>
      </c>
      <c r="D22" s="514">
        <f t="shared" si="1"/>
        <v>63820.265609027985</v>
      </c>
      <c r="E22" s="511">
        <f t="shared" si="1"/>
        <v>214359.45053641367</v>
      </c>
      <c r="F22" s="511">
        <f t="shared" si="1"/>
        <v>14773.394120896237</v>
      </c>
      <c r="G22" s="513">
        <f t="shared" si="1"/>
        <v>101901.95112998251</v>
      </c>
      <c r="H22" s="512">
        <f t="shared" si="1"/>
        <v>44191.499870005995</v>
      </c>
      <c r="I22" s="511">
        <f t="shared" si="1"/>
        <v>517.13589854828274</v>
      </c>
      <c r="J22" s="510">
        <f t="shared" si="1"/>
        <v>495.93611127036058</v>
      </c>
      <c r="K22" s="517">
        <f t="shared" si="1"/>
        <v>76859.624426092196</v>
      </c>
      <c r="L22" s="517">
        <f t="shared" si="1"/>
        <v>43995.449754240399</v>
      </c>
      <c r="M22" s="517">
        <f t="shared" si="1"/>
        <v>126056.14424865045</v>
      </c>
      <c r="N22" s="517">
        <f t="shared" si="1"/>
        <v>0</v>
      </c>
      <c r="O22" s="517">
        <f t="shared" si="1"/>
        <v>0</v>
      </c>
      <c r="P22" s="509">
        <f t="shared" si="2"/>
        <v>-4791.9941881849663</v>
      </c>
      <c r="U22" s="518"/>
    </row>
    <row r="23" spans="1:21" x14ac:dyDescent="0.2">
      <c r="A23" s="516" t="s">
        <v>181</v>
      </c>
      <c r="B23" s="455">
        <f>+'3'!F98</f>
        <v>365659.11903998634</v>
      </c>
      <c r="C23" s="515">
        <f t="shared" si="0"/>
        <v>1.2590227393592799</v>
      </c>
      <c r="D23" s="514">
        <f t="shared" si="1"/>
        <v>34208.714976065516</v>
      </c>
      <c r="E23" s="511">
        <f t="shared" si="1"/>
        <v>114900.20099178138</v>
      </c>
      <c r="F23" s="511">
        <f t="shared" si="1"/>
        <v>7918.7829114789947</v>
      </c>
      <c r="G23" s="513">
        <f t="shared" si="1"/>
        <v>54621.126509655427</v>
      </c>
      <c r="H23" s="512">
        <f t="shared" si="1"/>
        <v>23687.372795954361</v>
      </c>
      <c r="I23" s="511">
        <f t="shared" si="1"/>
        <v>277.19337092240551</v>
      </c>
      <c r="J23" s="510">
        <f t="shared" si="1"/>
        <v>265.82993528604447</v>
      </c>
      <c r="K23" s="517">
        <f t="shared" si="1"/>
        <v>41198.026364648904</v>
      </c>
      <c r="L23" s="517">
        <f t="shared" si="1"/>
        <v>23582.286700381908</v>
      </c>
      <c r="M23" s="517">
        <f t="shared" si="1"/>
        <v>67568.172404689569</v>
      </c>
      <c r="N23" s="517">
        <f t="shared" si="1"/>
        <v>0</v>
      </c>
      <c r="O23" s="517">
        <f t="shared" si="1"/>
        <v>0</v>
      </c>
      <c r="P23" s="509">
        <f t="shared" si="2"/>
        <v>-2568.5879208781407</v>
      </c>
      <c r="U23" s="518"/>
    </row>
    <row r="24" spans="1:21" x14ac:dyDescent="0.2">
      <c r="A24" s="516" t="s">
        <v>197</v>
      </c>
      <c r="B24" s="455">
        <f>+'3'!F99</f>
        <v>812325.5823766262</v>
      </c>
      <c r="C24" s="515">
        <f t="shared" si="0"/>
        <v>2.7969667012833392</v>
      </c>
      <c r="D24" s="514">
        <f t="shared" si="1"/>
        <v>75995.955982844331</v>
      </c>
      <c r="E24" s="511">
        <f t="shared" si="1"/>
        <v>255255.14837668664</v>
      </c>
      <c r="F24" s="511">
        <f t="shared" si="1"/>
        <v>17591.876163705947</v>
      </c>
      <c r="G24" s="513">
        <f t="shared" si="1"/>
        <v>121342.90132983439</v>
      </c>
      <c r="H24" s="512">
        <f t="shared" si="1"/>
        <v>52622.395831298018</v>
      </c>
      <c r="I24" s="511">
        <f t="shared" si="1"/>
        <v>615.79557227139708</v>
      </c>
      <c r="J24" s="510">
        <f t="shared" si="1"/>
        <v>590.55126961229416</v>
      </c>
      <c r="K24" s="517">
        <f t="shared" si="1"/>
        <v>91522.97595447459</v>
      </c>
      <c r="L24" s="517">
        <f t="shared" si="1"/>
        <v>52388.943089822016</v>
      </c>
      <c r="M24" s="517">
        <f t="shared" si="1"/>
        <v>150105.25415820844</v>
      </c>
      <c r="N24" s="517">
        <f t="shared" si="1"/>
        <v>0</v>
      </c>
      <c r="O24" s="517">
        <f t="shared" si="1"/>
        <v>0</v>
      </c>
      <c r="P24" s="509">
        <f t="shared" si="2"/>
        <v>-5706.2153521318687</v>
      </c>
      <c r="U24" s="518"/>
    </row>
    <row r="25" spans="1:21" x14ac:dyDescent="0.2">
      <c r="A25" s="516" t="s">
        <v>206</v>
      </c>
      <c r="B25" s="455">
        <f>+'3'!F100</f>
        <v>186621.05401174509</v>
      </c>
      <c r="C25" s="515">
        <f t="shared" si="0"/>
        <v>0.6425660906826437</v>
      </c>
      <c r="D25" s="514">
        <f t="shared" ref="D25:O34" si="3">D$59*$C25/100</f>
        <v>17459.065322865892</v>
      </c>
      <c r="E25" s="511">
        <f t="shared" si="3"/>
        <v>58641.492851441086</v>
      </c>
      <c r="F25" s="511">
        <f t="shared" si="3"/>
        <v>4041.5007762155683</v>
      </c>
      <c r="G25" s="513">
        <f t="shared" si="3"/>
        <v>27876.925994087058</v>
      </c>
      <c r="H25" s="512">
        <f t="shared" si="3"/>
        <v>12089.299152598827</v>
      </c>
      <c r="I25" s="511">
        <f t="shared" si="3"/>
        <v>141.47088463818957</v>
      </c>
      <c r="J25" s="510">
        <f t="shared" si="3"/>
        <v>135.67134013012435</v>
      </c>
      <c r="K25" s="517">
        <f t="shared" si="3"/>
        <v>21026.192710740743</v>
      </c>
      <c r="L25" s="517">
        <f t="shared" si="3"/>
        <v>12035.666474247475</v>
      </c>
      <c r="M25" s="517">
        <f t="shared" si="3"/>
        <v>34484.695978364369</v>
      </c>
      <c r="N25" s="517">
        <f t="shared" si="3"/>
        <v>0</v>
      </c>
      <c r="O25" s="517">
        <f t="shared" si="3"/>
        <v>0</v>
      </c>
      <c r="P25" s="509">
        <f t="shared" si="2"/>
        <v>-1310.9274735842482</v>
      </c>
      <c r="U25" s="518"/>
    </row>
    <row r="26" spans="1:21" x14ac:dyDescent="0.2">
      <c r="A26" s="516" t="s">
        <v>295</v>
      </c>
      <c r="B26" s="455">
        <f>+'3'!F101</f>
        <v>5117493.9988760557</v>
      </c>
      <c r="C26" s="515">
        <f t="shared" si="0"/>
        <v>17.620349056343471</v>
      </c>
      <c r="D26" s="514">
        <f t="shared" si="3"/>
        <v>478759.81886871229</v>
      </c>
      <c r="E26" s="511">
        <f t="shared" si="3"/>
        <v>1608058.0475850066</v>
      </c>
      <c r="F26" s="511">
        <f t="shared" si="3"/>
        <v>110825.4161260628</v>
      </c>
      <c r="G26" s="513">
        <f t="shared" si="3"/>
        <v>764436.80075279204</v>
      </c>
      <c r="H26" s="512">
        <f t="shared" si="3"/>
        <v>331510.91226903186</v>
      </c>
      <c r="I26" s="511">
        <f t="shared" si="3"/>
        <v>3879.3929601643886</v>
      </c>
      <c r="J26" s="510">
        <f t="shared" si="3"/>
        <v>3720.3587377214553</v>
      </c>
      <c r="K26" s="517">
        <f t="shared" si="3"/>
        <v>576577.04049648799</v>
      </c>
      <c r="L26" s="517">
        <f t="shared" si="3"/>
        <v>330040.20516655553</v>
      </c>
      <c r="M26" s="517">
        <f t="shared" si="3"/>
        <v>945634.05858397076</v>
      </c>
      <c r="N26" s="517">
        <f t="shared" si="3"/>
        <v>0</v>
      </c>
      <c r="O26" s="517">
        <f t="shared" si="3"/>
        <v>0</v>
      </c>
      <c r="P26" s="509">
        <f t="shared" si="2"/>
        <v>-35948.052670450881</v>
      </c>
      <c r="Q26" s="450"/>
      <c r="U26" s="518"/>
    </row>
    <row r="27" spans="1:21" x14ac:dyDescent="0.2">
      <c r="A27" s="516" t="s">
        <v>251</v>
      </c>
      <c r="B27" s="455">
        <f>+'3'!F102</f>
        <v>68430.331872179668</v>
      </c>
      <c r="C27" s="515">
        <f t="shared" si="0"/>
        <v>0.2356165603504472</v>
      </c>
      <c r="D27" s="514">
        <f t="shared" si="3"/>
        <v>6401.901653318203</v>
      </c>
      <c r="E27" s="511">
        <f t="shared" si="3"/>
        <v>21502.701496111011</v>
      </c>
      <c r="F27" s="511">
        <f t="shared" si="3"/>
        <v>1481.9401853806783</v>
      </c>
      <c r="G27" s="513">
        <f t="shared" si="3"/>
        <v>10221.929714487154</v>
      </c>
      <c r="H27" s="512">
        <f t="shared" si="3"/>
        <v>4432.9122321982668</v>
      </c>
      <c r="I27" s="511">
        <f t="shared" si="3"/>
        <v>51.87463781783638</v>
      </c>
      <c r="J27" s="510">
        <f t="shared" si="3"/>
        <v>49.748056990737389</v>
      </c>
      <c r="K27" s="517">
        <f t="shared" si="3"/>
        <v>7709.8982900066603</v>
      </c>
      <c r="L27" s="517">
        <f t="shared" si="3"/>
        <v>4413.246166125432</v>
      </c>
      <c r="M27" s="517">
        <f t="shared" si="3"/>
        <v>12644.871195305639</v>
      </c>
      <c r="N27" s="517">
        <f t="shared" si="3"/>
        <v>0</v>
      </c>
      <c r="O27" s="517">
        <f t="shared" si="3"/>
        <v>0</v>
      </c>
      <c r="P27" s="509">
        <f t="shared" si="2"/>
        <v>-480.69175556194386</v>
      </c>
      <c r="U27" s="518"/>
    </row>
    <row r="28" spans="1:21" x14ac:dyDescent="0.2">
      <c r="A28" s="516" t="s">
        <v>262</v>
      </c>
      <c r="B28" s="455">
        <f>+'3'!F103</f>
        <v>4931564.8592809141</v>
      </c>
      <c r="C28" s="515">
        <f t="shared" si="0"/>
        <v>16.980165337489762</v>
      </c>
      <c r="D28" s="514">
        <f t="shared" si="3"/>
        <v>461365.48460773681</v>
      </c>
      <c r="E28" s="511">
        <f t="shared" si="3"/>
        <v>1549633.9733658305</v>
      </c>
      <c r="F28" s="511">
        <f t="shared" si="3"/>
        <v>106798.89957907358</v>
      </c>
      <c r="G28" s="513">
        <f t="shared" si="3"/>
        <v>736663.23098015622</v>
      </c>
      <c r="H28" s="512">
        <f t="shared" si="3"/>
        <v>319466.43528515677</v>
      </c>
      <c r="I28" s="511">
        <f t="shared" si="3"/>
        <v>3738.4465916111017</v>
      </c>
      <c r="J28" s="510">
        <f t="shared" si="3"/>
        <v>3585.1904113410546</v>
      </c>
      <c r="K28" s="517">
        <f t="shared" si="3"/>
        <v>555628.80429467326</v>
      </c>
      <c r="L28" s="517">
        <f t="shared" si="3"/>
        <v>318049.16201303172</v>
      </c>
      <c r="M28" s="517">
        <f t="shared" si="3"/>
        <v>911277.21773120284</v>
      </c>
      <c r="N28" s="517">
        <f t="shared" si="3"/>
        <v>0</v>
      </c>
      <c r="O28" s="517">
        <f t="shared" si="3"/>
        <v>0</v>
      </c>
      <c r="P28" s="509">
        <f t="shared" si="2"/>
        <v>-34641.985578899272</v>
      </c>
      <c r="U28" s="518"/>
    </row>
    <row r="29" spans="1:21" x14ac:dyDescent="0.2">
      <c r="A29" s="516" t="s">
        <v>341</v>
      </c>
      <c r="B29" s="455">
        <f>+'3'!F104</f>
        <v>0</v>
      </c>
      <c r="C29" s="515">
        <f t="shared" si="0"/>
        <v>0</v>
      </c>
      <c r="D29" s="514">
        <f t="shared" si="3"/>
        <v>0</v>
      </c>
      <c r="E29" s="511">
        <f t="shared" si="3"/>
        <v>0</v>
      </c>
      <c r="F29" s="511">
        <f t="shared" si="3"/>
        <v>0</v>
      </c>
      <c r="G29" s="513">
        <f t="shared" si="3"/>
        <v>0</v>
      </c>
      <c r="H29" s="512">
        <f t="shared" si="3"/>
        <v>0</v>
      </c>
      <c r="I29" s="511">
        <f t="shared" si="3"/>
        <v>0</v>
      </c>
      <c r="J29" s="510">
        <f t="shared" si="3"/>
        <v>0</v>
      </c>
      <c r="K29" s="517">
        <f t="shared" si="3"/>
        <v>0</v>
      </c>
      <c r="L29" s="517">
        <f t="shared" si="3"/>
        <v>0</v>
      </c>
      <c r="M29" s="517">
        <f t="shared" si="3"/>
        <v>0</v>
      </c>
      <c r="N29" s="517">
        <f t="shared" si="3"/>
        <v>0</v>
      </c>
      <c r="O29" s="517">
        <f t="shared" si="3"/>
        <v>0</v>
      </c>
      <c r="P29" s="509">
        <f t="shared" si="2"/>
        <v>0</v>
      </c>
      <c r="S29" s="518"/>
      <c r="U29" s="518"/>
    </row>
    <row r="30" spans="1:21" x14ac:dyDescent="0.2">
      <c r="A30" s="516" t="s">
        <v>137</v>
      </c>
      <c r="B30" s="455">
        <f>+'3'!F105</f>
        <v>167950.56319574261</v>
      </c>
      <c r="C30" s="515">
        <f t="shared" si="0"/>
        <v>0.5782806092920505</v>
      </c>
      <c r="D30" s="514">
        <f t="shared" si="3"/>
        <v>15712.374305109446</v>
      </c>
      <c r="E30" s="511">
        <f t="shared" si="3"/>
        <v>52774.708637208743</v>
      </c>
      <c r="F30" s="511">
        <f t="shared" si="3"/>
        <v>3637.1691024674883</v>
      </c>
      <c r="G30" s="513">
        <f t="shared" si="3"/>
        <v>25087.98080509339</v>
      </c>
      <c r="H30" s="512">
        <f t="shared" si="3"/>
        <v>10879.826030738217</v>
      </c>
      <c r="I30" s="511">
        <f t="shared" si="3"/>
        <v>127.31743948508894</v>
      </c>
      <c r="J30" s="510">
        <f t="shared" si="3"/>
        <v>122.09811001786262</v>
      </c>
      <c r="K30" s="517">
        <f t="shared" si="3"/>
        <v>18922.628673016054</v>
      </c>
      <c r="L30" s="517">
        <f t="shared" si="3"/>
        <v>10831.559030090802</v>
      </c>
      <c r="M30" s="517">
        <f t="shared" si="3"/>
        <v>31034.676885040804</v>
      </c>
      <c r="N30" s="517">
        <f t="shared" si="3"/>
        <v>0</v>
      </c>
      <c r="O30" s="517">
        <f t="shared" si="3"/>
        <v>0</v>
      </c>
      <c r="P30" s="509">
        <f t="shared" si="2"/>
        <v>-1179.775822525291</v>
      </c>
      <c r="S30" s="518"/>
      <c r="U30" s="518"/>
    </row>
    <row r="31" spans="1:21" x14ac:dyDescent="0.2">
      <c r="A31" s="516" t="s">
        <v>293</v>
      </c>
      <c r="B31" s="455">
        <f>+'3'!F106</f>
        <v>701692.63267791201</v>
      </c>
      <c r="C31" s="515">
        <f t="shared" si="0"/>
        <v>2.41603978837394</v>
      </c>
      <c r="D31" s="514">
        <f t="shared" si="3"/>
        <v>65645.848885444575</v>
      </c>
      <c r="E31" s="511">
        <f t="shared" si="3"/>
        <v>220491.21799784157</v>
      </c>
      <c r="F31" s="511">
        <f t="shared" si="3"/>
        <v>15195.988119615104</v>
      </c>
      <c r="G31" s="513">
        <f t="shared" si="3"/>
        <v>104816.86375282815</v>
      </c>
      <c r="H31" s="512">
        <f t="shared" si="3"/>
        <v>45455.600894227304</v>
      </c>
      <c r="I31" s="511">
        <f t="shared" si="3"/>
        <v>531.92860802724272</v>
      </c>
      <c r="J31" s="510">
        <f t="shared" si="3"/>
        <v>510.12239931329486</v>
      </c>
      <c r="K31" s="517">
        <f t="shared" si="3"/>
        <v>79058.19949695628</v>
      </c>
      <c r="L31" s="517">
        <f t="shared" si="3"/>
        <v>45253.942750834969</v>
      </c>
      <c r="M31" s="517">
        <f t="shared" si="3"/>
        <v>129661.98929855478</v>
      </c>
      <c r="N31" s="517">
        <f t="shared" si="3"/>
        <v>0</v>
      </c>
      <c r="O31" s="517">
        <f t="shared" si="3"/>
        <v>0</v>
      </c>
      <c r="P31" s="509">
        <f t="shared" si="2"/>
        <v>-4929.0695257312618</v>
      </c>
      <c r="S31" s="518"/>
      <c r="U31" s="518"/>
    </row>
    <row r="32" spans="1:21" x14ac:dyDescent="0.2">
      <c r="A32" s="516" t="s">
        <v>342</v>
      </c>
      <c r="B32" s="455">
        <f>+'3'!F107</f>
        <v>0</v>
      </c>
      <c r="C32" s="515">
        <f t="shared" si="0"/>
        <v>0</v>
      </c>
      <c r="D32" s="514">
        <f t="shared" si="3"/>
        <v>0</v>
      </c>
      <c r="E32" s="511">
        <f t="shared" si="3"/>
        <v>0</v>
      </c>
      <c r="F32" s="511">
        <f t="shared" si="3"/>
        <v>0</v>
      </c>
      <c r="G32" s="513">
        <f t="shared" si="3"/>
        <v>0</v>
      </c>
      <c r="H32" s="512">
        <f t="shared" si="3"/>
        <v>0</v>
      </c>
      <c r="I32" s="511">
        <f t="shared" si="3"/>
        <v>0</v>
      </c>
      <c r="J32" s="510">
        <f t="shared" si="3"/>
        <v>0</v>
      </c>
      <c r="K32" s="517">
        <f t="shared" si="3"/>
        <v>0</v>
      </c>
      <c r="L32" s="517">
        <f t="shared" si="3"/>
        <v>0</v>
      </c>
      <c r="M32" s="517">
        <f t="shared" si="3"/>
        <v>0</v>
      </c>
      <c r="N32" s="517">
        <f t="shared" si="3"/>
        <v>0</v>
      </c>
      <c r="O32" s="517">
        <f t="shared" si="3"/>
        <v>0</v>
      </c>
      <c r="P32" s="509">
        <f t="shared" si="2"/>
        <v>0</v>
      </c>
      <c r="S32" s="518"/>
      <c r="U32" s="518"/>
    </row>
    <row r="33" spans="1:21" x14ac:dyDescent="0.2">
      <c r="A33" s="516" t="s">
        <v>321</v>
      </c>
      <c r="B33" s="455">
        <f>+'3'!F108</f>
        <v>1247771.9619198823</v>
      </c>
      <c r="C33" s="527">
        <f t="shared" si="0"/>
        <v>4.2962781229593263</v>
      </c>
      <c r="D33" s="514">
        <f t="shared" si="3"/>
        <v>116733.51812614192</v>
      </c>
      <c r="E33" s="511">
        <f t="shared" si="3"/>
        <v>392084.43534215773</v>
      </c>
      <c r="F33" s="511">
        <f t="shared" si="3"/>
        <v>27021.985163163048</v>
      </c>
      <c r="G33" s="513">
        <f t="shared" si="3"/>
        <v>186388.65172065858</v>
      </c>
      <c r="H33" s="512">
        <f t="shared" si="3"/>
        <v>80830.582603639385</v>
      </c>
      <c r="I33" s="511">
        <f t="shared" si="3"/>
        <v>945.89222108040155</v>
      </c>
      <c r="J33" s="510">
        <f t="shared" si="3"/>
        <v>907.11573325381994</v>
      </c>
      <c r="K33" s="517">
        <f t="shared" si="3"/>
        <v>140583.78283907525</v>
      </c>
      <c r="L33" s="517">
        <f t="shared" si="3"/>
        <v>80471.98773531722</v>
      </c>
      <c r="M33" s="517">
        <f t="shared" si="3"/>
        <v>230569.0372664294</v>
      </c>
      <c r="N33" s="517">
        <f t="shared" si="3"/>
        <v>0</v>
      </c>
      <c r="O33" s="517">
        <f t="shared" si="3"/>
        <v>0</v>
      </c>
      <c r="P33" s="509">
        <f t="shared" si="2"/>
        <v>-8765.0268310343381</v>
      </c>
      <c r="S33" s="518"/>
      <c r="U33" s="518"/>
    </row>
    <row r="34" spans="1:21" x14ac:dyDescent="0.2">
      <c r="A34" s="516" t="s">
        <v>343</v>
      </c>
      <c r="B34" s="455">
        <f>+'3'!F109</f>
        <v>0</v>
      </c>
      <c r="C34" s="527">
        <f t="shared" si="0"/>
        <v>0</v>
      </c>
      <c r="D34" s="514">
        <f t="shared" si="3"/>
        <v>0</v>
      </c>
      <c r="E34" s="511">
        <f t="shared" si="3"/>
        <v>0</v>
      </c>
      <c r="F34" s="511">
        <f t="shared" si="3"/>
        <v>0</v>
      </c>
      <c r="G34" s="513">
        <f t="shared" si="3"/>
        <v>0</v>
      </c>
      <c r="H34" s="512">
        <f t="shared" si="3"/>
        <v>0</v>
      </c>
      <c r="I34" s="511">
        <f t="shared" si="3"/>
        <v>0</v>
      </c>
      <c r="J34" s="510">
        <f t="shared" si="3"/>
        <v>0</v>
      </c>
      <c r="K34" s="517">
        <f t="shared" si="3"/>
        <v>0</v>
      </c>
      <c r="L34" s="517">
        <f t="shared" si="3"/>
        <v>0</v>
      </c>
      <c r="M34" s="517">
        <f t="shared" si="3"/>
        <v>0</v>
      </c>
      <c r="N34" s="517">
        <f t="shared" si="3"/>
        <v>0</v>
      </c>
      <c r="O34" s="517">
        <f t="shared" si="3"/>
        <v>0</v>
      </c>
      <c r="P34" s="509">
        <f t="shared" si="2"/>
        <v>0</v>
      </c>
      <c r="S34" s="518"/>
      <c r="U34" s="518"/>
    </row>
    <row r="35" spans="1:21" x14ac:dyDescent="0.2">
      <c r="A35" s="516" t="s">
        <v>344</v>
      </c>
      <c r="B35" s="455">
        <f>+'3'!F110</f>
        <v>0</v>
      </c>
      <c r="C35" s="527">
        <f t="shared" si="0"/>
        <v>0</v>
      </c>
      <c r="D35" s="514">
        <f t="shared" ref="D35:O48" si="4">D$59*$C35/100</f>
        <v>0</v>
      </c>
      <c r="E35" s="511">
        <f t="shared" si="4"/>
        <v>0</v>
      </c>
      <c r="F35" s="511">
        <f t="shared" si="4"/>
        <v>0</v>
      </c>
      <c r="G35" s="513">
        <f t="shared" si="4"/>
        <v>0</v>
      </c>
      <c r="H35" s="512">
        <f t="shared" si="4"/>
        <v>0</v>
      </c>
      <c r="I35" s="511">
        <f t="shared" si="4"/>
        <v>0</v>
      </c>
      <c r="J35" s="510">
        <f t="shared" si="4"/>
        <v>0</v>
      </c>
      <c r="K35" s="517">
        <f t="shared" si="4"/>
        <v>0</v>
      </c>
      <c r="L35" s="517">
        <f t="shared" si="4"/>
        <v>0</v>
      </c>
      <c r="M35" s="517">
        <f t="shared" si="4"/>
        <v>0</v>
      </c>
      <c r="N35" s="517">
        <f t="shared" si="4"/>
        <v>0</v>
      </c>
      <c r="O35" s="517">
        <f t="shared" si="4"/>
        <v>0</v>
      </c>
      <c r="P35" s="509">
        <f t="shared" si="2"/>
        <v>0</v>
      </c>
      <c r="S35" s="518"/>
      <c r="U35" s="518"/>
    </row>
    <row r="36" spans="1:21" x14ac:dyDescent="0.2">
      <c r="A36" s="516" t="s">
        <v>345</v>
      </c>
      <c r="B36" s="455">
        <f>+'3'!F111</f>
        <v>0</v>
      </c>
      <c r="C36" s="527">
        <f t="shared" si="0"/>
        <v>0</v>
      </c>
      <c r="D36" s="514">
        <f t="shared" si="4"/>
        <v>0</v>
      </c>
      <c r="E36" s="511">
        <f t="shared" si="4"/>
        <v>0</v>
      </c>
      <c r="F36" s="511">
        <f t="shared" si="4"/>
        <v>0</v>
      </c>
      <c r="G36" s="513">
        <f t="shared" si="4"/>
        <v>0</v>
      </c>
      <c r="H36" s="512">
        <f t="shared" si="4"/>
        <v>0</v>
      </c>
      <c r="I36" s="511">
        <f t="shared" si="4"/>
        <v>0</v>
      </c>
      <c r="J36" s="510">
        <f t="shared" si="4"/>
        <v>0</v>
      </c>
      <c r="K36" s="517">
        <f t="shared" si="4"/>
        <v>0</v>
      </c>
      <c r="L36" s="517">
        <f t="shared" si="4"/>
        <v>0</v>
      </c>
      <c r="M36" s="517">
        <f t="shared" si="4"/>
        <v>0</v>
      </c>
      <c r="N36" s="517">
        <f t="shared" si="4"/>
        <v>0</v>
      </c>
      <c r="O36" s="517">
        <f t="shared" si="4"/>
        <v>0</v>
      </c>
      <c r="P36" s="509">
        <f t="shared" si="2"/>
        <v>0</v>
      </c>
      <c r="S36" s="518"/>
      <c r="U36" s="518"/>
    </row>
    <row r="37" spans="1:21" x14ac:dyDescent="0.2">
      <c r="A37" s="442" t="s">
        <v>346</v>
      </c>
      <c r="B37" s="455">
        <f>+'3'!F112</f>
        <v>0</v>
      </c>
      <c r="C37" s="527">
        <f t="shared" si="0"/>
        <v>0</v>
      </c>
      <c r="D37" s="514">
        <f t="shared" si="4"/>
        <v>0</v>
      </c>
      <c r="E37" s="511">
        <f t="shared" si="4"/>
        <v>0</v>
      </c>
      <c r="F37" s="511">
        <f t="shared" si="4"/>
        <v>0</v>
      </c>
      <c r="G37" s="513">
        <f t="shared" si="4"/>
        <v>0</v>
      </c>
      <c r="H37" s="512">
        <f t="shared" si="4"/>
        <v>0</v>
      </c>
      <c r="I37" s="511">
        <f t="shared" si="4"/>
        <v>0</v>
      </c>
      <c r="J37" s="510">
        <f t="shared" si="4"/>
        <v>0</v>
      </c>
      <c r="K37" s="517">
        <f t="shared" si="4"/>
        <v>0</v>
      </c>
      <c r="L37" s="517">
        <f t="shared" si="4"/>
        <v>0</v>
      </c>
      <c r="M37" s="517">
        <f t="shared" si="4"/>
        <v>0</v>
      </c>
      <c r="N37" s="517">
        <f t="shared" si="4"/>
        <v>0</v>
      </c>
      <c r="O37" s="517">
        <f t="shared" si="4"/>
        <v>0</v>
      </c>
      <c r="P37" s="509">
        <f t="shared" si="2"/>
        <v>0</v>
      </c>
      <c r="S37" s="518"/>
      <c r="U37" s="518"/>
    </row>
    <row r="38" spans="1:21" x14ac:dyDescent="0.2">
      <c r="A38" s="452" t="s">
        <v>329</v>
      </c>
      <c r="B38" s="455">
        <f>+'3'!F113</f>
        <v>36552.68622346237</v>
      </c>
      <c r="C38" s="527">
        <f t="shared" si="0"/>
        <v>0.12585673580581827</v>
      </c>
      <c r="D38" s="514">
        <f t="shared" si="4"/>
        <v>3419.6341880133509</v>
      </c>
      <c r="E38" s="511">
        <f t="shared" si="4"/>
        <v>11485.864224833043</v>
      </c>
      <c r="F38" s="511">
        <f t="shared" si="4"/>
        <v>791.59187331344719</v>
      </c>
      <c r="G38" s="513">
        <f t="shared" si="4"/>
        <v>5460.1370361589325</v>
      </c>
      <c r="H38" s="512">
        <f t="shared" si="4"/>
        <v>2367.8805209121983</v>
      </c>
      <c r="I38" s="511">
        <f t="shared" si="4"/>
        <v>27.70931116705588</v>
      </c>
      <c r="J38" s="510">
        <f t="shared" si="4"/>
        <v>26.573378612366891</v>
      </c>
      <c r="K38" s="517">
        <f t="shared" si="4"/>
        <v>4118.3125274889308</v>
      </c>
      <c r="L38" s="517">
        <f t="shared" si="4"/>
        <v>2357.3757122587358</v>
      </c>
      <c r="M38" s="517">
        <f t="shared" si="4"/>
        <v>6754.3733384407797</v>
      </c>
      <c r="N38" s="517">
        <f t="shared" si="4"/>
        <v>0</v>
      </c>
      <c r="O38" s="517">
        <f t="shared" si="4"/>
        <v>0</v>
      </c>
      <c r="P38" s="509">
        <f t="shared" si="2"/>
        <v>-256.76588773647381</v>
      </c>
      <c r="S38" s="518"/>
      <c r="U38" s="518"/>
    </row>
    <row r="39" spans="1:21" x14ac:dyDescent="0.2">
      <c r="A39" s="1496" t="s">
        <v>347</v>
      </c>
      <c r="B39" s="455">
        <f>+'3'!F114</f>
        <v>70.297316130563374</v>
      </c>
      <c r="C39" s="527">
        <f t="shared" si="0"/>
        <v>2.4204488529282027E-4</v>
      </c>
      <c r="D39" s="514">
        <f t="shared" si="4"/>
        <v>6.5765646906507005</v>
      </c>
      <c r="E39" s="511">
        <f t="shared" si="4"/>
        <v>22.089359548288076</v>
      </c>
      <c r="F39" s="511">
        <f t="shared" si="4"/>
        <v>1.5223719489316714</v>
      </c>
      <c r="G39" s="513">
        <f t="shared" si="4"/>
        <v>10.500814550277507</v>
      </c>
      <c r="H39" s="512">
        <f t="shared" si="4"/>
        <v>4.5538553451407804</v>
      </c>
      <c r="I39" s="511">
        <f t="shared" si="4"/>
        <v>5.3289933192936421E-2</v>
      </c>
      <c r="J39" s="510">
        <f t="shared" si="4"/>
        <v>5.1105332876237544E-2</v>
      </c>
      <c r="K39" s="517">
        <f t="shared" si="4"/>
        <v>7.9202473902867645</v>
      </c>
      <c r="L39" s="517">
        <f t="shared" si="4"/>
        <v>4.5336527299269758</v>
      </c>
      <c r="M39" s="517">
        <f t="shared" si="4"/>
        <v>12.989861126306151</v>
      </c>
      <c r="N39" s="517">
        <f t="shared" si="4"/>
        <v>0</v>
      </c>
      <c r="O39" s="517">
        <f t="shared" si="4"/>
        <v>0</v>
      </c>
      <c r="P39" s="509">
        <f t="shared" ref="P39:P40" si="5">B39-SUM(D39:O39)</f>
        <v>-0.49380646531443517</v>
      </c>
      <c r="S39" s="518"/>
      <c r="U39" s="518"/>
    </row>
    <row r="40" spans="1:21" x14ac:dyDescent="0.2">
      <c r="A40" s="1703" t="s">
        <v>1413</v>
      </c>
      <c r="B40" s="455">
        <f>+'3'!F115</f>
        <v>12.474704305694249</v>
      </c>
      <c r="C40" s="527">
        <f t="shared" si="0"/>
        <v>4.2952399023678308E-5</v>
      </c>
      <c r="D40" s="514">
        <f t="shared" si="4"/>
        <v>1.167053087926752</v>
      </c>
      <c r="E40" s="511">
        <f t="shared" si="4"/>
        <v>3.9198968585836576</v>
      </c>
      <c r="F40" s="511">
        <f t="shared" si="4"/>
        <v>0.27015455143314115</v>
      </c>
      <c r="G40" s="513">
        <f t="shared" si="4"/>
        <v>1.8634360981911049</v>
      </c>
      <c r="H40" s="512">
        <f t="shared" si="4"/>
        <v>0.80811049423319137</v>
      </c>
      <c r="I40" s="511">
        <f t="shared" si="4"/>
        <v>9.4566364072476462E-3</v>
      </c>
      <c r="J40" s="510">
        <f t="shared" si="4"/>
        <v>9.0689652346195356E-3</v>
      </c>
      <c r="K40" s="517">
        <f t="shared" si="4"/>
        <v>1.4054980995045012</v>
      </c>
      <c r="L40" s="517">
        <f t="shared" si="4"/>
        <v>0.80452541211532147</v>
      </c>
      <c r="M40" s="517">
        <f t="shared" si="4"/>
        <v>2.3051331891780289</v>
      </c>
      <c r="N40" s="517">
        <f t="shared" si="4"/>
        <v>0</v>
      </c>
      <c r="O40" s="517">
        <f t="shared" si="4"/>
        <v>0</v>
      </c>
      <c r="P40" s="509">
        <f t="shared" si="5"/>
        <v>-8.7629087113317183E-2</v>
      </c>
      <c r="S40" s="518"/>
      <c r="U40" s="518"/>
    </row>
    <row r="41" spans="1:21" x14ac:dyDescent="0.2">
      <c r="A41" s="1703" t="s">
        <v>1494</v>
      </c>
      <c r="B41" s="455">
        <f>+'3'!F116</f>
        <v>114.46438040584262</v>
      </c>
      <c r="C41" s="527">
        <f t="shared" si="0"/>
        <v>3.9411914067940222E-4</v>
      </c>
      <c r="D41" s="514">
        <f t="shared" si="4"/>
        <v>10.708551107642997</v>
      </c>
      <c r="E41" s="511">
        <f t="shared" si="4"/>
        <v>35.967871796991382</v>
      </c>
      <c r="F41" s="511">
        <f t="shared" si="4"/>
        <v>2.4788622307863104</v>
      </c>
      <c r="G41" s="513">
        <f t="shared" si="4"/>
        <v>17.098365875330877</v>
      </c>
      <c r="H41" s="512">
        <f t="shared" si="4"/>
        <v>7.4149947570010672</v>
      </c>
      <c r="I41" s="511">
        <f t="shared" si="4"/>
        <v>8.6771437667250928E-2</v>
      </c>
      <c r="J41" s="510">
        <f t="shared" si="4"/>
        <v>8.3214275951134925E-2</v>
      </c>
      <c r="K41" s="517">
        <f t="shared" si="4"/>
        <v>12.896455513413366</v>
      </c>
      <c r="L41" s="517">
        <f t="shared" si="4"/>
        <v>7.3820990511574642</v>
      </c>
      <c r="M41" s="517">
        <f t="shared" si="4"/>
        <v>21.151254233077619</v>
      </c>
      <c r="N41" s="517">
        <f t="shared" si="4"/>
        <v>0</v>
      </c>
      <c r="O41" s="517">
        <f t="shared" si="4"/>
        <v>0</v>
      </c>
      <c r="P41" s="509">
        <f t="shared" ref="P41" si="6">B41-SUM(D41:O41)</f>
        <v>-0.80405987317686822</v>
      </c>
      <c r="S41" s="518"/>
      <c r="U41" s="518"/>
    </row>
    <row r="42" spans="1:21" x14ac:dyDescent="0.2">
      <c r="A42" s="1768" t="s">
        <v>1713</v>
      </c>
      <c r="B42" s="455">
        <f>+'3'!F117</f>
        <v>1544.3931940192331</v>
      </c>
      <c r="C42" s="527">
        <f t="shared" si="0"/>
        <v>5.3175923928463322E-3</v>
      </c>
      <c r="D42" s="514">
        <f t="shared" si="4"/>
        <v>144.48349250494701</v>
      </c>
      <c r="E42" s="511">
        <f t="shared" si="4"/>
        <v>485.29102424420626</v>
      </c>
      <c r="F42" s="511">
        <f t="shared" si="4"/>
        <v>33.44567056200394</v>
      </c>
      <c r="G42" s="513">
        <f t="shared" si="4"/>
        <v>230.69709365555471</v>
      </c>
      <c r="H42" s="512">
        <f t="shared" si="4"/>
        <v>100.04568579149202</v>
      </c>
      <c r="I42" s="511">
        <f t="shared" si="4"/>
        <v>1.1707503879672092</v>
      </c>
      <c r="J42" s="510">
        <f t="shared" si="4"/>
        <v>1.1227559260663353</v>
      </c>
      <c r="K42" s="517">
        <f t="shared" si="4"/>
        <v>174.00345899108001</v>
      </c>
      <c r="L42" s="517">
        <f t="shared" si="4"/>
        <v>99.601845497793747</v>
      </c>
      <c r="M42" s="517">
        <f t="shared" si="4"/>
        <v>285.38007165824138</v>
      </c>
      <c r="N42" s="517">
        <f t="shared" si="4"/>
        <v>0</v>
      </c>
      <c r="O42" s="517">
        <f t="shared" si="4"/>
        <v>0</v>
      </c>
      <c r="P42" s="509">
        <f t="shared" ref="P42:P45" si="7">B42-SUM(D42:O42)</f>
        <v>-10.84865520011931</v>
      </c>
      <c r="S42" s="518"/>
      <c r="U42" s="518"/>
    </row>
    <row r="43" spans="1:21" x14ac:dyDescent="0.2">
      <c r="A43" s="1768" t="s">
        <v>1729</v>
      </c>
      <c r="B43" s="455">
        <f>+'3'!F118</f>
        <v>0</v>
      </c>
      <c r="C43" s="527">
        <f t="shared" si="0"/>
        <v>0</v>
      </c>
      <c r="D43" s="514">
        <f t="shared" si="4"/>
        <v>0</v>
      </c>
      <c r="E43" s="511">
        <f t="shared" si="4"/>
        <v>0</v>
      </c>
      <c r="F43" s="511">
        <f t="shared" si="4"/>
        <v>0</v>
      </c>
      <c r="G43" s="513">
        <f t="shared" si="4"/>
        <v>0</v>
      </c>
      <c r="H43" s="512">
        <f t="shared" si="4"/>
        <v>0</v>
      </c>
      <c r="I43" s="511">
        <f t="shared" si="4"/>
        <v>0</v>
      </c>
      <c r="J43" s="510">
        <f t="shared" si="4"/>
        <v>0</v>
      </c>
      <c r="K43" s="517">
        <f t="shared" si="4"/>
        <v>0</v>
      </c>
      <c r="L43" s="517">
        <f t="shared" si="4"/>
        <v>0</v>
      </c>
      <c r="M43" s="517">
        <f t="shared" si="4"/>
        <v>0</v>
      </c>
      <c r="N43" s="517">
        <f t="shared" si="4"/>
        <v>0</v>
      </c>
      <c r="O43" s="517">
        <f t="shared" si="4"/>
        <v>0</v>
      </c>
      <c r="P43" s="509">
        <f t="shared" si="7"/>
        <v>0</v>
      </c>
      <c r="S43" s="518"/>
      <c r="U43" s="518"/>
    </row>
    <row r="44" spans="1:21" x14ac:dyDescent="0.2">
      <c r="A44" s="1768" t="s">
        <v>1730</v>
      </c>
      <c r="B44" s="455">
        <f>+'3'!F119</f>
        <v>0</v>
      </c>
      <c r="C44" s="527">
        <f t="shared" si="0"/>
        <v>0</v>
      </c>
      <c r="D44" s="514">
        <f t="shared" si="4"/>
        <v>0</v>
      </c>
      <c r="E44" s="511">
        <f t="shared" si="4"/>
        <v>0</v>
      </c>
      <c r="F44" s="511">
        <f t="shared" si="4"/>
        <v>0</v>
      </c>
      <c r="G44" s="513">
        <f t="shared" si="4"/>
        <v>0</v>
      </c>
      <c r="H44" s="512">
        <f t="shared" si="4"/>
        <v>0</v>
      </c>
      <c r="I44" s="511">
        <f t="shared" si="4"/>
        <v>0</v>
      </c>
      <c r="J44" s="510">
        <f t="shared" si="4"/>
        <v>0</v>
      </c>
      <c r="K44" s="517">
        <f t="shared" si="4"/>
        <v>0</v>
      </c>
      <c r="L44" s="517">
        <f t="shared" si="4"/>
        <v>0</v>
      </c>
      <c r="M44" s="517">
        <f t="shared" si="4"/>
        <v>0</v>
      </c>
      <c r="N44" s="517">
        <f t="shared" si="4"/>
        <v>0</v>
      </c>
      <c r="O44" s="517">
        <f t="shared" si="4"/>
        <v>0</v>
      </c>
      <c r="P44" s="509">
        <f t="shared" si="7"/>
        <v>0</v>
      </c>
      <c r="S44" s="518"/>
      <c r="U44" s="518"/>
    </row>
    <row r="45" spans="1:21" x14ac:dyDescent="0.2">
      <c r="A45" s="1768" t="s">
        <v>1731</v>
      </c>
      <c r="B45" s="455">
        <f>+'3'!F120</f>
        <v>0</v>
      </c>
      <c r="C45" s="527">
        <f t="shared" si="0"/>
        <v>0</v>
      </c>
      <c r="D45" s="514">
        <f t="shared" si="4"/>
        <v>0</v>
      </c>
      <c r="E45" s="511">
        <f t="shared" si="4"/>
        <v>0</v>
      </c>
      <c r="F45" s="511">
        <f t="shared" si="4"/>
        <v>0</v>
      </c>
      <c r="G45" s="513">
        <f t="shared" si="4"/>
        <v>0</v>
      </c>
      <c r="H45" s="512">
        <f t="shared" si="4"/>
        <v>0</v>
      </c>
      <c r="I45" s="511">
        <f t="shared" si="4"/>
        <v>0</v>
      </c>
      <c r="J45" s="510">
        <f t="shared" si="4"/>
        <v>0</v>
      </c>
      <c r="K45" s="517">
        <f t="shared" si="4"/>
        <v>0</v>
      </c>
      <c r="L45" s="517">
        <f t="shared" si="4"/>
        <v>0</v>
      </c>
      <c r="M45" s="517">
        <f t="shared" si="4"/>
        <v>0</v>
      </c>
      <c r="N45" s="517">
        <f t="shared" si="4"/>
        <v>0</v>
      </c>
      <c r="O45" s="517">
        <f t="shared" si="4"/>
        <v>0</v>
      </c>
      <c r="P45" s="509">
        <f t="shared" si="7"/>
        <v>0</v>
      </c>
      <c r="S45" s="518"/>
      <c r="U45" s="518"/>
    </row>
    <row r="46" spans="1:21" x14ac:dyDescent="0.2">
      <c r="A46" s="2011" t="s">
        <v>1775</v>
      </c>
      <c r="B46" s="455">
        <f>+'3'!F121</f>
        <v>0</v>
      </c>
      <c r="C46" s="527">
        <f t="shared" si="0"/>
        <v>0</v>
      </c>
      <c r="D46" s="514">
        <f t="shared" si="4"/>
        <v>0</v>
      </c>
      <c r="E46" s="511">
        <f t="shared" si="4"/>
        <v>0</v>
      </c>
      <c r="F46" s="511">
        <f t="shared" si="4"/>
        <v>0</v>
      </c>
      <c r="G46" s="513">
        <f t="shared" si="4"/>
        <v>0</v>
      </c>
      <c r="H46" s="512">
        <f t="shared" si="4"/>
        <v>0</v>
      </c>
      <c r="I46" s="511">
        <f t="shared" si="4"/>
        <v>0</v>
      </c>
      <c r="J46" s="510">
        <f t="shared" si="4"/>
        <v>0</v>
      </c>
      <c r="K46" s="517">
        <f t="shared" si="4"/>
        <v>0</v>
      </c>
      <c r="L46" s="517">
        <f t="shared" si="4"/>
        <v>0</v>
      </c>
      <c r="M46" s="517">
        <f t="shared" si="4"/>
        <v>0</v>
      </c>
      <c r="N46" s="517">
        <f t="shared" si="4"/>
        <v>0</v>
      </c>
      <c r="O46" s="517">
        <f t="shared" si="4"/>
        <v>0</v>
      </c>
      <c r="P46" s="509">
        <f t="shared" ref="P46" si="8">B46-SUM(D46:O46)</f>
        <v>0</v>
      </c>
      <c r="S46" s="518"/>
      <c r="U46" s="518"/>
    </row>
    <row r="47" spans="1:21" x14ac:dyDescent="0.2">
      <c r="A47" s="2263" t="s">
        <v>1923</v>
      </c>
      <c r="B47" s="455">
        <f>+'3'!F122</f>
        <v>0</v>
      </c>
      <c r="C47" s="527">
        <f t="shared" si="0"/>
        <v>0</v>
      </c>
      <c r="D47" s="514">
        <f t="shared" si="4"/>
        <v>0</v>
      </c>
      <c r="E47" s="511">
        <f t="shared" si="4"/>
        <v>0</v>
      </c>
      <c r="F47" s="511">
        <f t="shared" si="4"/>
        <v>0</v>
      </c>
      <c r="G47" s="513">
        <f t="shared" si="4"/>
        <v>0</v>
      </c>
      <c r="H47" s="512">
        <f t="shared" si="4"/>
        <v>0</v>
      </c>
      <c r="I47" s="511">
        <f t="shared" si="4"/>
        <v>0</v>
      </c>
      <c r="J47" s="510">
        <f t="shared" si="4"/>
        <v>0</v>
      </c>
      <c r="K47" s="517">
        <f t="shared" si="4"/>
        <v>0</v>
      </c>
      <c r="L47" s="517">
        <f t="shared" si="4"/>
        <v>0</v>
      </c>
      <c r="M47" s="517">
        <f t="shared" si="4"/>
        <v>0</v>
      </c>
      <c r="N47" s="517">
        <f t="shared" si="4"/>
        <v>0</v>
      </c>
      <c r="O47" s="517">
        <f t="shared" si="4"/>
        <v>0</v>
      </c>
      <c r="P47" s="509">
        <f t="shared" ref="P47" si="9">B47-SUM(D47:O47)</f>
        <v>0</v>
      </c>
      <c r="S47" s="518"/>
      <c r="U47" s="518"/>
    </row>
    <row r="48" spans="1:21" x14ac:dyDescent="0.2">
      <c r="A48" s="2012" t="s">
        <v>1987</v>
      </c>
      <c r="B48" s="1701">
        <f>+'3'!F123</f>
        <v>0</v>
      </c>
      <c r="C48" s="526">
        <f t="shared" si="0"/>
        <v>0</v>
      </c>
      <c r="D48" s="525">
        <f t="shared" si="4"/>
        <v>0</v>
      </c>
      <c r="E48" s="522">
        <f t="shared" si="4"/>
        <v>0</v>
      </c>
      <c r="F48" s="522">
        <f t="shared" si="4"/>
        <v>0</v>
      </c>
      <c r="G48" s="524">
        <f t="shared" si="4"/>
        <v>0</v>
      </c>
      <c r="H48" s="523">
        <f t="shared" si="4"/>
        <v>0</v>
      </c>
      <c r="I48" s="522">
        <f t="shared" si="4"/>
        <v>0</v>
      </c>
      <c r="J48" s="521">
        <f t="shared" si="4"/>
        <v>0</v>
      </c>
      <c r="K48" s="520">
        <f t="shared" si="4"/>
        <v>0</v>
      </c>
      <c r="L48" s="520">
        <f t="shared" si="4"/>
        <v>0</v>
      </c>
      <c r="M48" s="520">
        <f t="shared" si="4"/>
        <v>0</v>
      </c>
      <c r="N48" s="520">
        <f t="shared" si="4"/>
        <v>0</v>
      </c>
      <c r="O48" s="520">
        <f t="shared" si="4"/>
        <v>0</v>
      </c>
      <c r="P48" s="519">
        <f t="shared" ref="P48" si="10">B48-SUM(D48:O48)</f>
        <v>0</v>
      </c>
      <c r="S48" s="518"/>
      <c r="U48" s="518"/>
    </row>
    <row r="49" spans="1:20" ht="10.5" customHeight="1" x14ac:dyDescent="0.2">
      <c r="A49" s="442"/>
      <c r="B49" s="455"/>
      <c r="C49" s="527"/>
      <c r="D49" s="514"/>
      <c r="E49" s="511"/>
      <c r="F49" s="511"/>
      <c r="G49" s="513"/>
      <c r="H49" s="512"/>
      <c r="I49" s="511"/>
      <c r="J49" s="510"/>
      <c r="K49" s="517"/>
      <c r="L49" s="517"/>
      <c r="M49" s="517"/>
      <c r="N49" s="517"/>
      <c r="O49" s="517"/>
      <c r="P49" s="509"/>
    </row>
    <row r="50" spans="1:20" ht="14.25" customHeight="1" x14ac:dyDescent="0.2">
      <c r="A50" s="516" t="s">
        <v>735</v>
      </c>
      <c r="B50" s="455">
        <f>SUM(B15:B48)</f>
        <v>29043090.931468897</v>
      </c>
      <c r="C50" s="515">
        <f t="shared" ref="C50:P50" si="11">SUM(C15:C48)</f>
        <v>99.999999999999986</v>
      </c>
      <c r="D50" s="514">
        <f t="shared" si="11"/>
        <v>2717084.7599999993</v>
      </c>
      <c r="E50" s="511">
        <f t="shared" si="11"/>
        <v>9126141.839999998</v>
      </c>
      <c r="F50" s="511">
        <f t="shared" si="11"/>
        <v>628962.66</v>
      </c>
      <c r="G50" s="513">
        <f t="shared" si="11"/>
        <v>4338374.9000000004</v>
      </c>
      <c r="H50" s="512">
        <f t="shared" si="11"/>
        <v>1881409.4499999997</v>
      </c>
      <c r="I50" s="511">
        <f t="shared" si="11"/>
        <v>22016.549999999992</v>
      </c>
      <c r="J50" s="510">
        <f t="shared" si="11"/>
        <v>21113.990000000005</v>
      </c>
      <c r="K50" s="510">
        <f t="shared" si="11"/>
        <v>3272222.58</v>
      </c>
      <c r="L50" s="510">
        <f t="shared" si="11"/>
        <v>1873062.81</v>
      </c>
      <c r="M50" s="510">
        <f t="shared" si="11"/>
        <v>5366715.8099999996</v>
      </c>
      <c r="N50" s="510">
        <f t="shared" si="11"/>
        <v>0</v>
      </c>
      <c r="O50" s="510">
        <f t="shared" si="11"/>
        <v>0</v>
      </c>
      <c r="P50" s="509">
        <f t="shared" si="11"/>
        <v>-204014.41853110323</v>
      </c>
    </row>
    <row r="51" spans="1:20" ht="6" customHeight="1" thickBot="1" x14ac:dyDescent="0.25">
      <c r="A51" s="508"/>
      <c r="B51" s="507"/>
      <c r="C51" s="507"/>
      <c r="D51" s="506"/>
      <c r="E51" s="505"/>
      <c r="F51" s="505"/>
      <c r="G51" s="504"/>
      <c r="H51" s="503"/>
      <c r="I51" s="502"/>
      <c r="J51" s="501"/>
      <c r="K51" s="501"/>
      <c r="L51" s="501"/>
      <c r="M51" s="501"/>
      <c r="N51" s="501"/>
      <c r="O51" s="501"/>
      <c r="P51" s="500"/>
    </row>
    <row r="52" spans="1:20" ht="15" customHeight="1" x14ac:dyDescent="0.2">
      <c r="B52" s="438"/>
    </row>
    <row r="53" spans="1:20" ht="15.75" x14ac:dyDescent="0.25">
      <c r="A53" s="499" t="s">
        <v>749</v>
      </c>
      <c r="B53" s="484"/>
      <c r="C53" s="484"/>
      <c r="D53" s="495" t="s">
        <v>748</v>
      </c>
      <c r="E53" s="498" t="s">
        <v>743</v>
      </c>
      <c r="F53" s="497" t="s">
        <v>747</v>
      </c>
      <c r="G53" s="496" t="s">
        <v>746</v>
      </c>
      <c r="H53" s="495" t="s">
        <v>745</v>
      </c>
      <c r="I53" s="495" t="s">
        <v>197</v>
      </c>
      <c r="J53" s="494" t="s">
        <v>744</v>
      </c>
      <c r="K53" s="493" t="s">
        <v>742</v>
      </c>
      <c r="L53" s="493" t="s">
        <v>743</v>
      </c>
      <c r="M53" s="1981" t="s">
        <v>743</v>
      </c>
      <c r="N53" s="493"/>
      <c r="O53" s="493"/>
      <c r="P53" s="426"/>
    </row>
    <row r="54" spans="1:20" ht="39.75" customHeight="1" x14ac:dyDescent="0.25">
      <c r="A54" s="492"/>
      <c r="B54" s="481"/>
      <c r="C54" s="481"/>
      <c r="D54" s="488"/>
      <c r="E54" s="491"/>
      <c r="F54" s="490"/>
      <c r="G54" s="489"/>
      <c r="H54" s="488"/>
      <c r="I54" s="488"/>
      <c r="J54" s="487"/>
      <c r="K54" s="1512" t="s">
        <v>1437</v>
      </c>
      <c r="L54" s="1511" t="s">
        <v>1436</v>
      </c>
      <c r="M54" s="1980" t="s">
        <v>1920</v>
      </c>
      <c r="N54" s="486"/>
      <c r="O54" s="486"/>
      <c r="P54" s="426"/>
    </row>
    <row r="55" spans="1:20" x14ac:dyDescent="0.2">
      <c r="A55" s="485" t="s">
        <v>741</v>
      </c>
      <c r="B55" s="484"/>
      <c r="C55" s="484"/>
      <c r="D55" s="1552">
        <v>35559978</v>
      </c>
      <c r="E55" s="1552">
        <v>119438822</v>
      </c>
      <c r="F55" s="1553">
        <v>7763958</v>
      </c>
      <c r="G55" s="1554">
        <v>56778691</v>
      </c>
      <c r="H55" s="1554">
        <v>24623037</v>
      </c>
      <c r="I55" s="1554">
        <v>285513</v>
      </c>
      <c r="J55" s="1555">
        <v>273584</v>
      </c>
      <c r="K55" s="1556">
        <v>42825371</v>
      </c>
      <c r="L55" s="1556">
        <v>24513800</v>
      </c>
      <c r="M55" s="483">
        <v>68814548</v>
      </c>
      <c r="N55" s="483"/>
      <c r="O55" s="483"/>
      <c r="P55" s="426"/>
    </row>
    <row r="56" spans="1:20" x14ac:dyDescent="0.2">
      <c r="A56" s="482" t="s">
        <v>740</v>
      </c>
      <c r="B56" s="481"/>
      <c r="C56" s="481"/>
      <c r="D56" s="480">
        <f t="shared" ref="D56:L56" si="12">($C$1)/((1+$C$1)^12-1)*D55</f>
        <v>2811843.900002704</v>
      </c>
      <c r="E56" s="480">
        <f t="shared" si="12"/>
        <v>9444418.7525709029</v>
      </c>
      <c r="F56" s="480">
        <f t="shared" si="12"/>
        <v>613921.58178998856</v>
      </c>
      <c r="G56" s="480">
        <f t="shared" si="12"/>
        <v>4489677.016630562</v>
      </c>
      <c r="H56" s="479">
        <f t="shared" si="12"/>
        <v>1947024.1626131176</v>
      </c>
      <c r="I56" s="479">
        <f t="shared" si="12"/>
        <v>22576.447809429803</v>
      </c>
      <c r="J56" s="479">
        <f t="shared" si="12"/>
        <v>21633.182718457807</v>
      </c>
      <c r="K56" s="478">
        <f t="shared" si="12"/>
        <v>3386342.3147141063</v>
      </c>
      <c r="L56" s="478">
        <f t="shared" si="12"/>
        <v>1938386.4353314922</v>
      </c>
      <c r="M56" s="477">
        <f>+M55*(86 / 365) / (25/28*(1+C1)^2+(1+C1)^1+(1+C1)^0)</f>
        <v>5553881.6178658269</v>
      </c>
      <c r="N56" s="477"/>
      <c r="O56" s="476"/>
      <c r="P56" s="426"/>
    </row>
    <row r="57" spans="1:20" x14ac:dyDescent="0.2">
      <c r="A57" s="474" t="s">
        <v>739</v>
      </c>
      <c r="B57" s="453"/>
      <c r="C57" s="453"/>
      <c r="D57" s="473">
        <f>+Peajes!C15</f>
        <v>0.96630000000000005</v>
      </c>
      <c r="E57" s="473">
        <f>+Peajes!C16</f>
        <v>0.96630000000000005</v>
      </c>
      <c r="F57" s="472">
        <f>+Peajes!C14</f>
        <v>1.0245</v>
      </c>
      <c r="G57" s="472">
        <f>+Peajes!C11</f>
        <v>0.96630000000000005</v>
      </c>
      <c r="H57" s="472">
        <f>+Peajes!C17</f>
        <v>0.96630000000000005</v>
      </c>
      <c r="I57" s="472">
        <f>+Peajes!C12</f>
        <v>0.97519999999999996</v>
      </c>
      <c r="J57" s="472">
        <f>+Peajes!C13</f>
        <v>0.97599999999999998</v>
      </c>
      <c r="K57" s="471">
        <f>+Peajes!C39</f>
        <v>0.96630000000000005</v>
      </c>
      <c r="L57" s="475">
        <f>+Peajes!C38</f>
        <v>0.96630000000000005</v>
      </c>
      <c r="M57" s="475">
        <f>+Peajes!C41</f>
        <v>0.96630000000000005</v>
      </c>
      <c r="N57" s="475"/>
      <c r="O57" s="475"/>
      <c r="P57" s="426"/>
    </row>
    <row r="58" spans="1:20" x14ac:dyDescent="0.2">
      <c r="A58" s="474" t="str">
        <f>+CONCATENATE("FAPCSPT (días del 4 al ",RELACION!C71,"):")</f>
        <v>FAPCSPT (días del 4 al 30):</v>
      </c>
      <c r="B58" s="453"/>
      <c r="C58" s="453"/>
      <c r="D58" s="473">
        <f>+Peajes!D15</f>
        <v>0.96630000000000005</v>
      </c>
      <c r="E58" s="473">
        <f>+Peajes!D16</f>
        <v>0.96630000000000005</v>
      </c>
      <c r="F58" s="472">
        <f>+Peajes!D14</f>
        <v>1.0245</v>
      </c>
      <c r="G58" s="472">
        <f>+Peajes!D11</f>
        <v>0.96630000000000005</v>
      </c>
      <c r="H58" s="472">
        <f>+Peajes!D17</f>
        <v>0.96630000000000005</v>
      </c>
      <c r="I58" s="472">
        <f>+Peajes!D12</f>
        <v>0.97519999999999996</v>
      </c>
      <c r="J58" s="472">
        <f>+Peajes!D13</f>
        <v>0.97599999999999998</v>
      </c>
      <c r="K58" s="471">
        <f>+Peajes!D39</f>
        <v>0.96630000000000005</v>
      </c>
      <c r="L58" s="471">
        <f>+Peajes!D38</f>
        <v>0.96630000000000005</v>
      </c>
      <c r="M58" s="471">
        <f>+Peajes!D41</f>
        <v>0.96630000000000005</v>
      </c>
      <c r="N58" s="471"/>
      <c r="O58" s="471"/>
      <c r="P58" s="426"/>
    </row>
    <row r="59" spans="1:20" x14ac:dyDescent="0.2">
      <c r="A59" s="470" t="s">
        <v>738</v>
      </c>
      <c r="B59" s="469"/>
      <c r="C59" s="469"/>
      <c r="D59" s="468">
        <f>+ROUND((ROUND(D56*D57,2)*3+ROUND(D56*D58,2)*(RELACION!$C$71-3))/RELACION!$C$71,2)</f>
        <v>2717084.76</v>
      </c>
      <c r="E59" s="468">
        <f>+ROUND((ROUND(E56*E57,2)*3+ROUND(E56*E58,2)*(RELACION!$C$71-3))/RELACION!$C$71,2)</f>
        <v>9126141.8399999999</v>
      </c>
      <c r="F59" s="468">
        <f>+ROUND((ROUND(F56*F57,2)*3+ROUND(F56*F58,2)*(RELACION!$C$71-3))/RELACION!$C$71,2)</f>
        <v>628962.66</v>
      </c>
      <c r="G59" s="468">
        <f>+ROUND((ROUND(G56*G57,2)*3+ROUND(G56*G58,2)*(RELACION!$C$71-3))/RELACION!$C$71,2)</f>
        <v>4338374.9000000004</v>
      </c>
      <c r="H59" s="468">
        <f>+ROUND((ROUND(H56*H57,2)*3+ROUND(H56*H58,2)*(RELACION!$C$71-3))/RELACION!$C$71,2)</f>
        <v>1881409.45</v>
      </c>
      <c r="I59" s="468">
        <f>+ROUND((ROUND(I56*I57,2)*3+ROUND(I56*I58,2)*(RELACION!$C$71-3))/RELACION!$C$71,2)</f>
        <v>22016.55</v>
      </c>
      <c r="J59" s="468">
        <f>+ROUND((ROUND(J56*J57,2)*3+ROUND(J56*J58,2)*(RELACION!$C$71-3))/RELACION!$C$71,2)</f>
        <v>21113.99</v>
      </c>
      <c r="K59" s="468">
        <f>+ROUND((ROUND(K56*K57,2)*3+ROUND(K56*K58,2)*(RELACION!$C$71-3))/RELACION!$C$71,2)</f>
        <v>3272222.58</v>
      </c>
      <c r="L59" s="468">
        <f>+ROUND((ROUND(L56*L57,2)*3+ROUND(L56*L58,2)*(RELACION!$C$71-3))/RELACION!$C$71,2)</f>
        <v>1873062.81</v>
      </c>
      <c r="M59" s="468">
        <f>+ROUND((ROUND(M56*M57,2)*3+ROUND(M56*M58,2)*(RELACION!$C$71-3))/RELACION!$C$71,2)</f>
        <v>5366715.8099999996</v>
      </c>
      <c r="N59" s="468"/>
      <c r="O59" s="468"/>
    </row>
    <row r="60" spans="1:20" x14ac:dyDescent="0.2">
      <c r="A60" s="453" t="s">
        <v>737</v>
      </c>
      <c r="C60" s="467">
        <v>0.12</v>
      </c>
      <c r="D60" s="450"/>
      <c r="G60" s="466"/>
      <c r="I60" s="425"/>
      <c r="L60" s="669"/>
    </row>
    <row r="61" spans="1:20" x14ac:dyDescent="0.2">
      <c r="A61" s="426"/>
      <c r="B61" s="465"/>
      <c r="C61" s="464"/>
      <c r="D61" s="463"/>
      <c r="E61" s="426"/>
      <c r="F61" s="462"/>
      <c r="G61" s="462"/>
      <c r="H61" s="462"/>
      <c r="M61" s="730"/>
      <c r="N61" s="426"/>
      <c r="O61" s="426"/>
      <c r="P61" s="426"/>
      <c r="Q61" s="426"/>
      <c r="R61" s="450"/>
      <c r="T61" s="426"/>
    </row>
    <row r="62" spans="1:20" x14ac:dyDescent="0.2">
      <c r="A62" s="426"/>
      <c r="B62" s="465"/>
      <c r="C62" s="464"/>
      <c r="D62" s="463"/>
      <c r="E62" s="426"/>
      <c r="F62" s="462"/>
      <c r="G62" s="462"/>
      <c r="H62" s="462"/>
      <c r="M62" s="426"/>
      <c r="N62" s="426"/>
      <c r="O62" s="426"/>
      <c r="P62" s="426"/>
      <c r="Q62" s="426"/>
      <c r="R62" s="450"/>
      <c r="T62" s="426"/>
    </row>
    <row r="63" spans="1:20" x14ac:dyDescent="0.2">
      <c r="T63" s="426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88"/>
  <sheetViews>
    <sheetView showGridLines="0" view="pageBreakPreview" zoomScale="65" zoomScaleNormal="75" zoomScaleSheetLayoutView="65" workbookViewId="0">
      <selection activeCell="C127" sqref="C127"/>
    </sheetView>
  </sheetViews>
  <sheetFormatPr defaultColWidth="9.140625" defaultRowHeight="12.75" x14ac:dyDescent="0.2"/>
  <cols>
    <col min="1" max="1" width="29.5703125" style="426" customWidth="1"/>
    <col min="2" max="2" width="22" style="1426" customWidth="1"/>
    <col min="3" max="3" width="21.85546875" style="1426" customWidth="1"/>
    <col min="4" max="4" width="21.5703125" style="1426" customWidth="1"/>
    <col min="5" max="5" width="21" style="1426" customWidth="1"/>
    <col min="6" max="6" width="16" style="1426" customWidth="1"/>
    <col min="7" max="7" width="18.5703125" style="1426" customWidth="1"/>
    <col min="8" max="8" width="24" style="1426" customWidth="1"/>
    <col min="9" max="9" width="30.7109375" style="1426" customWidth="1"/>
    <col min="10" max="10" width="22.5703125" style="1426" customWidth="1"/>
    <col min="11" max="11" width="21.140625" style="1426" customWidth="1"/>
    <col min="12" max="12" width="31.140625" style="1426" customWidth="1"/>
    <col min="13" max="13" width="29.42578125" style="1426" customWidth="1"/>
    <col min="14" max="14" width="20.7109375" style="1426" customWidth="1"/>
    <col min="15" max="15" width="17.85546875" style="426" customWidth="1"/>
    <col min="16" max="16" width="16" style="426" customWidth="1"/>
    <col min="17" max="17" width="20.5703125" style="426" customWidth="1"/>
    <col min="18" max="16384" width="9.140625" style="426"/>
  </cols>
  <sheetData>
    <row r="2" spans="1:21" ht="15" x14ac:dyDescent="0.2">
      <c r="N2" s="2524" t="str">
        <f>+RELACION!C65</f>
        <v>COES/D/DO/STR-INF-042-2013</v>
      </c>
    </row>
    <row r="4" spans="1:21" ht="15" x14ac:dyDescent="0.25">
      <c r="A4" s="2619" t="s">
        <v>1394</v>
      </c>
      <c r="B4" s="2619"/>
      <c r="C4" s="2619"/>
      <c r="D4" s="2619"/>
      <c r="E4" s="2619"/>
      <c r="F4" s="2619"/>
      <c r="G4" s="2619"/>
      <c r="H4" s="2619"/>
      <c r="I4" s="2619"/>
      <c r="J4" s="2619"/>
      <c r="K4" s="2619"/>
      <c r="L4" s="2619"/>
      <c r="M4" s="2619"/>
      <c r="N4" s="2619"/>
      <c r="O4" s="596"/>
      <c r="P4" s="596"/>
      <c r="Q4" s="596"/>
      <c r="R4" s="596"/>
      <c r="S4" s="596"/>
      <c r="T4" s="596"/>
      <c r="U4" s="596"/>
    </row>
    <row r="5" spans="1:21" x14ac:dyDescent="0.2">
      <c r="A5" s="2620"/>
      <c r="B5" s="2620"/>
      <c r="C5" s="2620"/>
      <c r="D5" s="2620"/>
      <c r="E5" s="2620"/>
      <c r="F5" s="2620"/>
      <c r="G5" s="2620"/>
      <c r="H5" s="2620"/>
      <c r="I5" s="2620"/>
      <c r="J5" s="2620"/>
      <c r="K5" s="2620"/>
      <c r="L5" s="2620"/>
      <c r="M5" s="2620"/>
      <c r="N5" s="2620"/>
      <c r="O5" s="432"/>
      <c r="P5" s="432"/>
      <c r="Q5" s="432"/>
      <c r="R5" s="432"/>
      <c r="S5" s="432"/>
      <c r="T5" s="432"/>
      <c r="U5" s="432"/>
    </row>
    <row r="6" spans="1:21" ht="5.25" customHeight="1" x14ac:dyDescent="0.2">
      <c r="A6" s="431"/>
      <c r="B6" s="2055"/>
      <c r="C6" s="2055"/>
      <c r="D6" s="2055"/>
      <c r="E6" s="2055"/>
      <c r="F6" s="2055"/>
      <c r="G6" s="2055"/>
      <c r="H6" s="2055"/>
      <c r="I6" s="2055"/>
      <c r="J6" s="2055"/>
    </row>
    <row r="7" spans="1:21" ht="15" customHeight="1" x14ac:dyDescent="0.2">
      <c r="A7" s="439"/>
      <c r="B7" s="2525"/>
      <c r="C7" s="2525"/>
      <c r="D7" s="2525"/>
      <c r="E7" s="2525"/>
      <c r="F7" s="2525"/>
      <c r="G7" s="2525"/>
      <c r="H7" s="2525"/>
      <c r="I7" s="2525"/>
      <c r="J7" s="2526"/>
    </row>
    <row r="8" spans="1:21" ht="15" customHeight="1" thickBot="1" x14ac:dyDescent="0.25">
      <c r="A8" s="439"/>
      <c r="B8" s="2525"/>
      <c r="C8" s="2525"/>
      <c r="D8" s="2525"/>
      <c r="E8" s="2525"/>
      <c r="F8" s="2525"/>
      <c r="G8" s="2525"/>
      <c r="H8" s="2525"/>
      <c r="I8" s="2525"/>
      <c r="J8" s="2525"/>
      <c r="K8" s="2525"/>
      <c r="L8" s="2525"/>
      <c r="M8" s="2525"/>
      <c r="N8" s="2526"/>
    </row>
    <row r="9" spans="1:21" ht="15" customHeight="1" x14ac:dyDescent="0.2">
      <c r="A9" s="581"/>
      <c r="B9" s="2621" t="s">
        <v>2011</v>
      </c>
      <c r="C9" s="2621"/>
      <c r="D9" s="2621"/>
      <c r="E9" s="2621"/>
      <c r="F9" s="2621"/>
      <c r="G9" s="2621"/>
      <c r="H9" s="2621"/>
      <c r="I9" s="2621"/>
      <c r="J9" s="2621"/>
      <c r="K9" s="2621"/>
      <c r="L9" s="2621"/>
      <c r="M9" s="2621"/>
      <c r="N9" s="2622"/>
    </row>
    <row r="10" spans="1:21" ht="15" customHeight="1" thickBot="1" x14ac:dyDescent="0.25">
      <c r="A10" s="593"/>
      <c r="B10" s="2618"/>
      <c r="C10" s="2618"/>
      <c r="D10" s="2618"/>
      <c r="E10" s="2618"/>
      <c r="F10" s="2618"/>
      <c r="G10" s="2618"/>
      <c r="H10" s="2618"/>
      <c r="I10" s="2618"/>
      <c r="J10" s="2618"/>
      <c r="K10" s="2527"/>
      <c r="L10" s="2527"/>
      <c r="M10" s="2527"/>
      <c r="N10" s="2065"/>
    </row>
    <row r="11" spans="1:21" ht="15" customHeight="1" x14ac:dyDescent="0.2">
      <c r="A11" s="593" t="s">
        <v>0</v>
      </c>
      <c r="B11" s="2528" t="s">
        <v>748</v>
      </c>
      <c r="C11" s="2529" t="s">
        <v>743</v>
      </c>
      <c r="D11" s="2528" t="s">
        <v>747</v>
      </c>
      <c r="E11" s="2529" t="s">
        <v>746</v>
      </c>
      <c r="F11" s="2528" t="s">
        <v>745</v>
      </c>
      <c r="G11" s="2529" t="s">
        <v>197</v>
      </c>
      <c r="H11" s="2529" t="s">
        <v>744</v>
      </c>
      <c r="I11" s="2529" t="s">
        <v>742</v>
      </c>
      <c r="J11" s="2528" t="s">
        <v>743</v>
      </c>
      <c r="K11" s="2530" t="s">
        <v>743</v>
      </c>
      <c r="L11" s="2531"/>
      <c r="M11" s="2532"/>
      <c r="N11" s="1433" t="s">
        <v>348</v>
      </c>
    </row>
    <row r="12" spans="1:21" ht="39" customHeight="1" x14ac:dyDescent="0.2">
      <c r="A12" s="593"/>
      <c r="B12" s="2533"/>
      <c r="C12" s="1429"/>
      <c r="D12" s="2533"/>
      <c r="E12" s="1429"/>
      <c r="F12" s="2533"/>
      <c r="G12" s="1429"/>
      <c r="H12" s="2529"/>
      <c r="I12" s="2534" t="s">
        <v>1437</v>
      </c>
      <c r="J12" s="2535" t="s">
        <v>1436</v>
      </c>
      <c r="K12" s="2536" t="s">
        <v>1920</v>
      </c>
      <c r="L12" s="2537"/>
      <c r="M12" s="2538"/>
      <c r="N12" s="1433"/>
    </row>
    <row r="13" spans="1:21" ht="15" customHeight="1" x14ac:dyDescent="0.2">
      <c r="A13" s="593"/>
      <c r="B13" s="2533" t="s">
        <v>751</v>
      </c>
      <c r="C13" s="1429" t="s">
        <v>751</v>
      </c>
      <c r="D13" s="2533" t="s">
        <v>751</v>
      </c>
      <c r="E13" s="1429" t="s">
        <v>751</v>
      </c>
      <c r="F13" s="2533" t="s">
        <v>751</v>
      </c>
      <c r="G13" s="1429" t="s">
        <v>751</v>
      </c>
      <c r="H13" s="1429" t="s">
        <v>751</v>
      </c>
      <c r="I13" s="2533" t="s">
        <v>752</v>
      </c>
      <c r="J13" s="1429" t="s">
        <v>750</v>
      </c>
      <c r="K13" s="2533" t="s">
        <v>750</v>
      </c>
      <c r="L13" s="1429"/>
      <c r="M13" s="2539"/>
      <c r="N13" s="1428"/>
    </row>
    <row r="14" spans="1:21" ht="15" customHeight="1" thickBot="1" x14ac:dyDescent="0.25">
      <c r="A14" s="592"/>
      <c r="B14" s="1437"/>
      <c r="C14" s="1438"/>
      <c r="D14" s="1437"/>
      <c r="E14" s="1438"/>
      <c r="F14" s="1437"/>
      <c r="G14" s="1438"/>
      <c r="H14" s="1438"/>
      <c r="I14" s="1437"/>
      <c r="J14" s="2540"/>
      <c r="K14" s="2541"/>
      <c r="L14" s="2541"/>
      <c r="M14" s="2065"/>
      <c r="N14" s="2542"/>
    </row>
    <row r="15" spans="1:21" ht="15" customHeight="1" x14ac:dyDescent="0.2">
      <c r="A15" s="576"/>
      <c r="B15" s="2526"/>
      <c r="C15" s="1440"/>
      <c r="D15" s="1427"/>
      <c r="E15" s="1440"/>
      <c r="F15" s="1427"/>
      <c r="G15" s="1440"/>
      <c r="H15" s="1440"/>
      <c r="I15" s="1427"/>
      <c r="J15" s="1440"/>
      <c r="K15" s="1440"/>
      <c r="L15" s="2543"/>
      <c r="N15" s="1441"/>
    </row>
    <row r="16" spans="1:21" ht="15" customHeight="1" x14ac:dyDescent="0.2">
      <c r="A16" s="1444" t="s">
        <v>12</v>
      </c>
      <c r="B16" s="2046">
        <v>6506.4382407346129</v>
      </c>
      <c r="C16" s="2046">
        <v>21853.81889157003</v>
      </c>
      <c r="D16" s="2046">
        <v>1506.1459202852056</v>
      </c>
      <c r="E16" s="2046">
        <v>10388.843501501164</v>
      </c>
      <c r="F16" s="2046">
        <v>4505.2972112289572</v>
      </c>
      <c r="G16" s="2046">
        <v>52.72187527604342</v>
      </c>
      <c r="H16" s="2046">
        <v>50.560561856134768</v>
      </c>
      <c r="I16" s="2046">
        <v>7835.7931412888283</v>
      </c>
      <c r="J16" s="2046">
        <v>4485.3100181847112</v>
      </c>
      <c r="K16" s="2046">
        <v>12835.97601393098</v>
      </c>
      <c r="L16" s="2046"/>
      <c r="M16" s="2047"/>
      <c r="N16" s="1430">
        <f t="shared" ref="N16:N40" si="0">SUM(B16:M16)</f>
        <v>70020.905375856673</v>
      </c>
    </row>
    <row r="17" spans="1:14" ht="15" customHeight="1" x14ac:dyDescent="0.2">
      <c r="A17" s="1444" t="s">
        <v>39</v>
      </c>
      <c r="B17" s="2046">
        <v>-5882.2021010436583</v>
      </c>
      <c r="C17" s="2046">
        <v>-19757.135109162191</v>
      </c>
      <c r="D17" s="2046">
        <v>-1361.553485187309</v>
      </c>
      <c r="E17" s="2046">
        <v>-9392.1243562813615</v>
      </c>
      <c r="F17" s="2046">
        <v>-4073.0531425920781</v>
      </c>
      <c r="G17" s="2046">
        <v>-47.661420611659651</v>
      </c>
      <c r="H17" s="2046">
        <v>-45.707563949627456</v>
      </c>
      <c r="I17" s="2046">
        <v>-7084.0169649858726</v>
      </c>
      <c r="J17" s="2046">
        <v>-4054.9835465315264</v>
      </c>
      <c r="K17" s="2046">
        <v>-11799.825043771998</v>
      </c>
      <c r="L17" s="2046"/>
      <c r="M17" s="2047"/>
      <c r="N17" s="1430">
        <f t="shared" si="0"/>
        <v>-63498.262734117277</v>
      </c>
    </row>
    <row r="18" spans="1:14" ht="15" customHeight="1" x14ac:dyDescent="0.2">
      <c r="A18" s="1444" t="s">
        <v>98</v>
      </c>
      <c r="B18" s="2046">
        <v>-921.18532043497544</v>
      </c>
      <c r="C18" s="2046">
        <v>-3094.0764230025234</v>
      </c>
      <c r="D18" s="2046">
        <v>-213.24000562048604</v>
      </c>
      <c r="E18" s="2046">
        <v>-1470.858521330636</v>
      </c>
      <c r="F18" s="2046">
        <v>-637.86260648992902</v>
      </c>
      <c r="G18" s="2046">
        <v>-7.46436878421963</v>
      </c>
      <c r="H18" s="2046">
        <v>-7.1583698565999043</v>
      </c>
      <c r="I18" s="2046">
        <v>-1109.3961624855147</v>
      </c>
      <c r="J18" s="2046">
        <v>-635.03280803970119</v>
      </c>
      <c r="K18" s="2046">
        <v>-1819.5015098161093</v>
      </c>
      <c r="L18" s="2046"/>
      <c r="M18" s="2047"/>
      <c r="N18" s="1430">
        <f t="shared" si="0"/>
        <v>-9915.7760958606959</v>
      </c>
    </row>
    <row r="19" spans="1:14" ht="15" customHeight="1" x14ac:dyDescent="0.2">
      <c r="A19" s="1444" t="s">
        <v>130</v>
      </c>
      <c r="B19" s="2046">
        <v>-5762.9124821797886</v>
      </c>
      <c r="C19" s="2046">
        <v>-19356.465245172731</v>
      </c>
      <c r="D19" s="2046">
        <v>-1333.8723862872357</v>
      </c>
      <c r="E19" s="2046">
        <v>-9201.6543733553553</v>
      </c>
      <c r="F19" s="2046">
        <v>-3990.4526220018888</v>
      </c>
      <c r="G19" s="2046">
        <v>-46.693146855411669</v>
      </c>
      <c r="H19" s="2046">
        <v>-44.778988155537945</v>
      </c>
      <c r="I19" s="2046">
        <v>-6940.3548348366458</v>
      </c>
      <c r="J19" s="2046">
        <v>-3972.7494727065496</v>
      </c>
      <c r="K19" s="2046">
        <v>-11709.187210785574</v>
      </c>
      <c r="L19" s="2046"/>
      <c r="M19" s="2047"/>
      <c r="N19" s="1430">
        <f t="shared" si="0"/>
        <v>-62359.120762336715</v>
      </c>
    </row>
    <row r="20" spans="1:14" ht="15" customHeight="1" x14ac:dyDescent="0.2">
      <c r="A20" s="1444" t="s">
        <v>144</v>
      </c>
      <c r="B20" s="2046">
        <v>650.92331867490429</v>
      </c>
      <c r="C20" s="2046">
        <v>2186.3206553743221</v>
      </c>
      <c r="D20" s="2046">
        <v>150.67857580188138</v>
      </c>
      <c r="E20" s="2046">
        <v>1039.3306197646307</v>
      </c>
      <c r="F20" s="2046">
        <v>450.72325346976868</v>
      </c>
      <c r="G20" s="2046">
        <v>5.2744345714747851</v>
      </c>
      <c r="H20" s="2046">
        <v>5.0582111546893884</v>
      </c>
      <c r="I20" s="2046">
        <v>783.91591332489043</v>
      </c>
      <c r="J20" s="2046">
        <v>448.72367558078258</v>
      </c>
      <c r="K20" s="2046">
        <v>1285.6869674651534</v>
      </c>
      <c r="L20" s="2046"/>
      <c r="M20" s="2047"/>
      <c r="N20" s="1430">
        <f t="shared" si="0"/>
        <v>7006.6356251824973</v>
      </c>
    </row>
    <row r="21" spans="1:14" ht="15" customHeight="1" x14ac:dyDescent="0.2">
      <c r="A21" s="1444" t="s">
        <v>213</v>
      </c>
      <c r="B21" s="2046">
        <v>3609.3757114982582</v>
      </c>
      <c r="C21" s="2046">
        <v>12123.167882692069</v>
      </c>
      <c r="D21" s="2046">
        <v>835.51407076581381</v>
      </c>
      <c r="E21" s="2046">
        <v>5763.0977222196525</v>
      </c>
      <c r="F21" s="2046">
        <v>2499.2645324076293</v>
      </c>
      <c r="G21" s="2046">
        <v>29.246787583095738</v>
      </c>
      <c r="H21" s="2046">
        <v>28.047826774022269</v>
      </c>
      <c r="I21" s="2046">
        <v>4346.8208562135696</v>
      </c>
      <c r="J21" s="2046">
        <v>2488.1768548599211</v>
      </c>
      <c r="K21" s="2046">
        <v>7129.1459067797987</v>
      </c>
      <c r="L21" s="2046"/>
      <c r="M21" s="2047"/>
      <c r="N21" s="1430">
        <f t="shared" si="0"/>
        <v>38851.858151793829</v>
      </c>
    </row>
    <row r="22" spans="1:14" ht="15" customHeight="1" x14ac:dyDescent="0.2">
      <c r="A22" s="1444" t="s">
        <v>91</v>
      </c>
      <c r="B22" s="2046">
        <v>-582.43754708085908</v>
      </c>
      <c r="C22" s="2046">
        <v>-1956.2907075455296</v>
      </c>
      <c r="D22" s="2046">
        <v>-134.82518995684586</v>
      </c>
      <c r="E22" s="2046">
        <v>-929.9792455032366</v>
      </c>
      <c r="F22" s="2046">
        <v>-403.30118561068957</v>
      </c>
      <c r="G22" s="2046">
        <v>-4.7194940569991672</v>
      </c>
      <c r="H22" s="2046">
        <v>-4.5260202131823348</v>
      </c>
      <c r="I22" s="2046">
        <v>-701.43755581543519</v>
      </c>
      <c r="J22" s="2046">
        <v>-401.51198985223164</v>
      </c>
      <c r="K22" s="2046">
        <v>-1150.4156360055786</v>
      </c>
      <c r="L22" s="2046"/>
      <c r="M22" s="2047"/>
      <c r="N22" s="1430">
        <f t="shared" si="0"/>
        <v>-6269.444571640588</v>
      </c>
    </row>
    <row r="23" spans="1:14" ht="15" customHeight="1" x14ac:dyDescent="0.2">
      <c r="A23" s="1444" t="s">
        <v>168</v>
      </c>
      <c r="B23" s="2046">
        <v>-1049.9235493983797</v>
      </c>
      <c r="C23" s="2046">
        <v>-3526.4822702718666</v>
      </c>
      <c r="D23" s="2046">
        <v>-243.04089373577153</v>
      </c>
      <c r="E23" s="2046">
        <v>-1676.4151198687032</v>
      </c>
      <c r="F23" s="2046">
        <v>-727.00569253337017</v>
      </c>
      <c r="G23" s="2046">
        <v>-8.5075352310713015</v>
      </c>
      <c r="H23" s="2046">
        <v>-8.1587720961497894</v>
      </c>
      <c r="I23" s="2046">
        <v>-1264.4373838433967</v>
      </c>
      <c r="J23" s="2046">
        <v>-723.78042182287027</v>
      </c>
      <c r="K23" s="2046">
        <v>-2073.7819426169153</v>
      </c>
      <c r="L23" s="2046"/>
      <c r="M23" s="2047"/>
      <c r="N23" s="1430">
        <f t="shared" si="0"/>
        <v>-11301.533581418495</v>
      </c>
    </row>
    <row r="24" spans="1:14" ht="15" customHeight="1" x14ac:dyDescent="0.2">
      <c r="A24" s="1444" t="s">
        <v>181</v>
      </c>
      <c r="B24" s="2046">
        <v>-35.384128935307672</v>
      </c>
      <c r="C24" s="2046">
        <v>-118.84818033737247</v>
      </c>
      <c r="D24" s="2046">
        <v>-8.19087287396178</v>
      </c>
      <c r="E24" s="2046">
        <v>-56.497912428501877</v>
      </c>
      <c r="F24" s="2046">
        <v>-24.501272665085708</v>
      </c>
      <c r="G24" s="2046">
        <v>-0.28671775550742495</v>
      </c>
      <c r="H24" s="2046">
        <v>-0.27496387138796763</v>
      </c>
      <c r="I24" s="2046">
        <v>-42.613593576570565</v>
      </c>
      <c r="J24" s="2046">
        <v>-24.392575803547516</v>
      </c>
      <c r="K24" s="2046">
        <v>-69.88981977145886</v>
      </c>
      <c r="L24" s="2046"/>
      <c r="M24" s="2047"/>
      <c r="N24" s="1430">
        <f t="shared" si="0"/>
        <v>-380.88003801870184</v>
      </c>
    </row>
    <row r="25" spans="1:14" ht="15" customHeight="1" x14ac:dyDescent="0.2">
      <c r="A25" s="1444" t="s">
        <v>197</v>
      </c>
      <c r="B25" s="2046">
        <v>-1119.3296075731196</v>
      </c>
      <c r="C25" s="2046">
        <v>-3759.6032758374058</v>
      </c>
      <c r="D25" s="2046">
        <v>-259.10731154222594</v>
      </c>
      <c r="E25" s="2046">
        <v>-1787.2359176318569</v>
      </c>
      <c r="F25" s="2046">
        <v>-775.0650006784781</v>
      </c>
      <c r="G25" s="2046">
        <v>-9.0699328318391963</v>
      </c>
      <c r="H25" s="2046">
        <v>-8.6981144235643342</v>
      </c>
      <c r="I25" s="2046">
        <v>-1348.0240551506722</v>
      </c>
      <c r="J25" s="2046">
        <v>-771.62652079985855</v>
      </c>
      <c r="K25" s="2046">
        <v>-2210.8710004187596</v>
      </c>
      <c r="L25" s="2046"/>
      <c r="M25" s="2047"/>
      <c r="N25" s="1430">
        <f t="shared" si="0"/>
        <v>-12048.630736887779</v>
      </c>
    </row>
    <row r="26" spans="1:14" ht="15" customHeight="1" x14ac:dyDescent="0.2">
      <c r="A26" s="1444" t="s">
        <v>206</v>
      </c>
      <c r="B26" s="2046">
        <v>-352.93919780249416</v>
      </c>
      <c r="C26" s="2046">
        <v>-1185.451859089575</v>
      </c>
      <c r="D26" s="2046">
        <v>-81.699359292972076</v>
      </c>
      <c r="E26" s="2046">
        <v>-563.53875282723311</v>
      </c>
      <c r="F26" s="2046">
        <v>-244.38808527472975</v>
      </c>
      <c r="G26" s="2046">
        <v>-2.8598542995649439</v>
      </c>
      <c r="H26" s="2046">
        <v>-2.7426157046159005</v>
      </c>
      <c r="I26" s="2046">
        <v>-425.04953449311506</v>
      </c>
      <c r="J26" s="2046">
        <v>-243.30388780173416</v>
      </c>
      <c r="K26" s="2046">
        <v>-698.29779627649987</v>
      </c>
      <c r="L26" s="2046"/>
      <c r="M26" s="2047"/>
      <c r="N26" s="1430">
        <f t="shared" si="0"/>
        <v>-3800.270942862534</v>
      </c>
    </row>
    <row r="27" spans="1:14" ht="15" customHeight="1" x14ac:dyDescent="0.2">
      <c r="A27" s="1444" t="s">
        <v>295</v>
      </c>
      <c r="B27" s="2046">
        <v>3853.3159405168262</v>
      </c>
      <c r="C27" s="2046">
        <v>12942.51410378865</v>
      </c>
      <c r="D27" s="2046">
        <v>891.98242154502077</v>
      </c>
      <c r="E27" s="2046">
        <v>6152.5975943820085</v>
      </c>
      <c r="F27" s="2046">
        <v>2668.1777215974871</v>
      </c>
      <c r="G27" s="2046">
        <v>31.223436353228408</v>
      </c>
      <c r="H27" s="2046">
        <v>29.943443588014361</v>
      </c>
      <c r="I27" s="2046">
        <v>4640.6014321147231</v>
      </c>
      <c r="J27" s="2046">
        <v>2656.3406816069619</v>
      </c>
      <c r="K27" s="2046">
        <v>7610.9703618140193</v>
      </c>
      <c r="L27" s="2046"/>
      <c r="M27" s="2047"/>
      <c r="N27" s="1430">
        <f t="shared" si="0"/>
        <v>41477.66713730694</v>
      </c>
    </row>
    <row r="28" spans="1:14" ht="15" customHeight="1" x14ac:dyDescent="0.2">
      <c r="A28" s="1444" t="s">
        <v>251</v>
      </c>
      <c r="B28" s="2046">
        <v>-88.583704545325418</v>
      </c>
      <c r="C28" s="2046">
        <v>-297.53486688920748</v>
      </c>
      <c r="D28" s="2046">
        <v>-20.505743237646357</v>
      </c>
      <c r="E28" s="2046">
        <v>-141.44178569845462</v>
      </c>
      <c r="F28" s="2046">
        <v>-61.338616042137801</v>
      </c>
      <c r="G28" s="2046">
        <v>-0.71779415534589219</v>
      </c>
      <c r="H28" s="2046">
        <v>-0.68836846000083796</v>
      </c>
      <c r="I28" s="2046">
        <v>-106.68257483188063</v>
      </c>
      <c r="J28" s="2046">
        <v>-61.06649486925744</v>
      </c>
      <c r="K28" s="2046">
        <v>-174.96825078499205</v>
      </c>
      <c r="L28" s="2046"/>
      <c r="M28" s="2047"/>
      <c r="N28" s="1430">
        <f t="shared" si="0"/>
        <v>-953.52819951424851</v>
      </c>
    </row>
    <row r="29" spans="1:14" ht="15" customHeight="1" x14ac:dyDescent="0.2">
      <c r="A29" s="1444" t="s">
        <v>262</v>
      </c>
      <c r="B29" s="2046">
        <v>4791.0013857770828</v>
      </c>
      <c r="C29" s="2046">
        <v>16092.011132084532</v>
      </c>
      <c r="D29" s="2046">
        <v>1108.7384523030778</v>
      </c>
      <c r="E29" s="2046">
        <v>7649.8019001850626</v>
      </c>
      <c r="F29" s="2046">
        <v>3317.4656224776409</v>
      </c>
      <c r="G29" s="2046">
        <v>38.81399021775951</v>
      </c>
      <c r="H29" s="2046">
        <v>37.222843406825632</v>
      </c>
      <c r="I29" s="2046">
        <v>5769.8689220503438</v>
      </c>
      <c r="J29" s="2046">
        <v>3302.7480961707188</v>
      </c>
      <c r="K29" s="2046">
        <v>10115.735204240191</v>
      </c>
      <c r="L29" s="2046"/>
      <c r="M29" s="2047"/>
      <c r="N29" s="1430">
        <f t="shared" si="0"/>
        <v>52223.40754891323</v>
      </c>
    </row>
    <row r="30" spans="1:14" ht="15" customHeight="1" x14ac:dyDescent="0.2">
      <c r="A30" s="1444" t="s">
        <v>341</v>
      </c>
      <c r="B30" s="2046">
        <v>0</v>
      </c>
      <c r="C30" s="2046">
        <v>0</v>
      </c>
      <c r="D30" s="2046">
        <v>0</v>
      </c>
      <c r="E30" s="2046">
        <v>0</v>
      </c>
      <c r="F30" s="2046">
        <v>0</v>
      </c>
      <c r="G30" s="2046">
        <v>0</v>
      </c>
      <c r="H30" s="2046">
        <v>0</v>
      </c>
      <c r="I30" s="2046">
        <v>0</v>
      </c>
      <c r="J30" s="2046">
        <v>0</v>
      </c>
      <c r="K30" s="2046">
        <v>0</v>
      </c>
      <c r="L30" s="2046"/>
      <c r="M30" s="2047"/>
      <c r="N30" s="1430">
        <f t="shared" si="0"/>
        <v>0</v>
      </c>
    </row>
    <row r="31" spans="1:14" ht="15" customHeight="1" x14ac:dyDescent="0.2">
      <c r="A31" s="1444" t="s">
        <v>137</v>
      </c>
      <c r="B31" s="2046">
        <v>-629.17379360655104</v>
      </c>
      <c r="C31" s="2046">
        <v>-2113.2683702276336</v>
      </c>
      <c r="D31" s="2046">
        <v>-145.63523672781912</v>
      </c>
      <c r="E31" s="2046">
        <v>-1004.6031077735461</v>
      </c>
      <c r="F31" s="2046">
        <v>-435.66308216859034</v>
      </c>
      <c r="G31" s="2046">
        <v>-5.0979835266596183</v>
      </c>
      <c r="H31" s="2046">
        <v>-4.8889941604691103</v>
      </c>
      <c r="I31" s="2046">
        <v>-757.7226608794299</v>
      </c>
      <c r="J31" s="2046">
        <v>-433.73031683679983</v>
      </c>
      <c r="K31" s="2046">
        <v>-1261.3597559471855</v>
      </c>
      <c r="L31" s="2046"/>
      <c r="M31" s="2047"/>
      <c r="N31" s="1430">
        <f t="shared" si="0"/>
        <v>-6791.143301854685</v>
      </c>
    </row>
    <row r="32" spans="1:14" ht="15" customHeight="1" x14ac:dyDescent="0.2">
      <c r="A32" s="1444" t="s">
        <v>293</v>
      </c>
      <c r="B32" s="2046">
        <v>-1012.4227160697483</v>
      </c>
      <c r="C32" s="2046">
        <v>-3400.5245051669772</v>
      </c>
      <c r="D32" s="2046">
        <v>-234.34724384238143</v>
      </c>
      <c r="E32" s="2046">
        <v>-1616.5374611555599</v>
      </c>
      <c r="F32" s="2046">
        <v>-701.03873591096635</v>
      </c>
      <c r="G32" s="2046">
        <v>-8.2033490149976842</v>
      </c>
      <c r="H32" s="2046">
        <v>-7.8670566269380515</v>
      </c>
      <c r="I32" s="2046">
        <v>-1219.2746140264644</v>
      </c>
      <c r="J32" s="2046">
        <v>-697.92866434677853</v>
      </c>
      <c r="K32" s="2046">
        <v>-2027.2228790232039</v>
      </c>
      <c r="L32" s="2046"/>
      <c r="M32" s="2047"/>
      <c r="N32" s="1430">
        <f t="shared" si="0"/>
        <v>-10925.367225184016</v>
      </c>
    </row>
    <row r="33" spans="1:14" ht="15" customHeight="1" x14ac:dyDescent="0.2">
      <c r="A33" s="1444" t="s">
        <v>342</v>
      </c>
      <c r="B33" s="2046">
        <v>0</v>
      </c>
      <c r="C33" s="2046">
        <v>0</v>
      </c>
      <c r="D33" s="2046">
        <v>0</v>
      </c>
      <c r="E33" s="2046">
        <v>0</v>
      </c>
      <c r="F33" s="2046">
        <v>0</v>
      </c>
      <c r="G33" s="2046">
        <v>0</v>
      </c>
      <c r="H33" s="2046">
        <v>0</v>
      </c>
      <c r="I33" s="2046">
        <v>0</v>
      </c>
      <c r="J33" s="2046">
        <v>0</v>
      </c>
      <c r="K33" s="2046">
        <v>0</v>
      </c>
      <c r="L33" s="2046"/>
      <c r="M33" s="2047"/>
      <c r="N33" s="1430">
        <f t="shared" si="0"/>
        <v>0</v>
      </c>
    </row>
    <row r="34" spans="1:14" ht="15" customHeight="1" x14ac:dyDescent="0.2">
      <c r="A34" s="1444" t="s">
        <v>321</v>
      </c>
      <c r="B34" s="2046">
        <v>-2013.0749264469778</v>
      </c>
      <c r="C34" s="2046">
        <v>-6761.5142463582451</v>
      </c>
      <c r="D34" s="2046">
        <v>-465.99538562697853</v>
      </c>
      <c r="E34" s="2046">
        <v>-3214.2809312717</v>
      </c>
      <c r="F34" s="2046">
        <v>-1393.9271405634936</v>
      </c>
      <c r="G34" s="2046">
        <v>-16.311955160304365</v>
      </c>
      <c r="H34" s="2046">
        <v>-15.643252831852237</v>
      </c>
      <c r="I34" s="2046">
        <v>-2424.373846015631</v>
      </c>
      <c r="J34" s="2046">
        <v>-1387.7431554514042</v>
      </c>
      <c r="K34" s="2046">
        <v>-3976.1737261658418</v>
      </c>
      <c r="L34" s="2046"/>
      <c r="M34" s="2047"/>
      <c r="N34" s="1430">
        <f t="shared" si="0"/>
        <v>-21669.038565892428</v>
      </c>
    </row>
    <row r="35" spans="1:14" ht="15" customHeight="1" x14ac:dyDescent="0.2">
      <c r="A35" s="1444" t="s">
        <v>343</v>
      </c>
      <c r="B35" s="2046">
        <v>0</v>
      </c>
      <c r="C35" s="2046">
        <v>0</v>
      </c>
      <c r="D35" s="2046">
        <v>0</v>
      </c>
      <c r="E35" s="2046">
        <v>0</v>
      </c>
      <c r="F35" s="2046">
        <v>0</v>
      </c>
      <c r="G35" s="2046">
        <v>0</v>
      </c>
      <c r="H35" s="2046">
        <v>0</v>
      </c>
      <c r="I35" s="2046">
        <v>0</v>
      </c>
      <c r="J35" s="2046">
        <v>0</v>
      </c>
      <c r="K35" s="2046">
        <v>0</v>
      </c>
      <c r="L35" s="2046"/>
      <c r="M35" s="2047"/>
      <c r="N35" s="1430">
        <f t="shared" si="0"/>
        <v>0</v>
      </c>
    </row>
    <row r="36" spans="1:14" ht="15" customHeight="1" x14ac:dyDescent="0.2">
      <c r="A36" s="1444" t="s">
        <v>414</v>
      </c>
      <c r="B36" s="2046">
        <v>0</v>
      </c>
      <c r="C36" s="2046">
        <v>0</v>
      </c>
      <c r="D36" s="2046">
        <v>0</v>
      </c>
      <c r="E36" s="2046">
        <v>0</v>
      </c>
      <c r="F36" s="2046">
        <v>0</v>
      </c>
      <c r="G36" s="2046">
        <v>0</v>
      </c>
      <c r="H36" s="2046">
        <v>0</v>
      </c>
      <c r="I36" s="2046">
        <v>0</v>
      </c>
      <c r="J36" s="2046">
        <v>0</v>
      </c>
      <c r="K36" s="2046">
        <v>0</v>
      </c>
      <c r="L36" s="2046"/>
      <c r="M36" s="2047"/>
      <c r="N36" s="1430">
        <f t="shared" si="0"/>
        <v>0</v>
      </c>
    </row>
    <row r="37" spans="1:14" ht="15" customHeight="1" x14ac:dyDescent="0.2">
      <c r="A37" s="1444" t="s">
        <v>345</v>
      </c>
      <c r="B37" s="2046">
        <v>0</v>
      </c>
      <c r="C37" s="2046">
        <v>0</v>
      </c>
      <c r="D37" s="2046">
        <v>0</v>
      </c>
      <c r="E37" s="2046">
        <v>0</v>
      </c>
      <c r="F37" s="2046">
        <v>0</v>
      </c>
      <c r="G37" s="2046">
        <v>0</v>
      </c>
      <c r="H37" s="2046">
        <v>0</v>
      </c>
      <c r="I37" s="2046">
        <v>0</v>
      </c>
      <c r="J37" s="2046">
        <v>0</v>
      </c>
      <c r="K37" s="2046">
        <v>0</v>
      </c>
      <c r="L37" s="2046"/>
      <c r="M37" s="2047"/>
      <c r="N37" s="1430">
        <f t="shared" si="0"/>
        <v>0</v>
      </c>
    </row>
    <row r="38" spans="1:14" ht="15" customHeight="1" x14ac:dyDescent="0.2">
      <c r="A38" s="1444" t="s">
        <v>346</v>
      </c>
      <c r="B38" s="2046">
        <v>0</v>
      </c>
      <c r="C38" s="2046">
        <v>0</v>
      </c>
      <c r="D38" s="2046">
        <v>0</v>
      </c>
      <c r="E38" s="2046">
        <v>0</v>
      </c>
      <c r="F38" s="2046">
        <v>0</v>
      </c>
      <c r="G38" s="2046">
        <v>0</v>
      </c>
      <c r="H38" s="2046">
        <v>0</v>
      </c>
      <c r="I38" s="2046">
        <v>0</v>
      </c>
      <c r="J38" s="2046">
        <v>0</v>
      </c>
      <c r="K38" s="2046">
        <v>0</v>
      </c>
      <c r="L38" s="2046"/>
      <c r="M38" s="2047"/>
      <c r="N38" s="1430">
        <f t="shared" si="0"/>
        <v>0</v>
      </c>
    </row>
    <row r="39" spans="1:14" ht="15" customHeight="1" x14ac:dyDescent="0.2">
      <c r="A39" s="1444" t="s">
        <v>329</v>
      </c>
      <c r="B39" s="2046">
        <v>-56.017455668661569</v>
      </c>
      <c r="C39" s="2046">
        <v>-188.1513795499377</v>
      </c>
      <c r="D39" s="2046">
        <v>-12.967165560118019</v>
      </c>
      <c r="E39" s="2046">
        <v>-89.443188233401088</v>
      </c>
      <c r="F39" s="2046">
        <v>-38.788547200116227</v>
      </c>
      <c r="G39" s="2046">
        <v>-0.45390969459556985</v>
      </c>
      <c r="H39" s="2046">
        <v>-0.43530184123278914</v>
      </c>
      <c r="I39" s="2046">
        <v>-67.462593001016103</v>
      </c>
      <c r="J39" s="2046">
        <v>-38.616466614679211</v>
      </c>
      <c r="K39" s="2046">
        <v>-110.64423510033521</v>
      </c>
      <c r="L39" s="2046"/>
      <c r="M39" s="2047"/>
      <c r="N39" s="1430">
        <f t="shared" si="0"/>
        <v>-602.98024246409341</v>
      </c>
    </row>
    <row r="40" spans="1:14" ht="15" customHeight="1" x14ac:dyDescent="0.2">
      <c r="A40" s="1444" t="s">
        <v>347</v>
      </c>
      <c r="B40" s="2046">
        <v>3.8155881360978547</v>
      </c>
      <c r="C40" s="2046">
        <v>12.815793983685602</v>
      </c>
      <c r="D40" s="2046">
        <v>0.88478981918679533</v>
      </c>
      <c r="E40" s="2046">
        <v>6.0923575265165582</v>
      </c>
      <c r="F40" s="2046">
        <v>2.6420535971435708</v>
      </c>
      <c r="G40" s="2046">
        <v>3.0955882669341891E-2</v>
      </c>
      <c r="H40" s="2046">
        <v>2.968676784408221E-2</v>
      </c>
      <c r="I40" s="2046">
        <v>4.5951653179858329</v>
      </c>
      <c r="J40" s="2046">
        <v>2.6303324584836609</v>
      </c>
      <c r="K40" s="2046">
        <v>4.222947971915378</v>
      </c>
      <c r="L40" s="2046"/>
      <c r="M40" s="2047"/>
      <c r="N40" s="1430">
        <f t="shared" si="0"/>
        <v>37.759671461528683</v>
      </c>
    </row>
    <row r="41" spans="1:14" ht="15" customHeight="1" x14ac:dyDescent="0.2">
      <c r="A41" s="1697" t="s">
        <v>1413</v>
      </c>
      <c r="B41" s="2046">
        <v>0.67710029870459776</v>
      </c>
      <c r="C41" s="2046">
        <v>2.2742438714479647</v>
      </c>
      <c r="D41" s="2046">
        <v>0.15701156138797745</v>
      </c>
      <c r="E41" s="2046">
        <v>1.0811274576501559</v>
      </c>
      <c r="F41" s="2046">
        <v>0.46884915667260363</v>
      </c>
      <c r="G41" s="2046">
        <v>5.4933175841959773E-3</v>
      </c>
      <c r="H41" s="2046">
        <v>5.2681051145522829E-3</v>
      </c>
      <c r="I41" s="2046">
        <v>0.81544121074534726</v>
      </c>
      <c r="J41" s="2046">
        <v>0.46676916632650101</v>
      </c>
      <c r="K41" s="2046">
        <v>0.74938888349781507</v>
      </c>
      <c r="L41" s="2046"/>
      <c r="M41" s="2047"/>
      <c r="N41" s="1430">
        <f t="shared" ref="N41:N46" si="1">SUM(B41:M41)</f>
        <v>6.7006930291317115</v>
      </c>
    </row>
    <row r="42" spans="1:14" ht="15" customHeight="1" x14ac:dyDescent="0.2">
      <c r="A42" s="1697" t="s">
        <v>1494</v>
      </c>
      <c r="B42" s="2046">
        <v>6.2128820262661328</v>
      </c>
      <c r="C42" s="2046">
        <v>20.867822535741269</v>
      </c>
      <c r="D42" s="2046">
        <v>1.4406939555773706</v>
      </c>
      <c r="E42" s="2046">
        <v>9.920121675604026</v>
      </c>
      <c r="F42" s="2046">
        <v>4.3020280807645577</v>
      </c>
      <c r="G42" s="2046">
        <v>5.0405138129044957E-2</v>
      </c>
      <c r="H42" s="2046">
        <v>4.8338651808750466E-2</v>
      </c>
      <c r="I42" s="2046">
        <v>7.4822593512497306</v>
      </c>
      <c r="J42" s="2046">
        <v>4.2829426739779599</v>
      </c>
      <c r="K42" s="2046">
        <v>6.8761817619555501</v>
      </c>
      <c r="L42" s="2046"/>
      <c r="M42" s="2047"/>
      <c r="N42" s="1430">
        <f t="shared" si="1"/>
        <v>61.483675851074381</v>
      </c>
    </row>
    <row r="43" spans="1:14" ht="15" customHeight="1" x14ac:dyDescent="0.2">
      <c r="A43" s="1444" t="s">
        <v>1713</v>
      </c>
      <c r="B43" s="2046">
        <v>83.826363123528211</v>
      </c>
      <c r="C43" s="2046">
        <v>281.55591271216929</v>
      </c>
      <c r="D43" s="2046">
        <v>19.438343454701148</v>
      </c>
      <c r="E43" s="2046">
        <v>133.84572864785724</v>
      </c>
      <c r="F43" s="2046">
        <v>58.044457715627374</v>
      </c>
      <c r="G43" s="2046">
        <v>0.68008363819460138</v>
      </c>
      <c r="H43" s="2046">
        <v>0.65220188670753698</v>
      </c>
      <c r="I43" s="2046">
        <v>100.95324306990273</v>
      </c>
      <c r="J43" s="2046">
        <v>57.786950775548661</v>
      </c>
      <c r="K43" s="2046">
        <v>92.775833637948949</v>
      </c>
      <c r="L43" s="2046"/>
      <c r="M43" s="2048"/>
      <c r="N43" s="1430">
        <f t="shared" si="1"/>
        <v>829.55911866218571</v>
      </c>
    </row>
    <row r="44" spans="1:14" ht="15" customHeight="1" x14ac:dyDescent="0.2">
      <c r="A44" s="1697" t="s">
        <v>1729</v>
      </c>
      <c r="B44" s="2046">
        <v>0</v>
      </c>
      <c r="C44" s="2046">
        <v>0</v>
      </c>
      <c r="D44" s="2046">
        <v>0</v>
      </c>
      <c r="E44" s="2046">
        <v>0</v>
      </c>
      <c r="F44" s="2046">
        <v>0</v>
      </c>
      <c r="G44" s="2046">
        <v>0</v>
      </c>
      <c r="H44" s="2046">
        <v>0</v>
      </c>
      <c r="I44" s="2046">
        <v>0</v>
      </c>
      <c r="J44" s="2046">
        <v>0</v>
      </c>
      <c r="K44" s="2046">
        <v>0</v>
      </c>
      <c r="L44" s="2046"/>
      <c r="M44" s="2047"/>
      <c r="N44" s="1430">
        <f t="shared" si="1"/>
        <v>0</v>
      </c>
    </row>
    <row r="45" spans="1:14" ht="15" customHeight="1" x14ac:dyDescent="0.2">
      <c r="A45" s="1697" t="s">
        <v>1730</v>
      </c>
      <c r="B45" s="2046">
        <v>0</v>
      </c>
      <c r="C45" s="2046">
        <v>0</v>
      </c>
      <c r="D45" s="2046">
        <v>0</v>
      </c>
      <c r="E45" s="2046">
        <v>0</v>
      </c>
      <c r="F45" s="2046">
        <v>0</v>
      </c>
      <c r="G45" s="2046">
        <v>0</v>
      </c>
      <c r="H45" s="2046">
        <v>0</v>
      </c>
      <c r="I45" s="2046">
        <v>0</v>
      </c>
      <c r="J45" s="2046">
        <v>0</v>
      </c>
      <c r="K45" s="2046">
        <v>0</v>
      </c>
      <c r="L45" s="2046"/>
      <c r="M45" s="2047"/>
      <c r="N45" s="1430">
        <f t="shared" si="1"/>
        <v>0</v>
      </c>
    </row>
    <row r="46" spans="1:14" ht="15" customHeight="1" x14ac:dyDescent="0.2">
      <c r="A46" s="1697" t="s">
        <v>1731</v>
      </c>
      <c r="B46" s="2046">
        <v>0</v>
      </c>
      <c r="C46" s="2046">
        <v>0</v>
      </c>
      <c r="D46" s="2046">
        <v>0</v>
      </c>
      <c r="E46" s="2046">
        <v>0</v>
      </c>
      <c r="F46" s="2046">
        <v>0</v>
      </c>
      <c r="G46" s="2046">
        <v>0</v>
      </c>
      <c r="H46" s="2046">
        <v>0</v>
      </c>
      <c r="I46" s="2046">
        <v>0</v>
      </c>
      <c r="J46" s="2046">
        <v>0</v>
      </c>
      <c r="K46" s="2046">
        <v>0</v>
      </c>
      <c r="L46" s="2046"/>
      <c r="M46" s="2048"/>
      <c r="N46" s="1430">
        <f t="shared" si="1"/>
        <v>0</v>
      </c>
    </row>
    <row r="47" spans="1:14" ht="15" customHeight="1" x14ac:dyDescent="0.2">
      <c r="A47" s="2257" t="s">
        <v>1775</v>
      </c>
      <c r="B47" s="2046">
        <v>0</v>
      </c>
      <c r="C47" s="2046">
        <v>0</v>
      </c>
      <c r="D47" s="2046">
        <v>0</v>
      </c>
      <c r="E47" s="2046">
        <v>0</v>
      </c>
      <c r="F47" s="2046">
        <v>0</v>
      </c>
      <c r="G47" s="2046">
        <v>0</v>
      </c>
      <c r="H47" s="2046">
        <v>0</v>
      </c>
      <c r="I47" s="2046">
        <v>0</v>
      </c>
      <c r="J47" s="2046">
        <v>0</v>
      </c>
      <c r="K47" s="2046">
        <v>0</v>
      </c>
      <c r="L47" s="2046"/>
      <c r="M47" s="2047"/>
      <c r="N47" s="1430">
        <f t="shared" ref="N47" si="2">SUM(B47:M47)</f>
        <v>0</v>
      </c>
    </row>
    <row r="48" spans="1:14" ht="15" customHeight="1" x14ac:dyDescent="0.2">
      <c r="A48" s="2257" t="s">
        <v>1923</v>
      </c>
      <c r="B48" s="2046">
        <v>0</v>
      </c>
      <c r="C48" s="2046">
        <v>0</v>
      </c>
      <c r="D48" s="2046">
        <v>0</v>
      </c>
      <c r="E48" s="2046">
        <v>0</v>
      </c>
      <c r="F48" s="2046">
        <v>0</v>
      </c>
      <c r="G48" s="2046">
        <v>0</v>
      </c>
      <c r="H48" s="2046">
        <v>0</v>
      </c>
      <c r="I48" s="2046">
        <v>0</v>
      </c>
      <c r="J48" s="2046">
        <v>0</v>
      </c>
      <c r="K48" s="2046">
        <v>0</v>
      </c>
      <c r="L48" s="2046"/>
      <c r="M48" s="2047"/>
      <c r="N48" s="1430">
        <f t="shared" ref="N48" si="3">SUM(B48:M48)</f>
        <v>0</v>
      </c>
    </row>
    <row r="49" spans="1:18" ht="15" customHeight="1" x14ac:dyDescent="0.2">
      <c r="A49" s="2258" t="s">
        <v>1987</v>
      </c>
      <c r="B49" s="2049">
        <v>0</v>
      </c>
      <c r="C49" s="2049">
        <v>0</v>
      </c>
      <c r="D49" s="2049">
        <v>0</v>
      </c>
      <c r="E49" s="2049">
        <v>0</v>
      </c>
      <c r="F49" s="2049">
        <v>0</v>
      </c>
      <c r="G49" s="2049">
        <v>0</v>
      </c>
      <c r="H49" s="2049">
        <v>0</v>
      </c>
      <c r="I49" s="2049">
        <v>0</v>
      </c>
      <c r="J49" s="2049">
        <v>0</v>
      </c>
      <c r="K49" s="2049">
        <v>0</v>
      </c>
      <c r="L49" s="2049"/>
      <c r="M49" s="2050"/>
      <c r="N49" s="1562">
        <f t="shared" ref="N49" si="4">SUM(B49:M49)</f>
        <v>0</v>
      </c>
    </row>
    <row r="50" spans="1:18" ht="15" customHeight="1" x14ac:dyDescent="0.2">
      <c r="A50" s="1444" t="s">
        <v>735</v>
      </c>
      <c r="B50" s="1560">
        <f>SUM(B16:B49)</f>
        <v>4.3451109377201647E-10</v>
      </c>
      <c r="C50" s="1559">
        <f t="shared" ref="C50:N50" si="5">SUM(C16:C49)</f>
        <v>1.4511556400975678E-9</v>
      </c>
      <c r="D50" s="1559">
        <f t="shared" si="5"/>
        <v>1.0130563055099628E-10</v>
      </c>
      <c r="E50" s="1559">
        <f t="shared" si="5"/>
        <v>5.9984017752867658E-10</v>
      </c>
      <c r="F50" s="1559">
        <f t="shared" si="5"/>
        <v>1.3771739304502262E-10</v>
      </c>
      <c r="G50" s="1559">
        <f t="shared" si="5"/>
        <v>2.9329871864547385E-12</v>
      </c>
      <c r="H50" s="1559">
        <f t="shared" si="5"/>
        <v>2.6822988274943782E-12</v>
      </c>
      <c r="I50" s="2051">
        <f t="shared" si="5"/>
        <v>5.9426952248031739E-10</v>
      </c>
      <c r="J50" s="1559">
        <f t="shared" si="5"/>
        <v>4.9395509904570645E-10</v>
      </c>
      <c r="K50" s="1559">
        <f t="shared" si="5"/>
        <v>1.0076917078549741E-9</v>
      </c>
      <c r="L50" s="2052">
        <f t="shared" si="5"/>
        <v>0</v>
      </c>
      <c r="M50" s="2052">
        <f t="shared" si="5"/>
        <v>0</v>
      </c>
      <c r="N50" s="1430">
        <f t="shared" si="5"/>
        <v>4.8387391871074215E-9</v>
      </c>
    </row>
    <row r="51" spans="1:18" ht="15" customHeight="1" thickBot="1" x14ac:dyDescent="0.25">
      <c r="A51" s="587"/>
      <c r="B51" s="2053"/>
      <c r="C51" s="1776"/>
      <c r="D51" s="2053"/>
      <c r="E51" s="1776"/>
      <c r="F51" s="2053"/>
      <c r="G51" s="1776"/>
      <c r="H51" s="1776"/>
      <c r="I51" s="2053"/>
      <c r="J51" s="1776"/>
      <c r="K51" s="1776"/>
      <c r="L51" s="2054"/>
      <c r="M51" s="2053"/>
      <c r="N51" s="1664"/>
    </row>
    <row r="52" spans="1:18" ht="14.25" customHeight="1" x14ac:dyDescent="0.2">
      <c r="A52" s="431"/>
      <c r="B52" s="2055"/>
      <c r="C52" s="2055"/>
      <c r="D52" s="2055"/>
      <c r="E52" s="2055"/>
      <c r="F52" s="2055"/>
      <c r="G52" s="2055"/>
      <c r="H52" s="2055"/>
      <c r="I52" s="2055"/>
      <c r="J52" s="2055"/>
    </row>
    <row r="53" spans="1:18" ht="14.25" customHeight="1" x14ac:dyDescent="0.2">
      <c r="A53" s="1422"/>
      <c r="B53" s="2055"/>
      <c r="C53" s="2055"/>
      <c r="D53" s="2055"/>
      <c r="E53" s="2055"/>
      <c r="F53" s="2055"/>
      <c r="G53" s="2055"/>
      <c r="H53" s="2055"/>
      <c r="I53" s="2055"/>
      <c r="J53" s="2055"/>
    </row>
    <row r="54" spans="1:18" ht="14.25" customHeight="1" x14ac:dyDescent="0.2">
      <c r="A54" s="1442" t="s">
        <v>1394</v>
      </c>
      <c r="B54" s="2055"/>
      <c r="C54" s="2055"/>
      <c r="D54" s="2055"/>
      <c r="E54" s="2055"/>
      <c r="F54" s="2055"/>
      <c r="G54" s="2055"/>
      <c r="H54" s="2055"/>
      <c r="I54" s="2055"/>
      <c r="J54" s="2055"/>
      <c r="M54" s="2056"/>
    </row>
    <row r="55" spans="1:18" ht="14.25" customHeight="1" thickBot="1" x14ac:dyDescent="0.25">
      <c r="A55" s="1422"/>
      <c r="B55" s="2055"/>
      <c r="C55" s="2055"/>
      <c r="D55" s="2055"/>
      <c r="E55" s="2055"/>
      <c r="F55" s="2055"/>
      <c r="G55" s="2055"/>
      <c r="H55" s="2055"/>
      <c r="I55" s="2055"/>
      <c r="J55" s="2055"/>
    </row>
    <row r="56" spans="1:18" ht="27" customHeight="1" thickBot="1" x14ac:dyDescent="0.25">
      <c r="A56" s="448"/>
      <c r="B56" s="2615" t="s">
        <v>1397</v>
      </c>
      <c r="C56" s="2616"/>
      <c r="D56" s="2616"/>
      <c r="E56" s="2617"/>
      <c r="F56" s="2615" t="s">
        <v>1405</v>
      </c>
      <c r="G56" s="2616"/>
      <c r="H56" s="2616"/>
      <c r="I56" s="2617"/>
      <c r="J56" s="2615" t="s">
        <v>1404</v>
      </c>
      <c r="K56" s="2616"/>
      <c r="L56" s="2616"/>
      <c r="M56" s="2617"/>
      <c r="N56" s="2615" t="s">
        <v>1738</v>
      </c>
      <c r="O56" s="2616"/>
      <c r="P56" s="2616"/>
      <c r="Q56" s="2617"/>
    </row>
    <row r="57" spans="1:18" ht="14.25" customHeight="1" x14ac:dyDescent="0.2">
      <c r="A57" s="580" t="s">
        <v>0</v>
      </c>
      <c r="B57" s="2336" t="s">
        <v>2019</v>
      </c>
      <c r="C57" s="2333" t="s">
        <v>2020</v>
      </c>
      <c r="D57" s="2334" t="s">
        <v>2021</v>
      </c>
      <c r="E57" s="2335"/>
      <c r="F57" s="2336" t="s">
        <v>2019</v>
      </c>
      <c r="G57" s="2333" t="s">
        <v>2020</v>
      </c>
      <c r="H57" s="2334" t="s">
        <v>2021</v>
      </c>
      <c r="I57" s="2335"/>
      <c r="J57" s="2336" t="s">
        <v>2019</v>
      </c>
      <c r="K57" s="2333" t="s">
        <v>2020</v>
      </c>
      <c r="L57" s="2334" t="s">
        <v>2021</v>
      </c>
      <c r="M57" s="2335"/>
      <c r="N57" s="2336" t="s">
        <v>2019</v>
      </c>
      <c r="O57" s="2333" t="s">
        <v>2020</v>
      </c>
      <c r="P57" s="2334" t="s">
        <v>2021</v>
      </c>
      <c r="Q57" s="2335"/>
      <c r="R57" s="1426"/>
    </row>
    <row r="58" spans="1:18" ht="14.25" customHeight="1" x14ac:dyDescent="0.2">
      <c r="A58" s="1379"/>
      <c r="B58" s="2337" t="s">
        <v>1928</v>
      </c>
      <c r="C58" s="1778" t="s">
        <v>1928</v>
      </c>
      <c r="D58" s="1777" t="s">
        <v>1764</v>
      </c>
      <c r="E58" s="1428" t="s">
        <v>348</v>
      </c>
      <c r="F58" s="2337" t="s">
        <v>1928</v>
      </c>
      <c r="G58" s="1778" t="s">
        <v>1928</v>
      </c>
      <c r="H58" s="1777" t="s">
        <v>1764</v>
      </c>
      <c r="I58" s="1428" t="s">
        <v>348</v>
      </c>
      <c r="J58" s="2337" t="s">
        <v>1928</v>
      </c>
      <c r="K58" s="1778" t="s">
        <v>1928</v>
      </c>
      <c r="L58" s="1777" t="s">
        <v>1764</v>
      </c>
      <c r="M58" s="1428" t="s">
        <v>348</v>
      </c>
      <c r="N58" s="2337" t="s">
        <v>1928</v>
      </c>
      <c r="O58" s="1778" t="s">
        <v>1928</v>
      </c>
      <c r="P58" s="1777" t="s">
        <v>1764</v>
      </c>
      <c r="Q58" s="1428" t="s">
        <v>348</v>
      </c>
      <c r="R58" s="1426"/>
    </row>
    <row r="59" spans="1:18" ht="14.25" customHeight="1" x14ac:dyDescent="0.2">
      <c r="A59" s="578"/>
      <c r="B59" s="2338"/>
      <c r="C59" s="2057"/>
      <c r="D59" s="2058"/>
      <c r="E59" s="2059"/>
      <c r="F59" s="2338"/>
      <c r="G59" s="2057"/>
      <c r="H59" s="2058"/>
      <c r="I59" s="2059"/>
      <c r="J59" s="2338"/>
      <c r="K59" s="2057"/>
      <c r="L59" s="2058"/>
      <c r="M59" s="2059"/>
      <c r="N59" s="2338"/>
      <c r="O59" s="2057"/>
      <c r="P59" s="2058"/>
      <c r="Q59" s="2059"/>
      <c r="R59" s="1426"/>
    </row>
    <row r="60" spans="1:18" ht="14.25" customHeight="1" x14ac:dyDescent="0.2">
      <c r="A60" s="576"/>
      <c r="B60" s="2339"/>
      <c r="C60" s="2330"/>
      <c r="D60" s="2060"/>
      <c r="E60" s="2061"/>
      <c r="F60" s="2339"/>
      <c r="G60" s="2330"/>
      <c r="H60" s="2060"/>
      <c r="I60" s="2061"/>
      <c r="J60" s="2339"/>
      <c r="K60" s="2330"/>
      <c r="L60" s="2060"/>
      <c r="M60" s="2061"/>
      <c r="N60" s="2339"/>
      <c r="O60" s="2330"/>
      <c r="P60" s="2060"/>
      <c r="Q60" s="2061"/>
      <c r="R60" s="1426"/>
    </row>
    <row r="61" spans="1:18" ht="14.25" customHeight="1" x14ac:dyDescent="0.2">
      <c r="A61" s="1444" t="s">
        <v>12</v>
      </c>
      <c r="B61" s="2544">
        <v>43.484825364430435</v>
      </c>
      <c r="C61" s="2047">
        <v>60.199644514010288</v>
      </c>
      <c r="D61" s="2545">
        <v>69675.994126741658</v>
      </c>
      <c r="E61" s="2062">
        <f t="shared" ref="E61:E93" si="6">SUM(B61:D61)</f>
        <v>69779.678596620099</v>
      </c>
      <c r="F61" s="2544">
        <v>15.907355883333366</v>
      </c>
      <c r="G61" s="2047">
        <v>15.735909434093628</v>
      </c>
      <c r="H61" s="2545">
        <v>17603.623861744767</v>
      </c>
      <c r="I61" s="2062">
        <f t="shared" ref="I61:I93" si="7">SUM(F61:H61)</f>
        <v>17635.267127062194</v>
      </c>
      <c r="J61" s="2544">
        <v>0.54229622329512495</v>
      </c>
      <c r="K61" s="2047">
        <v>0.55538503884963575</v>
      </c>
      <c r="L61" s="2545">
        <v>621.30437159099165</v>
      </c>
      <c r="M61" s="2062">
        <f t="shared" ref="M61:M93" si="8">SUM(J61:L61)</f>
        <v>622.40205285313641</v>
      </c>
      <c r="N61" s="2544">
        <v>0.72306163106259191</v>
      </c>
      <c r="O61" s="2047">
        <v>1.1107700776992715</v>
      </c>
      <c r="P61" s="2545">
        <v>1242.6087431819833</v>
      </c>
      <c r="Q61" s="2062">
        <f t="shared" ref="Q61:Q93" si="9">SUM(N61:P61)</f>
        <v>1244.4425748907452</v>
      </c>
      <c r="R61" s="1426"/>
    </row>
    <row r="62" spans="1:18" ht="14.25" customHeight="1" x14ac:dyDescent="0.2">
      <c r="A62" s="1444" t="s">
        <v>39</v>
      </c>
      <c r="B62" s="2544">
        <v>513.25609162729234</v>
      </c>
      <c r="C62" s="2047">
        <v>710.54290782148018</v>
      </c>
      <c r="D62" s="2545">
        <v>17827.5841167178</v>
      </c>
      <c r="E62" s="2062">
        <f t="shared" si="6"/>
        <v>19051.383116166573</v>
      </c>
      <c r="F62" s="2544">
        <v>187.75624002981931</v>
      </c>
      <c r="G62" s="2047">
        <v>185.7326390678063</v>
      </c>
      <c r="H62" s="2545">
        <v>26141.967219473328</v>
      </c>
      <c r="I62" s="2062">
        <f t="shared" si="7"/>
        <v>26515.456098570954</v>
      </c>
      <c r="J62" s="2544">
        <v>6.4007809101167368</v>
      </c>
      <c r="K62" s="2047">
        <v>6.555269614153076</v>
      </c>
      <c r="L62" s="2545">
        <v>922.65766656964843</v>
      </c>
      <c r="M62" s="2062">
        <f t="shared" si="8"/>
        <v>935.61371709391824</v>
      </c>
      <c r="N62" s="2544">
        <v>8.5343745468126144</v>
      </c>
      <c r="O62" s="2047">
        <v>13.110539228306152</v>
      </c>
      <c r="P62" s="2545">
        <v>1845.3153331392969</v>
      </c>
      <c r="Q62" s="2062">
        <f t="shared" si="9"/>
        <v>1866.9602469144156</v>
      </c>
      <c r="R62" s="1426"/>
    </row>
    <row r="63" spans="1:18" ht="14.25" customHeight="1" x14ac:dyDescent="0.2">
      <c r="A63" s="1444" t="s">
        <v>98</v>
      </c>
      <c r="B63" s="2544">
        <v>0</v>
      </c>
      <c r="C63" s="2047">
        <v>0</v>
      </c>
      <c r="D63" s="2545">
        <v>0</v>
      </c>
      <c r="E63" s="2062">
        <f t="shared" si="6"/>
        <v>0</v>
      </c>
      <c r="F63" s="2544">
        <v>0</v>
      </c>
      <c r="G63" s="2047">
        <v>0</v>
      </c>
      <c r="H63" s="2545">
        <v>0</v>
      </c>
      <c r="I63" s="2062">
        <f t="shared" si="7"/>
        <v>0</v>
      </c>
      <c r="J63" s="2544">
        <v>0</v>
      </c>
      <c r="K63" s="2047">
        <v>0</v>
      </c>
      <c r="L63" s="2545">
        <v>0</v>
      </c>
      <c r="M63" s="2062">
        <f t="shared" si="8"/>
        <v>0</v>
      </c>
      <c r="N63" s="2544">
        <v>0</v>
      </c>
      <c r="O63" s="2047">
        <v>0</v>
      </c>
      <c r="P63" s="2545">
        <v>0</v>
      </c>
      <c r="Q63" s="2062">
        <f t="shared" si="9"/>
        <v>0</v>
      </c>
      <c r="R63" s="1426"/>
    </row>
    <row r="64" spans="1:18" ht="14.25" customHeight="1" x14ac:dyDescent="0.2">
      <c r="A64" s="1444" t="s">
        <v>130</v>
      </c>
      <c r="B64" s="2544">
        <v>923.34937407169491</v>
      </c>
      <c r="C64" s="2047">
        <v>1278.2689964929596</v>
      </c>
      <c r="D64" s="2545">
        <v>-28523.071615803987</v>
      </c>
      <c r="E64" s="2062">
        <f t="shared" si="6"/>
        <v>-26321.453245239332</v>
      </c>
      <c r="F64" s="2544">
        <v>337.77408498013392</v>
      </c>
      <c r="G64" s="2047">
        <v>334.13362028345</v>
      </c>
      <c r="H64" s="2545">
        <v>-7206.3474715965567</v>
      </c>
      <c r="I64" s="2062">
        <f t="shared" si="7"/>
        <v>-6534.4397663329728</v>
      </c>
      <c r="J64" s="2544">
        <v>11.515025624321424</v>
      </c>
      <c r="K64" s="2047">
        <v>11.792951304119924</v>
      </c>
      <c r="L64" s="2545">
        <v>-254.34167546811295</v>
      </c>
      <c r="M64" s="2062">
        <f t="shared" si="8"/>
        <v>-231.0336985396716</v>
      </c>
      <c r="N64" s="2544">
        <v>15.353367499097658</v>
      </c>
      <c r="O64" s="2047">
        <v>23.585902608239849</v>
      </c>
      <c r="P64" s="2545">
        <v>-508.68335093622591</v>
      </c>
      <c r="Q64" s="2062">
        <f t="shared" si="9"/>
        <v>-469.7440808288884</v>
      </c>
      <c r="R64" s="1426"/>
    </row>
    <row r="65" spans="1:18" ht="14.25" customHeight="1" x14ac:dyDescent="0.2">
      <c r="A65" s="1444" t="s">
        <v>144</v>
      </c>
      <c r="B65" s="2544">
        <v>0</v>
      </c>
      <c r="C65" s="2047">
        <v>0</v>
      </c>
      <c r="D65" s="2545">
        <v>25973.854692878434</v>
      </c>
      <c r="E65" s="2062">
        <f t="shared" si="6"/>
        <v>25973.854692878434</v>
      </c>
      <c r="F65" s="2544">
        <v>0</v>
      </c>
      <c r="G65" s="2047">
        <v>0</v>
      </c>
      <c r="H65" s="2545">
        <v>21078.628226403845</v>
      </c>
      <c r="I65" s="2062">
        <f t="shared" si="7"/>
        <v>21078.628226403845</v>
      </c>
      <c r="J65" s="2544">
        <v>0</v>
      </c>
      <c r="K65" s="2047">
        <v>0</v>
      </c>
      <c r="L65" s="2545">
        <v>743.95158446131609</v>
      </c>
      <c r="M65" s="2062">
        <f t="shared" si="8"/>
        <v>743.95158446131609</v>
      </c>
      <c r="N65" s="2544">
        <v>0</v>
      </c>
      <c r="O65" s="2047">
        <v>0</v>
      </c>
      <c r="P65" s="2545">
        <v>1487.9031689226322</v>
      </c>
      <c r="Q65" s="2062">
        <f t="shared" si="9"/>
        <v>1487.9031689226322</v>
      </c>
      <c r="R65" s="1426"/>
    </row>
    <row r="66" spans="1:18" ht="14.25" customHeight="1" x14ac:dyDescent="0.2">
      <c r="A66" s="1444" t="s">
        <v>213</v>
      </c>
      <c r="B66" s="2544">
        <v>0</v>
      </c>
      <c r="C66" s="2047">
        <v>0</v>
      </c>
      <c r="D66" s="2545">
        <v>75128.629319861997</v>
      </c>
      <c r="E66" s="2062">
        <f t="shared" si="6"/>
        <v>75128.629319861997</v>
      </c>
      <c r="F66" s="2544">
        <v>0</v>
      </c>
      <c r="G66" s="2047">
        <v>0</v>
      </c>
      <c r="H66" s="2545">
        <v>18981.23088691826</v>
      </c>
      <c r="I66" s="2062">
        <f t="shared" si="7"/>
        <v>18981.23088691826</v>
      </c>
      <c r="J66" s="2544">
        <v>0</v>
      </c>
      <c r="K66" s="2047">
        <v>0</v>
      </c>
      <c r="L66" s="2545">
        <v>669.92579600887984</v>
      </c>
      <c r="M66" s="2062">
        <f t="shared" si="8"/>
        <v>669.92579600887984</v>
      </c>
      <c r="N66" s="2544">
        <v>0</v>
      </c>
      <c r="O66" s="2047">
        <v>0</v>
      </c>
      <c r="P66" s="2545">
        <v>1339.8515920177597</v>
      </c>
      <c r="Q66" s="2062">
        <f t="shared" si="9"/>
        <v>1339.8515920177597</v>
      </c>
      <c r="R66" s="1426"/>
    </row>
    <row r="67" spans="1:18" ht="14.25" customHeight="1" x14ac:dyDescent="0.2">
      <c r="A67" s="1444" t="s">
        <v>91</v>
      </c>
      <c r="B67" s="2544">
        <v>0</v>
      </c>
      <c r="C67" s="2047">
        <v>0</v>
      </c>
      <c r="D67" s="2545">
        <v>0</v>
      </c>
      <c r="E67" s="2062">
        <f t="shared" si="6"/>
        <v>0</v>
      </c>
      <c r="F67" s="2544">
        <v>0</v>
      </c>
      <c r="G67" s="2047">
        <v>0</v>
      </c>
      <c r="H67" s="2545">
        <v>0</v>
      </c>
      <c r="I67" s="2062">
        <f t="shared" si="7"/>
        <v>0</v>
      </c>
      <c r="J67" s="2544">
        <v>0</v>
      </c>
      <c r="K67" s="2047">
        <v>0</v>
      </c>
      <c r="L67" s="2545">
        <v>0</v>
      </c>
      <c r="M67" s="2062">
        <f t="shared" si="8"/>
        <v>0</v>
      </c>
      <c r="N67" s="2544">
        <v>0</v>
      </c>
      <c r="O67" s="2047">
        <v>0</v>
      </c>
      <c r="P67" s="2545">
        <v>0</v>
      </c>
      <c r="Q67" s="2062">
        <f t="shared" si="9"/>
        <v>0</v>
      </c>
      <c r="R67" s="1426"/>
    </row>
    <row r="68" spans="1:18" ht="14.25" customHeight="1" x14ac:dyDescent="0.2">
      <c r="A68" s="1444" t="s">
        <v>168</v>
      </c>
      <c r="B68" s="2544">
        <v>0</v>
      </c>
      <c r="C68" s="2047">
        <v>0</v>
      </c>
      <c r="D68" s="2545">
        <v>0</v>
      </c>
      <c r="E68" s="2062">
        <f t="shared" si="6"/>
        <v>0</v>
      </c>
      <c r="F68" s="2544">
        <v>0</v>
      </c>
      <c r="G68" s="2047">
        <v>0</v>
      </c>
      <c r="H68" s="2545">
        <v>0</v>
      </c>
      <c r="I68" s="2062">
        <f t="shared" si="7"/>
        <v>0</v>
      </c>
      <c r="J68" s="2544">
        <v>0</v>
      </c>
      <c r="K68" s="2047">
        <v>0</v>
      </c>
      <c r="L68" s="2545">
        <v>0</v>
      </c>
      <c r="M68" s="2062">
        <f t="shared" si="8"/>
        <v>0</v>
      </c>
      <c r="N68" s="2544">
        <v>0</v>
      </c>
      <c r="O68" s="2047">
        <v>0</v>
      </c>
      <c r="P68" s="2545">
        <v>0</v>
      </c>
      <c r="Q68" s="2062">
        <f t="shared" si="9"/>
        <v>0</v>
      </c>
      <c r="R68" s="1426"/>
    </row>
    <row r="69" spans="1:18" ht="14.25" customHeight="1" x14ac:dyDescent="0.2">
      <c r="A69" s="1444" t="s">
        <v>181</v>
      </c>
      <c r="B69" s="2544">
        <v>0</v>
      </c>
      <c r="C69" s="2047">
        <v>0</v>
      </c>
      <c r="D69" s="2545">
        <v>4422.2165374894976</v>
      </c>
      <c r="E69" s="2062">
        <f t="shared" si="6"/>
        <v>4422.2165374894976</v>
      </c>
      <c r="F69" s="2544">
        <v>0</v>
      </c>
      <c r="G69" s="2047">
        <v>0</v>
      </c>
      <c r="H69" s="2545">
        <v>1107.7900151449721</v>
      </c>
      <c r="I69" s="2062">
        <f t="shared" si="7"/>
        <v>1107.7900151449721</v>
      </c>
      <c r="J69" s="2544">
        <v>0</v>
      </c>
      <c r="K69" s="2047">
        <v>0</v>
      </c>
      <c r="L69" s="2545">
        <v>39.09847112276293</v>
      </c>
      <c r="M69" s="2062">
        <f t="shared" si="8"/>
        <v>39.09847112276293</v>
      </c>
      <c r="N69" s="2544">
        <v>0</v>
      </c>
      <c r="O69" s="2047">
        <v>0</v>
      </c>
      <c r="P69" s="2545">
        <v>78.196942245525861</v>
      </c>
      <c r="Q69" s="2062">
        <f t="shared" si="9"/>
        <v>78.196942245525861</v>
      </c>
      <c r="R69" s="1426"/>
    </row>
    <row r="70" spans="1:18" ht="14.25" customHeight="1" x14ac:dyDescent="0.2">
      <c r="A70" s="1444" t="s">
        <v>197</v>
      </c>
      <c r="B70" s="2544">
        <v>0</v>
      </c>
      <c r="C70" s="2047">
        <v>0</v>
      </c>
      <c r="D70" s="2545">
        <v>0</v>
      </c>
      <c r="E70" s="2062">
        <f t="shared" si="6"/>
        <v>0</v>
      </c>
      <c r="F70" s="2544">
        <v>0</v>
      </c>
      <c r="G70" s="2047">
        <v>0</v>
      </c>
      <c r="H70" s="2545">
        <v>0</v>
      </c>
      <c r="I70" s="2062">
        <f t="shared" si="7"/>
        <v>0</v>
      </c>
      <c r="J70" s="2544">
        <v>0</v>
      </c>
      <c r="K70" s="2047">
        <v>0</v>
      </c>
      <c r="L70" s="2545">
        <v>0</v>
      </c>
      <c r="M70" s="2062">
        <f t="shared" si="8"/>
        <v>0</v>
      </c>
      <c r="N70" s="2544">
        <v>0</v>
      </c>
      <c r="O70" s="2047">
        <v>0</v>
      </c>
      <c r="P70" s="2545">
        <v>0</v>
      </c>
      <c r="Q70" s="2062">
        <f t="shared" si="9"/>
        <v>0</v>
      </c>
      <c r="R70" s="1426"/>
    </row>
    <row r="71" spans="1:18" ht="14.25" customHeight="1" x14ac:dyDescent="0.2">
      <c r="A71" s="1444" t="s">
        <v>206</v>
      </c>
      <c r="B71" s="2544">
        <v>3.3416944383061491</v>
      </c>
      <c r="C71" s="2047">
        <v>4.6261843200190924</v>
      </c>
      <c r="D71" s="2545">
        <v>2.4363117241300642</v>
      </c>
      <c r="E71" s="2062">
        <f t="shared" si="6"/>
        <v>10.404190482455306</v>
      </c>
      <c r="F71" s="2544">
        <v>1.2224384538130835</v>
      </c>
      <c r="G71" s="2047">
        <v>1.2092632452113321</v>
      </c>
      <c r="H71" s="2545">
        <v>0.61553359572280897</v>
      </c>
      <c r="I71" s="2062">
        <f t="shared" si="7"/>
        <v>3.0472352947472245</v>
      </c>
      <c r="J71" s="2544">
        <v>4.1674038198380003E-2</v>
      </c>
      <c r="K71" s="2047">
        <v>4.26798792423142E-2</v>
      </c>
      <c r="L71" s="2545">
        <v>2.1724715143136564E-2</v>
      </c>
      <c r="M71" s="2062">
        <f t="shared" si="8"/>
        <v>0.10607863258383077</v>
      </c>
      <c r="N71" s="2544">
        <v>5.5565384264355089E-2</v>
      </c>
      <c r="O71" s="2047">
        <v>8.5359758484628401E-2</v>
      </c>
      <c r="P71" s="2545">
        <v>4.3449430286273127E-2</v>
      </c>
      <c r="Q71" s="2062">
        <f t="shared" si="9"/>
        <v>0.18437457303525662</v>
      </c>
      <c r="R71" s="1426"/>
    </row>
    <row r="72" spans="1:18" ht="14.25" customHeight="1" x14ac:dyDescent="0.2">
      <c r="A72" s="1444" t="s">
        <v>295</v>
      </c>
      <c r="B72" s="2544">
        <v>0</v>
      </c>
      <c r="C72" s="2047">
        <v>0</v>
      </c>
      <c r="D72" s="2545">
        <v>94429.277202720288</v>
      </c>
      <c r="E72" s="2062">
        <f t="shared" si="6"/>
        <v>94429.277202720288</v>
      </c>
      <c r="F72" s="2544">
        <v>0</v>
      </c>
      <c r="G72" s="2047">
        <v>0</v>
      </c>
      <c r="H72" s="2545">
        <v>99355.92637025984</v>
      </c>
      <c r="I72" s="2062">
        <f t="shared" si="7"/>
        <v>99355.92637025984</v>
      </c>
      <c r="J72" s="2544">
        <v>0</v>
      </c>
      <c r="K72" s="2047">
        <v>0</v>
      </c>
      <c r="L72" s="2545">
        <v>3506.6797542444692</v>
      </c>
      <c r="M72" s="2062">
        <f t="shared" si="8"/>
        <v>3506.6797542444692</v>
      </c>
      <c r="N72" s="2544">
        <v>0</v>
      </c>
      <c r="O72" s="2047">
        <v>0</v>
      </c>
      <c r="P72" s="2545">
        <v>7013.3595084889384</v>
      </c>
      <c r="Q72" s="2062">
        <f t="shared" si="9"/>
        <v>7013.3595084889384</v>
      </c>
      <c r="R72" s="1426"/>
    </row>
    <row r="73" spans="1:18" ht="14.25" customHeight="1" x14ac:dyDescent="0.2">
      <c r="A73" s="1444" t="s">
        <v>251</v>
      </c>
      <c r="B73" s="2544">
        <v>0</v>
      </c>
      <c r="C73" s="2047">
        <v>0</v>
      </c>
      <c r="D73" s="2545">
        <v>0</v>
      </c>
      <c r="E73" s="2062">
        <f t="shared" si="6"/>
        <v>0</v>
      </c>
      <c r="F73" s="2544">
        <v>0</v>
      </c>
      <c r="G73" s="2047">
        <v>0</v>
      </c>
      <c r="H73" s="2545">
        <v>0</v>
      </c>
      <c r="I73" s="2062">
        <f t="shared" si="7"/>
        <v>0</v>
      </c>
      <c r="J73" s="2544">
        <v>0</v>
      </c>
      <c r="K73" s="2047">
        <v>0</v>
      </c>
      <c r="L73" s="2545">
        <v>0</v>
      </c>
      <c r="M73" s="2062">
        <f t="shared" si="8"/>
        <v>0</v>
      </c>
      <c r="N73" s="2544">
        <v>0</v>
      </c>
      <c r="O73" s="2047">
        <v>0</v>
      </c>
      <c r="P73" s="2545">
        <v>0</v>
      </c>
      <c r="Q73" s="2062">
        <f t="shared" si="9"/>
        <v>0</v>
      </c>
      <c r="R73" s="1426"/>
    </row>
    <row r="74" spans="1:18" ht="14.25" customHeight="1" x14ac:dyDescent="0.2">
      <c r="A74" s="1444" t="s">
        <v>262</v>
      </c>
      <c r="B74" s="2544">
        <v>-1846.1635356172919</v>
      </c>
      <c r="C74" s="2047">
        <v>-2555.7970539676026</v>
      </c>
      <c r="D74" s="2545">
        <v>104517.38332400518</v>
      </c>
      <c r="E74" s="2062">
        <f t="shared" si="6"/>
        <v>100115.42273442028</v>
      </c>
      <c r="F74" s="2544">
        <v>-675.35238175000995</v>
      </c>
      <c r="G74" s="2047">
        <v>-668.0735625247471</v>
      </c>
      <c r="H74" s="2545">
        <v>27038.786314463243</v>
      </c>
      <c r="I74" s="2062">
        <f t="shared" si="7"/>
        <v>25695.360370188486</v>
      </c>
      <c r="J74" s="2544">
        <v>-23.023376650569844</v>
      </c>
      <c r="K74" s="2047">
        <v>-23.57906691262906</v>
      </c>
      <c r="L74" s="2545">
        <v>954.31010521635471</v>
      </c>
      <c r="M74" s="2062">
        <f t="shared" si="8"/>
        <v>907.70766165315581</v>
      </c>
      <c r="N74" s="2544">
        <v>-30.697835534083424</v>
      </c>
      <c r="O74" s="2047">
        <v>-47.158133825258119</v>
      </c>
      <c r="P74" s="2545">
        <v>1908.6202104327094</v>
      </c>
      <c r="Q74" s="2062">
        <f t="shared" si="9"/>
        <v>1830.7642410733679</v>
      </c>
      <c r="R74" s="1426"/>
    </row>
    <row r="75" spans="1:18" ht="14.25" customHeight="1" x14ac:dyDescent="0.2">
      <c r="A75" s="1444" t="s">
        <v>341</v>
      </c>
      <c r="B75" s="2544">
        <v>0</v>
      </c>
      <c r="C75" s="2047">
        <v>0</v>
      </c>
      <c r="D75" s="2545">
        <v>0</v>
      </c>
      <c r="E75" s="2062">
        <f t="shared" si="6"/>
        <v>0</v>
      </c>
      <c r="F75" s="2544">
        <v>0</v>
      </c>
      <c r="G75" s="2047">
        <v>0</v>
      </c>
      <c r="H75" s="2545">
        <v>0</v>
      </c>
      <c r="I75" s="2062">
        <f t="shared" si="7"/>
        <v>0</v>
      </c>
      <c r="J75" s="2544">
        <v>0</v>
      </c>
      <c r="K75" s="2047">
        <v>0</v>
      </c>
      <c r="L75" s="2545">
        <v>0</v>
      </c>
      <c r="M75" s="2062">
        <f t="shared" si="8"/>
        <v>0</v>
      </c>
      <c r="N75" s="2544">
        <v>0</v>
      </c>
      <c r="O75" s="2047">
        <v>0</v>
      </c>
      <c r="P75" s="2545">
        <v>0</v>
      </c>
      <c r="Q75" s="2062">
        <f t="shared" si="9"/>
        <v>0</v>
      </c>
      <c r="R75" s="1426"/>
    </row>
    <row r="76" spans="1:18" ht="14.25" customHeight="1" x14ac:dyDescent="0.2">
      <c r="A76" s="1444" t="s">
        <v>137</v>
      </c>
      <c r="B76" s="2544">
        <v>52.702549581197673</v>
      </c>
      <c r="C76" s="2047">
        <v>72.960503421039903</v>
      </c>
      <c r="D76" s="2545">
        <v>-3208.4435525396839</v>
      </c>
      <c r="E76" s="2062">
        <f t="shared" si="6"/>
        <v>-3082.7804995374463</v>
      </c>
      <c r="F76" s="2544">
        <v>19.279328021220863</v>
      </c>
      <c r="G76" s="2047">
        <v>19.071539099080837</v>
      </c>
      <c r="H76" s="2545">
        <v>-810.61252427643922</v>
      </c>
      <c r="I76" s="2062">
        <f t="shared" si="7"/>
        <v>-772.26165715613752</v>
      </c>
      <c r="J76" s="2544">
        <v>0.65724981890525669</v>
      </c>
      <c r="K76" s="2047">
        <v>0.67311314467406191</v>
      </c>
      <c r="L76" s="2545">
        <v>-28.609853797991491</v>
      </c>
      <c r="M76" s="2062">
        <f t="shared" si="8"/>
        <v>-27.279490834412172</v>
      </c>
      <c r="N76" s="2544">
        <v>0.87633309187367558</v>
      </c>
      <c r="O76" s="2047">
        <v>1.3462262893481238</v>
      </c>
      <c r="P76" s="2545">
        <v>-57.219707595982982</v>
      </c>
      <c r="Q76" s="2062">
        <f t="shared" si="9"/>
        <v>-54.997148214761182</v>
      </c>
      <c r="R76" s="1426"/>
    </row>
    <row r="77" spans="1:18" ht="14.25" customHeight="1" x14ac:dyDescent="0.2">
      <c r="A77" s="1444" t="s">
        <v>293</v>
      </c>
      <c r="B77" s="2544">
        <v>77.819926715921611</v>
      </c>
      <c r="C77" s="2047">
        <v>107.73256843362469</v>
      </c>
      <c r="D77" s="2545">
        <v>543.80643260199577</v>
      </c>
      <c r="E77" s="2062">
        <f t="shared" si="6"/>
        <v>729.35892775154207</v>
      </c>
      <c r="F77" s="2544">
        <v>28.467615052097244</v>
      </c>
      <c r="G77" s="2047">
        <v>28.160796523967292</v>
      </c>
      <c r="H77" s="2545">
        <v>-325.71395010410924</v>
      </c>
      <c r="I77" s="2062">
        <f t="shared" si="7"/>
        <v>-269.08553852804471</v>
      </c>
      <c r="J77" s="2544">
        <v>0.97048687677670387</v>
      </c>
      <c r="K77" s="2047">
        <v>0.99391046555138018</v>
      </c>
      <c r="L77" s="2545">
        <v>-11.495786474262786</v>
      </c>
      <c r="M77" s="2062">
        <f t="shared" si="8"/>
        <v>-9.5313891319347022</v>
      </c>
      <c r="N77" s="2544">
        <v>1.2939825023686353</v>
      </c>
      <c r="O77" s="2047">
        <v>1.9878209311027604</v>
      </c>
      <c r="P77" s="2545">
        <v>-22.991572948525572</v>
      </c>
      <c r="Q77" s="2062">
        <f t="shared" si="9"/>
        <v>-19.709769515054177</v>
      </c>
      <c r="R77" s="1426"/>
    </row>
    <row r="78" spans="1:18" ht="14.25" customHeight="1" x14ac:dyDescent="0.2">
      <c r="A78" s="1444" t="s">
        <v>342</v>
      </c>
      <c r="B78" s="2544">
        <v>0</v>
      </c>
      <c r="C78" s="2047">
        <v>0</v>
      </c>
      <c r="D78" s="2545">
        <v>0</v>
      </c>
      <c r="E78" s="2062">
        <f t="shared" si="6"/>
        <v>0</v>
      </c>
      <c r="F78" s="2544">
        <v>0</v>
      </c>
      <c r="G78" s="2047">
        <v>0</v>
      </c>
      <c r="H78" s="2545">
        <v>0</v>
      </c>
      <c r="I78" s="2062">
        <f t="shared" si="7"/>
        <v>0</v>
      </c>
      <c r="J78" s="2544">
        <v>0</v>
      </c>
      <c r="K78" s="2047">
        <v>0</v>
      </c>
      <c r="L78" s="2545">
        <v>0</v>
      </c>
      <c r="M78" s="2062">
        <f t="shared" si="8"/>
        <v>0</v>
      </c>
      <c r="N78" s="2544">
        <v>0</v>
      </c>
      <c r="O78" s="2047">
        <v>0</v>
      </c>
      <c r="P78" s="2545">
        <v>0</v>
      </c>
      <c r="Q78" s="2062">
        <f t="shared" si="9"/>
        <v>0</v>
      </c>
      <c r="R78" s="1426"/>
    </row>
    <row r="79" spans="1:18" ht="14.25" customHeight="1" x14ac:dyDescent="0.2">
      <c r="A79" s="1444" t="s">
        <v>321</v>
      </c>
      <c r="B79" s="2544">
        <v>0</v>
      </c>
      <c r="C79" s="2047">
        <v>0</v>
      </c>
      <c r="D79" s="2545">
        <v>-149.01358304731548</v>
      </c>
      <c r="E79" s="2062">
        <f t="shared" si="6"/>
        <v>-149.01358304731548</v>
      </c>
      <c r="F79" s="2544">
        <v>0</v>
      </c>
      <c r="G79" s="2047">
        <v>0</v>
      </c>
      <c r="H79" s="2545">
        <v>-37.648247421951964</v>
      </c>
      <c r="I79" s="2062">
        <f t="shared" si="7"/>
        <v>-37.648247421951964</v>
      </c>
      <c r="J79" s="2544">
        <v>0</v>
      </c>
      <c r="K79" s="2047">
        <v>0</v>
      </c>
      <c r="L79" s="2545">
        <v>-1.3287616737143253</v>
      </c>
      <c r="M79" s="2062">
        <f t="shared" si="8"/>
        <v>-1.3287616737143253</v>
      </c>
      <c r="N79" s="2544">
        <v>0</v>
      </c>
      <c r="O79" s="2047">
        <v>0</v>
      </c>
      <c r="P79" s="2545">
        <v>-2.6575233474286506</v>
      </c>
      <c r="Q79" s="2062">
        <f t="shared" si="9"/>
        <v>-2.6575233474286506</v>
      </c>
      <c r="R79" s="1426"/>
    </row>
    <row r="80" spans="1:18" ht="14.25" customHeight="1" x14ac:dyDescent="0.2">
      <c r="A80" s="1444" t="s">
        <v>343</v>
      </c>
      <c r="B80" s="2544">
        <v>0</v>
      </c>
      <c r="C80" s="2047">
        <v>0</v>
      </c>
      <c r="D80" s="2545">
        <v>0</v>
      </c>
      <c r="E80" s="2062">
        <f t="shared" si="6"/>
        <v>0</v>
      </c>
      <c r="F80" s="2544">
        <v>0</v>
      </c>
      <c r="G80" s="2047">
        <v>0</v>
      </c>
      <c r="H80" s="2545">
        <v>0</v>
      </c>
      <c r="I80" s="2062">
        <f t="shared" si="7"/>
        <v>0</v>
      </c>
      <c r="J80" s="2544">
        <v>0</v>
      </c>
      <c r="K80" s="2047">
        <v>0</v>
      </c>
      <c r="L80" s="2545">
        <v>0</v>
      </c>
      <c r="M80" s="2062">
        <f t="shared" si="8"/>
        <v>0</v>
      </c>
      <c r="N80" s="2544">
        <v>0</v>
      </c>
      <c r="O80" s="2047">
        <v>0</v>
      </c>
      <c r="P80" s="2545">
        <v>0</v>
      </c>
      <c r="Q80" s="2062">
        <f t="shared" si="9"/>
        <v>0</v>
      </c>
      <c r="R80" s="1426"/>
    </row>
    <row r="81" spans="1:18" ht="14.25" customHeight="1" x14ac:dyDescent="0.2">
      <c r="A81" s="1444" t="s">
        <v>414</v>
      </c>
      <c r="B81" s="2544">
        <v>0</v>
      </c>
      <c r="C81" s="2047">
        <v>0</v>
      </c>
      <c r="D81" s="2545">
        <v>0</v>
      </c>
      <c r="E81" s="2062">
        <f t="shared" si="6"/>
        <v>0</v>
      </c>
      <c r="F81" s="2544">
        <v>0</v>
      </c>
      <c r="G81" s="2047">
        <v>0</v>
      </c>
      <c r="H81" s="2545">
        <v>0</v>
      </c>
      <c r="I81" s="2062">
        <f t="shared" si="7"/>
        <v>0</v>
      </c>
      <c r="J81" s="2544">
        <v>0</v>
      </c>
      <c r="K81" s="2047">
        <v>0</v>
      </c>
      <c r="L81" s="2545">
        <v>0</v>
      </c>
      <c r="M81" s="2062">
        <f t="shared" si="8"/>
        <v>0</v>
      </c>
      <c r="N81" s="2544">
        <v>0</v>
      </c>
      <c r="O81" s="2047">
        <v>0</v>
      </c>
      <c r="P81" s="2545">
        <v>0</v>
      </c>
      <c r="Q81" s="2062">
        <f t="shared" si="9"/>
        <v>0</v>
      </c>
      <c r="R81" s="1426"/>
    </row>
    <row r="82" spans="1:18" ht="14.25" customHeight="1" x14ac:dyDescent="0.2">
      <c r="A82" s="1444" t="s">
        <v>345</v>
      </c>
      <c r="B82" s="2544">
        <v>0</v>
      </c>
      <c r="C82" s="2047">
        <v>0</v>
      </c>
      <c r="D82" s="2545">
        <v>0</v>
      </c>
      <c r="E82" s="2062">
        <f t="shared" si="6"/>
        <v>0</v>
      </c>
      <c r="F82" s="2544">
        <v>0</v>
      </c>
      <c r="G82" s="2047">
        <v>0</v>
      </c>
      <c r="H82" s="2545">
        <v>0</v>
      </c>
      <c r="I82" s="2062">
        <f t="shared" si="7"/>
        <v>0</v>
      </c>
      <c r="J82" s="2544">
        <v>0</v>
      </c>
      <c r="K82" s="2047">
        <v>0</v>
      </c>
      <c r="L82" s="2545">
        <v>0</v>
      </c>
      <c r="M82" s="2062">
        <f t="shared" si="8"/>
        <v>0</v>
      </c>
      <c r="N82" s="2544">
        <v>0</v>
      </c>
      <c r="O82" s="2047">
        <v>0</v>
      </c>
      <c r="P82" s="2545">
        <v>0</v>
      </c>
      <c r="Q82" s="2062">
        <f t="shared" si="9"/>
        <v>0</v>
      </c>
      <c r="R82" s="1426"/>
    </row>
    <row r="83" spans="1:18" ht="14.25" customHeight="1" x14ac:dyDescent="0.2">
      <c r="A83" s="1444" t="s">
        <v>346</v>
      </c>
      <c r="B83" s="2544">
        <v>0</v>
      </c>
      <c r="C83" s="2047">
        <v>0</v>
      </c>
      <c r="D83" s="2545">
        <v>0</v>
      </c>
      <c r="E83" s="2062">
        <f t="shared" si="6"/>
        <v>0</v>
      </c>
      <c r="F83" s="2544">
        <v>0</v>
      </c>
      <c r="G83" s="2047">
        <v>0</v>
      </c>
      <c r="H83" s="2545">
        <v>0</v>
      </c>
      <c r="I83" s="2062">
        <f t="shared" si="7"/>
        <v>0</v>
      </c>
      <c r="J83" s="2544">
        <v>0</v>
      </c>
      <c r="K83" s="2047">
        <v>0</v>
      </c>
      <c r="L83" s="2545">
        <v>0</v>
      </c>
      <c r="M83" s="2062">
        <f t="shared" si="8"/>
        <v>0</v>
      </c>
      <c r="N83" s="2544">
        <v>0</v>
      </c>
      <c r="O83" s="2047">
        <v>0</v>
      </c>
      <c r="P83" s="2545">
        <v>0</v>
      </c>
      <c r="Q83" s="2062">
        <f t="shared" si="9"/>
        <v>0</v>
      </c>
      <c r="R83" s="1426"/>
    </row>
    <row r="84" spans="1:18" ht="14.25" customHeight="1" x14ac:dyDescent="0.2">
      <c r="A84" s="1444" t="s">
        <v>329</v>
      </c>
      <c r="B84" s="2544">
        <v>0</v>
      </c>
      <c r="C84" s="2047">
        <v>0</v>
      </c>
      <c r="D84" s="2545">
        <v>0</v>
      </c>
      <c r="E84" s="2062">
        <f t="shared" si="6"/>
        <v>0</v>
      </c>
      <c r="F84" s="2544">
        <v>0</v>
      </c>
      <c r="G84" s="2047">
        <v>0</v>
      </c>
      <c r="H84" s="2545">
        <v>0</v>
      </c>
      <c r="I84" s="2062">
        <f t="shared" si="7"/>
        <v>0</v>
      </c>
      <c r="J84" s="2544">
        <v>0</v>
      </c>
      <c r="K84" s="2047">
        <v>0</v>
      </c>
      <c r="L84" s="2545">
        <v>0</v>
      </c>
      <c r="M84" s="2062">
        <f t="shared" si="8"/>
        <v>0</v>
      </c>
      <c r="N84" s="2544">
        <v>0</v>
      </c>
      <c r="O84" s="2047">
        <v>0</v>
      </c>
      <c r="P84" s="2545">
        <v>0</v>
      </c>
      <c r="Q84" s="2062">
        <f t="shared" si="9"/>
        <v>0</v>
      </c>
      <c r="R84" s="1426"/>
    </row>
    <row r="85" spans="1:18" ht="14.25" customHeight="1" x14ac:dyDescent="0.2">
      <c r="A85" s="1444" t="s">
        <v>347</v>
      </c>
      <c r="B85" s="2544">
        <v>9.3726442860049701</v>
      </c>
      <c r="C85" s="2047">
        <v>12.975327587134359</v>
      </c>
      <c r="D85" s="2545">
        <v>6.8332648545675454</v>
      </c>
      <c r="E85" s="2063">
        <f t="shared" si="6"/>
        <v>29.181236727706874</v>
      </c>
      <c r="F85" s="2544">
        <v>3.4286440609036859</v>
      </c>
      <c r="G85" s="2047">
        <v>3.3916907888302106</v>
      </c>
      <c r="H85" s="2545">
        <v>1.726422791021502</v>
      </c>
      <c r="I85" s="2063">
        <f t="shared" si="7"/>
        <v>8.5467576407553985</v>
      </c>
      <c r="J85" s="2544">
        <v>0.11688559298535273</v>
      </c>
      <c r="K85" s="2047">
        <v>0.11970673372341922</v>
      </c>
      <c r="L85" s="2545">
        <v>6.0932569094876543E-2</v>
      </c>
      <c r="M85" s="2063">
        <f t="shared" si="8"/>
        <v>0.29752489580364849</v>
      </c>
      <c r="N85" s="2544">
        <v>0.15584745731380378</v>
      </c>
      <c r="O85" s="2047">
        <v>0.23941346744683845</v>
      </c>
      <c r="P85" s="2545">
        <v>0.12186513818975309</v>
      </c>
      <c r="Q85" s="2063">
        <f t="shared" si="9"/>
        <v>0.51712606295039532</v>
      </c>
      <c r="R85" s="1426"/>
    </row>
    <row r="86" spans="1:18" ht="14.25" customHeight="1" x14ac:dyDescent="0.2">
      <c r="A86" s="1697" t="s">
        <v>1413</v>
      </c>
      <c r="B86" s="2544">
        <v>1.6632351342291614</v>
      </c>
      <c r="C86" s="2047">
        <v>2.3025541205355537</v>
      </c>
      <c r="D86" s="2545">
        <v>1.2126061590303294</v>
      </c>
      <c r="E86" s="2063">
        <f t="shared" si="6"/>
        <v>5.1783954137950445</v>
      </c>
      <c r="F86" s="2544">
        <v>0.6084346200331332</v>
      </c>
      <c r="G86" s="2047">
        <v>0.6018770276865304</v>
      </c>
      <c r="H86" s="2545">
        <v>0.30636466667667239</v>
      </c>
      <c r="I86" s="2063">
        <f t="shared" si="7"/>
        <v>1.516676314396336</v>
      </c>
      <c r="J86" s="2544">
        <v>2.0742089319311374E-2</v>
      </c>
      <c r="K86" s="2047">
        <v>2.124271862423055E-2</v>
      </c>
      <c r="L86" s="2545">
        <v>1.081287058858843E-2</v>
      </c>
      <c r="M86" s="2063">
        <f t="shared" si="8"/>
        <v>5.2797678532130354E-2</v>
      </c>
      <c r="N86" s="2544">
        <v>2.7656119092415166E-2</v>
      </c>
      <c r="O86" s="2047">
        <v>4.24854372484611E-2</v>
      </c>
      <c r="P86" s="2545">
        <v>2.162574117717686E-2</v>
      </c>
      <c r="Q86" s="2063">
        <f t="shared" si="9"/>
        <v>9.1767297518053126E-2</v>
      </c>
      <c r="R86" s="1426"/>
    </row>
    <row r="87" spans="1:18" ht="14.25" customHeight="1" x14ac:dyDescent="0.2">
      <c r="A87" s="1697" t="s">
        <v>1494</v>
      </c>
      <c r="B87" s="2544">
        <v>15.261378101111916</v>
      </c>
      <c r="C87" s="2047">
        <v>21.127589424120856</v>
      </c>
      <c r="D87" s="2545">
        <v>11.126533284348653</v>
      </c>
      <c r="E87" s="2063">
        <f t="shared" si="6"/>
        <v>47.515500809581425</v>
      </c>
      <c r="F87" s="2544">
        <v>5.5828250588486128</v>
      </c>
      <c r="G87" s="2047">
        <v>5.5226544346387101</v>
      </c>
      <c r="H87" s="2545">
        <v>2.8111160705733411</v>
      </c>
      <c r="I87" s="2063">
        <f t="shared" si="7"/>
        <v>13.916595564060664</v>
      </c>
      <c r="J87" s="2544">
        <v>0.19032358155165729</v>
      </c>
      <c r="K87" s="2047">
        <v>0.19491721534018946</v>
      </c>
      <c r="L87" s="2545">
        <v>9.9215861314353226E-2</v>
      </c>
      <c r="M87" s="2063">
        <f t="shared" si="8"/>
        <v>0.48445665820619999</v>
      </c>
      <c r="N87" s="2544">
        <v>0.25376477540220943</v>
      </c>
      <c r="O87" s="2047">
        <v>0.38983443068037893</v>
      </c>
      <c r="P87" s="2545">
        <v>0.19843172262870645</v>
      </c>
      <c r="Q87" s="2063">
        <f t="shared" si="9"/>
        <v>0.84203092871129481</v>
      </c>
      <c r="R87" s="1426"/>
    </row>
    <row r="88" spans="1:18" ht="14.25" customHeight="1" x14ac:dyDescent="0.2">
      <c r="A88" s="1697" t="s">
        <v>1713</v>
      </c>
      <c r="B88" s="2544">
        <v>205.91181629729363</v>
      </c>
      <c r="C88" s="2046">
        <v>285.06077783285173</v>
      </c>
      <c r="D88" s="2545">
        <v>150.12305327168383</v>
      </c>
      <c r="E88" s="2063">
        <f t="shared" si="6"/>
        <v>641.09564740182918</v>
      </c>
      <c r="F88" s="2544">
        <v>75.325415589684553</v>
      </c>
      <c r="G88" s="2046">
        <v>74.513572620017953</v>
      </c>
      <c r="H88" s="2545">
        <v>37.92855481852564</v>
      </c>
      <c r="I88" s="2063">
        <f t="shared" si="7"/>
        <v>187.76754302822815</v>
      </c>
      <c r="J88" s="2544">
        <v>2.5679118951028812</v>
      </c>
      <c r="K88" s="2046">
        <v>2.6298907983535713</v>
      </c>
      <c r="L88" s="2545">
        <v>1.3386548759479631</v>
      </c>
      <c r="M88" s="2063">
        <f t="shared" si="8"/>
        <v>6.5364575694044156</v>
      </c>
      <c r="N88" s="2544">
        <v>3.423882526803844</v>
      </c>
      <c r="O88" s="2046">
        <v>5.2597815967071426</v>
      </c>
      <c r="P88" s="2545">
        <v>2.6773097518959261</v>
      </c>
      <c r="Q88" s="2063">
        <f t="shared" si="9"/>
        <v>11.360973875406913</v>
      </c>
      <c r="R88" s="1426"/>
    </row>
    <row r="89" spans="1:18" ht="14.25" customHeight="1" x14ac:dyDescent="0.2">
      <c r="A89" s="1769" t="s">
        <v>1729</v>
      </c>
      <c r="B89" s="2544">
        <v>0</v>
      </c>
      <c r="C89" s="2046">
        <v>0</v>
      </c>
      <c r="D89" s="2545">
        <v>0</v>
      </c>
      <c r="E89" s="2063">
        <f t="shared" si="6"/>
        <v>0</v>
      </c>
      <c r="F89" s="2544">
        <v>0</v>
      </c>
      <c r="G89" s="2046">
        <v>0</v>
      </c>
      <c r="H89" s="2545">
        <v>0</v>
      </c>
      <c r="I89" s="2063">
        <f t="shared" si="7"/>
        <v>0</v>
      </c>
      <c r="J89" s="2544">
        <v>0</v>
      </c>
      <c r="K89" s="2046">
        <v>0</v>
      </c>
      <c r="L89" s="2545">
        <v>0</v>
      </c>
      <c r="M89" s="2063">
        <f t="shared" si="8"/>
        <v>0</v>
      </c>
      <c r="N89" s="2544">
        <v>0</v>
      </c>
      <c r="O89" s="2046">
        <v>0</v>
      </c>
      <c r="P89" s="2545">
        <v>0</v>
      </c>
      <c r="Q89" s="2063">
        <f t="shared" si="9"/>
        <v>0</v>
      </c>
      <c r="R89" s="1426"/>
    </row>
    <row r="90" spans="1:18" ht="14.25" customHeight="1" x14ac:dyDescent="0.2">
      <c r="A90" s="1769" t="s">
        <v>1730</v>
      </c>
      <c r="B90" s="2544">
        <v>0</v>
      </c>
      <c r="C90" s="2046">
        <v>0</v>
      </c>
      <c r="D90" s="2545">
        <v>0</v>
      </c>
      <c r="E90" s="2063">
        <f t="shared" si="6"/>
        <v>0</v>
      </c>
      <c r="F90" s="2544">
        <v>0</v>
      </c>
      <c r="G90" s="2046">
        <v>0</v>
      </c>
      <c r="H90" s="2545">
        <v>0</v>
      </c>
      <c r="I90" s="2063">
        <f t="shared" si="7"/>
        <v>0</v>
      </c>
      <c r="J90" s="2544">
        <v>0</v>
      </c>
      <c r="K90" s="2046">
        <v>0</v>
      </c>
      <c r="L90" s="2545">
        <v>0</v>
      </c>
      <c r="M90" s="2063">
        <f t="shared" si="8"/>
        <v>0</v>
      </c>
      <c r="N90" s="2544">
        <v>0</v>
      </c>
      <c r="O90" s="2046">
        <v>0</v>
      </c>
      <c r="P90" s="2545">
        <v>0</v>
      </c>
      <c r="Q90" s="2063">
        <f t="shared" si="9"/>
        <v>0</v>
      </c>
      <c r="R90" s="1426"/>
    </row>
    <row r="91" spans="1:18" ht="14.25" customHeight="1" x14ac:dyDescent="0.2">
      <c r="A91" s="1769" t="s">
        <v>1731</v>
      </c>
      <c r="B91" s="2544">
        <v>0</v>
      </c>
      <c r="C91" s="2046">
        <v>0</v>
      </c>
      <c r="D91" s="2545">
        <v>0</v>
      </c>
      <c r="E91" s="2063">
        <f t="shared" si="6"/>
        <v>0</v>
      </c>
      <c r="F91" s="2544">
        <v>0</v>
      </c>
      <c r="G91" s="2046">
        <v>0</v>
      </c>
      <c r="H91" s="2545">
        <v>0</v>
      </c>
      <c r="I91" s="2063">
        <f t="shared" si="7"/>
        <v>0</v>
      </c>
      <c r="J91" s="2544">
        <v>0</v>
      </c>
      <c r="K91" s="2046">
        <v>0</v>
      </c>
      <c r="L91" s="2545">
        <v>0</v>
      </c>
      <c r="M91" s="2063">
        <f t="shared" si="8"/>
        <v>0</v>
      </c>
      <c r="N91" s="2544">
        <v>0</v>
      </c>
      <c r="O91" s="2046">
        <v>0</v>
      </c>
      <c r="P91" s="2545">
        <v>0</v>
      </c>
      <c r="Q91" s="2063">
        <f t="shared" si="9"/>
        <v>0</v>
      </c>
      <c r="R91" s="1426"/>
    </row>
    <row r="92" spans="1:18" ht="14.25" customHeight="1" x14ac:dyDescent="0.2">
      <c r="A92" s="2013" t="s">
        <v>1775</v>
      </c>
      <c r="B92" s="2544">
        <v>0</v>
      </c>
      <c r="C92" s="2046">
        <v>0</v>
      </c>
      <c r="D92" s="2545">
        <v>0</v>
      </c>
      <c r="E92" s="2063">
        <f t="shared" si="6"/>
        <v>0</v>
      </c>
      <c r="F92" s="2544">
        <v>0</v>
      </c>
      <c r="G92" s="2046">
        <v>0</v>
      </c>
      <c r="H92" s="2545">
        <v>0</v>
      </c>
      <c r="I92" s="2063">
        <f t="shared" si="7"/>
        <v>0</v>
      </c>
      <c r="J92" s="2544">
        <v>0</v>
      </c>
      <c r="K92" s="2046">
        <v>0</v>
      </c>
      <c r="L92" s="2545">
        <v>0</v>
      </c>
      <c r="M92" s="2063">
        <f t="shared" si="8"/>
        <v>0</v>
      </c>
      <c r="N92" s="2544">
        <v>0</v>
      </c>
      <c r="O92" s="2046">
        <v>0</v>
      </c>
      <c r="P92" s="2545">
        <v>0</v>
      </c>
      <c r="Q92" s="2063">
        <f t="shared" si="9"/>
        <v>0</v>
      </c>
      <c r="R92" s="1426"/>
    </row>
    <row r="93" spans="1:18" ht="14.25" customHeight="1" x14ac:dyDescent="0.2">
      <c r="A93" s="2013" t="s">
        <v>1923</v>
      </c>
      <c r="B93" s="2544">
        <v>0</v>
      </c>
      <c r="C93" s="2046">
        <v>0</v>
      </c>
      <c r="D93" s="2545">
        <v>0</v>
      </c>
      <c r="E93" s="2063">
        <f t="shared" si="6"/>
        <v>0</v>
      </c>
      <c r="F93" s="2544">
        <v>0</v>
      </c>
      <c r="G93" s="2046">
        <v>0</v>
      </c>
      <c r="H93" s="2545">
        <v>0</v>
      </c>
      <c r="I93" s="2063">
        <f t="shared" si="7"/>
        <v>0</v>
      </c>
      <c r="J93" s="2544">
        <v>0</v>
      </c>
      <c r="K93" s="2046">
        <v>0</v>
      </c>
      <c r="L93" s="2545">
        <v>0</v>
      </c>
      <c r="M93" s="2063">
        <f t="shared" si="8"/>
        <v>0</v>
      </c>
      <c r="N93" s="2544">
        <v>0</v>
      </c>
      <c r="O93" s="2046">
        <v>0</v>
      </c>
      <c r="P93" s="2545">
        <v>0</v>
      </c>
      <c r="Q93" s="2063">
        <f t="shared" si="9"/>
        <v>0</v>
      </c>
      <c r="R93" s="1426"/>
    </row>
    <row r="94" spans="1:18" ht="14.25" customHeight="1" x14ac:dyDescent="0.2">
      <c r="A94" s="2265" t="s">
        <v>1987</v>
      </c>
      <c r="B94" s="2546"/>
      <c r="C94" s="2049"/>
      <c r="D94" s="2547"/>
      <c r="E94" s="2064"/>
      <c r="F94" s="2546"/>
      <c r="G94" s="2049"/>
      <c r="H94" s="2547"/>
      <c r="I94" s="2064"/>
      <c r="J94" s="2546"/>
      <c r="K94" s="2049"/>
      <c r="L94" s="2547"/>
      <c r="M94" s="2064"/>
      <c r="N94" s="2546"/>
      <c r="O94" s="2049"/>
      <c r="P94" s="2547"/>
      <c r="Q94" s="2064"/>
      <c r="R94" s="1426"/>
    </row>
    <row r="95" spans="1:18" ht="14.25" customHeight="1" x14ac:dyDescent="0.2">
      <c r="A95" s="1444" t="s">
        <v>735</v>
      </c>
      <c r="B95" s="2548">
        <f>SUM(B61:B94)</f>
        <v>1.9085177882516291E-10</v>
      </c>
      <c r="C95" s="2549"/>
      <c r="D95" s="2550">
        <f>SUM(D61:D94)</f>
        <v>360809.94877091964</v>
      </c>
      <c r="E95" s="2062">
        <f>SUM(E61:E94)</f>
        <v>360809.94877091999</v>
      </c>
      <c r="F95" s="2548">
        <f t="shared" ref="F95:Q95" si="10">SUM(F61:F94)</f>
        <v>-1.2218492884130683E-10</v>
      </c>
      <c r="G95" s="2549"/>
      <c r="H95" s="2550">
        <f t="shared" si="10"/>
        <v>202971.01869295174</v>
      </c>
      <c r="I95" s="2062">
        <f t="shared" si="10"/>
        <v>202971.01869295162</v>
      </c>
      <c r="J95" s="2548">
        <f t="shared" si="10"/>
        <v>2.9851676686121209E-12</v>
      </c>
      <c r="K95" s="2549"/>
      <c r="L95" s="2550">
        <f t="shared" si="10"/>
        <v>7163.6830126924306</v>
      </c>
      <c r="M95" s="2062">
        <f t="shared" si="10"/>
        <v>7163.683012692436</v>
      </c>
      <c r="N95" s="2548">
        <f t="shared" si="10"/>
        <v>8.3781870330312813E-12</v>
      </c>
      <c r="O95" s="2331"/>
      <c r="P95" s="650">
        <f t="shared" si="10"/>
        <v>14327.366025384861</v>
      </c>
      <c r="Q95" s="2062">
        <f t="shared" si="10"/>
        <v>14327.366025384874</v>
      </c>
      <c r="R95" s="1426"/>
    </row>
    <row r="96" spans="1:18" ht="14.25" customHeight="1" thickBot="1" x14ac:dyDescent="0.25">
      <c r="A96" s="575"/>
      <c r="B96" s="2551"/>
      <c r="C96" s="2552"/>
      <c r="D96" s="2553"/>
      <c r="E96" s="2065"/>
      <c r="F96" s="2551"/>
      <c r="G96" s="2552"/>
      <c r="H96" s="2553"/>
      <c r="I96" s="2065"/>
      <c r="J96" s="2551"/>
      <c r="K96" s="2552"/>
      <c r="L96" s="2553"/>
      <c r="M96" s="2065"/>
      <c r="N96" s="2551"/>
      <c r="O96" s="2332"/>
      <c r="P96" s="2253"/>
      <c r="Q96" s="2065"/>
      <c r="R96" s="1426"/>
    </row>
    <row r="97" spans="1:17" ht="14.25" customHeight="1" x14ac:dyDescent="0.2">
      <c r="A97" s="583"/>
      <c r="B97" s="2554"/>
      <c r="C97" s="2554"/>
      <c r="D97" s="2554"/>
      <c r="E97" s="2526"/>
      <c r="F97" s="2055"/>
      <c r="G97" s="2055"/>
      <c r="H97" s="2055"/>
      <c r="I97" s="2055"/>
    </row>
    <row r="98" spans="1:17" ht="14.25" customHeight="1" x14ac:dyDescent="0.2">
      <c r="A98" s="583"/>
      <c r="B98" s="2554"/>
      <c r="C98" s="2554"/>
      <c r="D98" s="2554"/>
      <c r="E98" s="2526"/>
      <c r="F98" s="2055"/>
      <c r="G98" s="2055"/>
      <c r="H98" s="2055"/>
      <c r="I98" s="2055"/>
      <c r="N98" s="2555" t="str">
        <f>+N2</f>
        <v>COES/D/DO/STR-INF-042-2013</v>
      </c>
    </row>
    <row r="99" spans="1:17" ht="14.25" customHeight="1" thickBot="1" x14ac:dyDescent="0.25">
      <c r="A99" s="583"/>
      <c r="B99" s="2554"/>
      <c r="C99" s="2554"/>
      <c r="D99" s="2554"/>
      <c r="E99" s="2526"/>
      <c r="F99" s="2055"/>
      <c r="G99" s="2055"/>
      <c r="H99" s="2055"/>
      <c r="I99" s="2055"/>
    </row>
    <row r="100" spans="1:17" ht="22.5" customHeight="1" thickBot="1" x14ac:dyDescent="0.25">
      <c r="A100" s="581"/>
      <c r="B100" s="2615" t="s">
        <v>1739</v>
      </c>
      <c r="C100" s="2616"/>
      <c r="D100" s="2616"/>
      <c r="E100" s="2617"/>
      <c r="F100" s="2615" t="s">
        <v>1740</v>
      </c>
      <c r="G100" s="2616"/>
      <c r="H100" s="2616"/>
      <c r="I100" s="2617"/>
      <c r="J100" s="2615" t="s">
        <v>1741</v>
      </c>
      <c r="K100" s="2616"/>
      <c r="L100" s="2616"/>
      <c r="M100" s="2617"/>
    </row>
    <row r="101" spans="1:17" ht="14.25" customHeight="1" x14ac:dyDescent="0.2">
      <c r="A101" s="580" t="s">
        <v>0</v>
      </c>
      <c r="B101" s="2336" t="s">
        <v>2019</v>
      </c>
      <c r="C101" s="2333" t="s">
        <v>2020</v>
      </c>
      <c r="D101" s="2334" t="s">
        <v>2021</v>
      </c>
      <c r="E101" s="2556"/>
      <c r="F101" s="2336" t="s">
        <v>2019</v>
      </c>
      <c r="G101" s="2333" t="s">
        <v>2020</v>
      </c>
      <c r="H101" s="2334" t="s">
        <v>2021</v>
      </c>
      <c r="I101" s="2335"/>
      <c r="J101" s="2336" t="s">
        <v>2019</v>
      </c>
      <c r="K101" s="2333" t="s">
        <v>2020</v>
      </c>
      <c r="L101" s="2334" t="s">
        <v>2021</v>
      </c>
      <c r="M101" s="2335"/>
      <c r="Q101" s="1426"/>
    </row>
    <row r="102" spans="1:17" ht="14.25" customHeight="1" x14ac:dyDescent="0.2">
      <c r="A102" s="1379"/>
      <c r="B102" s="2337" t="s">
        <v>1928</v>
      </c>
      <c r="C102" s="1778" t="s">
        <v>1928</v>
      </c>
      <c r="D102" s="1777" t="s">
        <v>1764</v>
      </c>
      <c r="E102" s="1428" t="s">
        <v>348</v>
      </c>
      <c r="F102" s="2337" t="s">
        <v>1928</v>
      </c>
      <c r="G102" s="1778" t="s">
        <v>1928</v>
      </c>
      <c r="H102" s="1777" t="s">
        <v>1764</v>
      </c>
      <c r="I102" s="1428" t="s">
        <v>348</v>
      </c>
      <c r="J102" s="2337" t="s">
        <v>1928</v>
      </c>
      <c r="K102" s="1778" t="s">
        <v>1928</v>
      </c>
      <c r="L102" s="1777" t="s">
        <v>1764</v>
      </c>
      <c r="M102" s="1428" t="s">
        <v>348</v>
      </c>
      <c r="Q102" s="1426"/>
    </row>
    <row r="103" spans="1:17" ht="14.25" customHeight="1" x14ac:dyDescent="0.2">
      <c r="A103" s="578"/>
      <c r="B103" s="2338"/>
      <c r="C103" s="2057"/>
      <c r="D103" s="2058"/>
      <c r="E103" s="2059"/>
      <c r="F103" s="2338"/>
      <c r="G103" s="2057"/>
      <c r="H103" s="2058"/>
      <c r="I103" s="2059"/>
      <c r="J103" s="2338"/>
      <c r="K103" s="2057"/>
      <c r="L103" s="2058"/>
      <c r="M103" s="2059"/>
      <c r="Q103" s="1426"/>
    </row>
    <row r="104" spans="1:17" ht="14.25" customHeight="1" x14ac:dyDescent="0.2">
      <c r="A104" s="576"/>
      <c r="B104" s="2339"/>
      <c r="C104" s="2330"/>
      <c r="D104" s="2060"/>
      <c r="E104" s="2061"/>
      <c r="F104" s="2339"/>
      <c r="G104" s="2330"/>
      <c r="H104" s="2060"/>
      <c r="I104" s="2061"/>
      <c r="J104" s="2339"/>
      <c r="K104" s="2330"/>
      <c r="L104" s="2060"/>
      <c r="M104" s="2061"/>
      <c r="Q104" s="1426"/>
    </row>
    <row r="105" spans="1:17" ht="14.25" customHeight="1" x14ac:dyDescent="0.2">
      <c r="A105" s="1444" t="s">
        <v>12</v>
      </c>
      <c r="B105" s="2544">
        <v>0.9038270388264209</v>
      </c>
      <c r="C105" s="2047">
        <v>1.1107700776992715</v>
      </c>
      <c r="D105" s="2545">
        <v>1242.6087431819833</v>
      </c>
      <c r="E105" s="2062">
        <f t="shared" ref="E105:E137" si="11">SUM(B105:D105)</f>
        <v>1244.623340298509</v>
      </c>
      <c r="F105" s="2544">
        <v>0</v>
      </c>
      <c r="G105" s="2047"/>
      <c r="H105" s="2545"/>
      <c r="I105" s="2062">
        <f t="shared" ref="I105:I137" si="12">SUM(F105:H105)</f>
        <v>0</v>
      </c>
      <c r="J105" s="2544">
        <v>2.5281875211876468</v>
      </c>
      <c r="K105" s="2047">
        <v>1.3172788733900234</v>
      </c>
      <c r="L105" s="2545">
        <v>1284.3501221519291</v>
      </c>
      <c r="M105" s="2062">
        <f t="shared" ref="M105:M137" si="13">SUM(J105:L105)</f>
        <v>1288.1955885465068</v>
      </c>
      <c r="Q105" s="1426"/>
    </row>
    <row r="106" spans="1:17" ht="14.25" customHeight="1" x14ac:dyDescent="0.2">
      <c r="A106" s="1444" t="s">
        <v>39</v>
      </c>
      <c r="B106" s="2544">
        <v>10.667968183523044</v>
      </c>
      <c r="C106" s="2047">
        <v>13.110539228306152</v>
      </c>
      <c r="D106" s="2545">
        <v>1845.3153331392969</v>
      </c>
      <c r="E106" s="2062">
        <f t="shared" si="11"/>
        <v>1869.093840551126</v>
      </c>
      <c r="F106" s="2544">
        <v>0</v>
      </c>
      <c r="G106" s="2047"/>
      <c r="H106" s="2545"/>
      <c r="I106" s="2062">
        <f t="shared" si="12"/>
        <v>0</v>
      </c>
      <c r="J106" s="2544">
        <v>29.840470443450613</v>
      </c>
      <c r="K106" s="2047">
        <v>15.547984853867092</v>
      </c>
      <c r="L106" s="2545">
        <v>328.6190620593261</v>
      </c>
      <c r="M106" s="2062">
        <f t="shared" si="13"/>
        <v>374.0075173566438</v>
      </c>
      <c r="Q106" s="1426"/>
    </row>
    <row r="107" spans="1:17" ht="14.25" customHeight="1" x14ac:dyDescent="0.2">
      <c r="A107" s="1444" t="s">
        <v>98</v>
      </c>
      <c r="B107" s="2544">
        <v>0</v>
      </c>
      <c r="C107" s="2047">
        <v>0</v>
      </c>
      <c r="D107" s="2545">
        <v>0</v>
      </c>
      <c r="E107" s="2062">
        <f t="shared" si="11"/>
        <v>0</v>
      </c>
      <c r="F107" s="2544">
        <v>0</v>
      </c>
      <c r="G107" s="2047"/>
      <c r="H107" s="2545"/>
      <c r="I107" s="2062">
        <f t="shared" si="12"/>
        <v>0</v>
      </c>
      <c r="J107" s="2544">
        <v>0</v>
      </c>
      <c r="K107" s="2047">
        <v>0</v>
      </c>
      <c r="L107" s="2545">
        <v>0</v>
      </c>
      <c r="M107" s="2062">
        <f t="shared" si="13"/>
        <v>0</v>
      </c>
      <c r="Q107" s="1426"/>
    </row>
    <row r="108" spans="1:17" ht="14.25" customHeight="1" x14ac:dyDescent="0.2">
      <c r="A108" s="1444" t="s">
        <v>130</v>
      </c>
      <c r="B108" s="2544">
        <v>19.191709373873891</v>
      </c>
      <c r="C108" s="2047">
        <v>23.585902608239849</v>
      </c>
      <c r="D108" s="2545">
        <v>-508.68335093622591</v>
      </c>
      <c r="E108" s="2062">
        <f t="shared" si="11"/>
        <v>-465.90573895411217</v>
      </c>
      <c r="F108" s="2544">
        <v>0</v>
      </c>
      <c r="G108" s="2047"/>
      <c r="H108" s="2545"/>
      <c r="I108" s="2062">
        <f t="shared" si="12"/>
        <v>0</v>
      </c>
      <c r="J108" s="2544">
        <v>53.683103143703192</v>
      </c>
      <c r="K108" s="2047">
        <v>27.970875196777342</v>
      </c>
      <c r="L108" s="2545">
        <v>-525.77090536043397</v>
      </c>
      <c r="M108" s="2062">
        <f t="shared" si="13"/>
        <v>-444.11692701995344</v>
      </c>
      <c r="Q108" s="1426"/>
    </row>
    <row r="109" spans="1:17" ht="14.25" customHeight="1" x14ac:dyDescent="0.2">
      <c r="A109" s="1444" t="s">
        <v>144</v>
      </c>
      <c r="B109" s="2544">
        <v>0</v>
      </c>
      <c r="C109" s="2047">
        <v>0</v>
      </c>
      <c r="D109" s="2545">
        <v>1487.9031689226322</v>
      </c>
      <c r="E109" s="2062">
        <f t="shared" si="11"/>
        <v>1487.9031689226322</v>
      </c>
      <c r="F109" s="2544">
        <v>0</v>
      </c>
      <c r="G109" s="2047"/>
      <c r="H109" s="2545"/>
      <c r="I109" s="2062">
        <f t="shared" si="12"/>
        <v>0</v>
      </c>
      <c r="J109" s="2544">
        <v>0</v>
      </c>
      <c r="K109" s="2047">
        <v>0</v>
      </c>
      <c r="L109" s="2545">
        <v>478.78073166595277</v>
      </c>
      <c r="M109" s="2062">
        <f t="shared" si="13"/>
        <v>478.78073166595277</v>
      </c>
      <c r="Q109" s="1426"/>
    </row>
    <row r="110" spans="1:17" ht="14.25" customHeight="1" x14ac:dyDescent="0.2">
      <c r="A110" s="1444" t="s">
        <v>213</v>
      </c>
      <c r="B110" s="2544">
        <v>0</v>
      </c>
      <c r="C110" s="2047">
        <v>0</v>
      </c>
      <c r="D110" s="2545">
        <v>1339.8515920177597</v>
      </c>
      <c r="E110" s="2062">
        <f t="shared" si="11"/>
        <v>1339.8515920177597</v>
      </c>
      <c r="F110" s="2544">
        <v>0</v>
      </c>
      <c r="G110" s="2047"/>
      <c r="H110" s="2545"/>
      <c r="I110" s="2062">
        <f t="shared" si="12"/>
        <v>0</v>
      </c>
      <c r="J110" s="2544">
        <v>0</v>
      </c>
      <c r="K110" s="2047">
        <v>0</v>
      </c>
      <c r="L110" s="2545">
        <v>1384.8595266334014</v>
      </c>
      <c r="M110" s="2062">
        <f t="shared" si="13"/>
        <v>1384.8595266334014</v>
      </c>
      <c r="Q110" s="1426"/>
    </row>
    <row r="111" spans="1:17" ht="14.25" customHeight="1" x14ac:dyDescent="0.2">
      <c r="A111" s="1444" t="s">
        <v>91</v>
      </c>
      <c r="B111" s="2544">
        <v>0</v>
      </c>
      <c r="C111" s="2047">
        <v>0</v>
      </c>
      <c r="D111" s="2545">
        <v>0</v>
      </c>
      <c r="E111" s="2062">
        <f t="shared" si="11"/>
        <v>0</v>
      </c>
      <c r="F111" s="2544">
        <v>0</v>
      </c>
      <c r="G111" s="2047"/>
      <c r="H111" s="2545"/>
      <c r="I111" s="2062">
        <f t="shared" si="12"/>
        <v>0</v>
      </c>
      <c r="J111" s="2544">
        <v>0</v>
      </c>
      <c r="K111" s="2047">
        <v>0</v>
      </c>
      <c r="L111" s="2545">
        <v>0</v>
      </c>
      <c r="M111" s="2062">
        <f t="shared" si="13"/>
        <v>0</v>
      </c>
      <c r="Q111" s="1426"/>
    </row>
    <row r="112" spans="1:17" ht="14.25" customHeight="1" x14ac:dyDescent="0.2">
      <c r="A112" s="1444" t="s">
        <v>168</v>
      </c>
      <c r="B112" s="2544">
        <v>0</v>
      </c>
      <c r="C112" s="2047">
        <v>0</v>
      </c>
      <c r="D112" s="2545">
        <v>0</v>
      </c>
      <c r="E112" s="2062">
        <f t="shared" si="11"/>
        <v>0</v>
      </c>
      <c r="F112" s="2544">
        <v>0</v>
      </c>
      <c r="G112" s="2047"/>
      <c r="H112" s="2545"/>
      <c r="I112" s="2062">
        <f t="shared" si="12"/>
        <v>0</v>
      </c>
      <c r="J112" s="2544">
        <v>0</v>
      </c>
      <c r="K112" s="2047">
        <v>0</v>
      </c>
      <c r="L112" s="2545">
        <v>0</v>
      </c>
      <c r="M112" s="2062">
        <f t="shared" si="13"/>
        <v>0</v>
      </c>
      <c r="Q112" s="1426"/>
    </row>
    <row r="113" spans="1:17" ht="14.25" customHeight="1" x14ac:dyDescent="0.2">
      <c r="A113" s="1444" t="s">
        <v>181</v>
      </c>
      <c r="B113" s="2544">
        <v>0</v>
      </c>
      <c r="C113" s="2047">
        <v>0</v>
      </c>
      <c r="D113" s="2545">
        <v>78.196942245525861</v>
      </c>
      <c r="E113" s="2062">
        <f t="shared" si="11"/>
        <v>78.196942245525861</v>
      </c>
      <c r="F113" s="2544">
        <v>0</v>
      </c>
      <c r="G113" s="2047"/>
      <c r="H113" s="2545"/>
      <c r="I113" s="2062">
        <f t="shared" si="12"/>
        <v>0</v>
      </c>
      <c r="J113" s="2544">
        <v>0</v>
      </c>
      <c r="K113" s="2047">
        <v>0</v>
      </c>
      <c r="L113" s="2545">
        <v>81.515512211783971</v>
      </c>
      <c r="M113" s="2062">
        <f t="shared" si="13"/>
        <v>81.515512211783971</v>
      </c>
      <c r="Q113" s="1426"/>
    </row>
    <row r="114" spans="1:17" ht="14.25" customHeight="1" x14ac:dyDescent="0.2">
      <c r="A114" s="1444" t="s">
        <v>197</v>
      </c>
      <c r="B114" s="2544">
        <v>0</v>
      </c>
      <c r="C114" s="2047">
        <v>0</v>
      </c>
      <c r="D114" s="2545">
        <v>0</v>
      </c>
      <c r="E114" s="2062">
        <f t="shared" si="11"/>
        <v>0</v>
      </c>
      <c r="F114" s="2544">
        <v>0</v>
      </c>
      <c r="G114" s="2047"/>
      <c r="H114" s="2545"/>
      <c r="I114" s="2062">
        <f t="shared" si="12"/>
        <v>0</v>
      </c>
      <c r="J114" s="2544">
        <v>0</v>
      </c>
      <c r="K114" s="2047">
        <v>0</v>
      </c>
      <c r="L114" s="2545">
        <v>0</v>
      </c>
      <c r="M114" s="2062">
        <f t="shared" si="13"/>
        <v>0</v>
      </c>
      <c r="Q114" s="1426"/>
    </row>
    <row r="115" spans="1:17" ht="14.25" customHeight="1" x14ac:dyDescent="0.2">
      <c r="A115" s="1444" t="s">
        <v>206</v>
      </c>
      <c r="B115" s="2544">
        <v>6.9456730330784922E-2</v>
      </c>
      <c r="C115" s="2047">
        <v>8.5359758484628401E-2</v>
      </c>
      <c r="D115" s="2545">
        <v>4.3449430286273127E-2</v>
      </c>
      <c r="E115" s="2062">
        <f t="shared" si="11"/>
        <v>0.19826591910168645</v>
      </c>
      <c r="F115" s="2544">
        <v>0</v>
      </c>
      <c r="G115" s="2047"/>
      <c r="H115" s="2545"/>
      <c r="I115" s="2062">
        <f t="shared" si="12"/>
        <v>0</v>
      </c>
      <c r="J115" s="2544">
        <v>0.19428456036621355</v>
      </c>
      <c r="K115" s="2047">
        <v>0.10122941619283665</v>
      </c>
      <c r="L115" s="2545">
        <v>4.4908971873155679E-2</v>
      </c>
      <c r="M115" s="2062">
        <f t="shared" si="13"/>
        <v>0.34042294843220589</v>
      </c>
      <c r="Q115" s="1426"/>
    </row>
    <row r="116" spans="1:17" ht="14.25" customHeight="1" x14ac:dyDescent="0.2">
      <c r="A116" s="1444" t="s">
        <v>295</v>
      </c>
      <c r="B116" s="2544">
        <v>0</v>
      </c>
      <c r="C116" s="2047">
        <v>0</v>
      </c>
      <c r="D116" s="2545">
        <v>7013.3595084889384</v>
      </c>
      <c r="E116" s="2062">
        <f t="shared" si="11"/>
        <v>7013.3595084889384</v>
      </c>
      <c r="F116" s="2544">
        <v>0</v>
      </c>
      <c r="G116" s="2047"/>
      <c r="H116" s="2545"/>
      <c r="I116" s="2062">
        <f t="shared" si="12"/>
        <v>0</v>
      </c>
      <c r="J116" s="2544">
        <v>0</v>
      </c>
      <c r="K116" s="2047">
        <v>0</v>
      </c>
      <c r="L116" s="2545">
        <v>1740.6318378381548</v>
      </c>
      <c r="M116" s="2062">
        <f t="shared" si="13"/>
        <v>1740.6318378381548</v>
      </c>
      <c r="Q116" s="1426"/>
    </row>
    <row r="117" spans="1:17" ht="14.25" customHeight="1" x14ac:dyDescent="0.2">
      <c r="A117" s="1444" t="s">
        <v>251</v>
      </c>
      <c r="B117" s="2544">
        <v>0</v>
      </c>
      <c r="C117" s="2047">
        <v>0</v>
      </c>
      <c r="D117" s="2545">
        <v>0</v>
      </c>
      <c r="E117" s="2062">
        <f t="shared" si="11"/>
        <v>0</v>
      </c>
      <c r="F117" s="2544">
        <v>0</v>
      </c>
      <c r="G117" s="2047"/>
      <c r="H117" s="2545"/>
      <c r="I117" s="2062">
        <f t="shared" si="12"/>
        <v>0</v>
      </c>
      <c r="J117" s="2544">
        <v>0</v>
      </c>
      <c r="K117" s="2047">
        <v>0</v>
      </c>
      <c r="L117" s="2545">
        <v>0</v>
      </c>
      <c r="M117" s="2062">
        <f t="shared" si="13"/>
        <v>0</v>
      </c>
      <c r="Q117" s="1426"/>
    </row>
    <row r="118" spans="1:17" ht="14.25" customHeight="1" x14ac:dyDescent="0.2">
      <c r="A118" s="1444" t="s">
        <v>262</v>
      </c>
      <c r="B118" s="2544">
        <v>-38.372294417611556</v>
      </c>
      <c r="C118" s="2047">
        <v>-47.158133825258119</v>
      </c>
      <c r="D118" s="2545">
        <v>1908.6202104327094</v>
      </c>
      <c r="E118" s="2062">
        <f t="shared" si="11"/>
        <v>1823.0897821898398</v>
      </c>
      <c r="F118" s="2544">
        <v>0</v>
      </c>
      <c r="G118" s="2047"/>
      <c r="H118" s="2545"/>
      <c r="I118" s="2062">
        <f t="shared" si="12"/>
        <v>0</v>
      </c>
      <c r="J118" s="2544">
        <v>-107.33508928006631</v>
      </c>
      <c r="K118" s="2047">
        <v>-55.925537285933387</v>
      </c>
      <c r="L118" s="2545">
        <v>1926.5877110415895</v>
      </c>
      <c r="M118" s="2062">
        <f t="shared" si="13"/>
        <v>1763.3270844755898</v>
      </c>
      <c r="Q118" s="1426"/>
    </row>
    <row r="119" spans="1:17" ht="14.25" customHeight="1" x14ac:dyDescent="0.2">
      <c r="A119" s="1444" t="s">
        <v>341</v>
      </c>
      <c r="B119" s="2544">
        <v>0</v>
      </c>
      <c r="C119" s="2047">
        <v>0</v>
      </c>
      <c r="D119" s="2545">
        <v>0</v>
      </c>
      <c r="E119" s="2062">
        <f t="shared" si="11"/>
        <v>0</v>
      </c>
      <c r="F119" s="2544">
        <v>0</v>
      </c>
      <c r="G119" s="2047"/>
      <c r="H119" s="2545"/>
      <c r="I119" s="2062">
        <f t="shared" si="12"/>
        <v>0</v>
      </c>
      <c r="J119" s="2544">
        <v>0</v>
      </c>
      <c r="K119" s="2047">
        <v>0</v>
      </c>
      <c r="L119" s="2545">
        <v>0</v>
      </c>
      <c r="M119" s="2062">
        <f t="shared" si="13"/>
        <v>0</v>
      </c>
      <c r="Q119" s="1426"/>
    </row>
    <row r="120" spans="1:17" ht="14.25" customHeight="1" x14ac:dyDescent="0.2">
      <c r="A120" s="1444" t="s">
        <v>137</v>
      </c>
      <c r="B120" s="2544">
        <v>1.0954163648420945</v>
      </c>
      <c r="C120" s="2047">
        <v>1.3462262893481238</v>
      </c>
      <c r="D120" s="2545">
        <v>-57.219707595982982</v>
      </c>
      <c r="E120" s="2062">
        <f t="shared" si="11"/>
        <v>-54.778064941792763</v>
      </c>
      <c r="F120" s="2544">
        <v>0</v>
      </c>
      <c r="G120" s="2047"/>
      <c r="H120" s="2545"/>
      <c r="I120" s="2062">
        <f t="shared" si="12"/>
        <v>0</v>
      </c>
      <c r="J120" s="2544">
        <v>3.064101719836799</v>
      </c>
      <c r="K120" s="2047">
        <v>1.5965099216859926</v>
      </c>
      <c r="L120" s="2545">
        <v>-59.141816636677959</v>
      </c>
      <c r="M120" s="2062">
        <f t="shared" si="13"/>
        <v>-54.481204995155167</v>
      </c>
      <c r="Q120" s="1426"/>
    </row>
    <row r="121" spans="1:17" ht="14.25" customHeight="1" x14ac:dyDescent="0.2">
      <c r="A121" s="1444" t="s">
        <v>293</v>
      </c>
      <c r="B121" s="2544">
        <v>1.6174781279605668</v>
      </c>
      <c r="C121" s="2047">
        <v>1.9878209311027604</v>
      </c>
      <c r="D121" s="2545">
        <v>-22.991572948525572</v>
      </c>
      <c r="E121" s="2062">
        <f t="shared" si="11"/>
        <v>-19.386273889462245</v>
      </c>
      <c r="F121" s="2544">
        <v>0</v>
      </c>
      <c r="G121" s="2047"/>
      <c r="H121" s="2545"/>
      <c r="I121" s="2062">
        <f t="shared" si="12"/>
        <v>0</v>
      </c>
      <c r="J121" s="2544">
        <v>4.5244143439485924</v>
      </c>
      <c r="K121" s="2047">
        <v>2.3573866178030585</v>
      </c>
      <c r="L121" s="2545">
        <v>10.02408170695162</v>
      </c>
      <c r="M121" s="2062">
        <f t="shared" si="13"/>
        <v>16.905882668703271</v>
      </c>
      <c r="Q121" s="1426"/>
    </row>
    <row r="122" spans="1:17" ht="14.25" customHeight="1" x14ac:dyDescent="0.2">
      <c r="A122" s="1444" t="s">
        <v>342</v>
      </c>
      <c r="B122" s="2544">
        <v>0</v>
      </c>
      <c r="C122" s="2047">
        <v>0</v>
      </c>
      <c r="D122" s="2545">
        <v>0</v>
      </c>
      <c r="E122" s="2062">
        <f t="shared" si="11"/>
        <v>0</v>
      </c>
      <c r="F122" s="2544">
        <v>0</v>
      </c>
      <c r="G122" s="2047"/>
      <c r="H122" s="2545"/>
      <c r="I122" s="2062">
        <f t="shared" si="12"/>
        <v>0</v>
      </c>
      <c r="J122" s="2544">
        <v>0</v>
      </c>
      <c r="K122" s="2047">
        <v>0</v>
      </c>
      <c r="L122" s="2545">
        <v>0</v>
      </c>
      <c r="M122" s="2062">
        <f t="shared" si="13"/>
        <v>0</v>
      </c>
      <c r="Q122" s="1426"/>
    </row>
    <row r="123" spans="1:17" ht="14.25" customHeight="1" x14ac:dyDescent="0.2">
      <c r="A123" s="1444" t="s">
        <v>321</v>
      </c>
      <c r="B123" s="2544">
        <v>0</v>
      </c>
      <c r="C123" s="2047">
        <v>0</v>
      </c>
      <c r="D123" s="2545">
        <v>-2.6575233474286506</v>
      </c>
      <c r="E123" s="2062">
        <f t="shared" si="11"/>
        <v>-2.6575233474286506</v>
      </c>
      <c r="F123" s="2544">
        <v>0</v>
      </c>
      <c r="G123" s="2047"/>
      <c r="H123" s="2545"/>
      <c r="I123" s="2062">
        <f t="shared" si="12"/>
        <v>0</v>
      </c>
      <c r="J123" s="2544">
        <v>0</v>
      </c>
      <c r="K123" s="2047">
        <v>0</v>
      </c>
      <c r="L123" s="2545">
        <v>-2.7467941575596342</v>
      </c>
      <c r="M123" s="2062">
        <f t="shared" si="13"/>
        <v>-2.7467941575596342</v>
      </c>
      <c r="Q123" s="1426"/>
    </row>
    <row r="124" spans="1:17" ht="14.25" customHeight="1" x14ac:dyDescent="0.2">
      <c r="A124" s="1444" t="s">
        <v>343</v>
      </c>
      <c r="B124" s="2544">
        <v>0</v>
      </c>
      <c r="C124" s="2047">
        <v>0</v>
      </c>
      <c r="D124" s="2545">
        <v>0</v>
      </c>
      <c r="E124" s="2062">
        <f t="shared" si="11"/>
        <v>0</v>
      </c>
      <c r="F124" s="2544">
        <v>0</v>
      </c>
      <c r="G124" s="2047"/>
      <c r="H124" s="2545"/>
      <c r="I124" s="2062">
        <f t="shared" si="12"/>
        <v>0</v>
      </c>
      <c r="J124" s="2544">
        <v>0</v>
      </c>
      <c r="K124" s="2047">
        <v>0</v>
      </c>
      <c r="L124" s="2545">
        <v>0</v>
      </c>
      <c r="M124" s="2062">
        <f t="shared" si="13"/>
        <v>0</v>
      </c>
      <c r="Q124" s="1426"/>
    </row>
    <row r="125" spans="1:17" ht="14.25" customHeight="1" x14ac:dyDescent="0.2">
      <c r="A125" s="1444" t="s">
        <v>414</v>
      </c>
      <c r="B125" s="2544">
        <v>0</v>
      </c>
      <c r="C125" s="2047">
        <v>0</v>
      </c>
      <c r="D125" s="2545">
        <v>0</v>
      </c>
      <c r="E125" s="2062">
        <f t="shared" si="11"/>
        <v>0</v>
      </c>
      <c r="F125" s="2544">
        <v>0</v>
      </c>
      <c r="G125" s="2047"/>
      <c r="H125" s="2545"/>
      <c r="I125" s="2062">
        <f t="shared" si="12"/>
        <v>0</v>
      </c>
      <c r="J125" s="2544">
        <v>0</v>
      </c>
      <c r="K125" s="2047">
        <v>0</v>
      </c>
      <c r="L125" s="2545">
        <v>0</v>
      </c>
      <c r="M125" s="2062">
        <f t="shared" si="13"/>
        <v>0</v>
      </c>
      <c r="Q125" s="1426"/>
    </row>
    <row r="126" spans="1:17" ht="14.25" customHeight="1" x14ac:dyDescent="0.2">
      <c r="A126" s="1444" t="s">
        <v>345</v>
      </c>
      <c r="B126" s="2544">
        <v>0</v>
      </c>
      <c r="C126" s="2047">
        <v>0</v>
      </c>
      <c r="D126" s="2545">
        <v>0</v>
      </c>
      <c r="E126" s="2062">
        <f t="shared" si="11"/>
        <v>0</v>
      </c>
      <c r="F126" s="2544">
        <v>0</v>
      </c>
      <c r="G126" s="2047"/>
      <c r="H126" s="2545"/>
      <c r="I126" s="2062">
        <f t="shared" si="12"/>
        <v>0</v>
      </c>
      <c r="J126" s="2544">
        <v>0</v>
      </c>
      <c r="K126" s="2047">
        <v>0</v>
      </c>
      <c r="L126" s="2545">
        <v>0</v>
      </c>
      <c r="M126" s="2062">
        <f t="shared" si="13"/>
        <v>0</v>
      </c>
      <c r="Q126" s="1426"/>
    </row>
    <row r="127" spans="1:17" ht="14.25" customHeight="1" x14ac:dyDescent="0.2">
      <c r="A127" s="1444" t="s">
        <v>346</v>
      </c>
      <c r="B127" s="2544">
        <v>0</v>
      </c>
      <c r="C127" s="2047">
        <v>0</v>
      </c>
      <c r="D127" s="2545">
        <v>0</v>
      </c>
      <c r="E127" s="2062">
        <f t="shared" si="11"/>
        <v>0</v>
      </c>
      <c r="F127" s="2544">
        <v>0</v>
      </c>
      <c r="G127" s="2047"/>
      <c r="H127" s="2545"/>
      <c r="I127" s="2062">
        <f t="shared" si="12"/>
        <v>0</v>
      </c>
      <c r="J127" s="2544">
        <v>0</v>
      </c>
      <c r="K127" s="2047">
        <v>0</v>
      </c>
      <c r="L127" s="2545">
        <v>0</v>
      </c>
      <c r="M127" s="2062">
        <f t="shared" si="13"/>
        <v>0</v>
      </c>
      <c r="Q127" s="1426"/>
    </row>
    <row r="128" spans="1:17" ht="14.25" customHeight="1" x14ac:dyDescent="0.2">
      <c r="A128" s="1444" t="s">
        <v>329</v>
      </c>
      <c r="B128" s="2544">
        <v>0</v>
      </c>
      <c r="C128" s="2047">
        <v>0</v>
      </c>
      <c r="D128" s="2545">
        <v>0</v>
      </c>
      <c r="E128" s="2062">
        <f t="shared" si="11"/>
        <v>0</v>
      </c>
      <c r="F128" s="2544">
        <v>0</v>
      </c>
      <c r="G128" s="2047"/>
      <c r="H128" s="2545"/>
      <c r="I128" s="2062">
        <f t="shared" si="12"/>
        <v>0</v>
      </c>
      <c r="J128" s="2544">
        <v>0</v>
      </c>
      <c r="K128" s="2047">
        <v>0</v>
      </c>
      <c r="L128" s="2545">
        <v>0</v>
      </c>
      <c r="M128" s="2062">
        <f t="shared" si="13"/>
        <v>0</v>
      </c>
      <c r="Q128" s="1426"/>
    </row>
    <row r="129" spans="1:17" ht="14.25" customHeight="1" x14ac:dyDescent="0.2">
      <c r="A129" s="1444" t="s">
        <v>347</v>
      </c>
      <c r="B129" s="2544">
        <v>0.1948093216422544</v>
      </c>
      <c r="C129" s="2047">
        <v>0.23941346744683845</v>
      </c>
      <c r="D129" s="2545">
        <v>0.12186513818975309</v>
      </c>
      <c r="E129" s="2063">
        <f t="shared" si="11"/>
        <v>0.55608792727884593</v>
      </c>
      <c r="F129" s="2544">
        <v>0</v>
      </c>
      <c r="G129" s="2047"/>
      <c r="H129" s="2545"/>
      <c r="I129" s="2063">
        <f t="shared" si="12"/>
        <v>0</v>
      </c>
      <c r="J129" s="2544">
        <v>0.5449211794188944</v>
      </c>
      <c r="K129" s="2047">
        <v>0.283924017223947</v>
      </c>
      <c r="L129" s="2545">
        <v>0.1259587991625355</v>
      </c>
      <c r="M129" s="2063">
        <f t="shared" si="13"/>
        <v>0.95480399580537689</v>
      </c>
      <c r="Q129" s="1426"/>
    </row>
    <row r="130" spans="1:17" ht="14.25" customHeight="1" x14ac:dyDescent="0.2">
      <c r="A130" s="1697" t="s">
        <v>1413</v>
      </c>
      <c r="B130" s="2544">
        <v>3.4570148865518957E-2</v>
      </c>
      <c r="C130" s="2047">
        <v>4.24854372484611E-2</v>
      </c>
      <c r="D130" s="2545">
        <v>2.162574117717686E-2</v>
      </c>
      <c r="E130" s="2063">
        <f t="shared" si="11"/>
        <v>9.8681327291156917E-2</v>
      </c>
      <c r="F130" s="2544">
        <v>0</v>
      </c>
      <c r="G130" s="2047"/>
      <c r="H130" s="2545"/>
      <c r="I130" s="2063">
        <f t="shared" si="12"/>
        <v>0</v>
      </c>
      <c r="J130" s="2544">
        <v>9.6699717106346617E-2</v>
      </c>
      <c r="K130" s="2047">
        <v>5.038411642309748E-2</v>
      </c>
      <c r="L130" s="2545">
        <v>2.2352187263231904E-2</v>
      </c>
      <c r="M130" s="2063">
        <f t="shared" si="13"/>
        <v>0.169436020792676</v>
      </c>
      <c r="Q130" s="1426"/>
    </row>
    <row r="131" spans="1:17" ht="14.25" customHeight="1" x14ac:dyDescent="0.2">
      <c r="A131" s="1697" t="s">
        <v>1494</v>
      </c>
      <c r="B131" s="2544">
        <v>0.31720596925276112</v>
      </c>
      <c r="C131" s="2047">
        <v>0.38983443068037893</v>
      </c>
      <c r="D131" s="2545">
        <v>0.19843172262870645</v>
      </c>
      <c r="E131" s="2063">
        <f t="shared" si="11"/>
        <v>0.9054721225618465</v>
      </c>
      <c r="F131" s="2544">
        <v>0</v>
      </c>
      <c r="G131" s="2047"/>
      <c r="H131" s="2545"/>
      <c r="I131" s="2063">
        <f t="shared" si="12"/>
        <v>0</v>
      </c>
      <c r="J131" s="2544">
        <v>0.88728942448325121</v>
      </c>
      <c r="K131" s="2047">
        <v>0.46231049068098251</v>
      </c>
      <c r="L131" s="2545">
        <v>0.20509738772992936</v>
      </c>
      <c r="M131" s="2063">
        <f t="shared" si="13"/>
        <v>1.5546973028941631</v>
      </c>
      <c r="Q131" s="1426"/>
    </row>
    <row r="132" spans="1:17" ht="14.25" customHeight="1" x14ac:dyDescent="0.2">
      <c r="A132" s="1697" t="s">
        <v>1713</v>
      </c>
      <c r="B132" s="2544">
        <v>4.2798531585048067</v>
      </c>
      <c r="C132" s="2046">
        <v>5.2597815967071426</v>
      </c>
      <c r="D132" s="2545">
        <v>2.6773097518959261</v>
      </c>
      <c r="E132" s="2063">
        <f t="shared" si="11"/>
        <v>12.216944507107875</v>
      </c>
      <c r="F132" s="2544">
        <v>0</v>
      </c>
      <c r="G132" s="2046"/>
      <c r="H132" s="2545"/>
      <c r="I132" s="2063">
        <f t="shared" si="12"/>
        <v>0</v>
      </c>
      <c r="J132" s="2544">
        <v>11.971617226586858</v>
      </c>
      <c r="K132" s="2046">
        <v>6.2376537819004767</v>
      </c>
      <c r="L132" s="2545">
        <v>2.7672452215978538</v>
      </c>
      <c r="M132" s="2063">
        <f t="shared" si="13"/>
        <v>20.976516230085188</v>
      </c>
      <c r="Q132" s="1426"/>
    </row>
    <row r="133" spans="1:17" ht="14.25" customHeight="1" x14ac:dyDescent="0.2">
      <c r="A133" s="1769" t="s">
        <v>1729</v>
      </c>
      <c r="B133" s="2544">
        <v>0</v>
      </c>
      <c r="C133" s="2046">
        <v>0</v>
      </c>
      <c r="D133" s="2545">
        <v>0</v>
      </c>
      <c r="E133" s="2063">
        <f t="shared" si="11"/>
        <v>0</v>
      </c>
      <c r="F133" s="2544">
        <v>0</v>
      </c>
      <c r="G133" s="2046"/>
      <c r="H133" s="2545"/>
      <c r="I133" s="2063">
        <f t="shared" si="12"/>
        <v>0</v>
      </c>
      <c r="J133" s="2544">
        <v>0</v>
      </c>
      <c r="K133" s="2046">
        <v>0</v>
      </c>
      <c r="L133" s="2545">
        <v>0</v>
      </c>
      <c r="M133" s="2063">
        <f t="shared" si="13"/>
        <v>0</v>
      </c>
      <c r="Q133" s="1426"/>
    </row>
    <row r="134" spans="1:17" ht="14.25" customHeight="1" x14ac:dyDescent="0.2">
      <c r="A134" s="1769" t="s">
        <v>1730</v>
      </c>
      <c r="B134" s="2544">
        <v>0</v>
      </c>
      <c r="C134" s="2046">
        <v>0</v>
      </c>
      <c r="D134" s="2545">
        <v>0</v>
      </c>
      <c r="E134" s="2063">
        <f t="shared" si="11"/>
        <v>0</v>
      </c>
      <c r="F134" s="2544">
        <v>0</v>
      </c>
      <c r="G134" s="2046"/>
      <c r="H134" s="2545"/>
      <c r="I134" s="2063">
        <f t="shared" si="12"/>
        <v>0</v>
      </c>
      <c r="J134" s="2544">
        <v>0</v>
      </c>
      <c r="K134" s="2046">
        <v>0</v>
      </c>
      <c r="L134" s="2545">
        <v>0</v>
      </c>
      <c r="M134" s="2063">
        <f t="shared" si="13"/>
        <v>0</v>
      </c>
      <c r="Q134" s="1426"/>
    </row>
    <row r="135" spans="1:17" ht="14.25" customHeight="1" x14ac:dyDescent="0.2">
      <c r="A135" s="1769" t="s">
        <v>1731</v>
      </c>
      <c r="B135" s="2544">
        <v>0</v>
      </c>
      <c r="C135" s="2046">
        <v>0</v>
      </c>
      <c r="D135" s="2545">
        <v>0</v>
      </c>
      <c r="E135" s="2063">
        <f t="shared" si="11"/>
        <v>0</v>
      </c>
      <c r="F135" s="2544">
        <v>0</v>
      </c>
      <c r="G135" s="2046"/>
      <c r="H135" s="2545"/>
      <c r="I135" s="2063">
        <f t="shared" si="12"/>
        <v>0</v>
      </c>
      <c r="J135" s="2544">
        <v>0</v>
      </c>
      <c r="K135" s="2046">
        <v>0</v>
      </c>
      <c r="L135" s="2545">
        <v>0</v>
      </c>
      <c r="M135" s="2063">
        <f t="shared" si="13"/>
        <v>0</v>
      </c>
      <c r="Q135" s="1426"/>
    </row>
    <row r="136" spans="1:17" ht="14.25" customHeight="1" x14ac:dyDescent="0.2">
      <c r="A136" s="2013" t="s">
        <v>1775</v>
      </c>
      <c r="B136" s="2544">
        <v>0</v>
      </c>
      <c r="C136" s="2046">
        <v>0</v>
      </c>
      <c r="D136" s="2545">
        <v>0</v>
      </c>
      <c r="E136" s="2063">
        <f t="shared" si="11"/>
        <v>0</v>
      </c>
      <c r="F136" s="2544">
        <v>0</v>
      </c>
      <c r="G136" s="2046"/>
      <c r="H136" s="2545"/>
      <c r="I136" s="2063">
        <f t="shared" si="12"/>
        <v>0</v>
      </c>
      <c r="J136" s="2544">
        <v>0</v>
      </c>
      <c r="K136" s="2046">
        <v>0</v>
      </c>
      <c r="L136" s="2545">
        <v>0</v>
      </c>
      <c r="M136" s="2063">
        <f t="shared" si="13"/>
        <v>0</v>
      </c>
      <c r="Q136" s="1426"/>
    </row>
    <row r="137" spans="1:17" ht="14.25" customHeight="1" x14ac:dyDescent="0.2">
      <c r="A137" s="2013" t="s">
        <v>1923</v>
      </c>
      <c r="B137" s="2544">
        <v>0</v>
      </c>
      <c r="C137" s="2046">
        <v>0</v>
      </c>
      <c r="D137" s="2545">
        <v>0</v>
      </c>
      <c r="E137" s="2063">
        <f t="shared" si="11"/>
        <v>0</v>
      </c>
      <c r="F137" s="2544">
        <v>0</v>
      </c>
      <c r="G137" s="2046"/>
      <c r="H137" s="2545"/>
      <c r="I137" s="2063">
        <f t="shared" si="12"/>
        <v>0</v>
      </c>
      <c r="J137" s="2544">
        <v>0</v>
      </c>
      <c r="K137" s="2046">
        <v>0</v>
      </c>
      <c r="L137" s="2545">
        <v>0</v>
      </c>
      <c r="M137" s="2063">
        <f t="shared" si="13"/>
        <v>0</v>
      </c>
      <c r="Q137" s="1426"/>
    </row>
    <row r="138" spans="1:17" ht="14.25" customHeight="1" x14ac:dyDescent="0.2">
      <c r="A138" s="2265" t="s">
        <v>1987</v>
      </c>
      <c r="B138" s="2546"/>
      <c r="C138" s="2049"/>
      <c r="D138" s="2547"/>
      <c r="E138" s="2064"/>
      <c r="F138" s="2546"/>
      <c r="G138" s="2049"/>
      <c r="H138" s="2547"/>
      <c r="I138" s="2064"/>
      <c r="J138" s="2546"/>
      <c r="K138" s="2049"/>
      <c r="L138" s="2547"/>
      <c r="M138" s="2064"/>
      <c r="Q138" s="1426"/>
    </row>
    <row r="139" spans="1:17" ht="14.25" customHeight="1" x14ac:dyDescent="0.2">
      <c r="A139" s="1444" t="s">
        <v>735</v>
      </c>
      <c r="B139" s="2548">
        <f>SUM(B105:B138)</f>
        <v>1.0587086762825493E-11</v>
      </c>
      <c r="C139" s="2549"/>
      <c r="D139" s="2550">
        <f t="shared" ref="D139:I139" si="14">SUM(D105:D138)</f>
        <v>14327.366025384861</v>
      </c>
      <c r="E139" s="2062">
        <f t="shared" si="14"/>
        <v>14327.366025384876</v>
      </c>
      <c r="F139" s="2548">
        <f t="shared" si="14"/>
        <v>0</v>
      </c>
      <c r="G139" s="2549"/>
      <c r="H139" s="2550">
        <f t="shared" si="14"/>
        <v>0</v>
      </c>
      <c r="I139" s="2062">
        <f t="shared" si="14"/>
        <v>0</v>
      </c>
      <c r="J139" s="2548">
        <f>SUM(J105:J138)</f>
        <v>2.2094326368460315E-11</v>
      </c>
      <c r="K139" s="2549"/>
      <c r="L139" s="2550">
        <f>SUM(L105:L138)</f>
        <v>6650.8746317220448</v>
      </c>
      <c r="M139" s="2062">
        <f>SUM(M105:M138)</f>
        <v>6650.8746317220784</v>
      </c>
      <c r="Q139" s="1426"/>
    </row>
    <row r="140" spans="1:17" ht="14.25" customHeight="1" thickBot="1" x14ac:dyDescent="0.25">
      <c r="A140" s="575"/>
      <c r="B140" s="2551"/>
      <c r="C140" s="2552"/>
      <c r="D140" s="2553"/>
      <c r="E140" s="2065"/>
      <c r="F140" s="2551"/>
      <c r="G140" s="2552"/>
      <c r="H140" s="2553"/>
      <c r="I140" s="2065"/>
      <c r="J140" s="2551"/>
      <c r="K140" s="2552"/>
      <c r="L140" s="2553"/>
      <c r="M140" s="2065"/>
      <c r="Q140" s="1426"/>
    </row>
    <row r="141" spans="1:17" ht="14.25" customHeight="1" x14ac:dyDescent="0.2">
      <c r="A141" s="584"/>
      <c r="B141" s="2554"/>
      <c r="C141" s="2554"/>
      <c r="D141" s="2554"/>
      <c r="E141" s="2526"/>
      <c r="F141" s="2557"/>
      <c r="G141" s="2554"/>
      <c r="K141" s="2554"/>
      <c r="L141" s="2554"/>
    </row>
    <row r="142" spans="1:17" ht="14.25" customHeight="1" thickBot="1" x14ac:dyDescent="0.25"/>
    <row r="143" spans="1:17" ht="16.5" customHeight="1" thickBot="1" x14ac:dyDescent="0.25">
      <c r="A143" s="448"/>
      <c r="B143" s="2615" t="s">
        <v>1742</v>
      </c>
      <c r="C143" s="2616"/>
      <c r="D143" s="2616"/>
      <c r="E143" s="2617"/>
      <c r="F143" s="2615" t="s">
        <v>1743</v>
      </c>
      <c r="G143" s="2616"/>
      <c r="H143" s="2616"/>
      <c r="I143" s="2617"/>
      <c r="J143" s="2615" t="s">
        <v>1744</v>
      </c>
      <c r="K143" s="2616"/>
      <c r="L143" s="2616"/>
      <c r="M143" s="2617"/>
    </row>
    <row r="144" spans="1:17" ht="14.25" customHeight="1" x14ac:dyDescent="0.2">
      <c r="A144" s="580" t="s">
        <v>0</v>
      </c>
      <c r="B144" s="2336" t="s">
        <v>2019</v>
      </c>
      <c r="C144" s="2333" t="s">
        <v>2020</v>
      </c>
      <c r="D144" s="2334" t="s">
        <v>2021</v>
      </c>
      <c r="E144" s="2335"/>
      <c r="F144" s="2336" t="s">
        <v>2019</v>
      </c>
      <c r="G144" s="2333" t="s">
        <v>2020</v>
      </c>
      <c r="H144" s="2334" t="s">
        <v>2021</v>
      </c>
      <c r="I144" s="2335"/>
      <c r="J144" s="2336" t="s">
        <v>2019</v>
      </c>
      <c r="K144" s="2333" t="s">
        <v>2020</v>
      </c>
      <c r="L144" s="2334" t="s">
        <v>2021</v>
      </c>
      <c r="M144" s="2335"/>
      <c r="P144" s="1426"/>
    </row>
    <row r="145" spans="1:16" ht="14.25" customHeight="1" x14ac:dyDescent="0.2">
      <c r="A145" s="1379"/>
      <c r="B145" s="2337" t="s">
        <v>1928</v>
      </c>
      <c r="C145" s="1778" t="s">
        <v>1928</v>
      </c>
      <c r="D145" s="1777" t="s">
        <v>1764</v>
      </c>
      <c r="E145" s="1428" t="s">
        <v>348</v>
      </c>
      <c r="F145" s="2337" t="s">
        <v>1928</v>
      </c>
      <c r="G145" s="1778" t="s">
        <v>1928</v>
      </c>
      <c r="H145" s="1777" t="s">
        <v>1764</v>
      </c>
      <c r="I145" s="1428" t="s">
        <v>348</v>
      </c>
      <c r="J145" s="2337" t="s">
        <v>1928</v>
      </c>
      <c r="K145" s="1778" t="s">
        <v>1928</v>
      </c>
      <c r="L145" s="1777" t="s">
        <v>1764</v>
      </c>
      <c r="M145" s="1428" t="s">
        <v>348</v>
      </c>
      <c r="P145" s="1426"/>
    </row>
    <row r="146" spans="1:16" ht="14.25" customHeight="1" x14ac:dyDescent="0.2">
      <c r="A146" s="578"/>
      <c r="B146" s="2338"/>
      <c r="C146" s="2057"/>
      <c r="D146" s="2058"/>
      <c r="E146" s="2059"/>
      <c r="F146" s="2338"/>
      <c r="G146" s="2057"/>
      <c r="H146" s="2058"/>
      <c r="I146" s="2059"/>
      <c r="J146" s="2338"/>
      <c r="K146" s="2558"/>
      <c r="L146" s="2058"/>
      <c r="M146" s="2059"/>
      <c r="P146" s="1426"/>
    </row>
    <row r="147" spans="1:16" ht="14.25" customHeight="1" x14ac:dyDescent="0.2">
      <c r="A147" s="576"/>
      <c r="B147" s="2339"/>
      <c r="C147" s="2330"/>
      <c r="D147" s="2060"/>
      <c r="E147" s="2061"/>
      <c r="F147" s="2339"/>
      <c r="G147" s="2330"/>
      <c r="H147" s="2060"/>
      <c r="I147" s="2061"/>
      <c r="J147" s="2339"/>
      <c r="L147" s="2060"/>
      <c r="M147" s="2061"/>
      <c r="P147" s="1426"/>
    </row>
    <row r="148" spans="1:16" ht="14.25" customHeight="1" x14ac:dyDescent="0.2">
      <c r="A148" s="1444" t="s">
        <v>12</v>
      </c>
      <c r="B148" s="2544">
        <v>0</v>
      </c>
      <c r="C148" s="2047">
        <v>0.37998429040089832</v>
      </c>
      <c r="D148" s="2545">
        <v>481.63129580696932</v>
      </c>
      <c r="E148" s="2062">
        <f t="shared" ref="E148:E180" si="15">SUM(B148:D148)</f>
        <v>482.01128009737022</v>
      </c>
      <c r="F148" s="2544">
        <v>0.37922812817851081</v>
      </c>
      <c r="G148" s="2047">
        <v>0.29892097511583415</v>
      </c>
      <c r="H148" s="2545">
        <v>321.08753053798227</v>
      </c>
      <c r="I148" s="2062">
        <f t="shared" ref="I148:I180" si="16">SUM(F148:H148)</f>
        <v>321.76567964127662</v>
      </c>
      <c r="J148" s="2544">
        <v>0.25281875211931037</v>
      </c>
      <c r="K148" s="2559">
        <v>0.28372160349954356</v>
      </c>
      <c r="L148" s="2545">
        <v>321.08753053798227</v>
      </c>
      <c r="M148" s="2062">
        <f t="shared" ref="M148:M180" si="17">SUM(J148:L148)</f>
        <v>321.62407089360113</v>
      </c>
      <c r="P148" s="1426"/>
    </row>
    <row r="149" spans="1:16" ht="14.25" customHeight="1" x14ac:dyDescent="0.2">
      <c r="A149" s="1444" t="s">
        <v>39</v>
      </c>
      <c r="B149" s="2544">
        <v>0</v>
      </c>
      <c r="C149" s="2047">
        <v>4.48499563092264</v>
      </c>
      <c r="D149" s="2545">
        <v>123.23214827223273</v>
      </c>
      <c r="E149" s="2062">
        <f t="shared" si="15"/>
        <v>127.71714390315537</v>
      </c>
      <c r="F149" s="2544">
        <v>4.4760705665175919</v>
      </c>
      <c r="G149" s="2047">
        <v>3.5281965629910701</v>
      </c>
      <c r="H149" s="2545">
        <v>82.154765514831524</v>
      </c>
      <c r="I149" s="2062">
        <f t="shared" si="16"/>
        <v>90.159032644340186</v>
      </c>
      <c r="J149" s="2544">
        <v>2.9840470443450613</v>
      </c>
      <c r="K149" s="2559">
        <v>3.3487967377550376</v>
      </c>
      <c r="L149" s="2545">
        <v>82.154765514831524</v>
      </c>
      <c r="M149" s="2062">
        <f t="shared" si="17"/>
        <v>88.487609296931623</v>
      </c>
      <c r="P149" s="1426"/>
    </row>
    <row r="150" spans="1:16" ht="14.25" customHeight="1" x14ac:dyDescent="0.2">
      <c r="A150" s="1444" t="s">
        <v>98</v>
      </c>
      <c r="B150" s="2544">
        <v>0</v>
      </c>
      <c r="C150" s="2047">
        <v>0</v>
      </c>
      <c r="D150" s="2545">
        <v>0</v>
      </c>
      <c r="E150" s="2062">
        <f t="shared" si="15"/>
        <v>0</v>
      </c>
      <c r="F150" s="2544">
        <v>0</v>
      </c>
      <c r="G150" s="2047">
        <v>0</v>
      </c>
      <c r="H150" s="2545">
        <v>0</v>
      </c>
      <c r="I150" s="2062">
        <f t="shared" si="16"/>
        <v>0</v>
      </c>
      <c r="J150" s="2544">
        <v>0</v>
      </c>
      <c r="K150" s="2559">
        <v>0</v>
      </c>
      <c r="L150" s="2545">
        <v>0</v>
      </c>
      <c r="M150" s="2062">
        <f t="shared" si="17"/>
        <v>0</v>
      </c>
      <c r="P150" s="1426"/>
    </row>
    <row r="151" spans="1:16" ht="14.25" customHeight="1" x14ac:dyDescent="0.2">
      <c r="A151" s="1444" t="s">
        <v>130</v>
      </c>
      <c r="B151" s="2544">
        <v>0</v>
      </c>
      <c r="C151" s="2047">
        <v>8.0685216913789191</v>
      </c>
      <c r="D151" s="2545">
        <v>-197.16408951016638</v>
      </c>
      <c r="E151" s="2062">
        <f t="shared" si="15"/>
        <v>-189.09556781878746</v>
      </c>
      <c r="F151" s="2544">
        <v>8.0524654715554789</v>
      </c>
      <c r="G151" s="2047">
        <v>6.3472370638846769</v>
      </c>
      <c r="H151" s="2545">
        <v>-131.44272634010849</v>
      </c>
      <c r="I151" s="2062">
        <f t="shared" si="16"/>
        <v>-117.04302380466834</v>
      </c>
      <c r="J151" s="2544">
        <v>5.3683103143703192</v>
      </c>
      <c r="K151" s="2559">
        <v>6.0244961962298476</v>
      </c>
      <c r="L151" s="2545">
        <v>-131.44272634010849</v>
      </c>
      <c r="M151" s="2062">
        <f t="shared" si="17"/>
        <v>-120.04991982950833</v>
      </c>
      <c r="P151" s="1426"/>
    </row>
    <row r="152" spans="1:16" ht="14.25" customHeight="1" x14ac:dyDescent="0.2">
      <c r="A152" s="1444" t="s">
        <v>144</v>
      </c>
      <c r="B152" s="2544">
        <v>0</v>
      </c>
      <c r="C152" s="2047">
        <v>0</v>
      </c>
      <c r="D152" s="2545">
        <v>179.54277437473502</v>
      </c>
      <c r="E152" s="2062">
        <f t="shared" si="15"/>
        <v>179.54277437473502</v>
      </c>
      <c r="F152" s="2544">
        <v>0</v>
      </c>
      <c r="G152" s="2047">
        <v>0</v>
      </c>
      <c r="H152" s="2545">
        <v>119.69518291648819</v>
      </c>
      <c r="I152" s="2062">
        <f t="shared" si="16"/>
        <v>119.69518291648819</v>
      </c>
      <c r="J152" s="2544">
        <v>0</v>
      </c>
      <c r="K152" s="2559">
        <v>0</v>
      </c>
      <c r="L152" s="2545">
        <v>119.69518291648819</v>
      </c>
      <c r="M152" s="2062">
        <f t="shared" si="17"/>
        <v>119.69518291648819</v>
      </c>
      <c r="P152" s="1426"/>
    </row>
    <row r="153" spans="1:16" ht="14.25" customHeight="1" x14ac:dyDescent="0.2">
      <c r="A153" s="1444" t="s">
        <v>213</v>
      </c>
      <c r="B153" s="2544">
        <v>0</v>
      </c>
      <c r="C153" s="2047">
        <v>0</v>
      </c>
      <c r="D153" s="2545">
        <v>519.32232248751825</v>
      </c>
      <c r="E153" s="2062">
        <f t="shared" si="15"/>
        <v>519.32232248751825</v>
      </c>
      <c r="F153" s="2544">
        <v>0</v>
      </c>
      <c r="G153" s="2047">
        <v>0</v>
      </c>
      <c r="H153" s="2545">
        <v>346.21488165835035</v>
      </c>
      <c r="I153" s="2062">
        <f t="shared" si="16"/>
        <v>346.21488165835035</v>
      </c>
      <c r="J153" s="2544">
        <v>0</v>
      </c>
      <c r="K153" s="2559">
        <v>0</v>
      </c>
      <c r="L153" s="2545">
        <v>346.21488165835035</v>
      </c>
      <c r="M153" s="2062">
        <f t="shared" si="17"/>
        <v>346.21488165835035</v>
      </c>
      <c r="P153" s="1426"/>
    </row>
    <row r="154" spans="1:16" ht="14.25" customHeight="1" x14ac:dyDescent="0.2">
      <c r="A154" s="1444" t="s">
        <v>91</v>
      </c>
      <c r="B154" s="2544">
        <v>0</v>
      </c>
      <c r="C154" s="2047">
        <v>0</v>
      </c>
      <c r="D154" s="2545">
        <v>0</v>
      </c>
      <c r="E154" s="2062">
        <f t="shared" si="15"/>
        <v>0</v>
      </c>
      <c r="F154" s="2544">
        <v>0</v>
      </c>
      <c r="G154" s="2047">
        <v>0</v>
      </c>
      <c r="H154" s="2545">
        <v>0</v>
      </c>
      <c r="I154" s="2062">
        <f t="shared" si="16"/>
        <v>0</v>
      </c>
      <c r="J154" s="2544">
        <v>0</v>
      </c>
      <c r="K154" s="2559">
        <v>0</v>
      </c>
      <c r="L154" s="2545">
        <v>0</v>
      </c>
      <c r="M154" s="2062">
        <f t="shared" si="17"/>
        <v>0</v>
      </c>
      <c r="P154" s="1426"/>
    </row>
    <row r="155" spans="1:16" ht="14.25" customHeight="1" x14ac:dyDescent="0.2">
      <c r="A155" s="1444" t="s">
        <v>168</v>
      </c>
      <c r="B155" s="2544">
        <v>0</v>
      </c>
      <c r="C155" s="2047">
        <v>0</v>
      </c>
      <c r="D155" s="2545">
        <v>0</v>
      </c>
      <c r="E155" s="2062">
        <f t="shared" si="15"/>
        <v>0</v>
      </c>
      <c r="F155" s="2544">
        <v>0</v>
      </c>
      <c r="G155" s="2047">
        <v>0</v>
      </c>
      <c r="H155" s="2545">
        <v>0</v>
      </c>
      <c r="I155" s="2062">
        <f t="shared" si="16"/>
        <v>0</v>
      </c>
      <c r="J155" s="2544">
        <v>0</v>
      </c>
      <c r="K155" s="2559">
        <v>0</v>
      </c>
      <c r="L155" s="2545">
        <v>0</v>
      </c>
      <c r="M155" s="2062">
        <f t="shared" si="17"/>
        <v>0</v>
      </c>
      <c r="P155" s="1426"/>
    </row>
    <row r="156" spans="1:16" ht="14.25" customHeight="1" x14ac:dyDescent="0.2">
      <c r="A156" s="1444" t="s">
        <v>181</v>
      </c>
      <c r="B156" s="2544">
        <v>0</v>
      </c>
      <c r="C156" s="2047">
        <v>0</v>
      </c>
      <c r="D156" s="2545">
        <v>30.568317079419785</v>
      </c>
      <c r="E156" s="2062">
        <f t="shared" si="15"/>
        <v>30.568317079419785</v>
      </c>
      <c r="F156" s="2544">
        <v>0</v>
      </c>
      <c r="G156" s="2047">
        <v>0</v>
      </c>
      <c r="H156" s="2545">
        <v>20.378878052945993</v>
      </c>
      <c r="I156" s="2062">
        <f t="shared" si="16"/>
        <v>20.378878052945993</v>
      </c>
      <c r="J156" s="2544">
        <v>0</v>
      </c>
      <c r="K156" s="2559">
        <v>0</v>
      </c>
      <c r="L156" s="2545">
        <v>20.378878052945993</v>
      </c>
      <c r="M156" s="2062">
        <f t="shared" si="17"/>
        <v>20.378878052945993</v>
      </c>
      <c r="P156" s="1426"/>
    </row>
    <row r="157" spans="1:16" ht="14.25" customHeight="1" x14ac:dyDescent="0.2">
      <c r="A157" s="1444" t="s">
        <v>197</v>
      </c>
      <c r="B157" s="2544">
        <v>0</v>
      </c>
      <c r="C157" s="2047">
        <v>0</v>
      </c>
      <c r="D157" s="2545">
        <v>0</v>
      </c>
      <c r="E157" s="2062">
        <f t="shared" si="15"/>
        <v>0</v>
      </c>
      <c r="F157" s="2544">
        <v>0</v>
      </c>
      <c r="G157" s="2047">
        <v>0</v>
      </c>
      <c r="H157" s="2545">
        <v>0</v>
      </c>
      <c r="I157" s="2062">
        <f t="shared" si="16"/>
        <v>0</v>
      </c>
      <c r="J157" s="2544">
        <v>0</v>
      </c>
      <c r="K157" s="2559">
        <v>0</v>
      </c>
      <c r="L157" s="2545">
        <v>0</v>
      </c>
      <c r="M157" s="2062">
        <f t="shared" si="17"/>
        <v>0</v>
      </c>
      <c r="P157" s="1426"/>
    </row>
    <row r="158" spans="1:16" ht="14.25" customHeight="1" x14ac:dyDescent="0.2">
      <c r="A158" s="1444" t="s">
        <v>206</v>
      </c>
      <c r="B158" s="2544">
        <v>0</v>
      </c>
      <c r="C158" s="2047">
        <v>2.9200793132531544E-2</v>
      </c>
      <c r="D158" s="2545">
        <v>1.6840864452433379E-2</v>
      </c>
      <c r="E158" s="2062">
        <f t="shared" si="15"/>
        <v>4.6041657584964923E-2</v>
      </c>
      <c r="F158" s="2544">
        <v>2.9142684054932033E-2</v>
      </c>
      <c r="G158" s="2047">
        <v>2.2971290597638472E-2</v>
      </c>
      <c r="H158" s="2545">
        <v>1.122724296828892E-2</v>
      </c>
      <c r="I158" s="2062">
        <f t="shared" si="16"/>
        <v>6.3341217620859425E-2</v>
      </c>
      <c r="J158" s="2544">
        <v>1.9428456036621355E-2</v>
      </c>
      <c r="K158" s="2559">
        <v>2.1803258872296283E-2</v>
      </c>
      <c r="L158" s="2545">
        <v>1.122724296828892E-2</v>
      </c>
      <c r="M158" s="2062">
        <f t="shared" si="17"/>
        <v>5.2458957877206558E-2</v>
      </c>
      <c r="P158" s="1426"/>
    </row>
    <row r="159" spans="1:16" ht="14.25" customHeight="1" x14ac:dyDescent="0.2">
      <c r="A159" s="1444" t="s">
        <v>295</v>
      </c>
      <c r="B159" s="2544">
        <v>0</v>
      </c>
      <c r="C159" s="2047">
        <v>0</v>
      </c>
      <c r="D159" s="2545">
        <v>652.73693918930439</v>
      </c>
      <c r="E159" s="2062">
        <f t="shared" si="15"/>
        <v>652.73693918930439</v>
      </c>
      <c r="F159" s="2544">
        <v>0</v>
      </c>
      <c r="G159" s="2047">
        <v>0</v>
      </c>
      <c r="H159" s="2545">
        <v>435.15795945953869</v>
      </c>
      <c r="I159" s="2062">
        <f t="shared" si="16"/>
        <v>435.15795945953869</v>
      </c>
      <c r="J159" s="2544">
        <v>0</v>
      </c>
      <c r="K159" s="2559">
        <v>0</v>
      </c>
      <c r="L159" s="2545">
        <v>435.15795945953869</v>
      </c>
      <c r="M159" s="2062">
        <f t="shared" si="17"/>
        <v>435.15795945953869</v>
      </c>
      <c r="P159" s="1426"/>
    </row>
    <row r="160" spans="1:16" ht="14.25" customHeight="1" x14ac:dyDescent="0.2">
      <c r="A160" s="1444" t="s">
        <v>251</v>
      </c>
      <c r="B160" s="2544">
        <v>0</v>
      </c>
      <c r="C160" s="2047">
        <v>0</v>
      </c>
      <c r="D160" s="2545">
        <v>0</v>
      </c>
      <c r="E160" s="2062">
        <f t="shared" si="15"/>
        <v>0</v>
      </c>
      <c r="F160" s="2544">
        <v>0</v>
      </c>
      <c r="G160" s="2047">
        <v>0</v>
      </c>
      <c r="H160" s="2545">
        <v>0</v>
      </c>
      <c r="I160" s="2062">
        <f t="shared" si="16"/>
        <v>0</v>
      </c>
      <c r="J160" s="2544">
        <v>0</v>
      </c>
      <c r="K160" s="2559">
        <v>0</v>
      </c>
      <c r="L160" s="2545">
        <v>0</v>
      </c>
      <c r="M160" s="2062">
        <f t="shared" si="17"/>
        <v>0</v>
      </c>
      <c r="P160" s="1426"/>
    </row>
    <row r="161" spans="1:16" ht="14.25" customHeight="1" x14ac:dyDescent="0.2">
      <c r="A161" s="1444" t="s">
        <v>262</v>
      </c>
      <c r="B161" s="2544">
        <v>0</v>
      </c>
      <c r="C161" s="2047">
        <v>-16.132366524794634</v>
      </c>
      <c r="D161" s="2545">
        <v>722.47039164059242</v>
      </c>
      <c r="E161" s="2062">
        <f t="shared" si="15"/>
        <v>706.33802511579779</v>
      </c>
      <c r="F161" s="2544">
        <v>-16.100263392010675</v>
      </c>
      <c r="G161" s="2047">
        <v>-12.690794999503851</v>
      </c>
      <c r="H161" s="2545">
        <v>481.64692776039738</v>
      </c>
      <c r="I161" s="2062">
        <f t="shared" si="16"/>
        <v>452.85586936888285</v>
      </c>
      <c r="J161" s="2544">
        <v>-10.733508928005904</v>
      </c>
      <c r="K161" s="2559">
        <v>-12.045500338510465</v>
      </c>
      <c r="L161" s="2545">
        <v>481.64692776039738</v>
      </c>
      <c r="M161" s="2062">
        <f t="shared" si="17"/>
        <v>458.86791849388101</v>
      </c>
      <c r="P161" s="1426"/>
    </row>
    <row r="162" spans="1:16" ht="14.25" customHeight="1" x14ac:dyDescent="0.2">
      <c r="A162" s="1444" t="s">
        <v>341</v>
      </c>
      <c r="B162" s="2544">
        <v>0</v>
      </c>
      <c r="C162" s="2047">
        <v>0</v>
      </c>
      <c r="D162" s="2545">
        <v>0</v>
      </c>
      <c r="E162" s="2062">
        <f t="shared" si="15"/>
        <v>0</v>
      </c>
      <c r="F162" s="2544">
        <v>0</v>
      </c>
      <c r="G162" s="2047">
        <v>0</v>
      </c>
      <c r="H162" s="2545">
        <v>0</v>
      </c>
      <c r="I162" s="2062">
        <f t="shared" si="16"/>
        <v>0</v>
      </c>
      <c r="J162" s="2544">
        <v>0</v>
      </c>
      <c r="K162" s="2559">
        <v>0</v>
      </c>
      <c r="L162" s="2545">
        <v>0</v>
      </c>
      <c r="M162" s="2062">
        <f t="shared" si="17"/>
        <v>0</v>
      </c>
      <c r="P162" s="1426"/>
    </row>
    <row r="163" spans="1:16" ht="14.25" customHeight="1" x14ac:dyDescent="0.2">
      <c r="A163" s="1444" t="s">
        <v>137</v>
      </c>
      <c r="B163" s="2544">
        <v>0</v>
      </c>
      <c r="C163" s="2047">
        <v>0.46053170817856426</v>
      </c>
      <c r="D163" s="2545">
        <v>-22.178181238754178</v>
      </c>
      <c r="E163" s="2062">
        <f t="shared" si="15"/>
        <v>-21.717649530575613</v>
      </c>
      <c r="F163" s="2544">
        <v>0.45961525797554259</v>
      </c>
      <c r="G163" s="2047">
        <v>0.36228494376712206</v>
      </c>
      <c r="H163" s="2545">
        <v>-14.78545415916949</v>
      </c>
      <c r="I163" s="2062">
        <f t="shared" si="16"/>
        <v>-13.963553957426825</v>
      </c>
      <c r="J163" s="2544">
        <v>0.30641017198377085</v>
      </c>
      <c r="K163" s="2559">
        <v>0.3438636754400477</v>
      </c>
      <c r="L163" s="2545">
        <v>-14.78545415916949</v>
      </c>
      <c r="M163" s="2062">
        <f t="shared" si="17"/>
        <v>-14.135180311745671</v>
      </c>
      <c r="P163" s="1426"/>
    </row>
    <row r="164" spans="1:16" ht="14.25" customHeight="1" x14ac:dyDescent="0.2">
      <c r="A164" s="1444" t="s">
        <v>293</v>
      </c>
      <c r="B164" s="2544">
        <v>0</v>
      </c>
      <c r="C164" s="2047">
        <v>0.68001537051986816</v>
      </c>
      <c r="D164" s="2545">
        <v>3.75903064010663</v>
      </c>
      <c r="E164" s="2062">
        <f t="shared" si="15"/>
        <v>4.4390460106264982</v>
      </c>
      <c r="F164" s="2544">
        <v>0.67866215159210697</v>
      </c>
      <c r="G164" s="2047">
        <v>0.5349454248089387</v>
      </c>
      <c r="H164" s="2545">
        <v>2.5060204267379049</v>
      </c>
      <c r="I164" s="2062">
        <f t="shared" si="16"/>
        <v>3.7196280031389506</v>
      </c>
      <c r="J164" s="2544">
        <v>0.45244143439458639</v>
      </c>
      <c r="K164" s="2559">
        <v>0.50774480998825311</v>
      </c>
      <c r="L164" s="2545">
        <v>2.5060204267379049</v>
      </c>
      <c r="M164" s="2062">
        <f t="shared" si="17"/>
        <v>3.4662066711207444</v>
      </c>
      <c r="P164" s="1426"/>
    </row>
    <row r="165" spans="1:16" ht="14.25" customHeight="1" x14ac:dyDescent="0.2">
      <c r="A165" s="1444" t="s">
        <v>342</v>
      </c>
      <c r="B165" s="2544">
        <v>0</v>
      </c>
      <c r="C165" s="2047">
        <v>0</v>
      </c>
      <c r="D165" s="2545">
        <v>0</v>
      </c>
      <c r="E165" s="2062">
        <f t="shared" si="15"/>
        <v>0</v>
      </c>
      <c r="F165" s="2544">
        <v>0</v>
      </c>
      <c r="G165" s="2047">
        <v>0</v>
      </c>
      <c r="H165" s="2545">
        <v>0</v>
      </c>
      <c r="I165" s="2062">
        <f t="shared" si="16"/>
        <v>0</v>
      </c>
      <c r="J165" s="2544">
        <v>0</v>
      </c>
      <c r="K165" s="2559">
        <v>0</v>
      </c>
      <c r="L165" s="2545">
        <v>0</v>
      </c>
      <c r="M165" s="2062">
        <f t="shared" si="17"/>
        <v>0</v>
      </c>
      <c r="P165" s="1426"/>
    </row>
    <row r="166" spans="1:16" ht="14.25" customHeight="1" x14ac:dyDescent="0.2">
      <c r="A166" s="1444" t="s">
        <v>321</v>
      </c>
      <c r="B166" s="2544">
        <v>0</v>
      </c>
      <c r="C166" s="2047">
        <v>0</v>
      </c>
      <c r="D166" s="2545">
        <v>-1.0300478090812248</v>
      </c>
      <c r="E166" s="2062">
        <f t="shared" si="15"/>
        <v>-1.0300478090812248</v>
      </c>
      <c r="F166" s="2544">
        <v>0</v>
      </c>
      <c r="G166" s="2047">
        <v>0</v>
      </c>
      <c r="H166" s="2545">
        <v>-0.68669853938990855</v>
      </c>
      <c r="I166" s="2062">
        <f t="shared" si="16"/>
        <v>-0.68669853938990855</v>
      </c>
      <c r="J166" s="2544">
        <v>0</v>
      </c>
      <c r="K166" s="2559">
        <v>0</v>
      </c>
      <c r="L166" s="2545">
        <v>-0.68669853938990855</v>
      </c>
      <c r="M166" s="2062">
        <f t="shared" si="17"/>
        <v>-0.68669853938990855</v>
      </c>
      <c r="P166" s="1426"/>
    </row>
    <row r="167" spans="1:16" ht="14.25" customHeight="1" x14ac:dyDescent="0.2">
      <c r="A167" s="1444" t="s">
        <v>343</v>
      </c>
      <c r="B167" s="2544">
        <v>0</v>
      </c>
      <c r="C167" s="2047">
        <v>0</v>
      </c>
      <c r="D167" s="2545">
        <v>0</v>
      </c>
      <c r="E167" s="2062">
        <f t="shared" si="15"/>
        <v>0</v>
      </c>
      <c r="F167" s="2544">
        <v>0</v>
      </c>
      <c r="G167" s="2047">
        <v>0</v>
      </c>
      <c r="H167" s="2545">
        <v>0</v>
      </c>
      <c r="I167" s="2062">
        <f t="shared" si="16"/>
        <v>0</v>
      </c>
      <c r="J167" s="2544">
        <v>0</v>
      </c>
      <c r="K167" s="2559">
        <v>0</v>
      </c>
      <c r="L167" s="2545">
        <v>0</v>
      </c>
      <c r="M167" s="2062">
        <f t="shared" si="17"/>
        <v>0</v>
      </c>
      <c r="P167" s="1426"/>
    </row>
    <row r="168" spans="1:16" ht="14.25" customHeight="1" x14ac:dyDescent="0.2">
      <c r="A168" s="1444" t="s">
        <v>414</v>
      </c>
      <c r="B168" s="2544">
        <v>0</v>
      </c>
      <c r="C168" s="2047">
        <v>0</v>
      </c>
      <c r="D168" s="2545">
        <v>0</v>
      </c>
      <c r="E168" s="2062">
        <f t="shared" si="15"/>
        <v>0</v>
      </c>
      <c r="F168" s="2544">
        <v>0</v>
      </c>
      <c r="G168" s="2047">
        <v>0</v>
      </c>
      <c r="H168" s="2545">
        <v>0</v>
      </c>
      <c r="I168" s="2062">
        <f t="shared" si="16"/>
        <v>0</v>
      </c>
      <c r="J168" s="2544">
        <v>0</v>
      </c>
      <c r="K168" s="2559">
        <v>0</v>
      </c>
      <c r="L168" s="2545">
        <v>0</v>
      </c>
      <c r="M168" s="2062">
        <f t="shared" si="17"/>
        <v>0</v>
      </c>
      <c r="P168" s="1426"/>
    </row>
    <row r="169" spans="1:16" ht="14.25" customHeight="1" x14ac:dyDescent="0.2">
      <c r="A169" s="1444" t="s">
        <v>345</v>
      </c>
      <c r="B169" s="2544">
        <v>0</v>
      </c>
      <c r="C169" s="2047">
        <v>0</v>
      </c>
      <c r="D169" s="2545">
        <v>0</v>
      </c>
      <c r="E169" s="2062">
        <f t="shared" si="15"/>
        <v>0</v>
      </c>
      <c r="F169" s="2544">
        <v>0</v>
      </c>
      <c r="G169" s="2047">
        <v>0</v>
      </c>
      <c r="H169" s="2545">
        <v>0</v>
      </c>
      <c r="I169" s="2062">
        <f t="shared" si="16"/>
        <v>0</v>
      </c>
      <c r="J169" s="2544">
        <v>0</v>
      </c>
      <c r="K169" s="2559">
        <v>0</v>
      </c>
      <c r="L169" s="2545">
        <v>0</v>
      </c>
      <c r="M169" s="2062">
        <f t="shared" si="17"/>
        <v>0</v>
      </c>
      <c r="P169" s="1426"/>
    </row>
    <row r="170" spans="1:16" ht="14.25" customHeight="1" x14ac:dyDescent="0.2">
      <c r="A170" s="1444" t="s">
        <v>346</v>
      </c>
      <c r="B170" s="2544">
        <v>0</v>
      </c>
      <c r="C170" s="2047">
        <v>0</v>
      </c>
      <c r="D170" s="2545">
        <v>0</v>
      </c>
      <c r="E170" s="2062">
        <f t="shared" si="15"/>
        <v>0</v>
      </c>
      <c r="F170" s="2544">
        <v>0</v>
      </c>
      <c r="G170" s="2047">
        <v>0</v>
      </c>
      <c r="H170" s="2545">
        <v>0</v>
      </c>
      <c r="I170" s="2062">
        <f t="shared" si="16"/>
        <v>0</v>
      </c>
      <c r="J170" s="2544">
        <v>0</v>
      </c>
      <c r="K170" s="2559">
        <v>0</v>
      </c>
      <c r="L170" s="2545">
        <v>0</v>
      </c>
      <c r="M170" s="2062">
        <f t="shared" si="17"/>
        <v>0</v>
      </c>
      <c r="P170" s="1426"/>
    </row>
    <row r="171" spans="1:16" ht="14.25" customHeight="1" x14ac:dyDescent="0.2">
      <c r="A171" s="1444" t="s">
        <v>329</v>
      </c>
      <c r="B171" s="2544">
        <v>0</v>
      </c>
      <c r="C171" s="2047">
        <v>0</v>
      </c>
      <c r="D171" s="2545">
        <v>0</v>
      </c>
      <c r="E171" s="2062">
        <f t="shared" si="15"/>
        <v>0</v>
      </c>
      <c r="F171" s="2544">
        <v>0</v>
      </c>
      <c r="G171" s="2047">
        <v>0</v>
      </c>
      <c r="H171" s="2545">
        <v>0</v>
      </c>
      <c r="I171" s="2062">
        <f t="shared" si="16"/>
        <v>0</v>
      </c>
      <c r="J171" s="2544">
        <v>0</v>
      </c>
      <c r="K171" s="2559">
        <v>0</v>
      </c>
      <c r="L171" s="2545">
        <v>0</v>
      </c>
      <c r="M171" s="2062">
        <f t="shared" si="17"/>
        <v>0</v>
      </c>
      <c r="P171" s="1426"/>
    </row>
    <row r="172" spans="1:16" ht="14.25" customHeight="1" x14ac:dyDescent="0.2">
      <c r="A172" s="1444" t="s">
        <v>347</v>
      </c>
      <c r="B172" s="2544">
        <v>0</v>
      </c>
      <c r="C172" s="2047">
        <v>8.1901158814600139E-2</v>
      </c>
      <c r="D172" s="2545">
        <v>4.7234549685950755E-2</v>
      </c>
      <c r="E172" s="2062">
        <f t="shared" si="15"/>
        <v>0.12913570850055089</v>
      </c>
      <c r="F172" s="2544">
        <v>8.1738176912834026E-2</v>
      </c>
      <c r="G172" s="2047">
        <v>6.4428911600818761E-2</v>
      </c>
      <c r="H172" s="2545">
        <v>3.1489699790633874E-2</v>
      </c>
      <c r="I172" s="2063">
        <f t="shared" si="16"/>
        <v>0.17765678830428666</v>
      </c>
      <c r="J172" s="2544">
        <v>5.4492117941889351E-2</v>
      </c>
      <c r="K172" s="2559">
        <v>6.1152865248234711E-2</v>
      </c>
      <c r="L172" s="2545">
        <v>3.1489699790633874E-2</v>
      </c>
      <c r="M172" s="2063">
        <f t="shared" si="17"/>
        <v>0.14713468298075794</v>
      </c>
      <c r="P172" s="1426"/>
    </row>
    <row r="173" spans="1:16" ht="14.25" customHeight="1" x14ac:dyDescent="0.2">
      <c r="A173" s="1697" t="s">
        <v>1413</v>
      </c>
      <c r="B173" s="2544">
        <v>0</v>
      </c>
      <c r="C173" s="2047">
        <v>1.4533879737431948E-2</v>
      </c>
      <c r="D173" s="2545">
        <v>8.3820702237119432E-3</v>
      </c>
      <c r="E173" s="2062">
        <f t="shared" si="15"/>
        <v>2.2915949961143892E-2</v>
      </c>
      <c r="F173" s="2544">
        <v>1.4504957565951992E-2</v>
      </c>
      <c r="G173" s="2047">
        <v>1.1433318726779801E-2</v>
      </c>
      <c r="H173" s="2545">
        <v>5.588046815807976E-3</v>
      </c>
      <c r="I173" s="2063">
        <f t="shared" si="16"/>
        <v>3.1526323108539769E-2</v>
      </c>
      <c r="J173" s="2544">
        <v>9.6699717106346617E-3</v>
      </c>
      <c r="K173" s="2559">
        <v>1.0851963537282544E-2</v>
      </c>
      <c r="L173" s="2545">
        <v>5.588046815807976E-3</v>
      </c>
      <c r="M173" s="2063">
        <f t="shared" si="17"/>
        <v>2.6109982063725182E-2</v>
      </c>
      <c r="P173" s="1426"/>
    </row>
    <row r="174" spans="1:16" ht="14.25" customHeight="1" x14ac:dyDescent="0.2">
      <c r="A174" s="1697" t="s">
        <v>1494</v>
      </c>
      <c r="B174" s="2544">
        <v>0</v>
      </c>
      <c r="C174" s="2047">
        <v>0.13335879538874473</v>
      </c>
      <c r="D174" s="2545">
        <v>7.6911520398723399E-2</v>
      </c>
      <c r="E174" s="2062">
        <f t="shared" si="15"/>
        <v>0.21027031578746813</v>
      </c>
      <c r="F174" s="2544">
        <v>0.13309341367248773</v>
      </c>
      <c r="G174" s="2047">
        <v>0.1049089190391459</v>
      </c>
      <c r="H174" s="2545">
        <v>5.127434693248234E-2</v>
      </c>
      <c r="I174" s="2063">
        <f t="shared" si="16"/>
        <v>0.28927667964411596</v>
      </c>
      <c r="J174" s="2544">
        <v>8.8728942448325299E-2</v>
      </c>
      <c r="K174" s="2559">
        <v>9.9574567223596144E-2</v>
      </c>
      <c r="L174" s="2545">
        <v>5.127434693248234E-2</v>
      </c>
      <c r="M174" s="2063">
        <f t="shared" si="17"/>
        <v>0.23957785660440378</v>
      </c>
      <c r="P174" s="1426"/>
    </row>
    <row r="175" spans="1:16" ht="14.25" customHeight="1" x14ac:dyDescent="0.2">
      <c r="A175" s="1697" t="s">
        <v>1713</v>
      </c>
      <c r="B175" s="2544">
        <v>0</v>
      </c>
      <c r="C175" s="2047">
        <v>1.799323206317446</v>
      </c>
      <c r="D175" s="2545">
        <v>1.0377169580991961</v>
      </c>
      <c r="E175" s="2062">
        <f t="shared" si="15"/>
        <v>2.8370401644166421</v>
      </c>
      <c r="F175" s="2544">
        <v>1.7957425839880266</v>
      </c>
      <c r="G175" s="2046">
        <v>1.4154675889697259</v>
      </c>
      <c r="H175" s="2545">
        <v>0.69181130539946345</v>
      </c>
      <c r="I175" s="2063">
        <f t="shared" si="16"/>
        <v>3.9030214783572159</v>
      </c>
      <c r="J175" s="2544">
        <v>1.1971617226586844</v>
      </c>
      <c r="K175" s="2559">
        <v>1.3434946607170275</v>
      </c>
      <c r="L175" s="2545">
        <v>0.69181130539946345</v>
      </c>
      <c r="M175" s="2063">
        <f t="shared" si="17"/>
        <v>3.2324676887751753</v>
      </c>
      <c r="P175" s="1426"/>
    </row>
    <row r="176" spans="1:16" ht="14.25" customHeight="1" x14ac:dyDescent="0.2">
      <c r="A176" s="1769" t="s">
        <v>1729</v>
      </c>
      <c r="B176" s="2544">
        <v>0</v>
      </c>
      <c r="C176" s="2047">
        <v>0</v>
      </c>
      <c r="D176" s="2545">
        <v>0</v>
      </c>
      <c r="E176" s="2062">
        <f t="shared" si="15"/>
        <v>0</v>
      </c>
      <c r="F176" s="2544">
        <v>0</v>
      </c>
      <c r="G176" s="2046">
        <v>0</v>
      </c>
      <c r="H176" s="2545">
        <v>0</v>
      </c>
      <c r="I176" s="2063">
        <f t="shared" si="16"/>
        <v>0</v>
      </c>
      <c r="J176" s="2544">
        <v>0</v>
      </c>
      <c r="K176" s="2559">
        <v>0</v>
      </c>
      <c r="L176" s="2545">
        <v>0</v>
      </c>
      <c r="M176" s="2063">
        <f t="shared" si="17"/>
        <v>0</v>
      </c>
      <c r="P176" s="1426"/>
    </row>
    <row r="177" spans="1:16" ht="14.25" customHeight="1" x14ac:dyDescent="0.2">
      <c r="A177" s="1769" t="s">
        <v>1730</v>
      </c>
      <c r="B177" s="2544">
        <v>0</v>
      </c>
      <c r="C177" s="2046">
        <v>0</v>
      </c>
      <c r="D177" s="2545">
        <v>0</v>
      </c>
      <c r="E177" s="2063">
        <f t="shared" si="15"/>
        <v>0</v>
      </c>
      <c r="F177" s="2544">
        <v>0</v>
      </c>
      <c r="G177" s="2046">
        <v>0</v>
      </c>
      <c r="H177" s="2545">
        <v>0</v>
      </c>
      <c r="I177" s="2063">
        <f t="shared" si="16"/>
        <v>0</v>
      </c>
      <c r="J177" s="2544">
        <v>0</v>
      </c>
      <c r="K177" s="2559">
        <v>0</v>
      </c>
      <c r="L177" s="2545">
        <v>0</v>
      </c>
      <c r="M177" s="2063">
        <f t="shared" si="17"/>
        <v>0</v>
      </c>
      <c r="P177" s="1426"/>
    </row>
    <row r="178" spans="1:16" ht="14.25" customHeight="1" x14ac:dyDescent="0.2">
      <c r="A178" s="1769" t="s">
        <v>1731</v>
      </c>
      <c r="B178" s="2544">
        <v>0</v>
      </c>
      <c r="C178" s="2046">
        <v>0</v>
      </c>
      <c r="D178" s="2545">
        <v>0</v>
      </c>
      <c r="E178" s="2063">
        <f t="shared" si="15"/>
        <v>0</v>
      </c>
      <c r="F178" s="2544">
        <v>0</v>
      </c>
      <c r="G178" s="2046">
        <v>0</v>
      </c>
      <c r="H178" s="2545">
        <v>0</v>
      </c>
      <c r="I178" s="2063">
        <f t="shared" si="16"/>
        <v>0</v>
      </c>
      <c r="J178" s="2544">
        <v>0</v>
      </c>
      <c r="K178" s="2559">
        <v>0</v>
      </c>
      <c r="L178" s="2545">
        <v>0</v>
      </c>
      <c r="M178" s="2063">
        <f t="shared" si="17"/>
        <v>0</v>
      </c>
      <c r="P178" s="1426"/>
    </row>
    <row r="179" spans="1:16" ht="14.25" customHeight="1" x14ac:dyDescent="0.2">
      <c r="A179" s="2013" t="s">
        <v>1775</v>
      </c>
      <c r="B179" s="2544">
        <v>0</v>
      </c>
      <c r="C179" s="2046">
        <v>0</v>
      </c>
      <c r="D179" s="2545">
        <v>0</v>
      </c>
      <c r="E179" s="2063">
        <f t="shared" si="15"/>
        <v>0</v>
      </c>
      <c r="F179" s="2544">
        <v>0</v>
      </c>
      <c r="G179" s="2046">
        <v>0</v>
      </c>
      <c r="H179" s="2545">
        <v>0</v>
      </c>
      <c r="I179" s="2063">
        <f t="shared" si="16"/>
        <v>0</v>
      </c>
      <c r="J179" s="2544">
        <v>0</v>
      </c>
      <c r="K179" s="2559">
        <v>0</v>
      </c>
      <c r="L179" s="2545">
        <v>0</v>
      </c>
      <c r="M179" s="2063">
        <f t="shared" si="17"/>
        <v>0</v>
      </c>
      <c r="P179" s="1426"/>
    </row>
    <row r="180" spans="1:16" ht="14.25" customHeight="1" x14ac:dyDescent="0.2">
      <c r="A180" s="2013" t="s">
        <v>1923</v>
      </c>
      <c r="B180" s="2544">
        <v>0</v>
      </c>
      <c r="C180" s="2046">
        <v>0</v>
      </c>
      <c r="D180" s="2545">
        <v>0</v>
      </c>
      <c r="E180" s="2063">
        <f t="shared" si="15"/>
        <v>0</v>
      </c>
      <c r="F180" s="2544">
        <v>0</v>
      </c>
      <c r="G180" s="2046">
        <v>0</v>
      </c>
      <c r="H180" s="2545">
        <v>0</v>
      </c>
      <c r="I180" s="2063">
        <f t="shared" si="16"/>
        <v>0</v>
      </c>
      <c r="J180" s="2544">
        <v>0</v>
      </c>
      <c r="K180" s="2559">
        <v>0</v>
      </c>
      <c r="L180" s="2545">
        <v>0</v>
      </c>
      <c r="M180" s="2063">
        <f t="shared" si="17"/>
        <v>0</v>
      </c>
      <c r="P180" s="1426"/>
    </row>
    <row r="181" spans="1:16" ht="14.25" customHeight="1" x14ac:dyDescent="0.2">
      <c r="A181" s="2265" t="s">
        <v>1987</v>
      </c>
      <c r="B181" s="2546"/>
      <c r="C181" s="2049"/>
      <c r="D181" s="2547"/>
      <c r="E181" s="2064"/>
      <c r="F181" s="2546"/>
      <c r="G181" s="2049"/>
      <c r="H181" s="2547"/>
      <c r="I181" s="2064"/>
      <c r="J181" s="2546"/>
      <c r="K181" s="2558"/>
      <c r="L181" s="2547"/>
      <c r="M181" s="2064"/>
      <c r="P181" s="1426"/>
    </row>
    <row r="182" spans="1:16" ht="14.25" customHeight="1" x14ac:dyDescent="0.2">
      <c r="A182" s="1444" t="s">
        <v>735</v>
      </c>
      <c r="B182" s="2548">
        <f>SUM(B148:B181)</f>
        <v>0</v>
      </c>
      <c r="C182" s="2549"/>
      <c r="D182" s="2550">
        <f t="shared" ref="D182:I182" si="18">SUM(D148:D181)</f>
        <v>2494.077986895737</v>
      </c>
      <c r="E182" s="2062">
        <f t="shared" si="18"/>
        <v>2494.0779868957338</v>
      </c>
      <c r="F182" s="2548">
        <f t="shared" si="18"/>
        <v>2.7888802378583932E-12</v>
      </c>
      <c r="G182" s="2549"/>
      <c r="H182" s="2550">
        <f t="shared" si="18"/>
        <v>1662.7186579305112</v>
      </c>
      <c r="I182" s="2062">
        <f t="shared" si="18"/>
        <v>1662.7186579305119</v>
      </c>
      <c r="J182" s="2548">
        <f>SUM(J148:J181)</f>
        <v>3.2995828291859652E-12</v>
      </c>
      <c r="L182" s="2550">
        <f>SUM(L148:L181)</f>
        <v>1662.7186579305112</v>
      </c>
      <c r="M182" s="2062">
        <f>SUM(M148:M181)</f>
        <v>1662.7186579305151</v>
      </c>
      <c r="P182" s="1426"/>
    </row>
    <row r="183" spans="1:16" ht="14.25" customHeight="1" thickBot="1" x14ac:dyDescent="0.25">
      <c r="A183" s="575"/>
      <c r="B183" s="2551"/>
      <c r="C183" s="2552"/>
      <c r="D183" s="2553"/>
      <c r="E183" s="2065"/>
      <c r="F183" s="2551"/>
      <c r="G183" s="2552"/>
      <c r="H183" s="2553"/>
      <c r="I183" s="2065"/>
      <c r="J183" s="2551"/>
      <c r="K183" s="2541"/>
      <c r="L183" s="2553"/>
      <c r="M183" s="2065"/>
      <c r="P183" s="1426"/>
    </row>
    <row r="184" spans="1:16" ht="14.25" customHeight="1" x14ac:dyDescent="0.2"/>
    <row r="185" spans="1:16" ht="14.25" customHeight="1" x14ac:dyDescent="0.2"/>
    <row r="186" spans="1:16" ht="14.25" customHeight="1" x14ac:dyDescent="0.2">
      <c r="A186" s="1443" t="s">
        <v>1394</v>
      </c>
      <c r="M186" s="2056"/>
    </row>
    <row r="187" spans="1:16" ht="14.25" customHeight="1" thickBot="1" x14ac:dyDescent="0.25"/>
    <row r="188" spans="1:16" ht="18" customHeight="1" thickBot="1" x14ac:dyDescent="0.25">
      <c r="A188" s="448"/>
      <c r="B188" s="2615" t="s">
        <v>1745</v>
      </c>
      <c r="C188" s="2616"/>
      <c r="D188" s="2616"/>
      <c r="E188" s="2617"/>
      <c r="F188" s="2615" t="s">
        <v>1746</v>
      </c>
      <c r="G188" s="2616"/>
      <c r="H188" s="2616"/>
      <c r="I188" s="2617"/>
      <c r="J188" s="2612" t="s">
        <v>1747</v>
      </c>
      <c r="K188" s="2613"/>
      <c r="L188" s="2613"/>
      <c r="M188" s="2614"/>
    </row>
    <row r="189" spans="1:16" ht="14.25" customHeight="1" x14ac:dyDescent="0.2">
      <c r="A189" s="580" t="s">
        <v>0</v>
      </c>
      <c r="B189" s="2336" t="s">
        <v>2019</v>
      </c>
      <c r="C189" s="2333" t="s">
        <v>2020</v>
      </c>
      <c r="D189" s="2334" t="s">
        <v>2021</v>
      </c>
      <c r="E189" s="2335"/>
      <c r="F189" s="2336" t="s">
        <v>2019</v>
      </c>
      <c r="G189" s="2333" t="s">
        <v>2020</v>
      </c>
      <c r="H189" s="2334" t="s">
        <v>2021</v>
      </c>
      <c r="I189" s="2335"/>
      <c r="J189" s="2336" t="s">
        <v>2019</v>
      </c>
      <c r="K189" s="2333" t="s">
        <v>2020</v>
      </c>
      <c r="L189" s="2334" t="s">
        <v>2021</v>
      </c>
      <c r="M189" s="2335"/>
      <c r="P189" s="1426"/>
    </row>
    <row r="190" spans="1:16" ht="14.25" customHeight="1" x14ac:dyDescent="0.2">
      <c r="A190" s="1379"/>
      <c r="B190" s="2337" t="s">
        <v>1928</v>
      </c>
      <c r="C190" s="1778" t="s">
        <v>1928</v>
      </c>
      <c r="D190" s="1777" t="s">
        <v>1764</v>
      </c>
      <c r="E190" s="1428" t="s">
        <v>348</v>
      </c>
      <c r="F190" s="2337" t="s">
        <v>1928</v>
      </c>
      <c r="G190" s="1778" t="s">
        <v>1928</v>
      </c>
      <c r="H190" s="1777" t="s">
        <v>1764</v>
      </c>
      <c r="I190" s="1428" t="s">
        <v>348</v>
      </c>
      <c r="J190" s="2337" t="s">
        <v>1928</v>
      </c>
      <c r="K190" s="1778" t="s">
        <v>1928</v>
      </c>
      <c r="L190" s="1777" t="s">
        <v>1764</v>
      </c>
      <c r="M190" s="1428" t="s">
        <v>348</v>
      </c>
      <c r="P190" s="1426"/>
    </row>
    <row r="191" spans="1:16" ht="14.25" customHeight="1" x14ac:dyDescent="0.2">
      <c r="A191" s="578"/>
      <c r="B191" s="2338"/>
      <c r="C191" s="2057"/>
      <c r="D191" s="2058"/>
      <c r="E191" s="2059"/>
      <c r="F191" s="2338"/>
      <c r="G191" s="2057"/>
      <c r="H191" s="2058"/>
      <c r="I191" s="2059"/>
      <c r="J191" s="2338"/>
      <c r="K191" s="2558"/>
      <c r="L191" s="2058"/>
      <c r="M191" s="2059"/>
      <c r="P191" s="1426"/>
    </row>
    <row r="192" spans="1:16" ht="14.25" customHeight="1" x14ac:dyDescent="0.2">
      <c r="A192" s="576"/>
      <c r="B192" s="2339"/>
      <c r="C192" s="2330"/>
      <c r="D192" s="2060"/>
      <c r="E192" s="2061"/>
      <c r="F192" s="2339"/>
      <c r="G192" s="2330"/>
      <c r="H192" s="2060"/>
      <c r="I192" s="2061"/>
      <c r="J192" s="2339"/>
      <c r="K192" s="2526"/>
      <c r="L192" s="2060"/>
      <c r="M192" s="2061"/>
      <c r="P192" s="1426"/>
    </row>
    <row r="193" spans="1:16" ht="14.25" customHeight="1" x14ac:dyDescent="0.2">
      <c r="A193" s="1444" t="s">
        <v>12</v>
      </c>
      <c r="B193" s="2544">
        <v>0.6320468802969117</v>
      </c>
      <c r="C193" s="2047">
        <v>1.2159497292814194</v>
      </c>
      <c r="D193" s="2545">
        <v>1444.8938874209089</v>
      </c>
      <c r="E193" s="2062">
        <f t="shared" ref="E193:E225" si="19">SUM(B193:D193)</f>
        <v>1446.7418840304872</v>
      </c>
      <c r="F193" s="2544">
        <v>1.5169125127140433</v>
      </c>
      <c r="G193" s="2047">
        <v>1.4490067607293895</v>
      </c>
      <c r="H193" s="2545">
        <v>1605.4376526898923</v>
      </c>
      <c r="I193" s="2062">
        <f t="shared" ref="I193:I225" si="20">SUM(F193:H193)</f>
        <v>1608.4035719633357</v>
      </c>
      <c r="J193" s="2544">
        <v>0.37922812817851081</v>
      </c>
      <c r="K193" s="2560">
        <v>0.67890526551673247</v>
      </c>
      <c r="L193" s="2545">
        <v>802.71882634494614</v>
      </c>
      <c r="M193" s="2062">
        <f t="shared" ref="M193:M225" si="21">SUM(J193:L193)</f>
        <v>803.77695973864138</v>
      </c>
      <c r="P193" s="1426"/>
    </row>
    <row r="194" spans="1:16" ht="14.25" customHeight="1" x14ac:dyDescent="0.2">
      <c r="A194" s="1444" t="s">
        <v>39</v>
      </c>
      <c r="B194" s="2544">
        <v>7.4601176108626532</v>
      </c>
      <c r="C194" s="2047">
        <v>14.351986018955358</v>
      </c>
      <c r="D194" s="2545">
        <v>369.69644481674186</v>
      </c>
      <c r="E194" s="2062">
        <f t="shared" si="19"/>
        <v>391.50854844655987</v>
      </c>
      <c r="F194" s="2544">
        <v>17.904282266070368</v>
      </c>
      <c r="G194" s="2047">
        <v>17.102783339258167</v>
      </c>
      <c r="H194" s="2545">
        <v>410.77382757412852</v>
      </c>
      <c r="I194" s="2062">
        <f t="shared" si="20"/>
        <v>445.78089317945705</v>
      </c>
      <c r="J194" s="2544">
        <v>4.4760705665175919</v>
      </c>
      <c r="K194" s="2560">
        <v>8.0131921939100721</v>
      </c>
      <c r="L194" s="2545">
        <v>205.38691378706426</v>
      </c>
      <c r="M194" s="2062">
        <f t="shared" si="21"/>
        <v>217.87617654749192</v>
      </c>
      <c r="P194" s="1426"/>
    </row>
    <row r="195" spans="1:16" ht="14.25" customHeight="1" x14ac:dyDescent="0.2">
      <c r="A195" s="1444" t="s">
        <v>98</v>
      </c>
      <c r="B195" s="2544">
        <v>0</v>
      </c>
      <c r="C195" s="2047">
        <v>0</v>
      </c>
      <c r="D195" s="2545">
        <v>0</v>
      </c>
      <c r="E195" s="2062">
        <f t="shared" si="19"/>
        <v>0</v>
      </c>
      <c r="F195" s="2544">
        <v>0</v>
      </c>
      <c r="G195" s="2047">
        <v>0</v>
      </c>
      <c r="H195" s="2545">
        <v>0</v>
      </c>
      <c r="I195" s="2062">
        <f t="shared" si="20"/>
        <v>0</v>
      </c>
      <c r="J195" s="2544">
        <v>0</v>
      </c>
      <c r="K195" s="2560">
        <v>0</v>
      </c>
      <c r="L195" s="2545">
        <v>0</v>
      </c>
      <c r="M195" s="2062">
        <f t="shared" si="21"/>
        <v>0</v>
      </c>
      <c r="P195" s="1426"/>
    </row>
    <row r="196" spans="1:16" ht="14.25" customHeight="1" x14ac:dyDescent="0.2">
      <c r="A196" s="1444" t="s">
        <v>130</v>
      </c>
      <c r="B196" s="2544">
        <v>13.420775785925798</v>
      </c>
      <c r="C196" s="2047">
        <v>25.819269412411813</v>
      </c>
      <c r="D196" s="2545">
        <v>-591.49226853048458</v>
      </c>
      <c r="E196" s="2062">
        <f t="shared" si="19"/>
        <v>-552.25222333214697</v>
      </c>
      <c r="F196" s="2544">
        <v>32.209861886221915</v>
      </c>
      <c r="G196" s="2047">
        <v>30.767962716457987</v>
      </c>
      <c r="H196" s="2545">
        <v>-657.21363170054974</v>
      </c>
      <c r="I196" s="2062">
        <f t="shared" si="20"/>
        <v>-594.23580709786984</v>
      </c>
      <c r="J196" s="2544">
        <v>8.0524654715554789</v>
      </c>
      <c r="K196" s="2560">
        <v>14.415758755263596</v>
      </c>
      <c r="L196" s="2545">
        <v>-328.60681585027487</v>
      </c>
      <c r="M196" s="2062">
        <f t="shared" si="21"/>
        <v>-306.1385916234558</v>
      </c>
      <c r="P196" s="1426"/>
    </row>
    <row r="197" spans="1:16" ht="14.25" customHeight="1" x14ac:dyDescent="0.2">
      <c r="A197" s="1444" t="s">
        <v>144</v>
      </c>
      <c r="B197" s="2544">
        <v>0</v>
      </c>
      <c r="C197" s="2047">
        <v>0</v>
      </c>
      <c r="D197" s="2545">
        <v>538.62832312421961</v>
      </c>
      <c r="E197" s="2062">
        <f t="shared" si="19"/>
        <v>538.62832312421961</v>
      </c>
      <c r="F197" s="2544">
        <v>0</v>
      </c>
      <c r="G197" s="2047">
        <v>0</v>
      </c>
      <c r="H197" s="2545">
        <v>598.47591458243915</v>
      </c>
      <c r="I197" s="2062">
        <f t="shared" si="20"/>
        <v>598.47591458243915</v>
      </c>
      <c r="J197" s="2544">
        <v>0</v>
      </c>
      <c r="K197" s="2560">
        <v>0</v>
      </c>
      <c r="L197" s="2545">
        <v>299.23795729121957</v>
      </c>
      <c r="M197" s="2062">
        <f t="shared" si="21"/>
        <v>299.23795729121957</v>
      </c>
      <c r="P197" s="1426"/>
    </row>
    <row r="198" spans="1:16" ht="14.25" customHeight="1" x14ac:dyDescent="0.2">
      <c r="A198" s="1444" t="s">
        <v>213</v>
      </c>
      <c r="B198" s="2544">
        <v>0</v>
      </c>
      <c r="C198" s="2047">
        <v>0</v>
      </c>
      <c r="D198" s="2545">
        <v>1557.9669674625766</v>
      </c>
      <c r="E198" s="2062">
        <f t="shared" si="19"/>
        <v>1557.9669674625766</v>
      </c>
      <c r="F198" s="2544">
        <v>0</v>
      </c>
      <c r="G198" s="2047">
        <v>0</v>
      </c>
      <c r="H198" s="2545">
        <v>1731.0744082917154</v>
      </c>
      <c r="I198" s="2062">
        <f t="shared" si="20"/>
        <v>1731.0744082917154</v>
      </c>
      <c r="J198" s="2544">
        <v>0</v>
      </c>
      <c r="K198" s="2560">
        <v>0</v>
      </c>
      <c r="L198" s="2545">
        <v>865.53720414585769</v>
      </c>
      <c r="M198" s="2062">
        <f t="shared" si="21"/>
        <v>865.53720414585769</v>
      </c>
      <c r="P198" s="1426"/>
    </row>
    <row r="199" spans="1:16" ht="14.25" customHeight="1" x14ac:dyDescent="0.2">
      <c r="A199" s="1444" t="s">
        <v>91</v>
      </c>
      <c r="B199" s="2544">
        <v>0</v>
      </c>
      <c r="C199" s="2047">
        <v>0</v>
      </c>
      <c r="D199" s="2545">
        <v>0</v>
      </c>
      <c r="E199" s="2062">
        <f t="shared" si="19"/>
        <v>0</v>
      </c>
      <c r="F199" s="2544">
        <v>0</v>
      </c>
      <c r="G199" s="2047">
        <v>0</v>
      </c>
      <c r="H199" s="2545">
        <v>0</v>
      </c>
      <c r="I199" s="2062">
        <f t="shared" si="20"/>
        <v>0</v>
      </c>
      <c r="J199" s="2544">
        <v>0</v>
      </c>
      <c r="K199" s="2560">
        <v>0</v>
      </c>
      <c r="L199" s="2545">
        <v>0</v>
      </c>
      <c r="M199" s="2062">
        <f t="shared" si="21"/>
        <v>0</v>
      </c>
      <c r="P199" s="1426"/>
    </row>
    <row r="200" spans="1:16" ht="14.25" customHeight="1" x14ac:dyDescent="0.2">
      <c r="A200" s="1444" t="s">
        <v>168</v>
      </c>
      <c r="B200" s="2544">
        <v>0</v>
      </c>
      <c r="C200" s="2047">
        <v>0</v>
      </c>
      <c r="D200" s="2545">
        <v>0</v>
      </c>
      <c r="E200" s="2062">
        <f t="shared" si="19"/>
        <v>0</v>
      </c>
      <c r="F200" s="2544">
        <v>0</v>
      </c>
      <c r="G200" s="2047">
        <v>0</v>
      </c>
      <c r="H200" s="2545">
        <v>0</v>
      </c>
      <c r="I200" s="2062">
        <f t="shared" si="20"/>
        <v>0</v>
      </c>
      <c r="J200" s="2544">
        <v>0</v>
      </c>
      <c r="K200" s="2560">
        <v>0</v>
      </c>
      <c r="L200" s="2545">
        <v>0</v>
      </c>
      <c r="M200" s="2062">
        <f t="shared" si="21"/>
        <v>0</v>
      </c>
      <c r="P200" s="1426"/>
    </row>
    <row r="201" spans="1:16" ht="14.25" customHeight="1" x14ac:dyDescent="0.2">
      <c r="A201" s="1444" t="s">
        <v>181</v>
      </c>
      <c r="B201" s="2544">
        <v>0</v>
      </c>
      <c r="C201" s="2047">
        <v>0</v>
      </c>
      <c r="D201" s="2545">
        <v>91.704951238260037</v>
      </c>
      <c r="E201" s="2062">
        <f t="shared" si="19"/>
        <v>91.704951238260037</v>
      </c>
      <c r="F201" s="2544">
        <v>0</v>
      </c>
      <c r="G201" s="2047">
        <v>0</v>
      </c>
      <c r="H201" s="2545">
        <v>101.89439026472519</v>
      </c>
      <c r="I201" s="2062">
        <f t="shared" si="20"/>
        <v>101.89439026472519</v>
      </c>
      <c r="J201" s="2544">
        <v>0</v>
      </c>
      <c r="K201" s="2560">
        <v>0</v>
      </c>
      <c r="L201" s="2545">
        <v>50.947195132362594</v>
      </c>
      <c r="M201" s="2062">
        <f t="shared" si="21"/>
        <v>50.947195132362594</v>
      </c>
      <c r="P201" s="1426"/>
    </row>
    <row r="202" spans="1:16" ht="14.25" customHeight="1" x14ac:dyDescent="0.2">
      <c r="A202" s="1444" t="s">
        <v>197</v>
      </c>
      <c r="B202" s="2544">
        <v>0</v>
      </c>
      <c r="C202" s="2047">
        <v>0</v>
      </c>
      <c r="D202" s="2545">
        <v>0</v>
      </c>
      <c r="E202" s="2062">
        <f t="shared" si="19"/>
        <v>0</v>
      </c>
      <c r="F202" s="2544">
        <v>0</v>
      </c>
      <c r="G202" s="2047">
        <v>0</v>
      </c>
      <c r="H202" s="2545">
        <v>0</v>
      </c>
      <c r="I202" s="2062">
        <f t="shared" si="20"/>
        <v>0</v>
      </c>
      <c r="J202" s="2544">
        <v>0</v>
      </c>
      <c r="K202" s="2560">
        <v>0</v>
      </c>
      <c r="L202" s="2545">
        <v>0</v>
      </c>
      <c r="M202" s="2062">
        <f t="shared" si="21"/>
        <v>0</v>
      </c>
      <c r="P202" s="1426"/>
    </row>
    <row r="203" spans="1:16" ht="14.25" customHeight="1" x14ac:dyDescent="0.2">
      <c r="A203" s="1444" t="s">
        <v>206</v>
      </c>
      <c r="B203" s="2544">
        <v>4.8571140091553389E-2</v>
      </c>
      <c r="C203" s="2047">
        <v>9.3442538024646637E-2</v>
      </c>
      <c r="D203" s="2545">
        <v>5.0522593357072765E-2</v>
      </c>
      <c r="E203" s="2062">
        <f t="shared" si="19"/>
        <v>0.19253627147327279</v>
      </c>
      <c r="F203" s="2544">
        <v>0.11657073621972813</v>
      </c>
      <c r="G203" s="2047">
        <v>0.11135235781239317</v>
      </c>
      <c r="H203" s="2545">
        <v>5.6136214840989851E-2</v>
      </c>
      <c r="I203" s="2062">
        <f t="shared" si="20"/>
        <v>0.28405930887311115</v>
      </c>
      <c r="J203" s="2544">
        <v>2.9142684054932033E-2</v>
      </c>
      <c r="K203" s="2560">
        <v>5.2172083730283703E-2</v>
      </c>
      <c r="L203" s="2545">
        <v>2.8068107420494925E-2</v>
      </c>
      <c r="M203" s="2062">
        <f t="shared" si="21"/>
        <v>0.10938287520571066</v>
      </c>
      <c r="P203" s="1426"/>
    </row>
    <row r="204" spans="1:16" ht="14.25" customHeight="1" x14ac:dyDescent="0.2">
      <c r="A204" s="1444" t="s">
        <v>295</v>
      </c>
      <c r="B204" s="2544">
        <v>0</v>
      </c>
      <c r="C204" s="2047">
        <v>0</v>
      </c>
      <c r="D204" s="2545">
        <v>1958.2108175679459</v>
      </c>
      <c r="E204" s="2062">
        <f t="shared" si="19"/>
        <v>1958.2108175679459</v>
      </c>
      <c r="F204" s="2544">
        <v>0</v>
      </c>
      <c r="G204" s="2047">
        <v>0</v>
      </c>
      <c r="H204" s="2545">
        <v>2175.7897972977808</v>
      </c>
      <c r="I204" s="2062">
        <f t="shared" si="20"/>
        <v>2175.7897972977808</v>
      </c>
      <c r="J204" s="2544">
        <v>0</v>
      </c>
      <c r="K204" s="2560">
        <v>0</v>
      </c>
      <c r="L204" s="2545">
        <v>1087.8948986488904</v>
      </c>
      <c r="M204" s="2062">
        <f t="shared" si="21"/>
        <v>1087.8948986488904</v>
      </c>
      <c r="P204" s="1426"/>
    </row>
    <row r="205" spans="1:16" ht="14.25" customHeight="1" x14ac:dyDescent="0.2">
      <c r="A205" s="1444" t="s">
        <v>251</v>
      </c>
      <c r="B205" s="2544">
        <v>0</v>
      </c>
      <c r="C205" s="2047">
        <v>0</v>
      </c>
      <c r="D205" s="2545">
        <v>0</v>
      </c>
      <c r="E205" s="2062">
        <f t="shared" si="19"/>
        <v>0</v>
      </c>
      <c r="F205" s="2544">
        <v>0</v>
      </c>
      <c r="G205" s="2047">
        <v>0</v>
      </c>
      <c r="H205" s="2545">
        <v>0</v>
      </c>
      <c r="I205" s="2062">
        <f t="shared" si="20"/>
        <v>0</v>
      </c>
      <c r="J205" s="2544">
        <v>0</v>
      </c>
      <c r="K205" s="2560">
        <v>0</v>
      </c>
      <c r="L205" s="2545">
        <v>0</v>
      </c>
      <c r="M205" s="2062">
        <f t="shared" si="21"/>
        <v>0</v>
      </c>
      <c r="P205" s="1426"/>
    </row>
    <row r="206" spans="1:16" ht="14.25" customHeight="1" x14ac:dyDescent="0.2">
      <c r="A206" s="1444" t="s">
        <v>262</v>
      </c>
      <c r="B206" s="2544">
        <v>-26.833772320016578</v>
      </c>
      <c r="C206" s="2047">
        <v>-51.623572879325366</v>
      </c>
      <c r="D206" s="2545">
        <v>2167.4111749217554</v>
      </c>
      <c r="E206" s="2062">
        <f t="shared" si="19"/>
        <v>2088.9538297224135</v>
      </c>
      <c r="F206" s="2544">
        <v>-64.401053568042698</v>
      </c>
      <c r="G206" s="2047">
        <v>-61.518091014528181</v>
      </c>
      <c r="H206" s="2545">
        <v>2408.234638801965</v>
      </c>
      <c r="I206" s="2062">
        <f t="shared" si="20"/>
        <v>2282.3154942193942</v>
      </c>
      <c r="J206" s="2544">
        <v>-16.100263392010675</v>
      </c>
      <c r="K206" s="2560">
        <v>-28.823161524298484</v>
      </c>
      <c r="L206" s="2545">
        <v>1204.1173194009825</v>
      </c>
      <c r="M206" s="2062">
        <f t="shared" si="21"/>
        <v>1159.1938944846734</v>
      </c>
      <c r="P206" s="1426"/>
    </row>
    <row r="207" spans="1:16" ht="14.25" customHeight="1" x14ac:dyDescent="0.2">
      <c r="A207" s="1444" t="s">
        <v>341</v>
      </c>
      <c r="B207" s="2544">
        <v>0</v>
      </c>
      <c r="C207" s="2047">
        <v>0</v>
      </c>
      <c r="D207" s="2545">
        <v>0</v>
      </c>
      <c r="E207" s="2062">
        <f t="shared" si="19"/>
        <v>0</v>
      </c>
      <c r="F207" s="2544">
        <v>0</v>
      </c>
      <c r="G207" s="2047">
        <v>0</v>
      </c>
      <c r="H207" s="2545">
        <v>0</v>
      </c>
      <c r="I207" s="2062">
        <f t="shared" si="20"/>
        <v>0</v>
      </c>
      <c r="J207" s="2544">
        <v>0</v>
      </c>
      <c r="K207" s="2560">
        <v>0</v>
      </c>
      <c r="L207" s="2545">
        <v>0</v>
      </c>
      <c r="M207" s="2062">
        <f t="shared" si="21"/>
        <v>0</v>
      </c>
      <c r="P207" s="1426"/>
    </row>
    <row r="208" spans="1:16" ht="14.25" customHeight="1" x14ac:dyDescent="0.2">
      <c r="A208" s="1444" t="s">
        <v>137</v>
      </c>
      <c r="B208" s="2544">
        <v>0.76602542995919976</v>
      </c>
      <c r="C208" s="2047">
        <v>1.4737014661714056</v>
      </c>
      <c r="D208" s="2545">
        <v>-66.534543716265034</v>
      </c>
      <c r="E208" s="2062">
        <f t="shared" si="19"/>
        <v>-64.294816820134429</v>
      </c>
      <c r="F208" s="2544">
        <v>1.8384610319021704</v>
      </c>
      <c r="G208" s="2047">
        <v>1.7561609138542735</v>
      </c>
      <c r="H208" s="2545">
        <v>-73.927270795847562</v>
      </c>
      <c r="I208" s="2062">
        <f t="shared" si="20"/>
        <v>-70.332648850091118</v>
      </c>
      <c r="J208" s="2544">
        <v>0.45961525797554259</v>
      </c>
      <c r="K208" s="2560">
        <v>0.82281665194568632</v>
      </c>
      <c r="L208" s="2545">
        <v>-36.963635397923781</v>
      </c>
      <c r="M208" s="2062">
        <f t="shared" si="21"/>
        <v>-35.681203488002552</v>
      </c>
      <c r="P208" s="1426"/>
    </row>
    <row r="209" spans="1:16" ht="14.25" customHeight="1" x14ac:dyDescent="0.2">
      <c r="A209" s="1444" t="s">
        <v>293</v>
      </c>
      <c r="B209" s="2544">
        <v>1.1311035859871481</v>
      </c>
      <c r="C209" s="2047">
        <v>2.1760491856621229</v>
      </c>
      <c r="D209" s="2545">
        <v>11.277091920319435</v>
      </c>
      <c r="E209" s="2062">
        <f t="shared" si="19"/>
        <v>14.584244691968706</v>
      </c>
      <c r="F209" s="2544">
        <v>2.7146486063684279</v>
      </c>
      <c r="G209" s="2047">
        <v>2.5931252795835462</v>
      </c>
      <c r="H209" s="2545">
        <v>12.53010213368907</v>
      </c>
      <c r="I209" s="2062">
        <f t="shared" si="20"/>
        <v>17.837876019641044</v>
      </c>
      <c r="J209" s="2544">
        <v>0.67866215159210697</v>
      </c>
      <c r="K209" s="2560">
        <v>1.2149607953288069</v>
      </c>
      <c r="L209" s="2545">
        <v>6.2650510668445349</v>
      </c>
      <c r="M209" s="2062">
        <f t="shared" si="21"/>
        <v>8.1586740137654488</v>
      </c>
      <c r="P209" s="1426"/>
    </row>
    <row r="210" spans="1:16" ht="14.25" customHeight="1" x14ac:dyDescent="0.2">
      <c r="A210" s="1444" t="s">
        <v>342</v>
      </c>
      <c r="B210" s="2544">
        <v>0</v>
      </c>
      <c r="C210" s="2047">
        <v>0</v>
      </c>
      <c r="D210" s="2545">
        <v>0</v>
      </c>
      <c r="E210" s="2062">
        <f t="shared" si="19"/>
        <v>0</v>
      </c>
      <c r="F210" s="2544">
        <v>0</v>
      </c>
      <c r="G210" s="2047">
        <v>0</v>
      </c>
      <c r="H210" s="2545">
        <v>0</v>
      </c>
      <c r="I210" s="2062">
        <f t="shared" si="20"/>
        <v>0</v>
      </c>
      <c r="J210" s="2544">
        <v>0</v>
      </c>
      <c r="K210" s="2560">
        <v>0</v>
      </c>
      <c r="L210" s="2545">
        <v>0</v>
      </c>
      <c r="M210" s="2062">
        <f t="shared" si="21"/>
        <v>0</v>
      </c>
      <c r="P210" s="1426"/>
    </row>
    <row r="211" spans="1:16" ht="14.25" customHeight="1" x14ac:dyDescent="0.2">
      <c r="A211" s="1444" t="s">
        <v>321</v>
      </c>
      <c r="B211" s="2544">
        <v>0</v>
      </c>
      <c r="C211" s="2047">
        <v>0</v>
      </c>
      <c r="D211" s="2545">
        <v>-3.0901434272527695</v>
      </c>
      <c r="E211" s="2062">
        <f t="shared" si="19"/>
        <v>-3.0901434272527695</v>
      </c>
      <c r="F211" s="2544">
        <v>0</v>
      </c>
      <c r="G211" s="2047">
        <v>0</v>
      </c>
      <c r="H211" s="2545">
        <v>-3.4334926969422668</v>
      </c>
      <c r="I211" s="2062">
        <f t="shared" si="20"/>
        <v>-3.4334926969422668</v>
      </c>
      <c r="J211" s="2544">
        <v>0</v>
      </c>
      <c r="K211" s="2560">
        <v>0</v>
      </c>
      <c r="L211" s="2545">
        <v>-1.7167463484711334</v>
      </c>
      <c r="M211" s="2062">
        <f t="shared" si="21"/>
        <v>-1.7167463484711334</v>
      </c>
      <c r="P211" s="1426"/>
    </row>
    <row r="212" spans="1:16" ht="14.25" customHeight="1" x14ac:dyDescent="0.2">
      <c r="A212" s="1444" t="s">
        <v>343</v>
      </c>
      <c r="B212" s="2544">
        <v>0</v>
      </c>
      <c r="C212" s="2047">
        <v>0</v>
      </c>
      <c r="D212" s="2545">
        <v>0</v>
      </c>
      <c r="E212" s="2062">
        <f t="shared" si="19"/>
        <v>0</v>
      </c>
      <c r="F212" s="2544">
        <v>0</v>
      </c>
      <c r="G212" s="2047">
        <v>0</v>
      </c>
      <c r="H212" s="2545">
        <v>0</v>
      </c>
      <c r="I212" s="2062">
        <f t="shared" si="20"/>
        <v>0</v>
      </c>
      <c r="J212" s="2544">
        <v>0</v>
      </c>
      <c r="K212" s="2560">
        <v>0</v>
      </c>
      <c r="L212" s="2545">
        <v>0</v>
      </c>
      <c r="M212" s="2062">
        <f t="shared" si="21"/>
        <v>0</v>
      </c>
      <c r="P212" s="1426"/>
    </row>
    <row r="213" spans="1:16" ht="14.25" customHeight="1" x14ac:dyDescent="0.2">
      <c r="A213" s="1444" t="s">
        <v>414</v>
      </c>
      <c r="B213" s="2544">
        <v>0</v>
      </c>
      <c r="C213" s="2047">
        <v>0</v>
      </c>
      <c r="D213" s="2545">
        <v>0</v>
      </c>
      <c r="E213" s="2062">
        <f t="shared" si="19"/>
        <v>0</v>
      </c>
      <c r="F213" s="2544">
        <v>0</v>
      </c>
      <c r="G213" s="2047">
        <v>0</v>
      </c>
      <c r="H213" s="2545">
        <v>0</v>
      </c>
      <c r="I213" s="2062">
        <f t="shared" si="20"/>
        <v>0</v>
      </c>
      <c r="J213" s="2544">
        <v>0</v>
      </c>
      <c r="K213" s="2560">
        <v>0</v>
      </c>
      <c r="L213" s="2545">
        <v>0</v>
      </c>
      <c r="M213" s="2062">
        <f t="shared" si="21"/>
        <v>0</v>
      </c>
      <c r="P213" s="1426"/>
    </row>
    <row r="214" spans="1:16" ht="14.25" customHeight="1" x14ac:dyDescent="0.2">
      <c r="A214" s="1444" t="s">
        <v>345</v>
      </c>
      <c r="B214" s="2544">
        <v>0</v>
      </c>
      <c r="C214" s="2047">
        <v>0</v>
      </c>
      <c r="D214" s="2545">
        <v>0</v>
      </c>
      <c r="E214" s="2062">
        <f t="shared" si="19"/>
        <v>0</v>
      </c>
      <c r="F214" s="2544">
        <v>0</v>
      </c>
      <c r="G214" s="2047">
        <v>0</v>
      </c>
      <c r="H214" s="2545">
        <v>0</v>
      </c>
      <c r="I214" s="2062">
        <f t="shared" si="20"/>
        <v>0</v>
      </c>
      <c r="J214" s="2544">
        <v>0</v>
      </c>
      <c r="K214" s="2560">
        <v>0</v>
      </c>
      <c r="L214" s="2545">
        <v>0</v>
      </c>
      <c r="M214" s="2062">
        <f t="shared" si="21"/>
        <v>0</v>
      </c>
      <c r="P214" s="1426"/>
    </row>
    <row r="215" spans="1:16" ht="14.25" customHeight="1" x14ac:dyDescent="0.2">
      <c r="A215" s="1444" t="s">
        <v>346</v>
      </c>
      <c r="B215" s="2544">
        <v>0</v>
      </c>
      <c r="C215" s="2047">
        <v>0</v>
      </c>
      <c r="D215" s="2545">
        <v>0</v>
      </c>
      <c r="E215" s="2062">
        <f t="shared" si="19"/>
        <v>0</v>
      </c>
      <c r="F215" s="2544">
        <v>0</v>
      </c>
      <c r="G215" s="2047">
        <v>0</v>
      </c>
      <c r="H215" s="2545">
        <v>0</v>
      </c>
      <c r="I215" s="2062">
        <f t="shared" si="20"/>
        <v>0</v>
      </c>
      <c r="J215" s="2544">
        <v>0</v>
      </c>
      <c r="K215" s="2560">
        <v>0</v>
      </c>
      <c r="L215" s="2545">
        <v>0</v>
      </c>
      <c r="M215" s="2062">
        <f t="shared" si="21"/>
        <v>0</v>
      </c>
      <c r="P215" s="1426"/>
    </row>
    <row r="216" spans="1:16" ht="14.25" customHeight="1" x14ac:dyDescent="0.2">
      <c r="A216" s="1444" t="s">
        <v>329</v>
      </c>
      <c r="B216" s="2544">
        <v>0</v>
      </c>
      <c r="C216" s="2047">
        <v>0</v>
      </c>
      <c r="D216" s="2545">
        <v>0</v>
      </c>
      <c r="E216" s="2062">
        <f t="shared" si="19"/>
        <v>0</v>
      </c>
      <c r="F216" s="2544">
        <v>0</v>
      </c>
      <c r="G216" s="2047">
        <v>0</v>
      </c>
      <c r="H216" s="2545">
        <v>0</v>
      </c>
      <c r="I216" s="2062">
        <f t="shared" si="20"/>
        <v>0</v>
      </c>
      <c r="J216" s="2544">
        <v>0</v>
      </c>
      <c r="K216" s="2560">
        <v>0</v>
      </c>
      <c r="L216" s="2545">
        <v>0</v>
      </c>
      <c r="M216" s="2062">
        <f t="shared" si="21"/>
        <v>0</v>
      </c>
      <c r="P216" s="1426"/>
    </row>
    <row r="217" spans="1:16" ht="14.25" customHeight="1" x14ac:dyDescent="0.2">
      <c r="A217" s="1444" t="s">
        <v>347</v>
      </c>
      <c r="B217" s="2544">
        <v>0.1362302948547236</v>
      </c>
      <c r="C217" s="2047">
        <v>0.26208370820672</v>
      </c>
      <c r="D217" s="2545">
        <v>0.14170364905785227</v>
      </c>
      <c r="E217" s="2063">
        <f t="shared" si="19"/>
        <v>0.54001765211929587</v>
      </c>
      <c r="F217" s="2544">
        <v>0.32695270765133611</v>
      </c>
      <c r="G217" s="2047">
        <v>0.31231641894634166</v>
      </c>
      <c r="H217" s="2545">
        <v>0.15744849895316904</v>
      </c>
      <c r="I217" s="2063">
        <f t="shared" si="20"/>
        <v>0.7967176255508468</v>
      </c>
      <c r="J217" s="2544">
        <v>8.1738176912834026E-2</v>
      </c>
      <c r="K217" s="2560">
        <v>0.1463300704154189</v>
      </c>
      <c r="L217" s="2545">
        <v>7.8724249476584518E-2</v>
      </c>
      <c r="M217" s="2063">
        <f t="shared" si="21"/>
        <v>0.30679249680483744</v>
      </c>
      <c r="P217" s="1426"/>
    </row>
    <row r="218" spans="1:16" ht="14.25" customHeight="1" x14ac:dyDescent="0.2">
      <c r="A218" s="1697" t="s">
        <v>1413</v>
      </c>
      <c r="B218" s="2544">
        <v>2.4174929276586654E-2</v>
      </c>
      <c r="C218" s="2047">
        <v>4.6508415159782324E-2</v>
      </c>
      <c r="D218" s="2545">
        <v>2.5146210671135816E-2</v>
      </c>
      <c r="E218" s="2063">
        <f t="shared" si="19"/>
        <v>9.5829555107504794E-2</v>
      </c>
      <c r="F218" s="2544">
        <v>5.801983026380797E-2</v>
      </c>
      <c r="G218" s="2047">
        <v>5.5422528065407151E-2</v>
      </c>
      <c r="H218" s="2545">
        <v>2.7940234079039838E-2</v>
      </c>
      <c r="I218" s="2063">
        <f t="shared" si="20"/>
        <v>0.14138259240825496</v>
      </c>
      <c r="J218" s="2544">
        <v>1.4504957565951992E-2</v>
      </c>
      <c r="K218" s="2560">
        <v>2.5967198464211805E-2</v>
      </c>
      <c r="L218" s="2545">
        <v>1.3970117039519919E-2</v>
      </c>
      <c r="M218" s="2063">
        <f t="shared" si="21"/>
        <v>5.4442273069683716E-2</v>
      </c>
      <c r="P218" s="1426"/>
    </row>
    <row r="219" spans="1:16" ht="14.25" customHeight="1" x14ac:dyDescent="0.2">
      <c r="A219" s="1697" t="s">
        <v>1494</v>
      </c>
      <c r="B219" s="2544">
        <v>0.2218223561208128</v>
      </c>
      <c r="C219" s="2047">
        <v>0.42674814524398386</v>
      </c>
      <c r="D219" s="2545">
        <v>0.23073456119617042</v>
      </c>
      <c r="E219" s="2063">
        <f t="shared" si="19"/>
        <v>0.87930506256096708</v>
      </c>
      <c r="F219" s="2544">
        <v>0.5323736546899509</v>
      </c>
      <c r="G219" s="2047">
        <v>0.50854153974908023</v>
      </c>
      <c r="H219" s="2545">
        <v>0.25637173466241148</v>
      </c>
      <c r="I219" s="2063">
        <f t="shared" si="20"/>
        <v>1.2972869291014426</v>
      </c>
      <c r="J219" s="2544">
        <v>0.13309341367248773</v>
      </c>
      <c r="K219" s="2560">
        <v>0.23826771442789108</v>
      </c>
      <c r="L219" s="2545">
        <v>0.12818586733120574</v>
      </c>
      <c r="M219" s="2063">
        <f t="shared" si="21"/>
        <v>0.49954699543158454</v>
      </c>
      <c r="P219" s="1426"/>
    </row>
    <row r="220" spans="1:16" ht="14.25" customHeight="1" x14ac:dyDescent="0.2">
      <c r="A220" s="1697" t="s">
        <v>1713</v>
      </c>
      <c r="B220" s="2544">
        <v>2.9929043066467145</v>
      </c>
      <c r="C220" s="2046">
        <v>5.7578342602158301</v>
      </c>
      <c r="D220" s="2545">
        <v>3.1131508742975882</v>
      </c>
      <c r="E220" s="2063">
        <f t="shared" si="19"/>
        <v>11.863889441160133</v>
      </c>
      <c r="F220" s="2544">
        <v>7.1829703359521062</v>
      </c>
      <c r="G220" s="2046">
        <v>6.8614191600905201</v>
      </c>
      <c r="H220" s="2545">
        <v>3.4590565269973155</v>
      </c>
      <c r="I220" s="2063">
        <f t="shared" si="20"/>
        <v>17.503446023039942</v>
      </c>
      <c r="J220" s="2544">
        <v>1.7957425839880266</v>
      </c>
      <c r="K220" s="2560">
        <v>3.2147907952871719</v>
      </c>
      <c r="L220" s="2545">
        <v>1.7295282634986577</v>
      </c>
      <c r="M220" s="2063">
        <f t="shared" si="21"/>
        <v>6.7400616427738562</v>
      </c>
      <c r="P220" s="1426"/>
    </row>
    <row r="221" spans="1:16" ht="14.25" customHeight="1" x14ac:dyDescent="0.2">
      <c r="A221" s="1770" t="s">
        <v>1729</v>
      </c>
      <c r="B221" s="2544">
        <v>0</v>
      </c>
      <c r="C221" s="2046">
        <v>0</v>
      </c>
      <c r="D221" s="2545">
        <v>0</v>
      </c>
      <c r="E221" s="2063">
        <f t="shared" si="19"/>
        <v>0</v>
      </c>
      <c r="F221" s="2544">
        <v>0</v>
      </c>
      <c r="G221" s="2046">
        <v>0</v>
      </c>
      <c r="H221" s="2545">
        <v>0</v>
      </c>
      <c r="I221" s="2063">
        <f t="shared" si="20"/>
        <v>0</v>
      </c>
      <c r="J221" s="2544">
        <v>0</v>
      </c>
      <c r="K221" s="2560">
        <v>0</v>
      </c>
      <c r="L221" s="2545">
        <v>0</v>
      </c>
      <c r="M221" s="2063">
        <f t="shared" si="21"/>
        <v>0</v>
      </c>
      <c r="P221" s="1426"/>
    </row>
    <row r="222" spans="1:16" ht="14.25" customHeight="1" x14ac:dyDescent="0.2">
      <c r="A222" s="1770" t="s">
        <v>1730</v>
      </c>
      <c r="B222" s="2544">
        <v>0</v>
      </c>
      <c r="C222" s="2046">
        <v>0</v>
      </c>
      <c r="D222" s="2545">
        <v>0</v>
      </c>
      <c r="E222" s="2063">
        <f t="shared" si="19"/>
        <v>0</v>
      </c>
      <c r="F222" s="2544">
        <v>0</v>
      </c>
      <c r="G222" s="2046">
        <v>0</v>
      </c>
      <c r="H222" s="2545">
        <v>0</v>
      </c>
      <c r="I222" s="2063">
        <f t="shared" si="20"/>
        <v>0</v>
      </c>
      <c r="J222" s="2544">
        <v>0</v>
      </c>
      <c r="K222" s="2560">
        <v>0</v>
      </c>
      <c r="L222" s="2545">
        <v>0</v>
      </c>
      <c r="M222" s="2063">
        <f t="shared" si="21"/>
        <v>0</v>
      </c>
      <c r="P222" s="1426"/>
    </row>
    <row r="223" spans="1:16" ht="14.25" customHeight="1" x14ac:dyDescent="0.2">
      <c r="A223" s="1770" t="s">
        <v>1731</v>
      </c>
      <c r="B223" s="2544">
        <v>0</v>
      </c>
      <c r="C223" s="2046">
        <v>0</v>
      </c>
      <c r="D223" s="2545">
        <v>0</v>
      </c>
      <c r="E223" s="2063">
        <f t="shared" si="19"/>
        <v>0</v>
      </c>
      <c r="F223" s="2544">
        <v>0</v>
      </c>
      <c r="G223" s="2046">
        <v>0</v>
      </c>
      <c r="H223" s="2545">
        <v>0</v>
      </c>
      <c r="I223" s="2063">
        <f t="shared" si="20"/>
        <v>0</v>
      </c>
      <c r="J223" s="2544">
        <v>0</v>
      </c>
      <c r="K223" s="2560">
        <v>0</v>
      </c>
      <c r="L223" s="2545">
        <v>0</v>
      </c>
      <c r="M223" s="2063">
        <f t="shared" si="21"/>
        <v>0</v>
      </c>
      <c r="P223" s="1426"/>
    </row>
    <row r="224" spans="1:16" ht="14.25" customHeight="1" x14ac:dyDescent="0.2">
      <c r="A224" s="2013" t="s">
        <v>1775</v>
      </c>
      <c r="B224" s="2544">
        <v>0</v>
      </c>
      <c r="C224" s="2046">
        <v>0</v>
      </c>
      <c r="D224" s="2545">
        <v>0</v>
      </c>
      <c r="E224" s="2063">
        <f t="shared" si="19"/>
        <v>0</v>
      </c>
      <c r="F224" s="2544">
        <v>0</v>
      </c>
      <c r="G224" s="2046">
        <v>0</v>
      </c>
      <c r="H224" s="2545">
        <v>0</v>
      </c>
      <c r="I224" s="2063">
        <f t="shared" si="20"/>
        <v>0</v>
      </c>
      <c r="J224" s="2544">
        <v>0</v>
      </c>
      <c r="K224" s="2560">
        <v>0</v>
      </c>
      <c r="L224" s="2545">
        <v>0</v>
      </c>
      <c r="M224" s="2063">
        <f t="shared" si="21"/>
        <v>0</v>
      </c>
      <c r="P224" s="1426"/>
    </row>
    <row r="225" spans="1:16" ht="14.25" customHeight="1" x14ac:dyDescent="0.2">
      <c r="A225" s="2013" t="s">
        <v>1923</v>
      </c>
      <c r="B225" s="2544">
        <v>0</v>
      </c>
      <c r="C225" s="2046">
        <v>0</v>
      </c>
      <c r="D225" s="2545">
        <v>0</v>
      </c>
      <c r="E225" s="2063">
        <f t="shared" si="19"/>
        <v>0</v>
      </c>
      <c r="F225" s="2544">
        <v>0</v>
      </c>
      <c r="G225" s="2046">
        <v>0</v>
      </c>
      <c r="H225" s="2545">
        <v>0</v>
      </c>
      <c r="I225" s="2063">
        <f t="shared" si="20"/>
        <v>0</v>
      </c>
      <c r="J225" s="2544">
        <v>0</v>
      </c>
      <c r="K225" s="2560">
        <v>0</v>
      </c>
      <c r="L225" s="2545">
        <v>0</v>
      </c>
      <c r="M225" s="2063">
        <f t="shared" si="21"/>
        <v>0</v>
      </c>
      <c r="P225" s="1426"/>
    </row>
    <row r="226" spans="1:16" ht="14.25" customHeight="1" x14ac:dyDescent="0.2">
      <c r="A226" s="2265" t="s">
        <v>1987</v>
      </c>
      <c r="B226" s="2546"/>
      <c r="C226" s="2049"/>
      <c r="D226" s="2547"/>
      <c r="E226" s="2064"/>
      <c r="F226" s="2546"/>
      <c r="G226" s="2049"/>
      <c r="H226" s="2547"/>
      <c r="I226" s="2064"/>
      <c r="J226" s="2546"/>
      <c r="K226" s="2561"/>
      <c r="L226" s="2547"/>
      <c r="M226" s="2064"/>
      <c r="P226" s="1426"/>
    </row>
    <row r="227" spans="1:16" ht="14.25" customHeight="1" x14ac:dyDescent="0.2">
      <c r="A227" s="1444" t="s">
        <v>735</v>
      </c>
      <c r="B227" s="2548">
        <f>SUM(B193:B226)</f>
        <v>5.5235815921150788E-12</v>
      </c>
      <c r="C227" s="2549"/>
      <c r="D227" s="2550">
        <f t="shared" ref="D227:I227" si="22">SUM(D193:D226)</f>
        <v>7482.2339606873047</v>
      </c>
      <c r="E227" s="2062">
        <f t="shared" si="22"/>
        <v>7482.2339606873174</v>
      </c>
      <c r="F227" s="2548">
        <f t="shared" si="22"/>
        <v>1.1155520951433573E-11</v>
      </c>
      <c r="G227" s="2549"/>
      <c r="H227" s="2550">
        <f t="shared" si="22"/>
        <v>8313.5932896525264</v>
      </c>
      <c r="I227" s="2062">
        <f t="shared" si="22"/>
        <v>8313.5932896525592</v>
      </c>
      <c r="J227" s="2548">
        <f>SUM(J193:J226)</f>
        <v>2.7888802378583932E-12</v>
      </c>
      <c r="K227" s="2526"/>
      <c r="L227" s="2550">
        <f>SUM(L193:L226)</f>
        <v>4156.7966448262632</v>
      </c>
      <c r="M227" s="2062">
        <f>SUM(M193:M226)</f>
        <v>4156.7966448262596</v>
      </c>
      <c r="P227" s="1426"/>
    </row>
    <row r="228" spans="1:16" ht="14.25" customHeight="1" thickBot="1" x14ac:dyDescent="0.25">
      <c r="A228" s="575"/>
      <c r="B228" s="2551"/>
      <c r="C228" s="2552"/>
      <c r="D228" s="2553"/>
      <c r="E228" s="2065"/>
      <c r="F228" s="2551"/>
      <c r="G228" s="2552"/>
      <c r="H228" s="2553"/>
      <c r="I228" s="2065"/>
      <c r="J228" s="2551"/>
      <c r="K228" s="2527"/>
      <c r="L228" s="2553"/>
      <c r="M228" s="2065"/>
      <c r="P228" s="1426"/>
    </row>
    <row r="229" spans="1:16" ht="14.25" customHeight="1" x14ac:dyDescent="0.2"/>
    <row r="230" spans="1:16" ht="14.25" customHeight="1" x14ac:dyDescent="0.2"/>
    <row r="231" spans="1:16" ht="14.25" customHeight="1" x14ac:dyDescent="0.2">
      <c r="M231" s="2555" t="str">
        <f>+N2</f>
        <v>COES/D/DO/STR-INF-042-2013</v>
      </c>
    </row>
    <row r="232" spans="1:16" ht="14.25" customHeight="1" thickBot="1" x14ac:dyDescent="0.25"/>
    <row r="233" spans="1:16" ht="14.25" customHeight="1" thickBot="1" x14ac:dyDescent="0.25">
      <c r="A233" s="448"/>
      <c r="B233" s="2612" t="s">
        <v>1748</v>
      </c>
      <c r="C233" s="2613"/>
      <c r="D233" s="2613"/>
      <c r="E233" s="2614"/>
      <c r="F233" s="2612" t="s">
        <v>1749</v>
      </c>
      <c r="G233" s="2613"/>
      <c r="H233" s="2613"/>
      <c r="I233" s="2614"/>
      <c r="J233" s="2612" t="s">
        <v>1750</v>
      </c>
      <c r="K233" s="2613"/>
      <c r="L233" s="2613"/>
      <c r="M233" s="2614"/>
    </row>
    <row r="234" spans="1:16" ht="14.25" customHeight="1" x14ac:dyDescent="0.2">
      <c r="A234" s="580" t="s">
        <v>0</v>
      </c>
      <c r="B234" s="2336" t="s">
        <v>2019</v>
      </c>
      <c r="C234" s="2333" t="s">
        <v>2020</v>
      </c>
      <c r="D234" s="2334" t="s">
        <v>2021</v>
      </c>
      <c r="E234" s="2335"/>
      <c r="F234" s="2336" t="s">
        <v>2019</v>
      </c>
      <c r="G234" s="2333" t="s">
        <v>2020</v>
      </c>
      <c r="H234" s="2334" t="s">
        <v>2021</v>
      </c>
      <c r="I234" s="2335"/>
      <c r="J234" s="2336" t="s">
        <v>2019</v>
      </c>
      <c r="K234" s="2333" t="s">
        <v>2020</v>
      </c>
      <c r="L234" s="2334" t="s">
        <v>2021</v>
      </c>
      <c r="M234" s="2335"/>
      <c r="P234" s="1426"/>
    </row>
    <row r="235" spans="1:16" ht="14.25" customHeight="1" x14ac:dyDescent="0.2">
      <c r="A235" s="1379"/>
      <c r="B235" s="2337" t="s">
        <v>1928</v>
      </c>
      <c r="C235" s="1778" t="s">
        <v>1928</v>
      </c>
      <c r="D235" s="1777" t="s">
        <v>1764</v>
      </c>
      <c r="E235" s="1428" t="s">
        <v>348</v>
      </c>
      <c r="F235" s="2337" t="s">
        <v>1928</v>
      </c>
      <c r="G235" s="1778" t="s">
        <v>1928</v>
      </c>
      <c r="H235" s="1777" t="s">
        <v>1764</v>
      </c>
      <c r="I235" s="1428" t="s">
        <v>348</v>
      </c>
      <c r="J235" s="2337" t="s">
        <v>1928</v>
      </c>
      <c r="K235" s="1778" t="s">
        <v>1928</v>
      </c>
      <c r="L235" s="1777" t="s">
        <v>1764</v>
      </c>
      <c r="M235" s="1428" t="s">
        <v>348</v>
      </c>
      <c r="P235" s="1426"/>
    </row>
    <row r="236" spans="1:16" ht="14.25" customHeight="1" x14ac:dyDescent="0.2">
      <c r="A236" s="578"/>
      <c r="B236" s="2338"/>
      <c r="C236" s="2057"/>
      <c r="D236" s="2058"/>
      <c r="E236" s="2059"/>
      <c r="F236" s="2338"/>
      <c r="G236" s="2057"/>
      <c r="H236" s="2058"/>
      <c r="I236" s="2059"/>
      <c r="J236" s="2338"/>
      <c r="K236" s="2558"/>
      <c r="L236" s="2058"/>
      <c r="M236" s="2059"/>
      <c r="P236" s="1426"/>
    </row>
    <row r="237" spans="1:16" ht="14.25" customHeight="1" x14ac:dyDescent="0.2">
      <c r="A237" s="576"/>
      <c r="B237" s="2339"/>
      <c r="C237" s="2330"/>
      <c r="D237" s="2060"/>
      <c r="E237" s="2061"/>
      <c r="F237" s="2339"/>
      <c r="G237" s="2330"/>
      <c r="H237" s="2060"/>
      <c r="I237" s="2061"/>
      <c r="J237" s="2339"/>
      <c r="L237" s="2060"/>
      <c r="M237" s="2061"/>
      <c r="P237" s="1426"/>
    </row>
    <row r="238" spans="1:16" ht="14.25" customHeight="1" x14ac:dyDescent="0.2">
      <c r="A238" s="1444" t="s">
        <v>12</v>
      </c>
      <c r="B238" s="2544">
        <v>0.6320468802969117</v>
      </c>
      <c r="C238" s="2047">
        <v>1.7225954498208012</v>
      </c>
      <c r="D238" s="2545">
        <v>2087.0689484968643</v>
      </c>
      <c r="E238" s="2062">
        <f t="shared" ref="E238:E270" si="23">SUM(B238:D238)</f>
        <v>2089.423590826982</v>
      </c>
      <c r="F238" s="2544">
        <v>0.12640937605965519</v>
      </c>
      <c r="G238" s="2047">
        <v>1.5199371616034796E-2</v>
      </c>
      <c r="H238" s="2545">
        <v>0</v>
      </c>
      <c r="I238" s="2062">
        <f t="shared" ref="I238:I270" si="24">SUM(F238:H238)</f>
        <v>0.14160874767568998</v>
      </c>
      <c r="J238" s="2544">
        <v>0</v>
      </c>
      <c r="K238" s="2559">
        <v>0</v>
      </c>
      <c r="L238" s="2545">
        <v>0</v>
      </c>
      <c r="M238" s="2062">
        <f t="shared" ref="M238:M270" si="25">SUM(J238:L238)</f>
        <v>0</v>
      </c>
      <c r="P238" s="1426"/>
    </row>
    <row r="239" spans="1:16" ht="14.25" customHeight="1" x14ac:dyDescent="0.2">
      <c r="A239" s="1444" t="s">
        <v>39</v>
      </c>
      <c r="B239" s="2544">
        <v>7.4601176108626532</v>
      </c>
      <c r="C239" s="2047">
        <v>20.331980193514028</v>
      </c>
      <c r="D239" s="2545">
        <v>534.00597584640491</v>
      </c>
      <c r="E239" s="2062">
        <f t="shared" si="23"/>
        <v>561.79807365078159</v>
      </c>
      <c r="F239" s="2544">
        <v>1.4920235221725306</v>
      </c>
      <c r="G239" s="2047">
        <v>0.17939982523682829</v>
      </c>
      <c r="H239" s="2545">
        <v>0</v>
      </c>
      <c r="I239" s="2062">
        <f t="shared" si="24"/>
        <v>1.6714233474093589</v>
      </c>
      <c r="J239" s="2544">
        <v>0</v>
      </c>
      <c r="K239" s="2559">
        <v>0</v>
      </c>
      <c r="L239" s="2545">
        <v>0</v>
      </c>
      <c r="M239" s="2062">
        <f t="shared" si="25"/>
        <v>0</v>
      </c>
      <c r="P239" s="1426"/>
    </row>
    <row r="240" spans="1:16" ht="14.25" customHeight="1" x14ac:dyDescent="0.2">
      <c r="A240" s="1444" t="s">
        <v>98</v>
      </c>
      <c r="B240" s="2544">
        <v>0</v>
      </c>
      <c r="C240" s="2047">
        <v>0</v>
      </c>
      <c r="D240" s="2545">
        <v>0</v>
      </c>
      <c r="E240" s="2062">
        <f t="shared" si="23"/>
        <v>0</v>
      </c>
      <c r="F240" s="2544">
        <v>0</v>
      </c>
      <c r="G240" s="2047">
        <v>0</v>
      </c>
      <c r="H240" s="2545">
        <v>0</v>
      </c>
      <c r="I240" s="2062">
        <f t="shared" si="24"/>
        <v>0</v>
      </c>
      <c r="J240" s="2544">
        <v>0</v>
      </c>
      <c r="K240" s="2559">
        <v>0</v>
      </c>
      <c r="L240" s="2545">
        <v>0</v>
      </c>
      <c r="M240" s="2062">
        <f t="shared" si="25"/>
        <v>0</v>
      </c>
      <c r="P240" s="1426"/>
    </row>
    <row r="241" spans="1:16" ht="14.25" customHeight="1" x14ac:dyDescent="0.2">
      <c r="A241" s="1444" t="s">
        <v>130</v>
      </c>
      <c r="B241" s="2544">
        <v>13.420775785925798</v>
      </c>
      <c r="C241" s="2047">
        <v>36.577298334246734</v>
      </c>
      <c r="D241" s="2545">
        <v>-854.37772121069429</v>
      </c>
      <c r="E241" s="2062">
        <f t="shared" si="23"/>
        <v>-804.37964709052176</v>
      </c>
      <c r="F241" s="2544">
        <v>2.6841551571851596</v>
      </c>
      <c r="G241" s="2047">
        <v>0.3227408676551704</v>
      </c>
      <c r="H241" s="2545">
        <v>0</v>
      </c>
      <c r="I241" s="2062">
        <f t="shared" si="24"/>
        <v>3.00689602484033</v>
      </c>
      <c r="J241" s="2544">
        <v>0</v>
      </c>
      <c r="K241" s="2559">
        <v>0</v>
      </c>
      <c r="L241" s="2545">
        <v>0</v>
      </c>
      <c r="M241" s="2062">
        <f t="shared" si="25"/>
        <v>0</v>
      </c>
      <c r="P241" s="1426"/>
    </row>
    <row r="242" spans="1:16" ht="14.25" customHeight="1" x14ac:dyDescent="0.2">
      <c r="A242" s="1444" t="s">
        <v>144</v>
      </c>
      <c r="B242" s="2544">
        <v>0</v>
      </c>
      <c r="C242" s="2047">
        <v>0</v>
      </c>
      <c r="D242" s="2545">
        <v>778.01868895719235</v>
      </c>
      <c r="E242" s="2062">
        <f t="shared" si="23"/>
        <v>778.01868895719235</v>
      </c>
      <c r="F242" s="2544">
        <v>0</v>
      </c>
      <c r="G242" s="2047">
        <v>0</v>
      </c>
      <c r="H242" s="2545">
        <v>0</v>
      </c>
      <c r="I242" s="2062">
        <f t="shared" si="24"/>
        <v>0</v>
      </c>
      <c r="J242" s="2544">
        <v>0</v>
      </c>
      <c r="K242" s="2559">
        <v>0</v>
      </c>
      <c r="L242" s="2545">
        <v>0</v>
      </c>
      <c r="M242" s="2062">
        <f t="shared" si="25"/>
        <v>0</v>
      </c>
      <c r="P242" s="1426"/>
    </row>
    <row r="243" spans="1:16" ht="14.25" customHeight="1" x14ac:dyDescent="0.2">
      <c r="A243" s="1444" t="s">
        <v>213</v>
      </c>
      <c r="B243" s="2544">
        <v>0</v>
      </c>
      <c r="C243" s="2047">
        <v>0</v>
      </c>
      <c r="D243" s="2545">
        <v>2250.3967307792336</v>
      </c>
      <c r="E243" s="2062">
        <f t="shared" si="23"/>
        <v>2250.3967307792336</v>
      </c>
      <c r="F243" s="2544">
        <v>0</v>
      </c>
      <c r="G243" s="2047">
        <v>0</v>
      </c>
      <c r="H243" s="2545">
        <v>0</v>
      </c>
      <c r="I243" s="2062">
        <f t="shared" si="24"/>
        <v>0</v>
      </c>
      <c r="J243" s="2544">
        <v>0</v>
      </c>
      <c r="K243" s="2559">
        <v>0</v>
      </c>
      <c r="L243" s="2545">
        <v>0</v>
      </c>
      <c r="M243" s="2062">
        <f t="shared" si="25"/>
        <v>0</v>
      </c>
      <c r="P243" s="1426"/>
    </row>
    <row r="244" spans="1:16" ht="14.25" customHeight="1" x14ac:dyDescent="0.2">
      <c r="A244" s="1444" t="s">
        <v>91</v>
      </c>
      <c r="B244" s="2544">
        <v>0</v>
      </c>
      <c r="C244" s="2047">
        <v>0</v>
      </c>
      <c r="D244" s="2545">
        <v>0</v>
      </c>
      <c r="E244" s="2062">
        <f t="shared" si="23"/>
        <v>0</v>
      </c>
      <c r="F244" s="2544">
        <v>0</v>
      </c>
      <c r="G244" s="2047">
        <v>0</v>
      </c>
      <c r="H244" s="2545">
        <v>0</v>
      </c>
      <c r="I244" s="2062">
        <f t="shared" si="24"/>
        <v>0</v>
      </c>
      <c r="J244" s="2544">
        <v>0</v>
      </c>
      <c r="K244" s="2559">
        <v>0</v>
      </c>
      <c r="L244" s="2545">
        <v>0</v>
      </c>
      <c r="M244" s="2062">
        <f t="shared" si="25"/>
        <v>0</v>
      </c>
      <c r="P244" s="1426"/>
    </row>
    <row r="245" spans="1:16" ht="14.25" customHeight="1" x14ac:dyDescent="0.2">
      <c r="A245" s="1444" t="s">
        <v>168</v>
      </c>
      <c r="B245" s="2544">
        <v>0</v>
      </c>
      <c r="C245" s="2047">
        <v>0</v>
      </c>
      <c r="D245" s="2545">
        <v>0</v>
      </c>
      <c r="E245" s="2062">
        <f t="shared" si="23"/>
        <v>0</v>
      </c>
      <c r="F245" s="2544">
        <v>0</v>
      </c>
      <c r="G245" s="2047">
        <v>0</v>
      </c>
      <c r="H245" s="2545">
        <v>0</v>
      </c>
      <c r="I245" s="2062">
        <f t="shared" si="24"/>
        <v>0</v>
      </c>
      <c r="J245" s="2544">
        <v>0</v>
      </c>
      <c r="K245" s="2559">
        <v>0</v>
      </c>
      <c r="L245" s="2545">
        <v>0</v>
      </c>
      <c r="M245" s="2062">
        <f t="shared" si="25"/>
        <v>0</v>
      </c>
      <c r="P245" s="1426"/>
    </row>
    <row r="246" spans="1:16" ht="14.25" customHeight="1" x14ac:dyDescent="0.2">
      <c r="A246" s="1444" t="s">
        <v>181</v>
      </c>
      <c r="B246" s="2544">
        <v>0</v>
      </c>
      <c r="C246" s="2047">
        <v>0</v>
      </c>
      <c r="D246" s="2545">
        <v>132.46270734414793</v>
      </c>
      <c r="E246" s="2062">
        <f t="shared" si="23"/>
        <v>132.46270734414793</v>
      </c>
      <c r="F246" s="2544">
        <v>0</v>
      </c>
      <c r="G246" s="2047">
        <v>0</v>
      </c>
      <c r="H246" s="2545">
        <v>0</v>
      </c>
      <c r="I246" s="2062">
        <f t="shared" si="24"/>
        <v>0</v>
      </c>
      <c r="J246" s="2544">
        <v>0</v>
      </c>
      <c r="K246" s="2559">
        <v>0</v>
      </c>
      <c r="L246" s="2545">
        <v>0</v>
      </c>
      <c r="M246" s="2062">
        <f t="shared" si="25"/>
        <v>0</v>
      </c>
      <c r="P246" s="1426"/>
    </row>
    <row r="247" spans="1:16" ht="14.25" customHeight="1" x14ac:dyDescent="0.2">
      <c r="A247" s="1444" t="s">
        <v>197</v>
      </c>
      <c r="B247" s="2544">
        <v>0</v>
      </c>
      <c r="C247" s="2047">
        <v>0</v>
      </c>
      <c r="D247" s="2545">
        <v>0</v>
      </c>
      <c r="E247" s="2062">
        <f t="shared" si="23"/>
        <v>0</v>
      </c>
      <c r="F247" s="2544">
        <v>0</v>
      </c>
      <c r="G247" s="2047">
        <v>0</v>
      </c>
      <c r="H247" s="2545">
        <v>0</v>
      </c>
      <c r="I247" s="2062">
        <f t="shared" si="24"/>
        <v>0</v>
      </c>
      <c r="J247" s="2544">
        <v>0</v>
      </c>
      <c r="K247" s="2559">
        <v>0</v>
      </c>
      <c r="L247" s="2545">
        <v>0</v>
      </c>
      <c r="M247" s="2062">
        <f t="shared" si="25"/>
        <v>0</v>
      </c>
      <c r="P247" s="1426"/>
    </row>
    <row r="248" spans="1:16" ht="14.25" customHeight="1" x14ac:dyDescent="0.2">
      <c r="A248" s="1444" t="s">
        <v>206</v>
      </c>
      <c r="B248" s="2544">
        <v>4.8571140091553389E-2</v>
      </c>
      <c r="C248" s="2047">
        <v>0.1323769288674157</v>
      </c>
      <c r="D248" s="2545">
        <v>7.2977079293195857E-2</v>
      </c>
      <c r="E248" s="2062">
        <f t="shared" si="23"/>
        <v>0.25392514825216495</v>
      </c>
      <c r="F248" s="2544">
        <v>9.7142280183106777E-3</v>
      </c>
      <c r="G248" s="2047">
        <v>1.1680317252995565E-3</v>
      </c>
      <c r="H248" s="2545">
        <v>0</v>
      </c>
      <c r="I248" s="2062">
        <f t="shared" si="24"/>
        <v>1.0882259743610234E-2</v>
      </c>
      <c r="J248" s="2544">
        <v>0</v>
      </c>
      <c r="K248" s="2559">
        <v>0</v>
      </c>
      <c r="L248" s="2545">
        <v>0</v>
      </c>
      <c r="M248" s="2062">
        <f t="shared" si="25"/>
        <v>0</v>
      </c>
      <c r="P248" s="1426"/>
    </row>
    <row r="249" spans="1:16" ht="14.25" customHeight="1" x14ac:dyDescent="0.2">
      <c r="A249" s="1444" t="s">
        <v>295</v>
      </c>
      <c r="B249" s="2544">
        <v>0</v>
      </c>
      <c r="C249" s="2047">
        <v>0</v>
      </c>
      <c r="D249" s="2545">
        <v>2828.5267364870087</v>
      </c>
      <c r="E249" s="2062">
        <f t="shared" si="23"/>
        <v>2828.5267364870087</v>
      </c>
      <c r="F249" s="2544">
        <v>0</v>
      </c>
      <c r="G249" s="2047">
        <v>0</v>
      </c>
      <c r="H249" s="2545">
        <v>0</v>
      </c>
      <c r="I249" s="2062">
        <f t="shared" si="24"/>
        <v>0</v>
      </c>
      <c r="J249" s="2544">
        <v>0</v>
      </c>
      <c r="K249" s="2559">
        <v>0</v>
      </c>
      <c r="L249" s="2545">
        <v>0</v>
      </c>
      <c r="M249" s="2062">
        <f t="shared" si="25"/>
        <v>0</v>
      </c>
      <c r="P249" s="1426"/>
    </row>
    <row r="250" spans="1:16" ht="14.25" customHeight="1" x14ac:dyDescent="0.2">
      <c r="A250" s="1444" t="s">
        <v>251</v>
      </c>
      <c r="B250" s="2544">
        <v>0</v>
      </c>
      <c r="C250" s="2047">
        <v>0</v>
      </c>
      <c r="D250" s="2545">
        <v>0</v>
      </c>
      <c r="E250" s="2062">
        <f t="shared" si="23"/>
        <v>0</v>
      </c>
      <c r="F250" s="2544">
        <v>0</v>
      </c>
      <c r="G250" s="2047">
        <v>0</v>
      </c>
      <c r="H250" s="2545">
        <v>0</v>
      </c>
      <c r="I250" s="2062">
        <f t="shared" si="24"/>
        <v>0</v>
      </c>
      <c r="J250" s="2544">
        <v>0</v>
      </c>
      <c r="K250" s="2559">
        <v>0</v>
      </c>
      <c r="L250" s="2545">
        <v>0</v>
      </c>
      <c r="M250" s="2062">
        <f t="shared" si="25"/>
        <v>0</v>
      </c>
      <c r="P250" s="1426"/>
    </row>
    <row r="251" spans="1:16" ht="14.25" customHeight="1" x14ac:dyDescent="0.2">
      <c r="A251" s="1444" t="s">
        <v>262</v>
      </c>
      <c r="B251" s="2544">
        <v>-26.833772320016578</v>
      </c>
      <c r="C251" s="2047">
        <v>-73.133394912394579</v>
      </c>
      <c r="D251" s="2545">
        <v>3130.7050304425793</v>
      </c>
      <c r="E251" s="2062">
        <f t="shared" si="23"/>
        <v>3030.7378632101681</v>
      </c>
      <c r="F251" s="2544">
        <v>-5.3667544640029519</v>
      </c>
      <c r="G251" s="2047">
        <v>-0.64529466099168076</v>
      </c>
      <c r="H251" s="2545">
        <v>0</v>
      </c>
      <c r="I251" s="2062">
        <f t="shared" si="24"/>
        <v>-6.0120491249946326</v>
      </c>
      <c r="J251" s="2544">
        <v>0</v>
      </c>
      <c r="K251" s="2559">
        <v>0</v>
      </c>
      <c r="L251" s="2545">
        <v>0</v>
      </c>
      <c r="M251" s="2062">
        <f t="shared" si="25"/>
        <v>0</v>
      </c>
      <c r="P251" s="1426"/>
    </row>
    <row r="252" spans="1:16" ht="14.25" customHeight="1" x14ac:dyDescent="0.2">
      <c r="A252" s="1444" t="s">
        <v>341</v>
      </c>
      <c r="B252" s="2544">
        <v>0</v>
      </c>
      <c r="C252" s="2047">
        <v>0</v>
      </c>
      <c r="D252" s="2545">
        <v>0</v>
      </c>
      <c r="E252" s="2062">
        <f t="shared" si="23"/>
        <v>0</v>
      </c>
      <c r="F252" s="2544">
        <v>0</v>
      </c>
      <c r="G252" s="2047">
        <v>0</v>
      </c>
      <c r="H252" s="2545">
        <v>0</v>
      </c>
      <c r="I252" s="2062">
        <f t="shared" si="24"/>
        <v>0</v>
      </c>
      <c r="J252" s="2544">
        <v>0</v>
      </c>
      <c r="K252" s="2559">
        <v>0</v>
      </c>
      <c r="L252" s="2545">
        <v>0</v>
      </c>
      <c r="M252" s="2062">
        <f t="shared" si="25"/>
        <v>0</v>
      </c>
      <c r="P252" s="1426"/>
    </row>
    <row r="253" spans="1:16" ht="14.25" customHeight="1" x14ac:dyDescent="0.2">
      <c r="A253" s="1444" t="s">
        <v>137</v>
      </c>
      <c r="B253" s="2544">
        <v>0.76602542995919976</v>
      </c>
      <c r="C253" s="2047">
        <v>2.0877437437429762</v>
      </c>
      <c r="D253" s="2545">
        <v>-96.105452034599239</v>
      </c>
      <c r="E253" s="2062">
        <f t="shared" si="23"/>
        <v>-93.251682860897063</v>
      </c>
      <c r="F253" s="2544">
        <v>0.15320508599188543</v>
      </c>
      <c r="G253" s="2047">
        <v>1.8421268327145413E-2</v>
      </c>
      <c r="H253" s="2545">
        <v>0</v>
      </c>
      <c r="I253" s="2062">
        <f t="shared" si="24"/>
        <v>0.17162635431903084</v>
      </c>
      <c r="J253" s="2544">
        <v>0</v>
      </c>
      <c r="K253" s="2559">
        <v>0</v>
      </c>
      <c r="L253" s="2545">
        <v>0</v>
      </c>
      <c r="M253" s="2062">
        <f t="shared" si="25"/>
        <v>0</v>
      </c>
      <c r="P253" s="1426"/>
    </row>
    <row r="254" spans="1:16" ht="14.25" customHeight="1" x14ac:dyDescent="0.2">
      <c r="A254" s="1444" t="s">
        <v>293</v>
      </c>
      <c r="B254" s="2544">
        <v>1.1311035859871481</v>
      </c>
      <c r="C254" s="2047">
        <v>3.0827363463558868</v>
      </c>
      <c r="D254" s="2545">
        <v>16.289132773794336</v>
      </c>
      <c r="E254" s="2062">
        <f t="shared" si="23"/>
        <v>20.502972706137371</v>
      </c>
      <c r="F254" s="2544">
        <v>0.2262207171972932</v>
      </c>
      <c r="G254" s="2047">
        <v>2.7200614820770852E-2</v>
      </c>
      <c r="H254" s="2545">
        <v>0</v>
      </c>
      <c r="I254" s="2062">
        <f t="shared" si="24"/>
        <v>0.25342133201806405</v>
      </c>
      <c r="J254" s="2544">
        <v>0</v>
      </c>
      <c r="K254" s="2559">
        <v>0</v>
      </c>
      <c r="L254" s="2545">
        <v>0</v>
      </c>
      <c r="M254" s="2062">
        <f t="shared" si="25"/>
        <v>0</v>
      </c>
      <c r="P254" s="1426"/>
    </row>
    <row r="255" spans="1:16" ht="14.25" customHeight="1" x14ac:dyDescent="0.2">
      <c r="A255" s="1444" t="s">
        <v>342</v>
      </c>
      <c r="B255" s="2544">
        <v>0</v>
      </c>
      <c r="C255" s="2047">
        <v>0</v>
      </c>
      <c r="D255" s="2545">
        <v>0</v>
      </c>
      <c r="E255" s="2062">
        <f t="shared" si="23"/>
        <v>0</v>
      </c>
      <c r="F255" s="2544">
        <v>0</v>
      </c>
      <c r="G255" s="2047">
        <v>0</v>
      </c>
      <c r="H255" s="2545">
        <v>0</v>
      </c>
      <c r="I255" s="2062">
        <f t="shared" si="24"/>
        <v>0</v>
      </c>
      <c r="J255" s="2544">
        <v>0</v>
      </c>
      <c r="K255" s="2559">
        <v>0</v>
      </c>
      <c r="L255" s="2545">
        <v>0</v>
      </c>
      <c r="M255" s="2062">
        <f t="shared" si="25"/>
        <v>0</v>
      </c>
      <c r="P255" s="1426"/>
    </row>
    <row r="256" spans="1:16" ht="14.25" customHeight="1" x14ac:dyDescent="0.2">
      <c r="A256" s="1444" t="s">
        <v>321</v>
      </c>
      <c r="B256" s="2544">
        <v>0</v>
      </c>
      <c r="C256" s="2047">
        <v>0</v>
      </c>
      <c r="D256" s="2545">
        <v>-4.4635405060253106</v>
      </c>
      <c r="E256" s="2062">
        <f t="shared" si="23"/>
        <v>-4.4635405060253106</v>
      </c>
      <c r="F256" s="2544">
        <v>0</v>
      </c>
      <c r="G256" s="2047">
        <v>0</v>
      </c>
      <c r="H256" s="2545">
        <v>0</v>
      </c>
      <c r="I256" s="2062">
        <f t="shared" si="24"/>
        <v>0</v>
      </c>
      <c r="J256" s="2544">
        <v>0</v>
      </c>
      <c r="K256" s="2559">
        <v>0</v>
      </c>
      <c r="L256" s="2545">
        <v>0</v>
      </c>
      <c r="M256" s="2062">
        <f t="shared" si="25"/>
        <v>0</v>
      </c>
      <c r="P256" s="1426"/>
    </row>
    <row r="257" spans="1:16" ht="14.25" customHeight="1" x14ac:dyDescent="0.2">
      <c r="A257" s="1444" t="s">
        <v>343</v>
      </c>
      <c r="B257" s="2544">
        <v>0</v>
      </c>
      <c r="C257" s="2047">
        <v>0</v>
      </c>
      <c r="D257" s="2545">
        <v>0</v>
      </c>
      <c r="E257" s="2062">
        <f t="shared" si="23"/>
        <v>0</v>
      </c>
      <c r="F257" s="2544">
        <v>0</v>
      </c>
      <c r="G257" s="2047">
        <v>0</v>
      </c>
      <c r="H257" s="2545">
        <v>0</v>
      </c>
      <c r="I257" s="2062">
        <f t="shared" si="24"/>
        <v>0</v>
      </c>
      <c r="J257" s="2544">
        <v>0</v>
      </c>
      <c r="K257" s="2559">
        <v>0</v>
      </c>
      <c r="L257" s="2545">
        <v>0</v>
      </c>
      <c r="M257" s="2062">
        <f t="shared" si="25"/>
        <v>0</v>
      </c>
      <c r="P257" s="1426"/>
    </row>
    <row r="258" spans="1:16" ht="14.25" customHeight="1" x14ac:dyDescent="0.2">
      <c r="A258" s="1444" t="s">
        <v>414</v>
      </c>
      <c r="B258" s="2544">
        <v>0</v>
      </c>
      <c r="C258" s="2047">
        <v>0</v>
      </c>
      <c r="D258" s="2545">
        <v>0</v>
      </c>
      <c r="E258" s="2062">
        <f t="shared" si="23"/>
        <v>0</v>
      </c>
      <c r="F258" s="2544">
        <v>0</v>
      </c>
      <c r="G258" s="2047">
        <v>0</v>
      </c>
      <c r="H258" s="2545">
        <v>0</v>
      </c>
      <c r="I258" s="2062">
        <f t="shared" si="24"/>
        <v>0</v>
      </c>
      <c r="J258" s="2544">
        <v>0</v>
      </c>
      <c r="K258" s="2559">
        <v>0</v>
      </c>
      <c r="L258" s="2545">
        <v>0</v>
      </c>
      <c r="M258" s="2062">
        <f t="shared" si="25"/>
        <v>0</v>
      </c>
      <c r="P258" s="1426"/>
    </row>
    <row r="259" spans="1:16" ht="14.25" customHeight="1" x14ac:dyDescent="0.2">
      <c r="A259" s="1444" t="s">
        <v>345</v>
      </c>
      <c r="B259" s="2544">
        <v>0</v>
      </c>
      <c r="C259" s="2047">
        <v>0</v>
      </c>
      <c r="D259" s="2545">
        <v>0</v>
      </c>
      <c r="E259" s="2062">
        <f t="shared" si="23"/>
        <v>0</v>
      </c>
      <c r="F259" s="2544">
        <v>0</v>
      </c>
      <c r="G259" s="2047">
        <v>0</v>
      </c>
      <c r="H259" s="2545">
        <v>0</v>
      </c>
      <c r="I259" s="2062">
        <f t="shared" si="24"/>
        <v>0</v>
      </c>
      <c r="J259" s="2544">
        <v>0</v>
      </c>
      <c r="K259" s="2559">
        <v>0</v>
      </c>
      <c r="L259" s="2545">
        <v>0</v>
      </c>
      <c r="M259" s="2062">
        <f t="shared" si="25"/>
        <v>0</v>
      </c>
      <c r="P259" s="1426"/>
    </row>
    <row r="260" spans="1:16" ht="14.25" customHeight="1" x14ac:dyDescent="0.2">
      <c r="A260" s="1444" t="s">
        <v>346</v>
      </c>
      <c r="B260" s="2544">
        <v>0</v>
      </c>
      <c r="C260" s="2047">
        <v>0</v>
      </c>
      <c r="D260" s="2545">
        <v>0</v>
      </c>
      <c r="E260" s="2062">
        <f t="shared" si="23"/>
        <v>0</v>
      </c>
      <c r="F260" s="2544">
        <v>0</v>
      </c>
      <c r="G260" s="2047">
        <v>0</v>
      </c>
      <c r="H260" s="2545">
        <v>0</v>
      </c>
      <c r="I260" s="2062">
        <f t="shared" si="24"/>
        <v>0</v>
      </c>
      <c r="J260" s="2544">
        <v>0</v>
      </c>
      <c r="K260" s="2559">
        <v>0</v>
      </c>
      <c r="L260" s="2545">
        <v>0</v>
      </c>
      <c r="M260" s="2062">
        <f t="shared" si="25"/>
        <v>0</v>
      </c>
      <c r="P260" s="1426"/>
    </row>
    <row r="261" spans="1:16" ht="14.25" customHeight="1" x14ac:dyDescent="0.2">
      <c r="A261" s="1444" t="s">
        <v>329</v>
      </c>
      <c r="B261" s="2544">
        <v>0</v>
      </c>
      <c r="C261" s="2047">
        <v>0</v>
      </c>
      <c r="D261" s="2545">
        <v>0</v>
      </c>
      <c r="E261" s="2062">
        <f t="shared" si="23"/>
        <v>0</v>
      </c>
      <c r="F261" s="2544">
        <v>0</v>
      </c>
      <c r="G261" s="2047">
        <v>0</v>
      </c>
      <c r="H261" s="2545">
        <v>0</v>
      </c>
      <c r="I261" s="2062">
        <f t="shared" si="24"/>
        <v>0</v>
      </c>
      <c r="J261" s="2544">
        <v>0</v>
      </c>
      <c r="K261" s="2559">
        <v>0</v>
      </c>
      <c r="L261" s="2545">
        <v>0</v>
      </c>
      <c r="M261" s="2062">
        <f t="shared" si="25"/>
        <v>0</v>
      </c>
      <c r="P261" s="1426"/>
    </row>
    <row r="262" spans="1:16" ht="14.25" customHeight="1" x14ac:dyDescent="0.2">
      <c r="A262" s="1444" t="s">
        <v>347</v>
      </c>
      <c r="B262" s="2544">
        <v>0.1362302948547236</v>
      </c>
      <c r="C262" s="2047">
        <v>0.37128525329285367</v>
      </c>
      <c r="D262" s="2545">
        <v>0.20468304863912001</v>
      </c>
      <c r="E262" s="2063">
        <f t="shared" si="23"/>
        <v>0.71219859678669728</v>
      </c>
      <c r="F262" s="2544">
        <v>2.7246058970944675E-2</v>
      </c>
      <c r="G262" s="2047">
        <v>3.2760463525840014E-3</v>
      </c>
      <c r="H262" s="2545">
        <v>0</v>
      </c>
      <c r="I262" s="2063">
        <f t="shared" si="24"/>
        <v>3.0522105323528677E-2</v>
      </c>
      <c r="J262" s="2544">
        <v>0</v>
      </c>
      <c r="K262" s="2559">
        <v>0</v>
      </c>
      <c r="L262" s="2545">
        <v>0</v>
      </c>
      <c r="M262" s="2063">
        <f t="shared" si="25"/>
        <v>0</v>
      </c>
      <c r="P262" s="1426"/>
    </row>
    <row r="263" spans="1:16" ht="14.25" customHeight="1" x14ac:dyDescent="0.2">
      <c r="A263" s="1697" t="s">
        <v>1413</v>
      </c>
      <c r="B263" s="2544">
        <v>2.4174929276586654E-2</v>
      </c>
      <c r="C263" s="2047">
        <v>6.5886921476358218E-2</v>
      </c>
      <c r="D263" s="2545">
        <v>3.632230430275174E-2</v>
      </c>
      <c r="E263" s="2063">
        <f t="shared" si="23"/>
        <v>0.12638415505569661</v>
      </c>
      <c r="F263" s="2544">
        <v>4.8349858553173308E-3</v>
      </c>
      <c r="G263" s="2047">
        <v>5.8135518949727766E-4</v>
      </c>
      <c r="H263" s="2545">
        <v>0</v>
      </c>
      <c r="I263" s="2063">
        <f t="shared" si="24"/>
        <v>5.4163410448146085E-3</v>
      </c>
      <c r="J263" s="2544">
        <v>0</v>
      </c>
      <c r="K263" s="2559">
        <v>0</v>
      </c>
      <c r="L263" s="2545">
        <v>0</v>
      </c>
      <c r="M263" s="2063">
        <f t="shared" si="25"/>
        <v>0</v>
      </c>
      <c r="P263" s="1426"/>
    </row>
    <row r="264" spans="1:16" ht="14.25" customHeight="1" x14ac:dyDescent="0.2">
      <c r="A264" s="1697" t="s">
        <v>1494</v>
      </c>
      <c r="B264" s="2544">
        <v>0.2218223561208128</v>
      </c>
      <c r="C264" s="2047">
        <v>0.60455987242897713</v>
      </c>
      <c r="D264" s="2545">
        <v>0.33328325506113465</v>
      </c>
      <c r="E264" s="2063">
        <f t="shared" si="23"/>
        <v>1.1596654836109246</v>
      </c>
      <c r="F264" s="2544">
        <v>4.4364471224162649E-2</v>
      </c>
      <c r="G264" s="2047">
        <v>5.3343518155497954E-3</v>
      </c>
      <c r="H264" s="2545">
        <v>0</v>
      </c>
      <c r="I264" s="2063">
        <f t="shared" si="24"/>
        <v>4.9698823039712445E-2</v>
      </c>
      <c r="J264" s="2544">
        <v>0</v>
      </c>
      <c r="K264" s="2559">
        <v>0</v>
      </c>
      <c r="L264" s="2545">
        <v>0</v>
      </c>
      <c r="M264" s="2063">
        <f t="shared" si="25"/>
        <v>0</v>
      </c>
      <c r="P264" s="1426"/>
    </row>
    <row r="265" spans="1:16" ht="14.25" customHeight="1" x14ac:dyDescent="0.2">
      <c r="A265" s="1697" t="s">
        <v>1713</v>
      </c>
      <c r="B265" s="2544">
        <v>2.9929043066467145</v>
      </c>
      <c r="C265" s="2046">
        <v>8.1569318686390915</v>
      </c>
      <c r="D265" s="2545">
        <v>4.4967734850965115</v>
      </c>
      <c r="E265" s="2063">
        <f t="shared" si="23"/>
        <v>15.646609660382317</v>
      </c>
      <c r="F265" s="2544">
        <v>0.59858086132934218</v>
      </c>
      <c r="G265" s="2046">
        <v>7.1972928252697743E-2</v>
      </c>
      <c r="H265" s="2545">
        <v>0</v>
      </c>
      <c r="I265" s="2063">
        <f t="shared" si="24"/>
        <v>0.67055378958203993</v>
      </c>
      <c r="J265" s="2544">
        <v>0</v>
      </c>
      <c r="K265" s="2559">
        <v>0</v>
      </c>
      <c r="L265" s="2545">
        <v>0</v>
      </c>
      <c r="M265" s="2063">
        <f t="shared" si="25"/>
        <v>0</v>
      </c>
      <c r="P265" s="1426"/>
    </row>
    <row r="266" spans="1:16" ht="14.25" customHeight="1" x14ac:dyDescent="0.2">
      <c r="A266" s="1769" t="s">
        <v>1729</v>
      </c>
      <c r="B266" s="2544">
        <v>0</v>
      </c>
      <c r="C266" s="2046">
        <v>0</v>
      </c>
      <c r="D266" s="2545">
        <v>0</v>
      </c>
      <c r="E266" s="2063">
        <f t="shared" si="23"/>
        <v>0</v>
      </c>
      <c r="F266" s="2544">
        <v>0</v>
      </c>
      <c r="G266" s="2046">
        <v>0</v>
      </c>
      <c r="H266" s="2545">
        <v>0</v>
      </c>
      <c r="I266" s="2063">
        <f t="shared" si="24"/>
        <v>0</v>
      </c>
      <c r="J266" s="2544">
        <v>0</v>
      </c>
      <c r="K266" s="2559">
        <v>0</v>
      </c>
      <c r="L266" s="2545">
        <v>0</v>
      </c>
      <c r="M266" s="2063">
        <f t="shared" si="25"/>
        <v>0</v>
      </c>
      <c r="P266" s="1426"/>
    </row>
    <row r="267" spans="1:16" ht="14.25" customHeight="1" x14ac:dyDescent="0.2">
      <c r="A267" s="1769" t="s">
        <v>1730</v>
      </c>
      <c r="B267" s="2544">
        <v>0</v>
      </c>
      <c r="C267" s="2046">
        <v>0</v>
      </c>
      <c r="D267" s="2545">
        <v>0</v>
      </c>
      <c r="E267" s="2063">
        <f t="shared" si="23"/>
        <v>0</v>
      </c>
      <c r="F267" s="2544">
        <v>0</v>
      </c>
      <c r="G267" s="2046">
        <v>0</v>
      </c>
      <c r="H267" s="2545">
        <v>0</v>
      </c>
      <c r="I267" s="2063">
        <f t="shared" si="24"/>
        <v>0</v>
      </c>
      <c r="J267" s="2544">
        <v>0</v>
      </c>
      <c r="K267" s="2559">
        <v>0</v>
      </c>
      <c r="L267" s="2545">
        <v>0</v>
      </c>
      <c r="M267" s="2063">
        <f t="shared" si="25"/>
        <v>0</v>
      </c>
      <c r="P267" s="1426"/>
    </row>
    <row r="268" spans="1:16" ht="14.25" customHeight="1" x14ac:dyDescent="0.2">
      <c r="A268" s="1769" t="s">
        <v>1731</v>
      </c>
      <c r="B268" s="2544">
        <v>0</v>
      </c>
      <c r="C268" s="2046">
        <v>0</v>
      </c>
      <c r="D268" s="2545">
        <v>0</v>
      </c>
      <c r="E268" s="2063">
        <f t="shared" si="23"/>
        <v>0</v>
      </c>
      <c r="F268" s="2544">
        <v>0</v>
      </c>
      <c r="G268" s="2046">
        <v>0</v>
      </c>
      <c r="H268" s="2545">
        <v>0</v>
      </c>
      <c r="I268" s="2063">
        <f t="shared" si="24"/>
        <v>0</v>
      </c>
      <c r="J268" s="2544">
        <v>0</v>
      </c>
      <c r="K268" s="2559">
        <v>0</v>
      </c>
      <c r="L268" s="2545">
        <v>0</v>
      </c>
      <c r="M268" s="2063">
        <f t="shared" si="25"/>
        <v>0</v>
      </c>
      <c r="P268" s="1426"/>
    </row>
    <row r="269" spans="1:16" ht="14.25" customHeight="1" x14ac:dyDescent="0.2">
      <c r="A269" s="2013" t="s">
        <v>1775</v>
      </c>
      <c r="B269" s="2544">
        <v>0</v>
      </c>
      <c r="C269" s="2046">
        <v>0</v>
      </c>
      <c r="D269" s="2545">
        <v>0</v>
      </c>
      <c r="E269" s="2063">
        <f t="shared" si="23"/>
        <v>0</v>
      </c>
      <c r="F269" s="2544">
        <v>0</v>
      </c>
      <c r="G269" s="2046">
        <v>0</v>
      </c>
      <c r="H269" s="2545">
        <v>0</v>
      </c>
      <c r="I269" s="2063">
        <f t="shared" si="24"/>
        <v>0</v>
      </c>
      <c r="J269" s="2544">
        <v>0</v>
      </c>
      <c r="K269" s="2559">
        <v>0</v>
      </c>
      <c r="L269" s="2545">
        <v>0</v>
      </c>
      <c r="M269" s="2063">
        <f t="shared" si="25"/>
        <v>0</v>
      </c>
      <c r="P269" s="1426"/>
    </row>
    <row r="270" spans="1:16" ht="14.25" customHeight="1" x14ac:dyDescent="0.2">
      <c r="A270" s="2013" t="s">
        <v>1923</v>
      </c>
      <c r="B270" s="2544">
        <v>0</v>
      </c>
      <c r="C270" s="2046">
        <v>0</v>
      </c>
      <c r="D270" s="2545">
        <v>0</v>
      </c>
      <c r="E270" s="2063">
        <f t="shared" si="23"/>
        <v>0</v>
      </c>
      <c r="F270" s="2544">
        <v>0</v>
      </c>
      <c r="G270" s="2046">
        <v>0</v>
      </c>
      <c r="H270" s="2545">
        <v>0</v>
      </c>
      <c r="I270" s="2063">
        <f t="shared" si="24"/>
        <v>0</v>
      </c>
      <c r="J270" s="2544">
        <v>0</v>
      </c>
      <c r="K270" s="2559">
        <v>0</v>
      </c>
      <c r="L270" s="2545">
        <v>0</v>
      </c>
      <c r="M270" s="2063">
        <f t="shared" si="25"/>
        <v>0</v>
      </c>
      <c r="P270" s="1426"/>
    </row>
    <row r="271" spans="1:16" ht="14.25" customHeight="1" x14ac:dyDescent="0.2">
      <c r="A271" s="2265" t="s">
        <v>1987</v>
      </c>
      <c r="B271" s="2546"/>
      <c r="C271" s="2049"/>
      <c r="D271" s="2547"/>
      <c r="E271" s="2064"/>
      <c r="F271" s="2546"/>
      <c r="G271" s="2049"/>
      <c r="H271" s="2547"/>
      <c r="I271" s="2064"/>
      <c r="J271" s="2546"/>
      <c r="K271" s="2558"/>
      <c r="L271" s="2547"/>
      <c r="M271" s="2064"/>
      <c r="P271" s="1426"/>
    </row>
    <row r="272" spans="1:16" ht="14.25" customHeight="1" x14ac:dyDescent="0.2">
      <c r="A272" s="1444" t="s">
        <v>735</v>
      </c>
      <c r="B272" s="2548">
        <f>SUM(B238:B271)</f>
        <v>5.5235815921150788E-12</v>
      </c>
      <c r="C272" s="2549"/>
      <c r="D272" s="2550">
        <f t="shared" ref="D272:I272" si="26">SUM(D238:D271)</f>
        <v>10807.671276548299</v>
      </c>
      <c r="E272" s="2062">
        <f t="shared" si="26"/>
        <v>10807.671276548293</v>
      </c>
      <c r="F272" s="2548">
        <f t="shared" si="26"/>
        <v>1.6497914145929826E-12</v>
      </c>
      <c r="G272" s="2549"/>
      <c r="H272" s="2550">
        <f t="shared" si="26"/>
        <v>0</v>
      </c>
      <c r="I272" s="2062">
        <f t="shared" si="26"/>
        <v>1.5470957848151556E-12</v>
      </c>
      <c r="J272" s="2548">
        <f>SUM(J238:J271)</f>
        <v>0</v>
      </c>
      <c r="L272" s="2550">
        <f>SUM(L238:L271)</f>
        <v>0</v>
      </c>
      <c r="M272" s="2062">
        <f>SUM(M238:M271)</f>
        <v>0</v>
      </c>
      <c r="P272" s="1426"/>
    </row>
    <row r="273" spans="1:17" ht="14.25" customHeight="1" thickBot="1" x14ac:dyDescent="0.25">
      <c r="A273" s="575"/>
      <c r="B273" s="2551"/>
      <c r="C273" s="2552"/>
      <c r="D273" s="2553"/>
      <c r="E273" s="2065"/>
      <c r="F273" s="2551"/>
      <c r="G273" s="2552"/>
      <c r="H273" s="2553"/>
      <c r="I273" s="2065"/>
      <c r="J273" s="2551"/>
      <c r="K273" s="2541"/>
      <c r="L273" s="2553"/>
      <c r="M273" s="2065"/>
      <c r="P273" s="1426"/>
    </row>
    <row r="274" spans="1:17" ht="14.25" customHeight="1" x14ac:dyDescent="0.2">
      <c r="P274" s="1426"/>
    </row>
    <row r="275" spans="1:17" ht="14.25" customHeight="1" thickBot="1" x14ac:dyDescent="0.25">
      <c r="P275" s="1426"/>
    </row>
    <row r="276" spans="1:17" ht="14.25" customHeight="1" thickBot="1" x14ac:dyDescent="0.25">
      <c r="A276" s="581"/>
      <c r="B276" s="2612" t="s">
        <v>1751</v>
      </c>
      <c r="C276" s="2613"/>
      <c r="D276" s="2613"/>
      <c r="E276" s="2614"/>
      <c r="F276" s="2612" t="s">
        <v>1752</v>
      </c>
      <c r="G276" s="2613"/>
      <c r="H276" s="2613"/>
      <c r="I276" s="2614"/>
      <c r="J276" s="2612" t="s">
        <v>1753</v>
      </c>
      <c r="K276" s="2613"/>
      <c r="L276" s="2613"/>
      <c r="M276" s="2614"/>
      <c r="Q276" s="1426"/>
    </row>
    <row r="277" spans="1:17" ht="11.25" customHeight="1" x14ac:dyDescent="0.2">
      <c r="A277" s="580" t="s">
        <v>0</v>
      </c>
      <c r="B277" s="2340" t="s">
        <v>2019</v>
      </c>
      <c r="C277" s="2333" t="s">
        <v>2020</v>
      </c>
      <c r="D277" s="2334" t="s">
        <v>2021</v>
      </c>
      <c r="E277" s="2335"/>
      <c r="F277" s="2340" t="s">
        <v>2019</v>
      </c>
      <c r="G277" s="2333" t="s">
        <v>2020</v>
      </c>
      <c r="H277" s="2334" t="s">
        <v>2021</v>
      </c>
      <c r="I277" s="2335"/>
      <c r="J277" s="2340" t="s">
        <v>2019</v>
      </c>
      <c r="K277" s="2333" t="s">
        <v>2020</v>
      </c>
      <c r="L277" s="2334" t="s">
        <v>2021</v>
      </c>
      <c r="M277" s="2335"/>
      <c r="Q277" s="1426"/>
    </row>
    <row r="278" spans="1:17" x14ac:dyDescent="0.2">
      <c r="A278" s="1379"/>
      <c r="B278" s="2337" t="s">
        <v>1928</v>
      </c>
      <c r="C278" s="1778" t="s">
        <v>1928</v>
      </c>
      <c r="D278" s="1777" t="s">
        <v>1764</v>
      </c>
      <c r="E278" s="1428" t="s">
        <v>348</v>
      </c>
      <c r="F278" s="2337" t="s">
        <v>1928</v>
      </c>
      <c r="G278" s="1778" t="s">
        <v>1928</v>
      </c>
      <c r="H278" s="1777" t="s">
        <v>1764</v>
      </c>
      <c r="I278" s="1428" t="s">
        <v>348</v>
      </c>
      <c r="J278" s="2337" t="s">
        <v>1928</v>
      </c>
      <c r="K278" s="1778" t="s">
        <v>1928</v>
      </c>
      <c r="L278" s="1777" t="s">
        <v>1764</v>
      </c>
      <c r="M278" s="1428" t="s">
        <v>348</v>
      </c>
      <c r="Q278" s="1426"/>
    </row>
    <row r="279" spans="1:17" x14ac:dyDescent="0.2">
      <c r="A279" s="578"/>
      <c r="B279" s="2338"/>
      <c r="C279" s="2057"/>
      <c r="D279" s="2058"/>
      <c r="E279" s="2059"/>
      <c r="F279" s="2338"/>
      <c r="G279" s="2057"/>
      <c r="H279" s="2058"/>
      <c r="I279" s="2059"/>
      <c r="J279" s="2338"/>
      <c r="K279" s="2057"/>
      <c r="L279" s="2058"/>
      <c r="M279" s="2059"/>
      <c r="Q279" s="1426"/>
    </row>
    <row r="280" spans="1:17" x14ac:dyDescent="0.2">
      <c r="A280" s="576"/>
      <c r="B280" s="2339"/>
      <c r="C280" s="2330"/>
      <c r="D280" s="2060"/>
      <c r="E280" s="2061"/>
      <c r="F280" s="2339"/>
      <c r="G280" s="2330"/>
      <c r="H280" s="2060"/>
      <c r="I280" s="2061"/>
      <c r="J280" s="2339"/>
      <c r="K280" s="2330"/>
      <c r="L280" s="2060"/>
      <c r="M280" s="2061"/>
      <c r="Q280" s="1426"/>
    </row>
    <row r="281" spans="1:17" ht="14.25" x14ac:dyDescent="0.2">
      <c r="A281" s="1444" t="s">
        <v>12</v>
      </c>
      <c r="B281" s="2544">
        <v>1.6433218887759722</v>
      </c>
      <c r="C281" s="2047">
        <v>1.9708518528786954</v>
      </c>
      <c r="D281" s="2545">
        <v>2247.6127137658623</v>
      </c>
      <c r="E281" s="2062">
        <f t="shared" ref="E281:E313" si="27">SUM(B281:D281)</f>
        <v>2251.2268875075169</v>
      </c>
      <c r="F281" s="2544">
        <v>0.6320468802969117</v>
      </c>
      <c r="G281" s="2047">
        <v>1.2159497292814194</v>
      </c>
      <c r="H281" s="2545">
        <v>1444.8938874209089</v>
      </c>
      <c r="I281" s="2062">
        <f t="shared" ref="I281:I313" si="28">SUM(F281:H281)</f>
        <v>1446.7418840304872</v>
      </c>
      <c r="J281" s="2544">
        <v>0.6320468802969117</v>
      </c>
      <c r="K281" s="2047">
        <v>0.96262686901536654</v>
      </c>
      <c r="L281" s="2545">
        <v>1123.8063568829311</v>
      </c>
      <c r="M281" s="2062">
        <f t="shared" ref="M281:M313" si="29">SUM(J281:L281)</f>
        <v>1125.4010306322434</v>
      </c>
      <c r="Q281" s="1426"/>
    </row>
    <row r="282" spans="1:17" ht="14.25" x14ac:dyDescent="0.2">
      <c r="A282" s="1444" t="s">
        <v>39</v>
      </c>
      <c r="B282" s="2544">
        <v>19.396305788235622</v>
      </c>
      <c r="C282" s="2047">
        <v>23.262177339056507</v>
      </c>
      <c r="D282" s="2545">
        <v>575.08335860384977</v>
      </c>
      <c r="E282" s="2062">
        <f t="shared" si="27"/>
        <v>617.7418417311419</v>
      </c>
      <c r="F282" s="2544">
        <v>7.4601176108626532</v>
      </c>
      <c r="G282" s="2047">
        <v>14.351986018955358</v>
      </c>
      <c r="H282" s="2545">
        <v>369.69644481674186</v>
      </c>
      <c r="I282" s="2062">
        <f t="shared" si="28"/>
        <v>391.50854844655987</v>
      </c>
      <c r="J282" s="2544">
        <v>7.4601176108626532</v>
      </c>
      <c r="K282" s="2047">
        <v>11.361988931668748</v>
      </c>
      <c r="L282" s="2545">
        <v>287.54167930192489</v>
      </c>
      <c r="M282" s="2062">
        <f t="shared" si="29"/>
        <v>306.36378584445629</v>
      </c>
      <c r="Q282" s="1426"/>
    </row>
    <row r="283" spans="1:17" ht="14.25" x14ac:dyDescent="0.2">
      <c r="A283" s="1444" t="s">
        <v>98</v>
      </c>
      <c r="B283" s="2544">
        <v>0</v>
      </c>
      <c r="C283" s="2047">
        <v>0</v>
      </c>
      <c r="D283" s="2545">
        <v>0</v>
      </c>
      <c r="E283" s="2062">
        <f t="shared" si="27"/>
        <v>0</v>
      </c>
      <c r="F283" s="2544">
        <v>0</v>
      </c>
      <c r="G283" s="2047">
        <v>0</v>
      </c>
      <c r="H283" s="2545">
        <v>0</v>
      </c>
      <c r="I283" s="2062">
        <f t="shared" si="28"/>
        <v>0</v>
      </c>
      <c r="J283" s="2544">
        <v>0</v>
      </c>
      <c r="K283" s="2047">
        <v>0</v>
      </c>
      <c r="L283" s="2545">
        <v>0</v>
      </c>
      <c r="M283" s="2062">
        <f t="shared" si="29"/>
        <v>0</v>
      </c>
      <c r="Q283" s="1426"/>
    </row>
    <row r="284" spans="1:17" ht="14.25" x14ac:dyDescent="0.2">
      <c r="A284" s="1444" t="s">
        <v>130</v>
      </c>
      <c r="B284" s="2544">
        <v>34.894017043407075</v>
      </c>
      <c r="C284" s="2047">
        <v>41.848732505946828</v>
      </c>
      <c r="D284" s="2545">
        <v>-920.09908438075217</v>
      </c>
      <c r="E284" s="2062">
        <f t="shared" si="27"/>
        <v>-843.35633483139827</v>
      </c>
      <c r="F284" s="2544">
        <v>13.420775785925798</v>
      </c>
      <c r="G284" s="2047">
        <v>25.819269412411813</v>
      </c>
      <c r="H284" s="2545">
        <v>-591.49226853048458</v>
      </c>
      <c r="I284" s="2062">
        <f t="shared" si="28"/>
        <v>-552.25222333214697</v>
      </c>
      <c r="J284" s="2544">
        <v>13.420775785925798</v>
      </c>
      <c r="K284" s="2047">
        <v>20.440254951496172</v>
      </c>
      <c r="L284" s="2545">
        <v>-460.04954219037609</v>
      </c>
      <c r="M284" s="2062">
        <f t="shared" si="29"/>
        <v>-426.18851145295412</v>
      </c>
      <c r="Q284" s="1426"/>
    </row>
    <row r="285" spans="1:17" ht="14.25" x14ac:dyDescent="0.2">
      <c r="A285" s="1444" t="s">
        <v>144</v>
      </c>
      <c r="B285" s="2544">
        <v>0</v>
      </c>
      <c r="C285" s="2047">
        <v>0</v>
      </c>
      <c r="D285" s="2545">
        <v>837.86628041543736</v>
      </c>
      <c r="E285" s="2062">
        <f t="shared" si="27"/>
        <v>837.86628041543736</v>
      </c>
      <c r="F285" s="2544">
        <v>0</v>
      </c>
      <c r="G285" s="2047">
        <v>0</v>
      </c>
      <c r="H285" s="2545">
        <v>538.62832312421961</v>
      </c>
      <c r="I285" s="2062">
        <f t="shared" si="28"/>
        <v>538.62832312421961</v>
      </c>
      <c r="J285" s="2544">
        <v>0</v>
      </c>
      <c r="K285" s="2047">
        <v>0</v>
      </c>
      <c r="L285" s="2545">
        <v>418.93314020771868</v>
      </c>
      <c r="M285" s="2062">
        <f t="shared" si="29"/>
        <v>418.93314020771868</v>
      </c>
      <c r="Q285" s="1426"/>
    </row>
    <row r="286" spans="1:17" ht="14.25" x14ac:dyDescent="0.2">
      <c r="A286" s="1444" t="s">
        <v>213</v>
      </c>
      <c r="B286" s="2544">
        <v>0</v>
      </c>
      <c r="C286" s="2047">
        <v>0</v>
      </c>
      <c r="D286" s="2545">
        <v>2423.5041716084379</v>
      </c>
      <c r="E286" s="2062">
        <f t="shared" si="27"/>
        <v>2423.5041716084379</v>
      </c>
      <c r="F286" s="2544">
        <v>0</v>
      </c>
      <c r="G286" s="2047">
        <v>0</v>
      </c>
      <c r="H286" s="2545">
        <v>1557.9669674625766</v>
      </c>
      <c r="I286" s="2062">
        <f t="shared" si="28"/>
        <v>1557.9669674625766</v>
      </c>
      <c r="J286" s="2544">
        <v>0</v>
      </c>
      <c r="K286" s="2047">
        <v>0</v>
      </c>
      <c r="L286" s="2545">
        <v>1211.752085804219</v>
      </c>
      <c r="M286" s="2062">
        <f t="shared" si="29"/>
        <v>1211.752085804219</v>
      </c>
      <c r="Q286" s="1426"/>
    </row>
    <row r="287" spans="1:17" ht="14.25" x14ac:dyDescent="0.2">
      <c r="A287" s="1444" t="s">
        <v>91</v>
      </c>
      <c r="B287" s="2544">
        <v>0</v>
      </c>
      <c r="C287" s="2047">
        <v>0</v>
      </c>
      <c r="D287" s="2545">
        <v>0</v>
      </c>
      <c r="E287" s="2062">
        <f t="shared" si="27"/>
        <v>0</v>
      </c>
      <c r="F287" s="2544">
        <v>0</v>
      </c>
      <c r="G287" s="2047">
        <v>0</v>
      </c>
      <c r="H287" s="2545">
        <v>0</v>
      </c>
      <c r="I287" s="2062">
        <f t="shared" si="28"/>
        <v>0</v>
      </c>
      <c r="J287" s="2544">
        <v>0</v>
      </c>
      <c r="K287" s="2047">
        <v>0</v>
      </c>
      <c r="L287" s="2545">
        <v>0</v>
      </c>
      <c r="M287" s="2062">
        <f t="shared" si="29"/>
        <v>0</v>
      </c>
      <c r="Q287" s="1426"/>
    </row>
    <row r="288" spans="1:17" ht="14.25" x14ac:dyDescent="0.2">
      <c r="A288" s="1444" t="s">
        <v>168</v>
      </c>
      <c r="B288" s="2544">
        <v>0</v>
      </c>
      <c r="C288" s="2047">
        <v>0</v>
      </c>
      <c r="D288" s="2545">
        <v>0</v>
      </c>
      <c r="E288" s="2062">
        <f t="shared" si="27"/>
        <v>0</v>
      </c>
      <c r="F288" s="2544">
        <v>0</v>
      </c>
      <c r="G288" s="2047">
        <v>0</v>
      </c>
      <c r="H288" s="2545">
        <v>0</v>
      </c>
      <c r="I288" s="2062">
        <f t="shared" si="28"/>
        <v>0</v>
      </c>
      <c r="J288" s="2544">
        <v>0</v>
      </c>
      <c r="K288" s="2047">
        <v>0</v>
      </c>
      <c r="L288" s="2545">
        <v>0</v>
      </c>
      <c r="M288" s="2062">
        <f t="shared" si="29"/>
        <v>0</v>
      </c>
      <c r="Q288" s="1426"/>
    </row>
    <row r="289" spans="1:17" ht="14.25" x14ac:dyDescent="0.2">
      <c r="A289" s="1444" t="s">
        <v>181</v>
      </c>
      <c r="B289" s="2544">
        <v>0</v>
      </c>
      <c r="C289" s="2047">
        <v>0</v>
      </c>
      <c r="D289" s="2545">
        <v>142.65214637062309</v>
      </c>
      <c r="E289" s="2062">
        <f t="shared" si="27"/>
        <v>142.65214637062309</v>
      </c>
      <c r="F289" s="2544">
        <v>0</v>
      </c>
      <c r="G289" s="2047">
        <v>0</v>
      </c>
      <c r="H289" s="2545">
        <v>91.704951238260037</v>
      </c>
      <c r="I289" s="2062">
        <f t="shared" si="28"/>
        <v>91.704951238260037</v>
      </c>
      <c r="J289" s="2544">
        <v>0</v>
      </c>
      <c r="K289" s="2047">
        <v>0</v>
      </c>
      <c r="L289" s="2545">
        <v>71.326073185311543</v>
      </c>
      <c r="M289" s="2062">
        <f t="shared" si="29"/>
        <v>71.326073185311543</v>
      </c>
      <c r="Q289" s="1426"/>
    </row>
    <row r="290" spans="1:17" ht="14.25" x14ac:dyDescent="0.2">
      <c r="A290" s="1444" t="s">
        <v>197</v>
      </c>
      <c r="B290" s="2544">
        <v>0</v>
      </c>
      <c r="C290" s="2047">
        <v>0</v>
      </c>
      <c r="D290" s="2545">
        <v>0</v>
      </c>
      <c r="E290" s="2062">
        <f t="shared" si="27"/>
        <v>0</v>
      </c>
      <c r="F290" s="2544">
        <v>0</v>
      </c>
      <c r="G290" s="2047">
        <v>0</v>
      </c>
      <c r="H290" s="2545">
        <v>0</v>
      </c>
      <c r="I290" s="2062">
        <f t="shared" si="28"/>
        <v>0</v>
      </c>
      <c r="J290" s="2544">
        <v>0</v>
      </c>
      <c r="K290" s="2047">
        <v>0</v>
      </c>
      <c r="L290" s="2545">
        <v>0</v>
      </c>
      <c r="M290" s="2062">
        <f t="shared" si="29"/>
        <v>0</v>
      </c>
      <c r="Q290" s="1426"/>
    </row>
    <row r="291" spans="1:17" ht="14.25" x14ac:dyDescent="0.2">
      <c r="A291" s="1444" t="s">
        <v>206</v>
      </c>
      <c r="B291" s="2544">
        <v>0.12628496423803881</v>
      </c>
      <c r="C291" s="2047">
        <v>0.15145478038175497</v>
      </c>
      <c r="D291" s="2545">
        <v>7.859070077756769E-2</v>
      </c>
      <c r="E291" s="2062">
        <f t="shared" si="27"/>
        <v>0.35633044539736147</v>
      </c>
      <c r="F291" s="2544">
        <v>4.8571140091553389E-2</v>
      </c>
      <c r="G291" s="2047">
        <v>9.3442538024646637E-2</v>
      </c>
      <c r="H291" s="2545">
        <v>5.0522593357072765E-2</v>
      </c>
      <c r="I291" s="2062">
        <f t="shared" si="28"/>
        <v>0.19253627147327279</v>
      </c>
      <c r="J291" s="2544">
        <v>4.8571140091553389E-2</v>
      </c>
      <c r="K291" s="2047">
        <v>7.3975342602807359E-2</v>
      </c>
      <c r="L291" s="2545">
        <v>3.9295350388783845E-2</v>
      </c>
      <c r="M291" s="2062">
        <f t="shared" si="29"/>
        <v>0.16184183308314459</v>
      </c>
      <c r="Q291" s="1426"/>
    </row>
    <row r="292" spans="1:17" ht="14.25" x14ac:dyDescent="0.2">
      <c r="A292" s="1444" t="s">
        <v>295</v>
      </c>
      <c r="B292" s="2544">
        <v>0</v>
      </c>
      <c r="C292" s="2047">
        <v>0</v>
      </c>
      <c r="D292" s="2545">
        <v>3046.1057162167854</v>
      </c>
      <c r="E292" s="2062">
        <f t="shared" si="27"/>
        <v>3046.1057162167854</v>
      </c>
      <c r="F292" s="2544">
        <v>0</v>
      </c>
      <c r="G292" s="2047">
        <v>0</v>
      </c>
      <c r="H292" s="2545">
        <v>1958.2108175679459</v>
      </c>
      <c r="I292" s="2062">
        <f t="shared" si="28"/>
        <v>1958.2108175679459</v>
      </c>
      <c r="J292" s="2544">
        <v>0</v>
      </c>
      <c r="K292" s="2047">
        <v>0</v>
      </c>
      <c r="L292" s="2545">
        <v>1523.0528581083927</v>
      </c>
      <c r="M292" s="2062">
        <f t="shared" si="29"/>
        <v>1523.0528581083927</v>
      </c>
      <c r="Q292" s="1426"/>
    </row>
    <row r="293" spans="1:17" ht="14.25" x14ac:dyDescent="0.2">
      <c r="A293" s="1444" t="s">
        <v>251</v>
      </c>
      <c r="B293" s="2544">
        <v>0</v>
      </c>
      <c r="C293" s="2047">
        <v>0</v>
      </c>
      <c r="D293" s="2545">
        <v>0</v>
      </c>
      <c r="E293" s="2062">
        <f t="shared" si="27"/>
        <v>0</v>
      </c>
      <c r="F293" s="2544">
        <v>0</v>
      </c>
      <c r="G293" s="2047">
        <v>0</v>
      </c>
      <c r="H293" s="2545">
        <v>0</v>
      </c>
      <c r="I293" s="2062">
        <f t="shared" si="28"/>
        <v>0</v>
      </c>
      <c r="J293" s="2544">
        <v>0</v>
      </c>
      <c r="K293" s="2047">
        <v>0</v>
      </c>
      <c r="L293" s="2545">
        <v>0</v>
      </c>
      <c r="M293" s="2062">
        <f t="shared" si="29"/>
        <v>0</v>
      </c>
      <c r="Q293" s="1426"/>
    </row>
    <row r="294" spans="1:17" ht="14.25" x14ac:dyDescent="0.2">
      <c r="A294" s="1444" t="s">
        <v>262</v>
      </c>
      <c r="B294" s="2544">
        <v>-69.767808032047469</v>
      </c>
      <c r="C294" s="2047">
        <v>-83.67320770859078</v>
      </c>
      <c r="D294" s="2545">
        <v>3371.5284943227889</v>
      </c>
      <c r="E294" s="2062">
        <f t="shared" si="27"/>
        <v>3218.0874785821507</v>
      </c>
      <c r="F294" s="2544">
        <v>-26.833772320016578</v>
      </c>
      <c r="G294" s="2047">
        <v>-51.623572879325366</v>
      </c>
      <c r="H294" s="2545">
        <v>2167.4111749217554</v>
      </c>
      <c r="I294" s="2062">
        <f t="shared" si="28"/>
        <v>2088.9538297224135</v>
      </c>
      <c r="J294" s="2544">
        <v>-26.833772320016578</v>
      </c>
      <c r="K294" s="2047">
        <v>-40.868661862805311</v>
      </c>
      <c r="L294" s="2545">
        <v>1685.7642471613945</v>
      </c>
      <c r="M294" s="2062">
        <f t="shared" si="29"/>
        <v>1618.0618129785726</v>
      </c>
      <c r="Q294" s="1426"/>
    </row>
    <row r="295" spans="1:17" ht="14.25" x14ac:dyDescent="0.2">
      <c r="A295" s="1444" t="s">
        <v>341</v>
      </c>
      <c r="B295" s="2544">
        <v>0</v>
      </c>
      <c r="C295" s="2047">
        <v>0</v>
      </c>
      <c r="D295" s="2545">
        <v>0</v>
      </c>
      <c r="E295" s="2062">
        <f t="shared" si="27"/>
        <v>0</v>
      </c>
      <c r="F295" s="2544">
        <v>0</v>
      </c>
      <c r="G295" s="2047">
        <v>0</v>
      </c>
      <c r="H295" s="2545">
        <v>0</v>
      </c>
      <c r="I295" s="2062">
        <f t="shared" si="28"/>
        <v>0</v>
      </c>
      <c r="J295" s="2544">
        <v>0</v>
      </c>
      <c r="K295" s="2047">
        <v>0</v>
      </c>
      <c r="L295" s="2545">
        <v>0</v>
      </c>
      <c r="M295" s="2062">
        <f t="shared" si="29"/>
        <v>0</v>
      </c>
      <c r="Q295" s="1426"/>
    </row>
    <row r="296" spans="1:17" ht="14.25" x14ac:dyDescent="0.2">
      <c r="A296" s="1444" t="s">
        <v>137</v>
      </c>
      <c r="B296" s="2544">
        <v>1.9916661178945105</v>
      </c>
      <c r="C296" s="2047">
        <v>2.3886244597529185</v>
      </c>
      <c r="D296" s="2545">
        <v>-103.49817911418631</v>
      </c>
      <c r="E296" s="2062">
        <f t="shared" si="27"/>
        <v>-99.117888536538885</v>
      </c>
      <c r="F296" s="2544">
        <v>0.76602542995919976</v>
      </c>
      <c r="G296" s="2047">
        <v>1.4737014661714056</v>
      </c>
      <c r="H296" s="2545">
        <v>-66.534543716265034</v>
      </c>
      <c r="I296" s="2062">
        <f t="shared" si="28"/>
        <v>-64.294816820134429</v>
      </c>
      <c r="J296" s="2544">
        <v>0.76602542995919976</v>
      </c>
      <c r="K296" s="2047">
        <v>1.1666803273858477</v>
      </c>
      <c r="L296" s="2545">
        <v>-51.749089557093157</v>
      </c>
      <c r="M296" s="2062">
        <f t="shared" si="29"/>
        <v>-49.81638379974811</v>
      </c>
      <c r="Q296" s="1426"/>
    </row>
    <row r="297" spans="1:17" ht="14.25" x14ac:dyDescent="0.2">
      <c r="A297" s="1444" t="s">
        <v>293</v>
      </c>
      <c r="B297" s="2544">
        <v>2.9408693235654937</v>
      </c>
      <c r="C297" s="2047">
        <v>3.5270130550961767</v>
      </c>
      <c r="D297" s="2545">
        <v>17.54214298716397</v>
      </c>
      <c r="E297" s="2062">
        <f t="shared" si="27"/>
        <v>24.010025365825641</v>
      </c>
      <c r="F297" s="2544">
        <v>1.1311035859871481</v>
      </c>
      <c r="G297" s="2047">
        <v>2.1760491856621229</v>
      </c>
      <c r="H297" s="2545">
        <v>11.277091920319435</v>
      </c>
      <c r="I297" s="2062">
        <f t="shared" si="28"/>
        <v>14.584244691968706</v>
      </c>
      <c r="J297" s="2544">
        <v>1.1311035859871481</v>
      </c>
      <c r="K297" s="2047">
        <v>1.7227056053161505</v>
      </c>
      <c r="L297" s="2545">
        <v>8.7710714935819851</v>
      </c>
      <c r="M297" s="2062">
        <f t="shared" si="29"/>
        <v>11.624880684885284</v>
      </c>
      <c r="Q297" s="1426"/>
    </row>
    <row r="298" spans="1:17" ht="14.25" x14ac:dyDescent="0.2">
      <c r="A298" s="1444" t="s">
        <v>342</v>
      </c>
      <c r="B298" s="2544">
        <v>0</v>
      </c>
      <c r="C298" s="2047">
        <v>0</v>
      </c>
      <c r="D298" s="2545">
        <v>0</v>
      </c>
      <c r="E298" s="2062">
        <f t="shared" si="27"/>
        <v>0</v>
      </c>
      <c r="F298" s="2544">
        <v>0</v>
      </c>
      <c r="G298" s="2047">
        <v>0</v>
      </c>
      <c r="H298" s="2545">
        <v>0</v>
      </c>
      <c r="I298" s="2062">
        <f t="shared" si="28"/>
        <v>0</v>
      </c>
      <c r="J298" s="2544">
        <v>0</v>
      </c>
      <c r="K298" s="2047">
        <v>0</v>
      </c>
      <c r="L298" s="2545">
        <v>0</v>
      </c>
      <c r="M298" s="2062">
        <f t="shared" si="29"/>
        <v>0</v>
      </c>
      <c r="Q298" s="1426"/>
    </row>
    <row r="299" spans="1:17" ht="14.25" x14ac:dyDescent="0.2">
      <c r="A299" s="1444" t="s">
        <v>321</v>
      </c>
      <c r="B299" s="2544">
        <v>0</v>
      </c>
      <c r="C299" s="2047">
        <v>0</v>
      </c>
      <c r="D299" s="2545">
        <v>-4.8068897757220839</v>
      </c>
      <c r="E299" s="2062">
        <f t="shared" si="27"/>
        <v>-4.8068897757220839</v>
      </c>
      <c r="F299" s="2544">
        <v>0</v>
      </c>
      <c r="G299" s="2047">
        <v>0</v>
      </c>
      <c r="H299" s="2545">
        <v>-3.0901434272527695</v>
      </c>
      <c r="I299" s="2062">
        <f t="shared" si="28"/>
        <v>-3.0901434272527695</v>
      </c>
      <c r="J299" s="2544">
        <v>0</v>
      </c>
      <c r="K299" s="2047">
        <v>0</v>
      </c>
      <c r="L299" s="2545">
        <v>-2.4034448878610419</v>
      </c>
      <c r="M299" s="2062">
        <f t="shared" si="29"/>
        <v>-2.4034448878610419</v>
      </c>
      <c r="Q299" s="1426"/>
    </row>
    <row r="300" spans="1:17" ht="14.25" x14ac:dyDescent="0.2">
      <c r="A300" s="1444" t="s">
        <v>343</v>
      </c>
      <c r="B300" s="2544">
        <v>0</v>
      </c>
      <c r="C300" s="2047">
        <v>0</v>
      </c>
      <c r="D300" s="2545">
        <v>0</v>
      </c>
      <c r="E300" s="2062">
        <f t="shared" si="27"/>
        <v>0</v>
      </c>
      <c r="F300" s="2544">
        <v>0</v>
      </c>
      <c r="G300" s="2047">
        <v>0</v>
      </c>
      <c r="H300" s="2545">
        <v>0</v>
      </c>
      <c r="I300" s="2062">
        <f t="shared" si="28"/>
        <v>0</v>
      </c>
      <c r="J300" s="2544">
        <v>0</v>
      </c>
      <c r="K300" s="2047">
        <v>0</v>
      </c>
      <c r="L300" s="2545">
        <v>0</v>
      </c>
      <c r="M300" s="2062">
        <f t="shared" si="29"/>
        <v>0</v>
      </c>
      <c r="Q300" s="1426"/>
    </row>
    <row r="301" spans="1:17" ht="14.25" x14ac:dyDescent="0.2">
      <c r="A301" s="1444" t="s">
        <v>414</v>
      </c>
      <c r="B301" s="2544">
        <v>0</v>
      </c>
      <c r="C301" s="2047">
        <v>0</v>
      </c>
      <c r="D301" s="2545">
        <v>0</v>
      </c>
      <c r="E301" s="2062">
        <f t="shared" si="27"/>
        <v>0</v>
      </c>
      <c r="F301" s="2544">
        <v>0</v>
      </c>
      <c r="G301" s="2047">
        <v>0</v>
      </c>
      <c r="H301" s="2545">
        <v>0</v>
      </c>
      <c r="I301" s="2062">
        <f t="shared" si="28"/>
        <v>0</v>
      </c>
      <c r="J301" s="2544">
        <v>0</v>
      </c>
      <c r="K301" s="2047">
        <v>0</v>
      </c>
      <c r="L301" s="2545">
        <v>0</v>
      </c>
      <c r="M301" s="2062">
        <f t="shared" si="29"/>
        <v>0</v>
      </c>
      <c r="Q301" s="1426"/>
    </row>
    <row r="302" spans="1:17" ht="14.25" x14ac:dyDescent="0.2">
      <c r="A302" s="1444" t="s">
        <v>345</v>
      </c>
      <c r="B302" s="2544">
        <v>0</v>
      </c>
      <c r="C302" s="2047">
        <v>0</v>
      </c>
      <c r="D302" s="2545">
        <v>0</v>
      </c>
      <c r="E302" s="2062">
        <f t="shared" si="27"/>
        <v>0</v>
      </c>
      <c r="F302" s="2544">
        <v>0</v>
      </c>
      <c r="G302" s="2047">
        <v>0</v>
      </c>
      <c r="H302" s="2545">
        <v>0</v>
      </c>
      <c r="I302" s="2062">
        <f t="shared" si="28"/>
        <v>0</v>
      </c>
      <c r="J302" s="2544">
        <v>0</v>
      </c>
      <c r="K302" s="2047">
        <v>0</v>
      </c>
      <c r="L302" s="2545">
        <v>0</v>
      </c>
      <c r="M302" s="2062">
        <f t="shared" si="29"/>
        <v>0</v>
      </c>
      <c r="Q302" s="1426"/>
    </row>
    <row r="303" spans="1:17" ht="13.5" customHeight="1" x14ac:dyDescent="0.2">
      <c r="A303" s="1444" t="s">
        <v>346</v>
      </c>
      <c r="B303" s="2544">
        <v>0</v>
      </c>
      <c r="C303" s="2047">
        <v>0</v>
      </c>
      <c r="D303" s="2545">
        <v>0</v>
      </c>
      <c r="E303" s="2062">
        <f t="shared" si="27"/>
        <v>0</v>
      </c>
      <c r="F303" s="2544">
        <v>0</v>
      </c>
      <c r="G303" s="2047">
        <v>0</v>
      </c>
      <c r="H303" s="2545">
        <v>0</v>
      </c>
      <c r="I303" s="2062">
        <f t="shared" si="28"/>
        <v>0</v>
      </c>
      <c r="J303" s="2544">
        <v>0</v>
      </c>
      <c r="K303" s="2047">
        <v>0</v>
      </c>
      <c r="L303" s="2545">
        <v>0</v>
      </c>
      <c r="M303" s="2062">
        <f t="shared" si="29"/>
        <v>0</v>
      </c>
      <c r="Q303" s="1426"/>
    </row>
    <row r="304" spans="1:17" ht="14.25" x14ac:dyDescent="0.2">
      <c r="A304" s="1444" t="s">
        <v>329</v>
      </c>
      <c r="B304" s="2544">
        <v>0</v>
      </c>
      <c r="C304" s="2047">
        <v>0</v>
      </c>
      <c r="D304" s="2545">
        <v>0</v>
      </c>
      <c r="E304" s="2062">
        <f t="shared" si="27"/>
        <v>0</v>
      </c>
      <c r="F304" s="2544">
        <v>0</v>
      </c>
      <c r="G304" s="2047">
        <v>0</v>
      </c>
      <c r="H304" s="2545">
        <v>0</v>
      </c>
      <c r="I304" s="2062">
        <f t="shared" si="28"/>
        <v>0</v>
      </c>
      <c r="J304" s="2544">
        <v>0</v>
      </c>
      <c r="K304" s="2047">
        <v>0</v>
      </c>
      <c r="L304" s="2545">
        <v>0</v>
      </c>
      <c r="M304" s="2062">
        <f t="shared" si="29"/>
        <v>0</v>
      </c>
      <c r="Q304" s="1426"/>
    </row>
    <row r="305" spans="1:17" ht="17.25" customHeight="1" x14ac:dyDescent="0.2">
      <c r="A305" s="1444" t="s">
        <v>347</v>
      </c>
      <c r="B305" s="2544">
        <v>0.35419876662228145</v>
      </c>
      <c r="C305" s="2047">
        <v>0.42479401038505848</v>
      </c>
      <c r="D305" s="2545">
        <v>0.22042789853443656</v>
      </c>
      <c r="E305" s="2063">
        <f t="shared" si="27"/>
        <v>0.99942067554177649</v>
      </c>
      <c r="F305" s="2544">
        <v>0.1362302948547236</v>
      </c>
      <c r="G305" s="2047">
        <v>0.26208370820672</v>
      </c>
      <c r="H305" s="2545">
        <v>0.14170364905785227</v>
      </c>
      <c r="I305" s="2063">
        <f t="shared" si="28"/>
        <v>0.54001765211929587</v>
      </c>
      <c r="J305" s="2544">
        <v>0.1362302948547236</v>
      </c>
      <c r="K305" s="2047">
        <v>0.20748293566365339</v>
      </c>
      <c r="L305" s="2545">
        <v>0.11021394926721828</v>
      </c>
      <c r="M305" s="2063">
        <f t="shared" si="29"/>
        <v>0.45392717978559527</v>
      </c>
      <c r="Q305" s="1426"/>
    </row>
    <row r="306" spans="1:17" ht="19.5" customHeight="1" x14ac:dyDescent="0.2">
      <c r="A306" s="1697" t="s">
        <v>1413</v>
      </c>
      <c r="B306" s="2544">
        <v>6.2854816119125356E-2</v>
      </c>
      <c r="C306" s="2047">
        <v>7.5382389571480468E-2</v>
      </c>
      <c r="D306" s="2545">
        <v>3.9116327710655763E-2</v>
      </c>
      <c r="E306" s="2063">
        <f t="shared" si="27"/>
        <v>0.17735353340126159</v>
      </c>
      <c r="F306" s="2544">
        <v>2.4174929276586654E-2</v>
      </c>
      <c r="G306" s="2047">
        <v>4.6508415159782324E-2</v>
      </c>
      <c r="H306" s="2545">
        <v>2.5146210671135816E-2</v>
      </c>
      <c r="I306" s="2063">
        <f t="shared" si="28"/>
        <v>9.5829555107504794E-2</v>
      </c>
      <c r="J306" s="2544">
        <v>2.4174929276586654E-2</v>
      </c>
      <c r="K306" s="2047">
        <v>3.6819162001494266E-2</v>
      </c>
      <c r="L306" s="2545">
        <v>1.9558163855327881E-2</v>
      </c>
      <c r="M306" s="2063">
        <f t="shared" si="29"/>
        <v>8.0552255133408801E-2</v>
      </c>
      <c r="Q306" s="1426"/>
    </row>
    <row r="307" spans="1:17" ht="19.5" customHeight="1" x14ac:dyDescent="0.2">
      <c r="A307" s="1697" t="s">
        <v>1494</v>
      </c>
      <c r="B307" s="2544">
        <v>0.57673812591411355</v>
      </c>
      <c r="C307" s="2047">
        <v>0.69168761874962392</v>
      </c>
      <c r="D307" s="2545">
        <v>0.3589204285273766</v>
      </c>
      <c r="E307" s="2063">
        <f t="shared" si="27"/>
        <v>1.6273461731911141</v>
      </c>
      <c r="F307" s="2544">
        <v>0.2218223561208128</v>
      </c>
      <c r="G307" s="2047">
        <v>0.42674814524398386</v>
      </c>
      <c r="H307" s="2545">
        <v>0.23073456119617042</v>
      </c>
      <c r="I307" s="2063">
        <f t="shared" si="28"/>
        <v>0.87930506256096708</v>
      </c>
      <c r="J307" s="2544">
        <v>0.2218223561208128</v>
      </c>
      <c r="K307" s="2047">
        <v>0.33784228165148722</v>
      </c>
      <c r="L307" s="2545">
        <v>0.1794602142636883</v>
      </c>
      <c r="M307" s="2063">
        <f t="shared" si="29"/>
        <v>0.73912485203598832</v>
      </c>
      <c r="Q307" s="1426"/>
    </row>
    <row r="308" spans="1:17" ht="19.5" customHeight="1" x14ac:dyDescent="0.2">
      <c r="A308" s="1697" t="s">
        <v>1713</v>
      </c>
      <c r="B308" s="2544">
        <v>7.7815511972814591</v>
      </c>
      <c r="C308" s="2046">
        <v>9.3324896967665012</v>
      </c>
      <c r="D308" s="2545">
        <v>4.842679137796253</v>
      </c>
      <c r="E308" s="2063">
        <f t="shared" si="27"/>
        <v>21.956720031844213</v>
      </c>
      <c r="F308" s="2544">
        <v>2.9929043066467145</v>
      </c>
      <c r="G308" s="2046">
        <v>5.7578342602158301</v>
      </c>
      <c r="H308" s="2545">
        <v>3.1131508742975882</v>
      </c>
      <c r="I308" s="2063">
        <f t="shared" si="28"/>
        <v>11.863889441160133</v>
      </c>
      <c r="J308" s="2544">
        <v>2.9929043066467145</v>
      </c>
      <c r="K308" s="2046">
        <v>4.5582854560041994</v>
      </c>
      <c r="L308" s="2545">
        <v>2.4213395688981265</v>
      </c>
      <c r="M308" s="2063">
        <f t="shared" si="29"/>
        <v>9.9725293315490404</v>
      </c>
      <c r="Q308" s="1426"/>
    </row>
    <row r="309" spans="1:17" ht="19.5" customHeight="1" x14ac:dyDescent="0.2">
      <c r="A309" s="1769" t="s">
        <v>1729</v>
      </c>
      <c r="B309" s="2544">
        <v>0</v>
      </c>
      <c r="C309" s="2046">
        <v>0</v>
      </c>
      <c r="D309" s="2545">
        <v>0</v>
      </c>
      <c r="E309" s="2063">
        <f t="shared" si="27"/>
        <v>0</v>
      </c>
      <c r="F309" s="2544">
        <v>0</v>
      </c>
      <c r="G309" s="2046">
        <v>0</v>
      </c>
      <c r="H309" s="2545">
        <v>0</v>
      </c>
      <c r="I309" s="2063">
        <f t="shared" si="28"/>
        <v>0</v>
      </c>
      <c r="J309" s="2544">
        <v>0</v>
      </c>
      <c r="K309" s="2046">
        <v>0</v>
      </c>
      <c r="L309" s="2545">
        <v>0</v>
      </c>
      <c r="M309" s="2063">
        <f t="shared" si="29"/>
        <v>0</v>
      </c>
      <c r="Q309" s="1426"/>
    </row>
    <row r="310" spans="1:17" ht="19.5" customHeight="1" x14ac:dyDescent="0.2">
      <c r="A310" s="1769" t="s">
        <v>1730</v>
      </c>
      <c r="B310" s="2544">
        <v>0</v>
      </c>
      <c r="C310" s="2046">
        <v>0</v>
      </c>
      <c r="D310" s="2545">
        <v>0</v>
      </c>
      <c r="E310" s="2063">
        <f t="shared" si="27"/>
        <v>0</v>
      </c>
      <c r="F310" s="2544">
        <v>0</v>
      </c>
      <c r="G310" s="2046">
        <v>0</v>
      </c>
      <c r="H310" s="2545">
        <v>0</v>
      </c>
      <c r="I310" s="2063">
        <f t="shared" si="28"/>
        <v>0</v>
      </c>
      <c r="J310" s="2544">
        <v>0</v>
      </c>
      <c r="K310" s="2046">
        <v>0</v>
      </c>
      <c r="L310" s="2545">
        <v>0</v>
      </c>
      <c r="M310" s="2063">
        <f t="shared" si="29"/>
        <v>0</v>
      </c>
      <c r="Q310" s="1426"/>
    </row>
    <row r="311" spans="1:17" ht="19.5" customHeight="1" x14ac:dyDescent="0.2">
      <c r="A311" s="1769" t="s">
        <v>1731</v>
      </c>
      <c r="B311" s="2544">
        <v>0</v>
      </c>
      <c r="C311" s="2046">
        <v>0</v>
      </c>
      <c r="D311" s="2545">
        <v>0</v>
      </c>
      <c r="E311" s="2063">
        <f t="shared" si="27"/>
        <v>0</v>
      </c>
      <c r="F311" s="2544">
        <v>0</v>
      </c>
      <c r="G311" s="2046">
        <v>0</v>
      </c>
      <c r="H311" s="2545">
        <v>0</v>
      </c>
      <c r="I311" s="2063">
        <f t="shared" si="28"/>
        <v>0</v>
      </c>
      <c r="J311" s="2544">
        <v>0</v>
      </c>
      <c r="K311" s="2046">
        <v>0</v>
      </c>
      <c r="L311" s="2545">
        <v>0</v>
      </c>
      <c r="M311" s="2063">
        <f t="shared" si="29"/>
        <v>0</v>
      </c>
      <c r="Q311" s="1426"/>
    </row>
    <row r="312" spans="1:17" ht="19.5" customHeight="1" x14ac:dyDescent="0.2">
      <c r="A312" s="2013" t="s">
        <v>1775</v>
      </c>
      <c r="B312" s="2544">
        <v>0</v>
      </c>
      <c r="C312" s="2046">
        <v>0</v>
      </c>
      <c r="D312" s="2545">
        <v>0</v>
      </c>
      <c r="E312" s="2063">
        <f t="shared" si="27"/>
        <v>0</v>
      </c>
      <c r="F312" s="2544">
        <v>0</v>
      </c>
      <c r="G312" s="2046">
        <v>0</v>
      </c>
      <c r="H312" s="2545">
        <v>0</v>
      </c>
      <c r="I312" s="2063">
        <f t="shared" si="28"/>
        <v>0</v>
      </c>
      <c r="J312" s="2544">
        <v>0</v>
      </c>
      <c r="K312" s="2046">
        <v>0</v>
      </c>
      <c r="L312" s="2545">
        <v>0</v>
      </c>
      <c r="M312" s="2063">
        <f t="shared" si="29"/>
        <v>0</v>
      </c>
      <c r="Q312" s="1426"/>
    </row>
    <row r="313" spans="1:17" ht="14.25" x14ac:dyDescent="0.2">
      <c r="A313" s="2013" t="s">
        <v>1923</v>
      </c>
      <c r="B313" s="2544">
        <v>0</v>
      </c>
      <c r="C313" s="2046">
        <v>0</v>
      </c>
      <c r="D313" s="2545">
        <v>0</v>
      </c>
      <c r="E313" s="2063">
        <f t="shared" si="27"/>
        <v>0</v>
      </c>
      <c r="F313" s="2544">
        <v>0</v>
      </c>
      <c r="G313" s="2046">
        <v>0</v>
      </c>
      <c r="H313" s="2545">
        <v>0</v>
      </c>
      <c r="I313" s="2063">
        <f t="shared" si="28"/>
        <v>0</v>
      </c>
      <c r="J313" s="2544">
        <v>0</v>
      </c>
      <c r="K313" s="2046">
        <v>0</v>
      </c>
      <c r="L313" s="2545">
        <v>0</v>
      </c>
      <c r="M313" s="2063">
        <f t="shared" si="29"/>
        <v>0</v>
      </c>
      <c r="Q313" s="1426"/>
    </row>
    <row r="314" spans="1:17" ht="14.25" x14ac:dyDescent="0.2">
      <c r="A314" s="2265" t="s">
        <v>1987</v>
      </c>
      <c r="B314" s="2546"/>
      <c r="C314" s="2049"/>
      <c r="D314" s="2547"/>
      <c r="E314" s="2064"/>
      <c r="F314" s="2546"/>
      <c r="G314" s="2049"/>
      <c r="H314" s="2547"/>
      <c r="I314" s="2064"/>
      <c r="J314" s="2546"/>
      <c r="K314" s="2049"/>
      <c r="L314" s="2547"/>
      <c r="M314" s="2064"/>
      <c r="Q314" s="1426"/>
    </row>
    <row r="315" spans="1:17" ht="14.25" x14ac:dyDescent="0.2">
      <c r="A315" s="1444" t="s">
        <v>735</v>
      </c>
      <c r="B315" s="2548">
        <f>SUM(B281:B314)</f>
        <v>6.2243543652584776E-12</v>
      </c>
      <c r="C315" s="2549"/>
      <c r="D315" s="2550">
        <f t="shared" ref="D315:I315" si="30">SUM(D281:D314)</f>
        <v>11639.030605513633</v>
      </c>
      <c r="E315" s="2062">
        <f t="shared" si="30"/>
        <v>11639.030605513633</v>
      </c>
      <c r="F315" s="2548">
        <f t="shared" si="30"/>
        <v>5.5235815921150788E-12</v>
      </c>
      <c r="G315" s="2549"/>
      <c r="H315" s="2550">
        <f t="shared" si="30"/>
        <v>7482.2339606873047</v>
      </c>
      <c r="I315" s="2062">
        <f t="shared" si="30"/>
        <v>7482.2339606873174</v>
      </c>
      <c r="J315" s="2548">
        <f>SUM(J281:J314)</f>
        <v>5.5235815921150788E-12</v>
      </c>
      <c r="K315" s="2549"/>
      <c r="L315" s="2550">
        <f>SUM(L281:L314)</f>
        <v>5819.5153027568167</v>
      </c>
      <c r="M315" s="2062">
        <f>SUM(M281:M314)</f>
        <v>5819.515302756824</v>
      </c>
      <c r="Q315" s="1426"/>
    </row>
    <row r="316" spans="1:17" ht="4.5" customHeight="1" thickBot="1" x14ac:dyDescent="0.25">
      <c r="A316" s="575"/>
      <c r="B316" s="2562"/>
      <c r="C316" s="2552"/>
      <c r="D316" s="2553"/>
      <c r="E316" s="2065"/>
      <c r="F316" s="2562"/>
      <c r="G316" s="2552"/>
      <c r="H316" s="2553"/>
      <c r="I316" s="2065"/>
      <c r="J316" s="2562"/>
      <c r="K316" s="2552"/>
      <c r="L316" s="2553"/>
      <c r="M316" s="2065"/>
      <c r="Q316" s="1426"/>
    </row>
    <row r="317" spans="1:17" ht="13.5" thickBot="1" x14ac:dyDescent="0.25">
      <c r="O317" s="1426"/>
    </row>
    <row r="318" spans="1:17" ht="13.5" thickBot="1" x14ac:dyDescent="0.25">
      <c r="A318" s="581"/>
      <c r="B318" s="2612" t="s">
        <v>1754</v>
      </c>
      <c r="C318" s="2613"/>
      <c r="D318" s="2613"/>
      <c r="E318" s="2614"/>
      <c r="L318" s="2563"/>
      <c r="M318" s="2526"/>
      <c r="N318" s="2526"/>
      <c r="O318" s="1426"/>
    </row>
    <row r="319" spans="1:17" x14ac:dyDescent="0.2">
      <c r="A319" s="580" t="s">
        <v>0</v>
      </c>
      <c r="B319" s="2340" t="s">
        <v>2019</v>
      </c>
      <c r="C319" s="2333" t="s">
        <v>2020</v>
      </c>
      <c r="D319" s="2334" t="s">
        <v>2021</v>
      </c>
      <c r="E319" s="2335"/>
      <c r="L319" s="2333"/>
      <c r="M319" s="2333"/>
      <c r="N319" s="2526"/>
      <c r="O319" s="1426"/>
    </row>
    <row r="320" spans="1:17" ht="12.75" customHeight="1" x14ac:dyDescent="0.2">
      <c r="A320" s="1379"/>
      <c r="B320" s="2337" t="s">
        <v>1928</v>
      </c>
      <c r="C320" s="1778" t="s">
        <v>1928</v>
      </c>
      <c r="D320" s="1777" t="s">
        <v>1764</v>
      </c>
      <c r="E320" s="1428" t="s">
        <v>348</v>
      </c>
      <c r="L320" s="1778"/>
      <c r="M320" s="1778"/>
      <c r="N320" s="2533"/>
      <c r="O320" s="1426"/>
    </row>
    <row r="321" spans="1:15" x14ac:dyDescent="0.2">
      <c r="A321" s="578"/>
      <c r="B321" s="2338"/>
      <c r="C321" s="2057"/>
      <c r="D321" s="2058"/>
      <c r="E321" s="2059"/>
      <c r="L321" s="2533"/>
      <c r="M321" s="2533"/>
      <c r="N321" s="2526"/>
      <c r="O321" s="1426"/>
    </row>
    <row r="322" spans="1:15" x14ac:dyDescent="0.2">
      <c r="A322" s="576"/>
      <c r="B322" s="2339"/>
      <c r="C322" s="2330"/>
      <c r="D322" s="2060"/>
      <c r="E322" s="2061"/>
      <c r="L322" s="2564"/>
      <c r="M322" s="2564"/>
      <c r="N322" s="2526"/>
      <c r="O322" s="1426"/>
    </row>
    <row r="323" spans="1:15" ht="14.25" x14ac:dyDescent="0.2">
      <c r="A323" s="1444" t="s">
        <v>12</v>
      </c>
      <c r="B323" s="2544">
        <v>0.12640937605965519</v>
      </c>
      <c r="C323" s="2047">
        <v>0.52184509215112485</v>
      </c>
      <c r="D323" s="2545">
        <v>642.17506107596455</v>
      </c>
      <c r="E323" s="2062">
        <f t="shared" ref="E323:E355" si="31">SUM(B323:D323)</f>
        <v>642.82331554417533</v>
      </c>
      <c r="L323" s="2047"/>
      <c r="M323" s="2047"/>
      <c r="N323" s="1985"/>
      <c r="O323" s="1426"/>
    </row>
    <row r="324" spans="1:15" ht="14.25" x14ac:dyDescent="0.2">
      <c r="A324" s="1444" t="s">
        <v>39</v>
      </c>
      <c r="B324" s="2544">
        <v>1.4920235221725306</v>
      </c>
      <c r="C324" s="2047">
        <v>6.1593939997983398</v>
      </c>
      <c r="D324" s="2545">
        <v>164.30953102966305</v>
      </c>
      <c r="E324" s="2062">
        <f t="shared" si="31"/>
        <v>171.96094855163392</v>
      </c>
      <c r="L324" s="2047"/>
      <c r="M324" s="2047"/>
      <c r="N324" s="1985"/>
      <c r="O324" s="1426"/>
    </row>
    <row r="325" spans="1:15" ht="14.25" x14ac:dyDescent="0.2">
      <c r="A325" s="1444" t="s">
        <v>98</v>
      </c>
      <c r="B325" s="2544">
        <v>0</v>
      </c>
      <c r="C325" s="2047">
        <v>0</v>
      </c>
      <c r="D325" s="2545">
        <v>0</v>
      </c>
      <c r="E325" s="2062">
        <f t="shared" si="31"/>
        <v>0</v>
      </c>
      <c r="L325" s="2047"/>
      <c r="M325" s="2047"/>
      <c r="N325" s="1985"/>
      <c r="O325" s="1426"/>
    </row>
    <row r="326" spans="1:15" ht="14.25" x14ac:dyDescent="0.2">
      <c r="A326" s="1444" t="s">
        <v>130</v>
      </c>
      <c r="B326" s="2544">
        <v>2.6841551571851596</v>
      </c>
      <c r="C326" s="2047">
        <v>11.080769789494298</v>
      </c>
      <c r="D326" s="2545">
        <v>-262.88545268021699</v>
      </c>
      <c r="E326" s="2062">
        <f t="shared" si="31"/>
        <v>-249.12052773353753</v>
      </c>
      <c r="L326" s="2047"/>
      <c r="M326" s="2047"/>
      <c r="N326" s="1985"/>
      <c r="O326" s="1426"/>
    </row>
    <row r="327" spans="1:15" ht="14.25" x14ac:dyDescent="0.2">
      <c r="A327" s="1444" t="s">
        <v>144</v>
      </c>
      <c r="B327" s="2544">
        <v>0</v>
      </c>
      <c r="C327" s="2047">
        <v>0</v>
      </c>
      <c r="D327" s="2545">
        <v>239.39036583297639</v>
      </c>
      <c r="E327" s="2062">
        <f t="shared" si="31"/>
        <v>239.39036583297639</v>
      </c>
      <c r="L327" s="2047"/>
      <c r="M327" s="2047"/>
      <c r="N327" s="1985"/>
      <c r="O327" s="1426"/>
    </row>
    <row r="328" spans="1:15" ht="14.25" x14ac:dyDescent="0.2">
      <c r="A328" s="1444" t="s">
        <v>213</v>
      </c>
      <c r="B328" s="2544">
        <v>0</v>
      </c>
      <c r="C328" s="2047">
        <v>0</v>
      </c>
      <c r="D328" s="2545">
        <v>692.4297633167007</v>
      </c>
      <c r="E328" s="2062">
        <f t="shared" si="31"/>
        <v>692.4297633167007</v>
      </c>
      <c r="L328" s="2047"/>
      <c r="M328" s="2047"/>
      <c r="N328" s="1985"/>
      <c r="O328" s="1426"/>
    </row>
    <row r="329" spans="1:15" ht="14.25" x14ac:dyDescent="0.2">
      <c r="A329" s="1444" t="s">
        <v>91</v>
      </c>
      <c r="B329" s="2544">
        <v>0</v>
      </c>
      <c r="C329" s="2047">
        <v>0</v>
      </c>
      <c r="D329" s="2545">
        <v>0</v>
      </c>
      <c r="E329" s="2062">
        <f t="shared" si="31"/>
        <v>0</v>
      </c>
      <c r="L329" s="2047"/>
      <c r="M329" s="2047"/>
      <c r="N329" s="1985"/>
      <c r="O329" s="1426"/>
    </row>
    <row r="330" spans="1:15" ht="14.25" x14ac:dyDescent="0.2">
      <c r="A330" s="1444" t="s">
        <v>168</v>
      </c>
      <c r="B330" s="2544">
        <v>0</v>
      </c>
      <c r="C330" s="2047">
        <v>0</v>
      </c>
      <c r="D330" s="2545">
        <v>0</v>
      </c>
      <c r="E330" s="2062">
        <f t="shared" si="31"/>
        <v>0</v>
      </c>
      <c r="L330" s="2047"/>
      <c r="M330" s="2047"/>
      <c r="N330" s="1985"/>
      <c r="O330" s="1426"/>
    </row>
    <row r="331" spans="1:15" ht="14.25" x14ac:dyDescent="0.2">
      <c r="A331" s="1444" t="s">
        <v>181</v>
      </c>
      <c r="B331" s="2544">
        <v>0</v>
      </c>
      <c r="C331" s="2047">
        <v>0</v>
      </c>
      <c r="D331" s="2545">
        <v>40.757756105891985</v>
      </c>
      <c r="E331" s="2062">
        <f t="shared" si="31"/>
        <v>40.757756105891985</v>
      </c>
      <c r="L331" s="2047"/>
      <c r="M331" s="2047"/>
      <c r="N331" s="1985"/>
      <c r="O331" s="1426"/>
    </row>
    <row r="332" spans="1:15" ht="14.25" x14ac:dyDescent="0.2">
      <c r="A332" s="1444" t="s">
        <v>197</v>
      </c>
      <c r="B332" s="2544">
        <v>0</v>
      </c>
      <c r="C332" s="2047">
        <v>0</v>
      </c>
      <c r="D332" s="2545">
        <v>0</v>
      </c>
      <c r="E332" s="2062">
        <f t="shared" si="31"/>
        <v>0</v>
      </c>
      <c r="L332" s="2047"/>
      <c r="M332" s="2047"/>
      <c r="N332" s="1985"/>
      <c r="O332" s="1426"/>
    </row>
    <row r="333" spans="1:15" ht="14.25" x14ac:dyDescent="0.2">
      <c r="A333" s="1444" t="s">
        <v>206</v>
      </c>
      <c r="B333" s="2544">
        <v>9.7142280183106777E-3</v>
      </c>
      <c r="C333" s="2047">
        <v>4.0102422568907059E-2</v>
      </c>
      <c r="D333" s="2545">
        <v>2.2454485936577839E-2</v>
      </c>
      <c r="E333" s="2062">
        <f t="shared" si="31"/>
        <v>7.2271136523795576E-2</v>
      </c>
      <c r="L333" s="2047"/>
      <c r="M333" s="2047"/>
      <c r="N333" s="1985"/>
      <c r="O333" s="1426"/>
    </row>
    <row r="334" spans="1:15" ht="14.25" x14ac:dyDescent="0.2">
      <c r="A334" s="1444" t="s">
        <v>295</v>
      </c>
      <c r="B334" s="2544">
        <v>0</v>
      </c>
      <c r="C334" s="2047">
        <v>0</v>
      </c>
      <c r="D334" s="2545">
        <v>870.31591891907738</v>
      </c>
      <c r="E334" s="2062">
        <f t="shared" si="31"/>
        <v>870.31591891907738</v>
      </c>
      <c r="L334" s="2047"/>
      <c r="M334" s="2047"/>
      <c r="N334" s="1985"/>
      <c r="O334" s="1426"/>
    </row>
    <row r="335" spans="1:15" ht="14.25" x14ac:dyDescent="0.2">
      <c r="A335" s="1444" t="s">
        <v>251</v>
      </c>
      <c r="B335" s="2544">
        <v>0</v>
      </c>
      <c r="C335" s="2047">
        <v>0</v>
      </c>
      <c r="D335" s="2545">
        <v>0</v>
      </c>
      <c r="E335" s="2062">
        <f t="shared" si="31"/>
        <v>0</v>
      </c>
      <c r="L335" s="2047"/>
      <c r="M335" s="2047"/>
      <c r="N335" s="1985"/>
      <c r="O335" s="1426"/>
    </row>
    <row r="336" spans="1:15" ht="14.25" x14ac:dyDescent="0.2">
      <c r="A336" s="1444" t="s">
        <v>262</v>
      </c>
      <c r="B336" s="2544">
        <v>-5.3667544640029519</v>
      </c>
      <c r="C336" s="2047">
        <v>-22.155116694048047</v>
      </c>
      <c r="D336" s="2545">
        <v>963.29385552079475</v>
      </c>
      <c r="E336" s="2062">
        <f t="shared" si="31"/>
        <v>935.77198436274375</v>
      </c>
      <c r="L336" s="2047"/>
      <c r="M336" s="2047"/>
      <c r="N336" s="1985"/>
      <c r="O336" s="1426"/>
    </row>
    <row r="337" spans="1:15" ht="14.25" x14ac:dyDescent="0.2">
      <c r="A337" s="1444" t="s">
        <v>341</v>
      </c>
      <c r="B337" s="2544">
        <v>0</v>
      </c>
      <c r="C337" s="2047">
        <v>0</v>
      </c>
      <c r="D337" s="2545">
        <v>0</v>
      </c>
      <c r="E337" s="2062">
        <f t="shared" si="31"/>
        <v>0</v>
      </c>
      <c r="L337" s="2047"/>
      <c r="M337" s="2047"/>
      <c r="N337" s="1985"/>
      <c r="O337" s="1426"/>
    </row>
    <row r="338" spans="1:15" ht="14.25" x14ac:dyDescent="0.2">
      <c r="A338" s="1444" t="s">
        <v>137</v>
      </c>
      <c r="B338" s="2544">
        <v>0.15320508599188543</v>
      </c>
      <c r="C338" s="2047">
        <v>0.63246354589864495</v>
      </c>
      <c r="D338" s="2545">
        <v>-29.570908318338979</v>
      </c>
      <c r="E338" s="2062">
        <f t="shared" si="31"/>
        <v>-28.785239686448449</v>
      </c>
      <c r="L338" s="2047"/>
      <c r="M338" s="2047"/>
      <c r="N338" s="1985"/>
      <c r="O338" s="1426"/>
    </row>
    <row r="339" spans="1:15" ht="14.25" x14ac:dyDescent="0.2">
      <c r="A339" s="1444" t="s">
        <v>293</v>
      </c>
      <c r="B339" s="2544">
        <v>0.2262207171972932</v>
      </c>
      <c r="C339" s="2047">
        <v>0.93388777551353996</v>
      </c>
      <c r="D339" s="2545">
        <v>5.0120408534758099</v>
      </c>
      <c r="E339" s="2062">
        <f t="shared" si="31"/>
        <v>6.172149346186643</v>
      </c>
      <c r="L339" s="2047"/>
      <c r="M339" s="2047"/>
      <c r="N339" s="1985"/>
      <c r="O339" s="1426"/>
    </row>
    <row r="340" spans="1:15" ht="14.25" x14ac:dyDescent="0.2">
      <c r="A340" s="1444" t="s">
        <v>342</v>
      </c>
      <c r="B340" s="2544">
        <v>0</v>
      </c>
      <c r="C340" s="2047">
        <v>0</v>
      </c>
      <c r="D340" s="2545">
        <v>0</v>
      </c>
      <c r="E340" s="2062">
        <f t="shared" si="31"/>
        <v>0</v>
      </c>
      <c r="L340" s="2047"/>
      <c r="M340" s="2047"/>
      <c r="N340" s="1985"/>
      <c r="O340" s="1426"/>
    </row>
    <row r="341" spans="1:15" ht="14.25" x14ac:dyDescent="0.2">
      <c r="A341" s="1444" t="s">
        <v>321</v>
      </c>
      <c r="B341" s="2544">
        <v>0</v>
      </c>
      <c r="C341" s="2047">
        <v>0</v>
      </c>
      <c r="D341" s="2545">
        <v>-1.3733970787798171</v>
      </c>
      <c r="E341" s="2062">
        <f t="shared" si="31"/>
        <v>-1.3733970787798171</v>
      </c>
      <c r="L341" s="2047"/>
      <c r="M341" s="2047"/>
      <c r="N341" s="1985"/>
      <c r="O341" s="1426"/>
    </row>
    <row r="342" spans="1:15" ht="14.25" x14ac:dyDescent="0.2">
      <c r="A342" s="1444" t="s">
        <v>343</v>
      </c>
      <c r="B342" s="2544">
        <v>0</v>
      </c>
      <c r="C342" s="2047">
        <v>0</v>
      </c>
      <c r="D342" s="2545">
        <v>0</v>
      </c>
      <c r="E342" s="2062">
        <f t="shared" si="31"/>
        <v>0</v>
      </c>
      <c r="L342" s="2047"/>
      <c r="M342" s="2047"/>
      <c r="N342" s="1985"/>
      <c r="O342" s="1426"/>
    </row>
    <row r="343" spans="1:15" ht="14.25" x14ac:dyDescent="0.2">
      <c r="A343" s="1444" t="s">
        <v>414</v>
      </c>
      <c r="B343" s="2544">
        <v>0</v>
      </c>
      <c r="C343" s="2047">
        <v>0</v>
      </c>
      <c r="D343" s="2545">
        <v>0</v>
      </c>
      <c r="E343" s="2062">
        <f t="shared" si="31"/>
        <v>0</v>
      </c>
      <c r="L343" s="2047"/>
      <c r="M343" s="2047"/>
      <c r="N343" s="1985"/>
      <c r="O343" s="1426"/>
    </row>
    <row r="344" spans="1:15" ht="14.25" x14ac:dyDescent="0.2">
      <c r="A344" s="1444" t="s">
        <v>345</v>
      </c>
      <c r="B344" s="2544">
        <v>0</v>
      </c>
      <c r="C344" s="2047">
        <v>0</v>
      </c>
      <c r="D344" s="2545">
        <v>0</v>
      </c>
      <c r="E344" s="2062">
        <f t="shared" si="31"/>
        <v>0</v>
      </c>
      <c r="L344" s="2047"/>
      <c r="M344" s="2047"/>
      <c r="N344" s="1985"/>
      <c r="O344" s="1426"/>
    </row>
    <row r="345" spans="1:15" ht="15.75" customHeight="1" x14ac:dyDescent="0.2">
      <c r="A345" s="1444" t="s">
        <v>346</v>
      </c>
      <c r="B345" s="2544">
        <v>0</v>
      </c>
      <c r="C345" s="2047">
        <v>0</v>
      </c>
      <c r="D345" s="2545">
        <v>0</v>
      </c>
      <c r="E345" s="2062">
        <f t="shared" si="31"/>
        <v>0</v>
      </c>
      <c r="L345" s="2047"/>
      <c r="M345" s="2047"/>
      <c r="N345" s="1985"/>
      <c r="O345" s="1426"/>
    </row>
    <row r="346" spans="1:15" ht="15.75" customHeight="1" x14ac:dyDescent="0.2">
      <c r="A346" s="1444" t="s">
        <v>329</v>
      </c>
      <c r="B346" s="2544">
        <v>0</v>
      </c>
      <c r="C346" s="2047">
        <v>0</v>
      </c>
      <c r="D346" s="2545">
        <v>0</v>
      </c>
      <c r="E346" s="2062">
        <f t="shared" si="31"/>
        <v>0</v>
      </c>
      <c r="L346" s="2047"/>
      <c r="M346" s="2047"/>
      <c r="N346" s="1985"/>
      <c r="O346" s="1426"/>
    </row>
    <row r="347" spans="1:15" ht="15.75" customHeight="1" x14ac:dyDescent="0.2">
      <c r="A347" s="1444" t="s">
        <v>347</v>
      </c>
      <c r="B347" s="2544">
        <v>2.7246058970944675E-2</v>
      </c>
      <c r="C347" s="2047">
        <v>0.11247759143871749</v>
      </c>
      <c r="D347" s="2545">
        <v>6.2979399581267748E-2</v>
      </c>
      <c r="E347" s="2063">
        <f t="shared" si="31"/>
        <v>0.20270304999092992</v>
      </c>
      <c r="L347" s="2047"/>
      <c r="M347" s="2047"/>
      <c r="N347" s="1985"/>
      <c r="O347" s="1426"/>
    </row>
    <row r="348" spans="1:15" ht="15.75" customHeight="1" x14ac:dyDescent="0.2">
      <c r="A348" s="1697" t="s">
        <v>1413</v>
      </c>
      <c r="B348" s="2544">
        <v>4.8349858553173308E-3</v>
      </c>
      <c r="C348" s="2047">
        <v>1.9959861506073207E-2</v>
      </c>
      <c r="D348" s="2545">
        <v>1.1176093631615952E-2</v>
      </c>
      <c r="E348" s="2063">
        <f t="shared" si="31"/>
        <v>3.5970940993006489E-2</v>
      </c>
      <c r="L348" s="2047"/>
      <c r="M348" s="2047"/>
      <c r="N348" s="1985"/>
      <c r="O348" s="1426"/>
    </row>
    <row r="349" spans="1:15" ht="15.75" customHeight="1" x14ac:dyDescent="0.2">
      <c r="A349" s="1697" t="s">
        <v>1494</v>
      </c>
      <c r="B349" s="2544">
        <v>4.4364471224162649E-2</v>
      </c>
      <c r="C349" s="2047">
        <v>0.18314607900054325</v>
      </c>
      <c r="D349" s="2545">
        <v>0.10254869386496468</v>
      </c>
      <c r="E349" s="2063">
        <f t="shared" si="31"/>
        <v>0.33005924408967058</v>
      </c>
      <c r="L349" s="2047"/>
      <c r="M349" s="2047"/>
      <c r="N349" s="1985"/>
      <c r="O349" s="1426"/>
    </row>
    <row r="350" spans="1:15" ht="15.75" customHeight="1" x14ac:dyDescent="0.2">
      <c r="A350" s="1697" t="s">
        <v>1713</v>
      </c>
      <c r="B350" s="2544">
        <v>0.59858086132934218</v>
      </c>
      <c r="C350" s="2046">
        <v>2.4710705366759598</v>
      </c>
      <c r="D350" s="2545">
        <v>1.3836226107989269</v>
      </c>
      <c r="E350" s="2063">
        <f t="shared" si="31"/>
        <v>4.4532740088042289</v>
      </c>
      <c r="F350" s="2526"/>
      <c r="G350" s="2526"/>
      <c r="H350" s="2526"/>
      <c r="I350" s="2047"/>
      <c r="J350" s="2047"/>
      <c r="K350" s="1985"/>
      <c r="O350" s="1426"/>
    </row>
    <row r="351" spans="1:15" ht="15.75" customHeight="1" x14ac:dyDescent="0.2">
      <c r="A351" s="1770" t="s">
        <v>1729</v>
      </c>
      <c r="B351" s="2544">
        <v>0</v>
      </c>
      <c r="C351" s="2046">
        <v>0</v>
      </c>
      <c r="D351" s="2545">
        <v>0</v>
      </c>
      <c r="E351" s="2063">
        <f t="shared" si="31"/>
        <v>0</v>
      </c>
      <c r="F351" s="2047"/>
      <c r="G351" s="2047"/>
      <c r="H351" s="1985"/>
      <c r="I351" s="2047"/>
      <c r="J351" s="2047"/>
      <c r="K351" s="1985"/>
      <c r="O351" s="1426"/>
    </row>
    <row r="352" spans="1:15" ht="15.75" customHeight="1" x14ac:dyDescent="0.2">
      <c r="A352" s="1770" t="s">
        <v>1730</v>
      </c>
      <c r="B352" s="2544">
        <v>0</v>
      </c>
      <c r="C352" s="2046">
        <v>0</v>
      </c>
      <c r="D352" s="2545">
        <v>0</v>
      </c>
      <c r="E352" s="2063">
        <f t="shared" si="31"/>
        <v>0</v>
      </c>
      <c r="F352" s="2047"/>
      <c r="G352" s="2047"/>
      <c r="H352" s="1985"/>
      <c r="I352" s="2047"/>
      <c r="J352" s="2047"/>
      <c r="K352" s="1985"/>
      <c r="O352" s="1426"/>
    </row>
    <row r="353" spans="1:15" ht="15.75" customHeight="1" x14ac:dyDescent="0.2">
      <c r="A353" s="1769" t="s">
        <v>1731</v>
      </c>
      <c r="B353" s="2544">
        <v>0</v>
      </c>
      <c r="C353" s="2046">
        <v>0</v>
      </c>
      <c r="D353" s="2545">
        <v>0</v>
      </c>
      <c r="E353" s="2063">
        <f t="shared" si="31"/>
        <v>0</v>
      </c>
      <c r="F353" s="2047"/>
      <c r="G353" s="2047"/>
      <c r="H353" s="1985"/>
      <c r="I353" s="2047"/>
      <c r="J353" s="2047"/>
      <c r="K353" s="1985"/>
      <c r="O353" s="1426"/>
    </row>
    <row r="354" spans="1:15" ht="15.75" customHeight="1" x14ac:dyDescent="0.2">
      <c r="A354" s="2013" t="s">
        <v>1775</v>
      </c>
      <c r="B354" s="2544">
        <v>0</v>
      </c>
      <c r="C354" s="2046">
        <v>0</v>
      </c>
      <c r="D354" s="2545">
        <v>0</v>
      </c>
      <c r="E354" s="2063">
        <f t="shared" si="31"/>
        <v>0</v>
      </c>
      <c r="F354" s="2047"/>
      <c r="G354" s="2047"/>
      <c r="H354" s="1985"/>
      <c r="I354" s="2047"/>
      <c r="J354" s="2047"/>
      <c r="K354" s="1985"/>
      <c r="O354" s="1426"/>
    </row>
    <row r="355" spans="1:15" ht="15.75" customHeight="1" x14ac:dyDescent="0.2">
      <c r="A355" s="2264" t="s">
        <v>1923</v>
      </c>
      <c r="B355" s="2544">
        <v>0</v>
      </c>
      <c r="C355" s="2046">
        <v>0</v>
      </c>
      <c r="D355" s="2545">
        <v>0</v>
      </c>
      <c r="E355" s="2063">
        <f t="shared" si="31"/>
        <v>0</v>
      </c>
      <c r="I355" s="1985"/>
      <c r="J355" s="1985"/>
      <c r="K355" s="1985"/>
      <c r="O355" s="1426"/>
    </row>
    <row r="356" spans="1:15" ht="15.75" customHeight="1" x14ac:dyDescent="0.2">
      <c r="A356" s="2014" t="s">
        <v>1987</v>
      </c>
      <c r="B356" s="2546"/>
      <c r="C356" s="2049"/>
      <c r="D356" s="2547"/>
      <c r="E356" s="2565"/>
      <c r="I356" s="1985"/>
      <c r="J356" s="1985"/>
      <c r="K356" s="1985"/>
      <c r="O356" s="1426"/>
    </row>
    <row r="357" spans="1:15" ht="15.75" customHeight="1" x14ac:dyDescent="0.2">
      <c r="A357" s="1444" t="s">
        <v>735</v>
      </c>
      <c r="B357" s="2548">
        <f>SUM(B323:B356)</f>
        <v>1.6497914145929826E-12</v>
      </c>
      <c r="C357" s="2549"/>
      <c r="D357" s="2550">
        <f t="shared" ref="D357:E357" si="32">SUM(D323:D356)</f>
        <v>3325.4373158610224</v>
      </c>
      <c r="E357" s="2062">
        <f t="shared" si="32"/>
        <v>3325.4373158610215</v>
      </c>
      <c r="I357" s="1985"/>
      <c r="J357" s="1985"/>
      <c r="K357" s="1985"/>
      <c r="O357" s="1426"/>
    </row>
    <row r="358" spans="1:15" ht="15.75" customHeight="1" thickBot="1" x14ac:dyDescent="0.25">
      <c r="A358" s="575"/>
      <c r="B358" s="2551"/>
      <c r="C358" s="2552"/>
      <c r="D358" s="2553"/>
      <c r="E358" s="2065"/>
      <c r="I358" s="2554"/>
      <c r="J358" s="2554"/>
      <c r="K358" s="2526"/>
      <c r="O358" s="1426"/>
    </row>
    <row r="361" spans="1:15" x14ac:dyDescent="0.2">
      <c r="M361" s="2555" t="str">
        <f>+M231</f>
        <v>COES/D/DO/STR-INF-042-2013</v>
      </c>
    </row>
    <row r="362" spans="1:15" ht="13.5" thickBot="1" x14ac:dyDescent="0.25"/>
    <row r="363" spans="1:15" ht="13.5" thickBot="1" x14ac:dyDescent="0.25">
      <c r="A363" s="448"/>
      <c r="B363" s="2612" t="s">
        <v>2022</v>
      </c>
      <c r="C363" s="2613"/>
      <c r="D363" s="2613"/>
      <c r="E363" s="2614"/>
      <c r="F363" s="2612" t="s">
        <v>2023</v>
      </c>
      <c r="G363" s="2613"/>
      <c r="H363" s="2613"/>
      <c r="I363" s="2614"/>
      <c r="J363" s="2612" t="s">
        <v>2024</v>
      </c>
      <c r="K363" s="2613"/>
      <c r="L363" s="2613"/>
      <c r="M363" s="2614"/>
    </row>
    <row r="364" spans="1:15" x14ac:dyDescent="0.2">
      <c r="A364" s="580" t="s">
        <v>0</v>
      </c>
      <c r="B364" s="2336" t="s">
        <v>2019</v>
      </c>
      <c r="C364" s="2333" t="s">
        <v>2020</v>
      </c>
      <c r="D364" s="2334" t="s">
        <v>2021</v>
      </c>
      <c r="E364" s="2335"/>
      <c r="F364" s="2336" t="s">
        <v>2019</v>
      </c>
      <c r="G364" s="2333" t="s">
        <v>2020</v>
      </c>
      <c r="H364" s="2334" t="s">
        <v>2021</v>
      </c>
      <c r="I364" s="2335"/>
      <c r="J364" s="2336" t="s">
        <v>2019</v>
      </c>
      <c r="K364" s="2333" t="s">
        <v>2020</v>
      </c>
      <c r="L364" s="2334" t="s">
        <v>2021</v>
      </c>
      <c r="M364" s="2335"/>
    </row>
    <row r="365" spans="1:15" x14ac:dyDescent="0.2">
      <c r="A365" s="1379"/>
      <c r="B365" s="2337" t="s">
        <v>1928</v>
      </c>
      <c r="C365" s="1778" t="s">
        <v>1928</v>
      </c>
      <c r="D365" s="1777" t="s">
        <v>1764</v>
      </c>
      <c r="E365" s="1428" t="s">
        <v>348</v>
      </c>
      <c r="F365" s="2337" t="s">
        <v>1928</v>
      </c>
      <c r="G365" s="1778" t="s">
        <v>1928</v>
      </c>
      <c r="H365" s="1777" t="s">
        <v>1764</v>
      </c>
      <c r="I365" s="1428" t="s">
        <v>348</v>
      </c>
      <c r="J365" s="2337" t="s">
        <v>1928</v>
      </c>
      <c r="K365" s="1778" t="s">
        <v>1928</v>
      </c>
      <c r="L365" s="1777" t="s">
        <v>1764</v>
      </c>
      <c r="M365" s="1428" t="s">
        <v>348</v>
      </c>
    </row>
    <row r="366" spans="1:15" x14ac:dyDescent="0.2">
      <c r="A366" s="578"/>
      <c r="B366" s="2338"/>
      <c r="C366" s="2057"/>
      <c r="D366" s="2058"/>
      <c r="E366" s="2059"/>
      <c r="F366" s="2338"/>
      <c r="G366" s="2057"/>
      <c r="H366" s="2058"/>
      <c r="I366" s="2059"/>
      <c r="J366" s="2338"/>
      <c r="K366" s="2558"/>
      <c r="L366" s="2058"/>
      <c r="M366" s="2059"/>
    </row>
    <row r="367" spans="1:15" x14ac:dyDescent="0.2">
      <c r="A367" s="576"/>
      <c r="B367" s="2339"/>
      <c r="C367" s="2330"/>
      <c r="D367" s="2060"/>
      <c r="E367" s="2061"/>
      <c r="F367" s="2339"/>
      <c r="G367" s="2330"/>
      <c r="H367" s="2060"/>
      <c r="I367" s="2061"/>
      <c r="J367" s="2339"/>
      <c r="L367" s="2060"/>
      <c r="M367" s="2061"/>
    </row>
    <row r="368" spans="1:15" ht="14.25" x14ac:dyDescent="0.2">
      <c r="A368" s="1444" t="s">
        <v>12</v>
      </c>
      <c r="B368" s="2544"/>
      <c r="C368" s="2047"/>
      <c r="D368" s="2545">
        <v>176.32884257672731</v>
      </c>
      <c r="E368" s="2062">
        <f t="shared" ref="E368:E400" si="33">SUM(B368:D368)</f>
        <v>176.32884257672731</v>
      </c>
      <c r="F368" s="2544"/>
      <c r="G368" s="2047"/>
      <c r="H368" s="2545">
        <v>88.164421288363656</v>
      </c>
      <c r="I368" s="2062">
        <f t="shared" ref="I368:I400" si="34">SUM(F368:H368)</f>
        <v>88.164421288363656</v>
      </c>
      <c r="J368" s="2544"/>
      <c r="K368" s="2559"/>
      <c r="L368" s="2545">
        <v>484.90431708600045</v>
      </c>
      <c r="M368" s="2062">
        <f t="shared" ref="M368:M400" si="35">SUM(J368:L368)</f>
        <v>484.90431708600045</v>
      </c>
    </row>
    <row r="369" spans="1:13" ht="14.25" x14ac:dyDescent="0.2">
      <c r="A369" s="1444" t="s">
        <v>39</v>
      </c>
      <c r="B369" s="2544"/>
      <c r="C369" s="2047"/>
      <c r="D369" s="2545">
        <v>45.116217036267699</v>
      </c>
      <c r="E369" s="2062">
        <f t="shared" si="33"/>
        <v>45.116217036267699</v>
      </c>
      <c r="F369" s="2544"/>
      <c r="G369" s="2047"/>
      <c r="H369" s="2545">
        <v>22.558108518133849</v>
      </c>
      <c r="I369" s="2062">
        <f t="shared" si="34"/>
        <v>22.558108518133849</v>
      </c>
      <c r="J369" s="2544"/>
      <c r="K369" s="2559"/>
      <c r="L369" s="2545">
        <v>124.06959684973481</v>
      </c>
      <c r="M369" s="2062">
        <f t="shared" si="35"/>
        <v>124.06959684973481</v>
      </c>
    </row>
    <row r="370" spans="1:13" ht="14.25" x14ac:dyDescent="0.2">
      <c r="A370" s="1444" t="s">
        <v>98</v>
      </c>
      <c r="B370" s="2544"/>
      <c r="C370" s="2047"/>
      <c r="D370" s="2545">
        <v>0</v>
      </c>
      <c r="E370" s="2062">
        <f t="shared" si="33"/>
        <v>0</v>
      </c>
      <c r="F370" s="2544"/>
      <c r="G370" s="2047"/>
      <c r="H370" s="2545">
        <v>0</v>
      </c>
      <c r="I370" s="2062">
        <f t="shared" si="34"/>
        <v>0</v>
      </c>
      <c r="J370" s="2544"/>
      <c r="K370" s="2559"/>
      <c r="L370" s="2545">
        <v>0</v>
      </c>
      <c r="M370" s="2062">
        <f t="shared" si="35"/>
        <v>0</v>
      </c>
    </row>
    <row r="371" spans="1:13" ht="14.25" x14ac:dyDescent="0.2">
      <c r="A371" s="1444" t="s">
        <v>130</v>
      </c>
      <c r="B371" s="2544"/>
      <c r="C371" s="2047"/>
      <c r="D371" s="2545">
        <v>-72.183257200452317</v>
      </c>
      <c r="E371" s="2062">
        <f t="shared" si="33"/>
        <v>-72.183257200452317</v>
      </c>
      <c r="F371" s="2544"/>
      <c r="G371" s="2047"/>
      <c r="H371" s="2545">
        <v>-36.091628600226159</v>
      </c>
      <c r="I371" s="2062">
        <f t="shared" si="34"/>
        <v>-36.091628600226159</v>
      </c>
      <c r="J371" s="2544"/>
      <c r="K371" s="2559"/>
      <c r="L371" s="2545">
        <v>-198.50395730124183</v>
      </c>
      <c r="M371" s="2062">
        <f t="shared" si="35"/>
        <v>-198.50395730124183</v>
      </c>
    </row>
    <row r="372" spans="1:13" ht="14.25" x14ac:dyDescent="0.2">
      <c r="A372" s="1444" t="s">
        <v>144</v>
      </c>
      <c r="B372" s="2544"/>
      <c r="C372" s="2047"/>
      <c r="D372" s="2545">
        <v>65.731961095817041</v>
      </c>
      <c r="E372" s="2062">
        <f t="shared" si="33"/>
        <v>65.731961095817041</v>
      </c>
      <c r="F372" s="2544"/>
      <c r="G372" s="2047"/>
      <c r="H372" s="2545">
        <v>32.865980547908521</v>
      </c>
      <c r="I372" s="2062">
        <f t="shared" si="34"/>
        <v>32.865980547908521</v>
      </c>
      <c r="J372" s="2544"/>
      <c r="K372" s="2559"/>
      <c r="L372" s="2545">
        <v>180.76289301349789</v>
      </c>
      <c r="M372" s="2062">
        <f t="shared" si="35"/>
        <v>180.76289301349789</v>
      </c>
    </row>
    <row r="373" spans="1:13" ht="14.25" x14ac:dyDescent="0.2">
      <c r="A373" s="1444" t="s">
        <v>213</v>
      </c>
      <c r="B373" s="2544"/>
      <c r="C373" s="2047"/>
      <c r="D373" s="2545">
        <v>190.1278111403808</v>
      </c>
      <c r="E373" s="2062">
        <f t="shared" si="33"/>
        <v>190.1278111403808</v>
      </c>
      <c r="F373" s="2544"/>
      <c r="G373" s="2047"/>
      <c r="H373" s="2545">
        <v>95.0639055701904</v>
      </c>
      <c r="I373" s="2062">
        <f t="shared" si="34"/>
        <v>95.0639055701904</v>
      </c>
      <c r="J373" s="2544"/>
      <c r="K373" s="2559"/>
      <c r="L373" s="2545">
        <v>522.8514806360472</v>
      </c>
      <c r="M373" s="2062">
        <f t="shared" si="35"/>
        <v>522.8514806360472</v>
      </c>
    </row>
    <row r="374" spans="1:13" ht="14.25" x14ac:dyDescent="0.2">
      <c r="A374" s="1444" t="s">
        <v>91</v>
      </c>
      <c r="B374" s="2544"/>
      <c r="C374" s="2047"/>
      <c r="D374" s="2545">
        <v>0</v>
      </c>
      <c r="E374" s="2062">
        <f t="shared" si="33"/>
        <v>0</v>
      </c>
      <c r="F374" s="2544"/>
      <c r="G374" s="2047"/>
      <c r="H374" s="2545">
        <v>0</v>
      </c>
      <c r="I374" s="2062">
        <f t="shared" si="34"/>
        <v>0</v>
      </c>
      <c r="J374" s="2544"/>
      <c r="K374" s="2559"/>
      <c r="L374" s="2545">
        <v>0</v>
      </c>
      <c r="M374" s="2062">
        <f t="shared" si="35"/>
        <v>0</v>
      </c>
    </row>
    <row r="375" spans="1:13" ht="14.25" x14ac:dyDescent="0.2">
      <c r="A375" s="1444" t="s">
        <v>168</v>
      </c>
      <c r="B375" s="2544"/>
      <c r="C375" s="2047"/>
      <c r="D375" s="2545">
        <v>0</v>
      </c>
      <c r="E375" s="2062">
        <f t="shared" si="33"/>
        <v>0</v>
      </c>
      <c r="F375" s="2544"/>
      <c r="G375" s="2047"/>
      <c r="H375" s="2545">
        <v>0</v>
      </c>
      <c r="I375" s="2062">
        <f t="shared" si="34"/>
        <v>0</v>
      </c>
      <c r="J375" s="2544"/>
      <c r="K375" s="2559"/>
      <c r="L375" s="2545">
        <v>0</v>
      </c>
      <c r="M375" s="2062">
        <f t="shared" si="35"/>
        <v>0</v>
      </c>
    </row>
    <row r="376" spans="1:13" ht="14.25" x14ac:dyDescent="0.2">
      <c r="A376" s="1444" t="s">
        <v>181</v>
      </c>
      <c r="B376" s="2544"/>
      <c r="C376" s="2047"/>
      <c r="D376" s="2545">
        <v>11.191290966882207</v>
      </c>
      <c r="E376" s="2062">
        <f t="shared" si="33"/>
        <v>11.191290966882207</v>
      </c>
      <c r="F376" s="2544"/>
      <c r="G376" s="2047"/>
      <c r="H376" s="2545">
        <v>5.5956454834411034</v>
      </c>
      <c r="I376" s="2062">
        <f t="shared" si="34"/>
        <v>5.5956454834411034</v>
      </c>
      <c r="J376" s="2544"/>
      <c r="K376" s="2559"/>
      <c r="L376" s="2545">
        <v>30.776050158926182</v>
      </c>
      <c r="M376" s="2062">
        <f t="shared" si="35"/>
        <v>30.776050158926182</v>
      </c>
    </row>
    <row r="377" spans="1:13" ht="14.25" x14ac:dyDescent="0.2">
      <c r="A377" s="1444" t="s">
        <v>197</v>
      </c>
      <c r="B377" s="2544"/>
      <c r="C377" s="2047"/>
      <c r="D377" s="2545">
        <v>0</v>
      </c>
      <c r="E377" s="2062">
        <f t="shared" si="33"/>
        <v>0</v>
      </c>
      <c r="F377" s="2544"/>
      <c r="G377" s="2047"/>
      <c r="H377" s="2545">
        <v>0</v>
      </c>
      <c r="I377" s="2062">
        <f t="shared" si="34"/>
        <v>0</v>
      </c>
      <c r="J377" s="2544"/>
      <c r="K377" s="2559"/>
      <c r="L377" s="2545">
        <v>0</v>
      </c>
      <c r="M377" s="2062">
        <f t="shared" si="35"/>
        <v>0</v>
      </c>
    </row>
    <row r="378" spans="1:13" ht="14.25" x14ac:dyDescent="0.2">
      <c r="A378" s="1444" t="s">
        <v>206</v>
      </c>
      <c r="B378" s="2544"/>
      <c r="C378" s="2047"/>
      <c r="D378" s="2545">
        <v>6.1655672352003421E-3</v>
      </c>
      <c r="E378" s="2062">
        <f t="shared" si="33"/>
        <v>6.1655672352003421E-3</v>
      </c>
      <c r="F378" s="2544"/>
      <c r="G378" s="2047"/>
      <c r="H378" s="2545">
        <v>3.0827836176001711E-3</v>
      </c>
      <c r="I378" s="2062">
        <f t="shared" si="34"/>
        <v>3.0827836176001711E-3</v>
      </c>
      <c r="J378" s="2544"/>
      <c r="K378" s="2559"/>
      <c r="L378" s="2545">
        <v>1.6955309896729887E-2</v>
      </c>
      <c r="M378" s="2062">
        <f t="shared" si="35"/>
        <v>1.6955309896729887E-2</v>
      </c>
    </row>
    <row r="379" spans="1:13" ht="14.25" x14ac:dyDescent="0.2">
      <c r="A379" s="1444" t="s">
        <v>295</v>
      </c>
      <c r="B379" s="2544"/>
      <c r="C379" s="2047"/>
      <c r="D379" s="2545">
        <v>238.97190651094934</v>
      </c>
      <c r="E379" s="2062">
        <f t="shared" si="33"/>
        <v>238.97190651094934</v>
      </c>
      <c r="F379" s="2544"/>
      <c r="G379" s="2047"/>
      <c r="H379" s="2545">
        <v>119.48595325547467</v>
      </c>
      <c r="I379" s="2062">
        <f t="shared" si="34"/>
        <v>119.48595325547467</v>
      </c>
      <c r="J379" s="2544"/>
      <c r="K379" s="2559"/>
      <c r="L379" s="2545">
        <v>657.17274290510977</v>
      </c>
      <c r="M379" s="2062">
        <f t="shared" si="35"/>
        <v>657.17274290510977</v>
      </c>
    </row>
    <row r="380" spans="1:13" ht="14.25" x14ac:dyDescent="0.2">
      <c r="A380" s="1444" t="s">
        <v>251</v>
      </c>
      <c r="B380" s="2544"/>
      <c r="C380" s="2047"/>
      <c r="D380" s="2545">
        <v>0</v>
      </c>
      <c r="E380" s="2062">
        <f t="shared" si="33"/>
        <v>0</v>
      </c>
      <c r="F380" s="2544"/>
      <c r="G380" s="2047"/>
      <c r="H380" s="2545">
        <v>0</v>
      </c>
      <c r="I380" s="2062">
        <f t="shared" si="34"/>
        <v>0</v>
      </c>
      <c r="J380" s="2544"/>
      <c r="K380" s="2559"/>
      <c r="L380" s="2545">
        <v>0</v>
      </c>
      <c r="M380" s="2062">
        <f t="shared" si="35"/>
        <v>0</v>
      </c>
    </row>
    <row r="381" spans="1:13" ht="14.25" x14ac:dyDescent="0.2">
      <c r="A381" s="1444" t="s">
        <v>262</v>
      </c>
      <c r="B381" s="2544"/>
      <c r="C381" s="2047"/>
      <c r="D381" s="2545">
        <v>264.50184832880404</v>
      </c>
      <c r="E381" s="2062">
        <f t="shared" si="33"/>
        <v>264.50184832880404</v>
      </c>
      <c r="F381" s="2544"/>
      <c r="G381" s="2047"/>
      <c r="H381" s="2545">
        <v>132.25092416440202</v>
      </c>
      <c r="I381" s="2062">
        <f t="shared" si="34"/>
        <v>132.25092416440202</v>
      </c>
      <c r="J381" s="2544"/>
      <c r="K381" s="2559"/>
      <c r="L381" s="2545">
        <v>727.38008290421203</v>
      </c>
      <c r="M381" s="2062">
        <f t="shared" si="35"/>
        <v>727.38008290421203</v>
      </c>
    </row>
    <row r="382" spans="1:13" ht="14.25" x14ac:dyDescent="0.2">
      <c r="A382" s="1444" t="s">
        <v>341</v>
      </c>
      <c r="B382" s="2544"/>
      <c r="C382" s="2047"/>
      <c r="D382" s="2545">
        <v>0</v>
      </c>
      <c r="E382" s="2062">
        <f t="shared" si="33"/>
        <v>0</v>
      </c>
      <c r="F382" s="2544"/>
      <c r="G382" s="2047"/>
      <c r="H382" s="2545">
        <v>0</v>
      </c>
      <c r="I382" s="2062">
        <f t="shared" si="34"/>
        <v>0</v>
      </c>
      <c r="J382" s="2544"/>
      <c r="K382" s="2559"/>
      <c r="L382" s="2545">
        <v>0</v>
      </c>
      <c r="M382" s="2062">
        <f t="shared" si="35"/>
        <v>0</v>
      </c>
    </row>
    <row r="383" spans="1:13" ht="14.25" x14ac:dyDescent="0.2">
      <c r="A383" s="1444" t="s">
        <v>137</v>
      </c>
      <c r="B383" s="2544"/>
      <c r="C383" s="2047"/>
      <c r="D383" s="2545">
        <v>-8.119599084054812</v>
      </c>
      <c r="E383" s="2062">
        <f t="shared" si="33"/>
        <v>-8.119599084054812</v>
      </c>
      <c r="F383" s="2544"/>
      <c r="G383" s="2047"/>
      <c r="H383" s="2545">
        <v>-4.059799542027406</v>
      </c>
      <c r="I383" s="2062">
        <f t="shared" si="34"/>
        <v>-4.059799542027406</v>
      </c>
      <c r="J383" s="2544"/>
      <c r="K383" s="2559"/>
      <c r="L383" s="2545">
        <v>-22.328897481150761</v>
      </c>
      <c r="M383" s="2062">
        <f t="shared" si="35"/>
        <v>-22.328897481150761</v>
      </c>
    </row>
    <row r="384" spans="1:13" ht="14.25" x14ac:dyDescent="0.2">
      <c r="A384" s="1444" t="s">
        <v>293</v>
      </c>
      <c r="B384" s="2544"/>
      <c r="C384" s="2047"/>
      <c r="D384" s="2545">
        <v>1.376209411121863</v>
      </c>
      <c r="E384" s="2062">
        <f t="shared" si="33"/>
        <v>1.376209411121863</v>
      </c>
      <c r="F384" s="2544"/>
      <c r="G384" s="2047"/>
      <c r="H384" s="2545">
        <v>0.68810470556093151</v>
      </c>
      <c r="I384" s="2062">
        <f t="shared" si="34"/>
        <v>0.68810470556093151</v>
      </c>
      <c r="J384" s="2544"/>
      <c r="K384" s="2559"/>
      <c r="L384" s="2545">
        <v>3.7845758805851801</v>
      </c>
      <c r="M384" s="2062">
        <f t="shared" si="35"/>
        <v>3.7845758805851801</v>
      </c>
    </row>
    <row r="385" spans="1:13" ht="14.25" x14ac:dyDescent="0.2">
      <c r="A385" s="1444" t="s">
        <v>342</v>
      </c>
      <c r="B385" s="2544"/>
      <c r="C385" s="2047"/>
      <c r="D385" s="2545">
        <v>0</v>
      </c>
      <c r="E385" s="2062">
        <f t="shared" si="33"/>
        <v>0</v>
      </c>
      <c r="F385" s="2544"/>
      <c r="G385" s="2047"/>
      <c r="H385" s="2545">
        <v>0</v>
      </c>
      <c r="I385" s="2062">
        <f t="shared" si="34"/>
        <v>0</v>
      </c>
      <c r="J385" s="2544"/>
      <c r="K385" s="2559"/>
      <c r="L385" s="2545">
        <v>0</v>
      </c>
      <c r="M385" s="2062">
        <f t="shared" si="35"/>
        <v>0</v>
      </c>
    </row>
    <row r="386" spans="1:13" ht="14.25" x14ac:dyDescent="0.2">
      <c r="A386" s="1444" t="s">
        <v>321</v>
      </c>
      <c r="B386" s="2544"/>
      <c r="C386" s="2047"/>
      <c r="D386" s="2545">
        <v>-0.37710825595331698</v>
      </c>
      <c r="E386" s="2062">
        <f t="shared" si="33"/>
        <v>-0.37710825595331698</v>
      </c>
      <c r="F386" s="2544"/>
      <c r="G386" s="2047"/>
      <c r="H386" s="2545">
        <v>-0.18855412797665849</v>
      </c>
      <c r="I386" s="2062">
        <f t="shared" si="34"/>
        <v>-0.18855412797665849</v>
      </c>
      <c r="J386" s="2544"/>
      <c r="K386" s="2559"/>
      <c r="L386" s="2545">
        <v>-1.0370477038713943</v>
      </c>
      <c r="M386" s="2062">
        <f t="shared" si="35"/>
        <v>-1.0370477038713943</v>
      </c>
    </row>
    <row r="387" spans="1:13" ht="14.25" x14ac:dyDescent="0.2">
      <c r="A387" s="1444" t="s">
        <v>343</v>
      </c>
      <c r="B387" s="2544"/>
      <c r="C387" s="2047"/>
      <c r="D387" s="2545">
        <v>0</v>
      </c>
      <c r="E387" s="2062">
        <f t="shared" si="33"/>
        <v>0</v>
      </c>
      <c r="F387" s="2544"/>
      <c r="G387" s="2047"/>
      <c r="H387" s="2545">
        <v>0</v>
      </c>
      <c r="I387" s="2062">
        <f t="shared" si="34"/>
        <v>0</v>
      </c>
      <c r="J387" s="2544"/>
      <c r="K387" s="2559"/>
      <c r="L387" s="2545">
        <v>0</v>
      </c>
      <c r="M387" s="2062">
        <f t="shared" si="35"/>
        <v>0</v>
      </c>
    </row>
    <row r="388" spans="1:13" ht="14.25" x14ac:dyDescent="0.2">
      <c r="A388" s="1444" t="s">
        <v>414</v>
      </c>
      <c r="B388" s="2544"/>
      <c r="C388" s="2047"/>
      <c r="D388" s="2545">
        <v>0</v>
      </c>
      <c r="E388" s="2062">
        <f t="shared" si="33"/>
        <v>0</v>
      </c>
      <c r="F388" s="2544"/>
      <c r="G388" s="2047"/>
      <c r="H388" s="2545">
        <v>0</v>
      </c>
      <c r="I388" s="2062">
        <f t="shared" si="34"/>
        <v>0</v>
      </c>
      <c r="J388" s="2544"/>
      <c r="K388" s="2559"/>
      <c r="L388" s="2545">
        <v>0</v>
      </c>
      <c r="M388" s="2062">
        <f t="shared" si="35"/>
        <v>0</v>
      </c>
    </row>
    <row r="389" spans="1:13" ht="7.5" customHeight="1" x14ac:dyDescent="0.2">
      <c r="A389" s="1444" t="s">
        <v>345</v>
      </c>
      <c r="B389" s="2544"/>
      <c r="C389" s="2047"/>
      <c r="D389" s="2545">
        <v>0</v>
      </c>
      <c r="E389" s="2062">
        <f t="shared" si="33"/>
        <v>0</v>
      </c>
      <c r="F389" s="2544"/>
      <c r="G389" s="2047"/>
      <c r="H389" s="2545">
        <v>0</v>
      </c>
      <c r="I389" s="2062">
        <f t="shared" si="34"/>
        <v>0</v>
      </c>
      <c r="J389" s="2544"/>
      <c r="K389" s="2559"/>
      <c r="L389" s="2545">
        <v>0</v>
      </c>
      <c r="M389" s="2062">
        <f t="shared" si="35"/>
        <v>0</v>
      </c>
    </row>
    <row r="390" spans="1:13" ht="14.25" x14ac:dyDescent="0.2">
      <c r="A390" s="1444" t="s">
        <v>346</v>
      </c>
      <c r="B390" s="2544"/>
      <c r="C390" s="2047"/>
      <c r="D390" s="2545">
        <v>0</v>
      </c>
      <c r="E390" s="2062">
        <f t="shared" si="33"/>
        <v>0</v>
      </c>
      <c r="F390" s="2544"/>
      <c r="G390" s="2047"/>
      <c r="H390" s="2545">
        <v>0</v>
      </c>
      <c r="I390" s="2062">
        <f t="shared" si="34"/>
        <v>0</v>
      </c>
      <c r="J390" s="2544"/>
      <c r="K390" s="2559"/>
      <c r="L390" s="2545">
        <v>0</v>
      </c>
      <c r="M390" s="2062">
        <f t="shared" si="35"/>
        <v>0</v>
      </c>
    </row>
    <row r="391" spans="1:13" ht="6" customHeight="1" x14ac:dyDescent="0.2">
      <c r="A391" s="1444" t="s">
        <v>329</v>
      </c>
      <c r="B391" s="2544"/>
      <c r="C391" s="2047"/>
      <c r="D391" s="2545">
        <v>0</v>
      </c>
      <c r="E391" s="2062">
        <f t="shared" si="33"/>
        <v>0</v>
      </c>
      <c r="F391" s="2544"/>
      <c r="G391" s="2047"/>
      <c r="H391" s="2545">
        <v>0</v>
      </c>
      <c r="I391" s="2062">
        <f t="shared" si="34"/>
        <v>0</v>
      </c>
      <c r="J391" s="2544"/>
      <c r="K391" s="2559"/>
      <c r="L391" s="2545">
        <v>0</v>
      </c>
      <c r="M391" s="2062">
        <f t="shared" si="35"/>
        <v>0</v>
      </c>
    </row>
    <row r="392" spans="1:13" ht="14.25" x14ac:dyDescent="0.2">
      <c r="A392" s="1444" t="s">
        <v>347</v>
      </c>
      <c r="B392" s="2544"/>
      <c r="C392" s="2047"/>
      <c r="D392" s="2545">
        <v>1.7292924168895191E-2</v>
      </c>
      <c r="E392" s="2063">
        <f t="shared" si="33"/>
        <v>1.7292924168895191E-2</v>
      </c>
      <c r="F392" s="2544"/>
      <c r="G392" s="2047"/>
      <c r="H392" s="2545">
        <v>8.6464620844475953E-3</v>
      </c>
      <c r="I392" s="2063">
        <f t="shared" si="34"/>
        <v>8.6464620844475953E-3</v>
      </c>
      <c r="J392" s="2544"/>
      <c r="K392" s="2559"/>
      <c r="L392" s="2545">
        <v>4.7555541464461837E-2</v>
      </c>
      <c r="M392" s="2063">
        <f t="shared" si="35"/>
        <v>4.7555541464461837E-2</v>
      </c>
    </row>
    <row r="393" spans="1:13" ht="14.25" x14ac:dyDescent="0.2">
      <c r="A393" s="1697" t="s">
        <v>1413</v>
      </c>
      <c r="B393" s="2544"/>
      <c r="C393" s="2047"/>
      <c r="D393" s="2545">
        <v>3.0687389997520811E-3</v>
      </c>
      <c r="E393" s="2063">
        <f t="shared" si="33"/>
        <v>3.0687389997520811E-3</v>
      </c>
      <c r="F393" s="2544"/>
      <c r="G393" s="2047"/>
      <c r="H393" s="2545">
        <v>1.5343694998760406E-3</v>
      </c>
      <c r="I393" s="2063">
        <f t="shared" si="34"/>
        <v>1.5343694998760406E-3</v>
      </c>
      <c r="J393" s="2544"/>
      <c r="K393" s="2559"/>
      <c r="L393" s="2545">
        <v>8.4390322493182318E-3</v>
      </c>
      <c r="M393" s="2063">
        <f t="shared" si="35"/>
        <v>8.4390322493182318E-3</v>
      </c>
    </row>
    <row r="394" spans="1:13" ht="14.25" x14ac:dyDescent="0.2">
      <c r="A394" s="1697" t="s">
        <v>1494</v>
      </c>
      <c r="B394" s="2544"/>
      <c r="C394" s="2047"/>
      <c r="D394" s="2545">
        <v>2.8157886521889608E-2</v>
      </c>
      <c r="E394" s="2063">
        <f t="shared" si="33"/>
        <v>2.8157886521889608E-2</v>
      </c>
      <c r="F394" s="2544"/>
      <c r="G394" s="2047"/>
      <c r="H394" s="2545">
        <v>1.4078943260944804E-2</v>
      </c>
      <c r="I394" s="2063">
        <f t="shared" si="34"/>
        <v>1.4078943260944804E-2</v>
      </c>
      <c r="J394" s="2544"/>
      <c r="K394" s="2559"/>
      <c r="L394" s="2545">
        <v>7.7434187935196297E-2</v>
      </c>
      <c r="M394" s="2063">
        <f t="shared" si="35"/>
        <v>7.7434187935196297E-2</v>
      </c>
    </row>
    <row r="395" spans="1:13" ht="14.25" x14ac:dyDescent="0.2">
      <c r="A395" s="1697" t="s">
        <v>1713</v>
      </c>
      <c r="B395" s="2544"/>
      <c r="C395" s="2046"/>
      <c r="D395" s="2545">
        <v>0.37991598913291824</v>
      </c>
      <c r="E395" s="2063">
        <f t="shared" si="33"/>
        <v>0.37991598913291824</v>
      </c>
      <c r="F395" s="2544"/>
      <c r="G395" s="2046"/>
      <c r="H395" s="2545">
        <v>0.18995799456645912</v>
      </c>
      <c r="I395" s="2063">
        <f t="shared" si="34"/>
        <v>0.18995799456645912</v>
      </c>
      <c r="J395" s="2544"/>
      <c r="K395" s="2559"/>
      <c r="L395" s="2545">
        <v>1.0447689701155252</v>
      </c>
      <c r="M395" s="2063">
        <f t="shared" si="35"/>
        <v>1.0447689701155252</v>
      </c>
    </row>
    <row r="396" spans="1:13" ht="14.25" x14ac:dyDescent="0.2">
      <c r="A396" s="1769" t="s">
        <v>1729</v>
      </c>
      <c r="B396" s="2544"/>
      <c r="C396" s="2046"/>
      <c r="D396" s="2545">
        <v>0</v>
      </c>
      <c r="E396" s="2063">
        <f t="shared" si="33"/>
        <v>0</v>
      </c>
      <c r="F396" s="2544"/>
      <c r="G396" s="2046"/>
      <c r="H396" s="2545">
        <v>0</v>
      </c>
      <c r="I396" s="2063">
        <f t="shared" si="34"/>
        <v>0</v>
      </c>
      <c r="J396" s="2544"/>
      <c r="K396" s="2559"/>
      <c r="L396" s="2545">
        <v>0</v>
      </c>
      <c r="M396" s="2063">
        <f t="shared" si="35"/>
        <v>0</v>
      </c>
    </row>
    <row r="397" spans="1:13" ht="14.25" x14ac:dyDescent="0.2">
      <c r="A397" s="1769" t="s">
        <v>1730</v>
      </c>
      <c r="B397" s="2544"/>
      <c r="C397" s="2046"/>
      <c r="D397" s="2545">
        <v>0</v>
      </c>
      <c r="E397" s="2063">
        <f t="shared" si="33"/>
        <v>0</v>
      </c>
      <c r="F397" s="2544"/>
      <c r="G397" s="2046"/>
      <c r="H397" s="2545">
        <v>0</v>
      </c>
      <c r="I397" s="2063">
        <f t="shared" si="34"/>
        <v>0</v>
      </c>
      <c r="J397" s="2544"/>
      <c r="K397" s="2559"/>
      <c r="L397" s="2545">
        <v>0</v>
      </c>
      <c r="M397" s="2063">
        <f t="shared" si="35"/>
        <v>0</v>
      </c>
    </row>
    <row r="398" spans="1:13" ht="14.25" x14ac:dyDescent="0.2">
      <c r="A398" s="1769" t="s">
        <v>1731</v>
      </c>
      <c r="B398" s="2544"/>
      <c r="C398" s="2046"/>
      <c r="D398" s="2545">
        <v>0</v>
      </c>
      <c r="E398" s="2063">
        <f t="shared" si="33"/>
        <v>0</v>
      </c>
      <c r="F398" s="2544"/>
      <c r="G398" s="2046"/>
      <c r="H398" s="2545">
        <v>0</v>
      </c>
      <c r="I398" s="2063">
        <f t="shared" si="34"/>
        <v>0</v>
      </c>
      <c r="J398" s="2544"/>
      <c r="K398" s="2559"/>
      <c r="L398" s="2545">
        <v>0</v>
      </c>
      <c r="M398" s="2063">
        <f t="shared" si="35"/>
        <v>0</v>
      </c>
    </row>
    <row r="399" spans="1:13" ht="14.25" x14ac:dyDescent="0.2">
      <c r="A399" s="2013" t="s">
        <v>1775</v>
      </c>
      <c r="B399" s="2544"/>
      <c r="C399" s="2046"/>
      <c r="D399" s="2545">
        <v>0</v>
      </c>
      <c r="E399" s="2063">
        <f t="shared" si="33"/>
        <v>0</v>
      </c>
      <c r="F399" s="2544"/>
      <c r="G399" s="2046"/>
      <c r="H399" s="2545">
        <v>0</v>
      </c>
      <c r="I399" s="2063">
        <f t="shared" si="34"/>
        <v>0</v>
      </c>
      <c r="J399" s="2544"/>
      <c r="K399" s="2559"/>
      <c r="L399" s="2545">
        <v>0</v>
      </c>
      <c r="M399" s="2063">
        <f t="shared" si="35"/>
        <v>0</v>
      </c>
    </row>
    <row r="400" spans="1:13" ht="14.25" x14ac:dyDescent="0.2">
      <c r="A400" s="2013" t="s">
        <v>1923</v>
      </c>
      <c r="B400" s="2544"/>
      <c r="C400" s="2046"/>
      <c r="D400" s="2545">
        <v>0</v>
      </c>
      <c r="E400" s="2063">
        <f t="shared" si="33"/>
        <v>0</v>
      </c>
      <c r="F400" s="2544"/>
      <c r="G400" s="2046"/>
      <c r="H400" s="2545">
        <v>0</v>
      </c>
      <c r="I400" s="2063">
        <f t="shared" si="34"/>
        <v>0</v>
      </c>
      <c r="J400" s="2544"/>
      <c r="K400" s="2559"/>
      <c r="L400" s="2545">
        <v>0</v>
      </c>
      <c r="M400" s="2063">
        <f t="shared" si="35"/>
        <v>0</v>
      </c>
    </row>
    <row r="401" spans="1:13" ht="14.25" x14ac:dyDescent="0.2">
      <c r="A401" s="2265" t="s">
        <v>1987</v>
      </c>
      <c r="B401" s="2546"/>
      <c r="C401" s="2049"/>
      <c r="D401" s="2547"/>
      <c r="E401" s="2064"/>
      <c r="F401" s="2546"/>
      <c r="G401" s="2049"/>
      <c r="H401" s="2547"/>
      <c r="I401" s="2064"/>
      <c r="J401" s="2546"/>
      <c r="K401" s="2558"/>
      <c r="L401" s="2547"/>
      <c r="M401" s="2064"/>
    </row>
    <row r="402" spans="1:13" ht="14.25" x14ac:dyDescent="0.2">
      <c r="A402" s="1444" t="s">
        <v>735</v>
      </c>
      <c r="B402" s="2548">
        <f>SUM(B368:B401)</f>
        <v>0</v>
      </c>
      <c r="C402" s="2549"/>
      <c r="D402" s="2550">
        <f t="shared" ref="D402:F402" si="36">SUM(D368:D401)</f>
        <v>913.10072363254858</v>
      </c>
      <c r="E402" s="2062">
        <f t="shared" si="36"/>
        <v>913.10072363254858</v>
      </c>
      <c r="F402" s="2548">
        <f t="shared" si="36"/>
        <v>0</v>
      </c>
      <c r="G402" s="2549"/>
      <c r="H402" s="2550">
        <f t="shared" ref="H402:I402" si="37">SUM(H368:H401)</f>
        <v>456.55036181627429</v>
      </c>
      <c r="I402" s="2062">
        <f t="shared" si="37"/>
        <v>456.55036181627429</v>
      </c>
      <c r="J402" s="2548">
        <f>SUM(J368:J401)</f>
        <v>0</v>
      </c>
      <c r="L402" s="2550">
        <f>SUM(L368:L401)</f>
        <v>2511.0269899895111</v>
      </c>
      <c r="M402" s="2062">
        <f>SUM(M368:M401)</f>
        <v>2511.0269899895111</v>
      </c>
    </row>
    <row r="403" spans="1:13" ht="13.5" thickBot="1" x14ac:dyDescent="0.25">
      <c r="A403" s="575"/>
      <c r="B403" s="2551"/>
      <c r="C403" s="2552"/>
      <c r="D403" s="2553"/>
      <c r="E403" s="2065"/>
      <c r="F403" s="2551"/>
      <c r="G403" s="2552"/>
      <c r="H403" s="2553"/>
      <c r="I403" s="2065"/>
      <c r="J403" s="2551"/>
      <c r="K403" s="2541"/>
      <c r="L403" s="2553"/>
      <c r="M403" s="2065"/>
    </row>
    <row r="405" spans="1:13" ht="13.5" thickBot="1" x14ac:dyDescent="0.25"/>
    <row r="406" spans="1:13" ht="13.5" thickBot="1" x14ac:dyDescent="0.25">
      <c r="A406" s="581"/>
      <c r="B406" s="2612" t="s">
        <v>2025</v>
      </c>
      <c r="C406" s="2613"/>
      <c r="D406" s="2613"/>
      <c r="E406" s="2614"/>
      <c r="F406" s="2612" t="s">
        <v>2026</v>
      </c>
      <c r="G406" s="2613"/>
      <c r="H406" s="2613"/>
      <c r="I406" s="2614"/>
      <c r="J406" s="2612" t="s">
        <v>2027</v>
      </c>
      <c r="K406" s="2613"/>
      <c r="L406" s="2613"/>
      <c r="M406" s="2614"/>
    </row>
    <row r="407" spans="1:13" x14ac:dyDescent="0.2">
      <c r="A407" s="580" t="s">
        <v>0</v>
      </c>
      <c r="B407" s="2340" t="s">
        <v>2019</v>
      </c>
      <c r="C407" s="2333" t="s">
        <v>2020</v>
      </c>
      <c r="D407" s="2334" t="s">
        <v>2021</v>
      </c>
      <c r="E407" s="2335"/>
      <c r="F407" s="2340" t="s">
        <v>2019</v>
      </c>
      <c r="G407" s="2333" t="s">
        <v>2020</v>
      </c>
      <c r="H407" s="2334" t="s">
        <v>2021</v>
      </c>
      <c r="I407" s="2335"/>
      <c r="J407" s="2340" t="s">
        <v>2019</v>
      </c>
      <c r="K407" s="2333" t="s">
        <v>2020</v>
      </c>
      <c r="L407" s="2334" t="s">
        <v>2021</v>
      </c>
      <c r="M407" s="2335"/>
    </row>
    <row r="408" spans="1:13" x14ac:dyDescent="0.2">
      <c r="A408" s="1379"/>
      <c r="B408" s="2337" t="s">
        <v>1928</v>
      </c>
      <c r="C408" s="1778" t="s">
        <v>1928</v>
      </c>
      <c r="D408" s="1777" t="s">
        <v>1764</v>
      </c>
      <c r="E408" s="1428" t="s">
        <v>348</v>
      </c>
      <c r="F408" s="2337" t="s">
        <v>1928</v>
      </c>
      <c r="G408" s="1778" t="s">
        <v>1928</v>
      </c>
      <c r="H408" s="1777" t="s">
        <v>1764</v>
      </c>
      <c r="I408" s="1428" t="s">
        <v>348</v>
      </c>
      <c r="J408" s="2337" t="s">
        <v>1928</v>
      </c>
      <c r="K408" s="1778" t="s">
        <v>1928</v>
      </c>
      <c r="L408" s="1777" t="s">
        <v>1764</v>
      </c>
      <c r="M408" s="1428" t="s">
        <v>348</v>
      </c>
    </row>
    <row r="409" spans="1:13" x14ac:dyDescent="0.2">
      <c r="A409" s="578"/>
      <c r="B409" s="2338"/>
      <c r="C409" s="2057"/>
      <c r="D409" s="2058"/>
      <c r="E409" s="2059"/>
      <c r="F409" s="2338"/>
      <c r="G409" s="2057"/>
      <c r="H409" s="2058"/>
      <c r="I409" s="2059"/>
      <c r="J409" s="2338"/>
      <c r="K409" s="2057"/>
      <c r="L409" s="2058"/>
      <c r="M409" s="2059"/>
    </row>
    <row r="410" spans="1:13" x14ac:dyDescent="0.2">
      <c r="A410" s="576"/>
      <c r="B410" s="2339"/>
      <c r="C410" s="2330"/>
      <c r="D410" s="2060"/>
      <c r="E410" s="2061"/>
      <c r="F410" s="2339"/>
      <c r="G410" s="2330"/>
      <c r="H410" s="2060"/>
      <c r="I410" s="2061"/>
      <c r="J410" s="2339"/>
      <c r="K410" s="2330"/>
      <c r="L410" s="2060"/>
      <c r="M410" s="2061"/>
    </row>
    <row r="411" spans="1:13" ht="14.25" x14ac:dyDescent="0.2">
      <c r="A411" s="1444" t="s">
        <v>12</v>
      </c>
      <c r="B411" s="2544"/>
      <c r="C411" s="2047"/>
      <c r="D411" s="2545">
        <v>2788.1998232444967</v>
      </c>
      <c r="E411" s="2062">
        <f t="shared" ref="E411:E443" si="38">SUM(B411:D411)</f>
        <v>2788.1998232444967</v>
      </c>
      <c r="F411" s="2544"/>
      <c r="G411" s="2047"/>
      <c r="H411" s="2545">
        <v>2545.7476647014992</v>
      </c>
      <c r="I411" s="2062">
        <f t="shared" ref="I411:I443" si="39">SUM(F411:H411)</f>
        <v>2545.7476647014992</v>
      </c>
      <c r="J411" s="2544"/>
      <c r="K411" s="2047"/>
      <c r="L411" s="2545">
        <v>2744.1176126003193</v>
      </c>
      <c r="M411" s="2062">
        <f t="shared" ref="M411:M443" si="40">SUM(J411:L411)</f>
        <v>2744.1176126003193</v>
      </c>
    </row>
    <row r="412" spans="1:13" ht="14.25" x14ac:dyDescent="0.2">
      <c r="A412" s="1444" t="s">
        <v>39</v>
      </c>
      <c r="B412" s="2544"/>
      <c r="C412" s="2047"/>
      <c r="D412" s="2545">
        <v>713.40018188598333</v>
      </c>
      <c r="E412" s="2062">
        <f t="shared" si="38"/>
        <v>713.40018188598333</v>
      </c>
      <c r="F412" s="2544"/>
      <c r="G412" s="2047"/>
      <c r="H412" s="2545">
        <v>651.36538346111774</v>
      </c>
      <c r="I412" s="2062">
        <f t="shared" si="39"/>
        <v>651.36538346111774</v>
      </c>
      <c r="J412" s="2544"/>
      <c r="K412" s="2047"/>
      <c r="L412" s="2545">
        <v>702.12112762691686</v>
      </c>
      <c r="M412" s="2062">
        <f t="shared" si="40"/>
        <v>702.12112762691686</v>
      </c>
    </row>
    <row r="413" spans="1:13" ht="14.25" x14ac:dyDescent="0.2">
      <c r="A413" s="1444" t="s">
        <v>98</v>
      </c>
      <c r="B413" s="2544"/>
      <c r="C413" s="2047"/>
      <c r="D413" s="2545">
        <v>0</v>
      </c>
      <c r="E413" s="2062">
        <f t="shared" si="38"/>
        <v>0</v>
      </c>
      <c r="F413" s="2544"/>
      <c r="G413" s="2047"/>
      <c r="H413" s="2545">
        <v>0</v>
      </c>
      <c r="I413" s="2062">
        <f t="shared" si="39"/>
        <v>0</v>
      </c>
      <c r="J413" s="2544"/>
      <c r="K413" s="2047"/>
      <c r="L413" s="2545">
        <v>0</v>
      </c>
      <c r="M413" s="2062">
        <f t="shared" si="40"/>
        <v>0</v>
      </c>
    </row>
    <row r="414" spans="1:13" ht="14.25" x14ac:dyDescent="0.2">
      <c r="A414" s="1444" t="s">
        <v>130</v>
      </c>
      <c r="B414" s="2544"/>
      <c r="C414" s="2047"/>
      <c r="D414" s="2545">
        <v>-1141.3977544821464</v>
      </c>
      <c r="E414" s="2062">
        <f t="shared" si="38"/>
        <v>-1141.3977544821464</v>
      </c>
      <c r="F414" s="2544"/>
      <c r="G414" s="2047"/>
      <c r="H414" s="2545">
        <v>-1042.14577583153</v>
      </c>
      <c r="I414" s="2062">
        <f t="shared" si="39"/>
        <v>-1042.14577583153</v>
      </c>
      <c r="J414" s="2544"/>
      <c r="K414" s="2047"/>
      <c r="L414" s="2545">
        <v>-1123.3519401820377</v>
      </c>
      <c r="M414" s="2062">
        <f t="shared" si="40"/>
        <v>-1123.3519401820377</v>
      </c>
    </row>
    <row r="415" spans="1:13" ht="14.25" x14ac:dyDescent="0.2">
      <c r="A415" s="1444" t="s">
        <v>144</v>
      </c>
      <c r="B415" s="2544"/>
      <c r="C415" s="2047"/>
      <c r="D415" s="2545">
        <v>1039.386634827606</v>
      </c>
      <c r="E415" s="2062">
        <f t="shared" si="38"/>
        <v>1039.386634827606</v>
      </c>
      <c r="F415" s="2544"/>
      <c r="G415" s="2047"/>
      <c r="H415" s="2545">
        <v>949.00518832085072</v>
      </c>
      <c r="I415" s="2062">
        <f t="shared" si="39"/>
        <v>949.00518832085072</v>
      </c>
      <c r="J415" s="2544"/>
      <c r="K415" s="2047"/>
      <c r="L415" s="2545">
        <v>1022.9536445536505</v>
      </c>
      <c r="M415" s="2062">
        <f t="shared" si="40"/>
        <v>1022.9536445536505</v>
      </c>
    </row>
    <row r="416" spans="1:13" ht="14.25" x14ac:dyDescent="0.2">
      <c r="A416" s="1444" t="s">
        <v>213</v>
      </c>
      <c r="B416" s="2544"/>
      <c r="C416" s="2047"/>
      <c r="D416" s="2545">
        <v>3006.3960136572714</v>
      </c>
      <c r="E416" s="2062">
        <f t="shared" si="38"/>
        <v>3006.3960136572714</v>
      </c>
      <c r="F416" s="2544"/>
      <c r="G416" s="2047"/>
      <c r="H416" s="2545">
        <v>2744.9702733392478</v>
      </c>
      <c r="I416" s="2062">
        <f t="shared" si="39"/>
        <v>2744.9702733392478</v>
      </c>
      <c r="J416" s="2544"/>
      <c r="K416" s="2047"/>
      <c r="L416" s="2545">
        <v>2958.8640608721762</v>
      </c>
      <c r="M416" s="2062">
        <f t="shared" si="40"/>
        <v>2958.8640608721762</v>
      </c>
    </row>
    <row r="417" spans="1:13" ht="14.25" x14ac:dyDescent="0.2">
      <c r="A417" s="1444" t="s">
        <v>91</v>
      </c>
      <c r="B417" s="2544"/>
      <c r="C417" s="2047"/>
      <c r="D417" s="2545">
        <v>0</v>
      </c>
      <c r="E417" s="2062">
        <f t="shared" si="38"/>
        <v>0</v>
      </c>
      <c r="F417" s="2544"/>
      <c r="G417" s="2047"/>
      <c r="H417" s="2545">
        <v>0</v>
      </c>
      <c r="I417" s="2062">
        <f t="shared" si="39"/>
        <v>0</v>
      </c>
      <c r="J417" s="2544"/>
      <c r="K417" s="2047"/>
      <c r="L417" s="2545">
        <v>0</v>
      </c>
      <c r="M417" s="2062">
        <f t="shared" si="40"/>
        <v>0</v>
      </c>
    </row>
    <row r="418" spans="1:13" ht="14.25" x14ac:dyDescent="0.2">
      <c r="A418" s="1444" t="s">
        <v>168</v>
      </c>
      <c r="B418" s="2544"/>
      <c r="C418" s="2047"/>
      <c r="D418" s="2545">
        <v>0</v>
      </c>
      <c r="E418" s="2062">
        <f t="shared" si="38"/>
        <v>0</v>
      </c>
      <c r="F418" s="2544"/>
      <c r="G418" s="2047"/>
      <c r="H418" s="2545">
        <v>0</v>
      </c>
      <c r="I418" s="2062">
        <f t="shared" si="39"/>
        <v>0</v>
      </c>
      <c r="J418" s="2544"/>
      <c r="K418" s="2047"/>
      <c r="L418" s="2545">
        <v>0</v>
      </c>
      <c r="M418" s="2062">
        <f t="shared" si="40"/>
        <v>0</v>
      </c>
    </row>
    <row r="419" spans="1:13" ht="14.25" x14ac:dyDescent="0.2">
      <c r="A419" s="1444" t="s">
        <v>181</v>
      </c>
      <c r="B419" s="2544"/>
      <c r="C419" s="2047"/>
      <c r="D419" s="2545">
        <v>176.96228841382617</v>
      </c>
      <c r="E419" s="2062">
        <f t="shared" si="38"/>
        <v>176.96228841382617</v>
      </c>
      <c r="F419" s="2544"/>
      <c r="G419" s="2047"/>
      <c r="H419" s="2545">
        <v>161.5742633343616</v>
      </c>
      <c r="I419" s="2062">
        <f t="shared" si="39"/>
        <v>161.5742633343616</v>
      </c>
      <c r="J419" s="2544"/>
      <c r="K419" s="2047"/>
      <c r="L419" s="2545">
        <v>174.16446567210551</v>
      </c>
      <c r="M419" s="2062">
        <f t="shared" si="40"/>
        <v>174.16446567210551</v>
      </c>
    </row>
    <row r="420" spans="1:13" ht="14.25" x14ac:dyDescent="0.2">
      <c r="A420" s="1444" t="s">
        <v>197</v>
      </c>
      <c r="B420" s="2544"/>
      <c r="C420" s="2047"/>
      <c r="D420" s="2545">
        <v>0</v>
      </c>
      <c r="E420" s="2062">
        <f t="shared" si="38"/>
        <v>0</v>
      </c>
      <c r="F420" s="2544"/>
      <c r="G420" s="2047"/>
      <c r="H420" s="2545">
        <v>0</v>
      </c>
      <c r="I420" s="2062">
        <f t="shared" si="39"/>
        <v>0</v>
      </c>
      <c r="J420" s="2544"/>
      <c r="K420" s="2047"/>
      <c r="L420" s="2545">
        <v>0</v>
      </c>
      <c r="M420" s="2062">
        <f t="shared" si="40"/>
        <v>0</v>
      </c>
    </row>
    <row r="421" spans="1:13" ht="14.25" x14ac:dyDescent="0.2">
      <c r="A421" s="1444" t="s">
        <v>206</v>
      </c>
      <c r="B421" s="2544"/>
      <c r="C421" s="2047"/>
      <c r="D421" s="2545">
        <v>9.7493031907106342E-2</v>
      </c>
      <c r="E421" s="2062">
        <f t="shared" si="38"/>
        <v>9.7493031907106342E-2</v>
      </c>
      <c r="F421" s="2544"/>
      <c r="G421" s="2047"/>
      <c r="H421" s="2545">
        <v>8.9015376958741399E-2</v>
      </c>
      <c r="I421" s="2062">
        <f t="shared" si="39"/>
        <v>8.9015376958741399E-2</v>
      </c>
      <c r="J421" s="2544"/>
      <c r="K421" s="2047"/>
      <c r="L421" s="2545">
        <v>9.5951640098064672E-2</v>
      </c>
      <c r="M421" s="2062">
        <f t="shared" si="40"/>
        <v>9.5951640098064672E-2</v>
      </c>
    </row>
    <row r="422" spans="1:13" ht="14.25" x14ac:dyDescent="0.2">
      <c r="A422" s="1444" t="s">
        <v>295</v>
      </c>
      <c r="B422" s="2544"/>
      <c r="C422" s="2047"/>
      <c r="D422" s="2545">
        <v>3778.7432717043848</v>
      </c>
      <c r="E422" s="2062">
        <f t="shared" si="38"/>
        <v>3778.7432717043848</v>
      </c>
      <c r="F422" s="2544"/>
      <c r="G422" s="2047"/>
      <c r="H422" s="2545">
        <v>3450.1569002518372</v>
      </c>
      <c r="I422" s="2062">
        <f t="shared" si="39"/>
        <v>3450.1569002518372</v>
      </c>
      <c r="J422" s="2544"/>
      <c r="K422" s="2047"/>
      <c r="L422" s="2545">
        <v>3719.0002950766648</v>
      </c>
      <c r="M422" s="2062">
        <f t="shared" si="40"/>
        <v>3719.0002950766648</v>
      </c>
    </row>
    <row r="423" spans="1:13" ht="14.25" x14ac:dyDescent="0.2">
      <c r="A423" s="1444" t="s">
        <v>251</v>
      </c>
      <c r="B423" s="2544"/>
      <c r="C423" s="2047"/>
      <c r="D423" s="2545">
        <v>0</v>
      </c>
      <c r="E423" s="2062">
        <f t="shared" si="38"/>
        <v>0</v>
      </c>
      <c r="F423" s="2544"/>
      <c r="G423" s="2047"/>
      <c r="H423" s="2545">
        <v>0</v>
      </c>
      <c r="I423" s="2062">
        <f t="shared" si="39"/>
        <v>0</v>
      </c>
      <c r="J423" s="2544"/>
      <c r="K423" s="2047"/>
      <c r="L423" s="2545">
        <v>0</v>
      </c>
      <c r="M423" s="2062">
        <f t="shared" si="40"/>
        <v>0</v>
      </c>
    </row>
    <row r="424" spans="1:13" ht="14.25" x14ac:dyDescent="0.2">
      <c r="A424" s="1444" t="s">
        <v>262</v>
      </c>
      <c r="B424" s="2544"/>
      <c r="C424" s="2047"/>
      <c r="D424" s="2545">
        <v>4182.4354766992037</v>
      </c>
      <c r="E424" s="2062">
        <f t="shared" si="38"/>
        <v>4182.4354766992037</v>
      </c>
      <c r="F424" s="2544"/>
      <c r="G424" s="2047"/>
      <c r="H424" s="2545">
        <v>3818.7454352471104</v>
      </c>
      <c r="I424" s="2062">
        <f t="shared" si="39"/>
        <v>3818.7454352471104</v>
      </c>
      <c r="J424" s="2544"/>
      <c r="K424" s="2047"/>
      <c r="L424" s="2545">
        <v>4116.3100146170182</v>
      </c>
      <c r="M424" s="2062">
        <f t="shared" si="40"/>
        <v>4116.3100146170182</v>
      </c>
    </row>
    <row r="425" spans="1:13" ht="14.25" x14ac:dyDescent="0.2">
      <c r="A425" s="1444" t="s">
        <v>341</v>
      </c>
      <c r="B425" s="2544"/>
      <c r="C425" s="2047"/>
      <c r="D425" s="2545">
        <v>0</v>
      </c>
      <c r="E425" s="2062">
        <f t="shared" si="38"/>
        <v>0</v>
      </c>
      <c r="F425" s="2544"/>
      <c r="G425" s="2047"/>
      <c r="H425" s="2545">
        <v>0</v>
      </c>
      <c r="I425" s="2062">
        <f t="shared" si="39"/>
        <v>0</v>
      </c>
      <c r="J425" s="2544"/>
      <c r="K425" s="2047"/>
      <c r="L425" s="2545">
        <v>0</v>
      </c>
      <c r="M425" s="2062">
        <f t="shared" si="40"/>
        <v>0</v>
      </c>
    </row>
    <row r="426" spans="1:13" ht="14.25" x14ac:dyDescent="0.2">
      <c r="A426" s="1444" t="s">
        <v>137</v>
      </c>
      <c r="B426" s="2544"/>
      <c r="C426" s="2047"/>
      <c r="D426" s="2545">
        <v>-128.39116051661767</v>
      </c>
      <c r="E426" s="2062">
        <f t="shared" si="38"/>
        <v>-128.39116051661767</v>
      </c>
      <c r="F426" s="2544"/>
      <c r="G426" s="2047"/>
      <c r="H426" s="2545">
        <v>-117.22671177604116</v>
      </c>
      <c r="I426" s="2062">
        <f t="shared" si="39"/>
        <v>-117.22671177604116</v>
      </c>
      <c r="J426" s="2544"/>
      <c r="K426" s="2047"/>
      <c r="L426" s="2545">
        <v>-126.36126074560252</v>
      </c>
      <c r="M426" s="2062">
        <f t="shared" si="40"/>
        <v>-126.36126074560252</v>
      </c>
    </row>
    <row r="427" spans="1:13" ht="14.25" x14ac:dyDescent="0.2">
      <c r="A427" s="1444" t="s">
        <v>293</v>
      </c>
      <c r="B427" s="2544"/>
      <c r="C427" s="2047"/>
      <c r="D427" s="2545">
        <v>21.761311313362967</v>
      </c>
      <c r="E427" s="2062">
        <f t="shared" si="38"/>
        <v>21.761311313362967</v>
      </c>
      <c r="F427" s="2544"/>
      <c r="G427" s="2047"/>
      <c r="H427" s="2545">
        <v>19.869023373070377</v>
      </c>
      <c r="I427" s="2062">
        <f t="shared" si="39"/>
        <v>19.869023373070377</v>
      </c>
      <c r="J427" s="2544"/>
      <c r="K427" s="2047"/>
      <c r="L427" s="2545">
        <v>21.417258960584149</v>
      </c>
      <c r="M427" s="2062">
        <f t="shared" si="40"/>
        <v>21.417258960584149</v>
      </c>
    </row>
    <row r="428" spans="1:13" ht="14.25" x14ac:dyDescent="0.2">
      <c r="A428" s="1444" t="s">
        <v>342</v>
      </c>
      <c r="B428" s="2544"/>
      <c r="C428" s="2047"/>
      <c r="D428" s="2545">
        <v>0</v>
      </c>
      <c r="E428" s="2062">
        <f t="shared" si="38"/>
        <v>0</v>
      </c>
      <c r="F428" s="2544"/>
      <c r="G428" s="2047"/>
      <c r="H428" s="2545">
        <v>0</v>
      </c>
      <c r="I428" s="2062">
        <f t="shared" si="39"/>
        <v>0</v>
      </c>
      <c r="J428" s="2544"/>
      <c r="K428" s="2047"/>
      <c r="L428" s="2545">
        <v>0</v>
      </c>
      <c r="M428" s="2062">
        <f t="shared" si="40"/>
        <v>0</v>
      </c>
    </row>
    <row r="429" spans="1:13" ht="14.25" x14ac:dyDescent="0.2">
      <c r="A429" s="1444" t="s">
        <v>321</v>
      </c>
      <c r="B429" s="2544"/>
      <c r="C429" s="2047"/>
      <c r="D429" s="2545">
        <v>-5.9630242972561973</v>
      </c>
      <c r="E429" s="2062">
        <f t="shared" si="38"/>
        <v>-5.9630242972561973</v>
      </c>
      <c r="F429" s="2544"/>
      <c r="G429" s="2047"/>
      <c r="H429" s="2545">
        <v>-5.4445004453154979</v>
      </c>
      <c r="I429" s="2062">
        <f t="shared" si="39"/>
        <v>-5.4445004453154979</v>
      </c>
      <c r="J429" s="2544"/>
      <c r="K429" s="2047"/>
      <c r="L429" s="2545">
        <v>-5.8687472332676407</v>
      </c>
      <c r="M429" s="2062">
        <f t="shared" si="40"/>
        <v>-5.8687472332676407</v>
      </c>
    </row>
    <row r="430" spans="1:13" ht="14.25" x14ac:dyDescent="0.2">
      <c r="A430" s="1444" t="s">
        <v>343</v>
      </c>
      <c r="B430" s="2544"/>
      <c r="C430" s="2047"/>
      <c r="D430" s="2545">
        <v>0</v>
      </c>
      <c r="E430" s="2062">
        <f t="shared" si="38"/>
        <v>0</v>
      </c>
      <c r="F430" s="2544"/>
      <c r="G430" s="2047"/>
      <c r="H430" s="2545">
        <v>0</v>
      </c>
      <c r="I430" s="2062">
        <f t="shared" si="39"/>
        <v>0</v>
      </c>
      <c r="J430" s="2544"/>
      <c r="K430" s="2047"/>
      <c r="L430" s="2545">
        <v>0</v>
      </c>
      <c r="M430" s="2062">
        <f t="shared" si="40"/>
        <v>0</v>
      </c>
    </row>
    <row r="431" spans="1:13" ht="14.25" x14ac:dyDescent="0.2">
      <c r="A431" s="1444" t="s">
        <v>414</v>
      </c>
      <c r="B431" s="2544"/>
      <c r="C431" s="2047"/>
      <c r="D431" s="2545">
        <v>0</v>
      </c>
      <c r="E431" s="2062">
        <f t="shared" si="38"/>
        <v>0</v>
      </c>
      <c r="F431" s="2544"/>
      <c r="G431" s="2047"/>
      <c r="H431" s="2545">
        <v>0</v>
      </c>
      <c r="I431" s="2062">
        <f t="shared" si="39"/>
        <v>0</v>
      </c>
      <c r="J431" s="2544"/>
      <c r="K431" s="2047"/>
      <c r="L431" s="2545">
        <v>0</v>
      </c>
      <c r="M431" s="2062">
        <f t="shared" si="40"/>
        <v>0</v>
      </c>
    </row>
    <row r="432" spans="1:13" ht="14.25" x14ac:dyDescent="0.2">
      <c r="A432" s="1444" t="s">
        <v>345</v>
      </c>
      <c r="B432" s="2544"/>
      <c r="C432" s="2047"/>
      <c r="D432" s="2545">
        <v>0</v>
      </c>
      <c r="E432" s="2062">
        <f t="shared" si="38"/>
        <v>0</v>
      </c>
      <c r="F432" s="2544"/>
      <c r="G432" s="2047"/>
      <c r="H432" s="2545">
        <v>0</v>
      </c>
      <c r="I432" s="2062">
        <f t="shared" si="39"/>
        <v>0</v>
      </c>
      <c r="J432" s="2544"/>
      <c r="K432" s="2047"/>
      <c r="L432" s="2545">
        <v>0</v>
      </c>
      <c r="M432" s="2062">
        <f t="shared" si="40"/>
        <v>0</v>
      </c>
    </row>
    <row r="433" spans="1:14" ht="14.25" x14ac:dyDescent="0.2">
      <c r="A433" s="1444" t="s">
        <v>346</v>
      </c>
      <c r="B433" s="2544"/>
      <c r="C433" s="2047"/>
      <c r="D433" s="2545">
        <v>0</v>
      </c>
      <c r="E433" s="2062">
        <f t="shared" si="38"/>
        <v>0</v>
      </c>
      <c r="F433" s="2544"/>
      <c r="G433" s="2047"/>
      <c r="H433" s="2545">
        <v>0</v>
      </c>
      <c r="I433" s="2062">
        <f t="shared" si="39"/>
        <v>0</v>
      </c>
      <c r="J433" s="2544"/>
      <c r="K433" s="2047"/>
      <c r="L433" s="2545">
        <v>0</v>
      </c>
      <c r="M433" s="2062">
        <f t="shared" si="40"/>
        <v>0</v>
      </c>
    </row>
    <row r="434" spans="1:14" ht="14.25" x14ac:dyDescent="0.2">
      <c r="A434" s="1444" t="s">
        <v>329</v>
      </c>
      <c r="B434" s="2544"/>
      <c r="C434" s="2047"/>
      <c r="D434" s="2545">
        <v>0</v>
      </c>
      <c r="E434" s="2062">
        <f t="shared" si="38"/>
        <v>0</v>
      </c>
      <c r="F434" s="2544"/>
      <c r="G434" s="2047"/>
      <c r="H434" s="2545">
        <v>0</v>
      </c>
      <c r="I434" s="2062">
        <f t="shared" si="39"/>
        <v>0</v>
      </c>
      <c r="J434" s="2544"/>
      <c r="K434" s="2047"/>
      <c r="L434" s="2545">
        <v>0</v>
      </c>
      <c r="M434" s="2062">
        <f t="shared" si="40"/>
        <v>0</v>
      </c>
    </row>
    <row r="435" spans="1:14" ht="14.25" x14ac:dyDescent="0.2">
      <c r="A435" s="1444" t="s">
        <v>347</v>
      </c>
      <c r="B435" s="2544"/>
      <c r="C435" s="2047"/>
      <c r="D435" s="2545">
        <v>0.27344436342065492</v>
      </c>
      <c r="E435" s="2063">
        <f t="shared" si="38"/>
        <v>0.27344436342065492</v>
      </c>
      <c r="F435" s="2544"/>
      <c r="G435" s="2047"/>
      <c r="H435" s="2545">
        <v>0.2496665926884245</v>
      </c>
      <c r="I435" s="2063">
        <f t="shared" si="39"/>
        <v>0.2496665926884245</v>
      </c>
      <c r="J435" s="2544"/>
      <c r="K435" s="2047"/>
      <c r="L435" s="2545">
        <v>0.26912113237843105</v>
      </c>
      <c r="M435" s="2063">
        <f t="shared" si="40"/>
        <v>0.26912113237843105</v>
      </c>
    </row>
    <row r="436" spans="1:14" ht="14.25" x14ac:dyDescent="0.2">
      <c r="A436" s="1697" t="s">
        <v>1413</v>
      </c>
      <c r="B436" s="2544"/>
      <c r="C436" s="2047"/>
      <c r="D436" s="2545">
        <v>4.8524435433579871E-2</v>
      </c>
      <c r="E436" s="2063">
        <f t="shared" si="38"/>
        <v>4.8524435433579871E-2</v>
      </c>
      <c r="F436" s="2544"/>
      <c r="G436" s="2047"/>
      <c r="H436" s="2545">
        <v>4.4304919308920776E-2</v>
      </c>
      <c r="I436" s="2063">
        <f t="shared" si="39"/>
        <v>4.4304919308920776E-2</v>
      </c>
      <c r="J436" s="2544"/>
      <c r="K436" s="2047"/>
      <c r="L436" s="2545">
        <v>4.7757250683641783E-2</v>
      </c>
      <c r="M436" s="2063">
        <f t="shared" si="40"/>
        <v>4.7757250683641783E-2</v>
      </c>
    </row>
    <row r="437" spans="1:14" ht="14.25" x14ac:dyDescent="0.2">
      <c r="A437" s="1697" t="s">
        <v>1494</v>
      </c>
      <c r="B437" s="2544"/>
      <c r="C437" s="2047"/>
      <c r="D437" s="2545">
        <v>0.44524658062737998</v>
      </c>
      <c r="E437" s="2063">
        <f t="shared" si="38"/>
        <v>0.44524658062737998</v>
      </c>
      <c r="F437" s="2544"/>
      <c r="G437" s="2047"/>
      <c r="H437" s="2545">
        <v>0.40652948665978084</v>
      </c>
      <c r="I437" s="2063">
        <f t="shared" si="39"/>
        <v>0.40652948665978084</v>
      </c>
      <c r="J437" s="2544"/>
      <c r="K437" s="2047"/>
      <c r="L437" s="2545">
        <v>0.43820710899690685</v>
      </c>
      <c r="M437" s="2063">
        <f t="shared" si="40"/>
        <v>0.43820710899690685</v>
      </c>
    </row>
    <row r="438" spans="1:14" ht="14.25" x14ac:dyDescent="0.2">
      <c r="A438" s="1697" t="s">
        <v>1713</v>
      </c>
      <c r="B438" s="2544"/>
      <c r="C438" s="2046"/>
      <c r="D438" s="2545">
        <v>6.0074215781642692</v>
      </c>
      <c r="E438" s="2063">
        <f t="shared" si="38"/>
        <v>6.0074215781642692</v>
      </c>
      <c r="F438" s="2544"/>
      <c r="G438" s="2046"/>
      <c r="H438" s="2545">
        <v>5.4850370931065129</v>
      </c>
      <c r="I438" s="2063">
        <f t="shared" si="39"/>
        <v>5.4850370931065129</v>
      </c>
      <c r="J438" s="2544"/>
      <c r="K438" s="2046"/>
      <c r="L438" s="2545">
        <v>5.9124425808810344</v>
      </c>
      <c r="M438" s="2063">
        <f t="shared" si="40"/>
        <v>5.9124425808810344</v>
      </c>
    </row>
    <row r="439" spans="1:14" ht="14.25" x14ac:dyDescent="0.2">
      <c r="A439" s="1769" t="s">
        <v>1729</v>
      </c>
      <c r="B439" s="2544"/>
      <c r="C439" s="2046"/>
      <c r="D439" s="2545">
        <v>0</v>
      </c>
      <c r="E439" s="2063">
        <f t="shared" si="38"/>
        <v>0</v>
      </c>
      <c r="F439" s="2544"/>
      <c r="G439" s="2046"/>
      <c r="H439" s="2545">
        <v>0</v>
      </c>
      <c r="I439" s="2063">
        <f t="shared" si="39"/>
        <v>0</v>
      </c>
      <c r="J439" s="2544"/>
      <c r="K439" s="2046"/>
      <c r="L439" s="2545">
        <v>0</v>
      </c>
      <c r="M439" s="2063">
        <f t="shared" si="40"/>
        <v>0</v>
      </c>
    </row>
    <row r="440" spans="1:14" ht="14.25" x14ac:dyDescent="0.2">
      <c r="A440" s="1769" t="s">
        <v>1730</v>
      </c>
      <c r="B440" s="2544"/>
      <c r="C440" s="2046"/>
      <c r="D440" s="2545">
        <v>0</v>
      </c>
      <c r="E440" s="2063">
        <f t="shared" si="38"/>
        <v>0</v>
      </c>
      <c r="F440" s="2544"/>
      <c r="G440" s="2046"/>
      <c r="H440" s="2545">
        <v>0</v>
      </c>
      <c r="I440" s="2063">
        <f t="shared" si="39"/>
        <v>0</v>
      </c>
      <c r="J440" s="2544"/>
      <c r="K440" s="2046"/>
      <c r="L440" s="2545">
        <v>0</v>
      </c>
      <c r="M440" s="2063">
        <f t="shared" si="40"/>
        <v>0</v>
      </c>
    </row>
    <row r="441" spans="1:14" ht="14.25" x14ac:dyDescent="0.2">
      <c r="A441" s="1769" t="s">
        <v>1731</v>
      </c>
      <c r="B441" s="2544"/>
      <c r="C441" s="2046"/>
      <c r="D441" s="2545">
        <v>0</v>
      </c>
      <c r="E441" s="2063">
        <f t="shared" si="38"/>
        <v>0</v>
      </c>
      <c r="F441" s="2544"/>
      <c r="G441" s="2046"/>
      <c r="H441" s="2545">
        <v>0</v>
      </c>
      <c r="I441" s="2063">
        <f t="shared" si="39"/>
        <v>0</v>
      </c>
      <c r="J441" s="2544"/>
      <c r="K441" s="2046"/>
      <c r="L441" s="2545">
        <v>0</v>
      </c>
      <c r="M441" s="2063">
        <f t="shared" si="40"/>
        <v>0</v>
      </c>
    </row>
    <row r="442" spans="1:14" ht="14.25" x14ac:dyDescent="0.2">
      <c r="A442" s="2013" t="s">
        <v>1775</v>
      </c>
      <c r="B442" s="2544"/>
      <c r="C442" s="2046"/>
      <c r="D442" s="2545">
        <v>0</v>
      </c>
      <c r="E442" s="2063">
        <f t="shared" si="38"/>
        <v>0</v>
      </c>
      <c r="F442" s="2544"/>
      <c r="G442" s="2046"/>
      <c r="H442" s="2545">
        <v>0</v>
      </c>
      <c r="I442" s="2063">
        <f t="shared" si="39"/>
        <v>0</v>
      </c>
      <c r="J442" s="2544"/>
      <c r="K442" s="2046"/>
      <c r="L442" s="2545">
        <v>0</v>
      </c>
      <c r="M442" s="2063">
        <f t="shared" si="40"/>
        <v>0</v>
      </c>
    </row>
    <row r="443" spans="1:14" ht="14.25" x14ac:dyDescent="0.2">
      <c r="A443" s="2013" t="s">
        <v>1923</v>
      </c>
      <c r="B443" s="2544"/>
      <c r="C443" s="2046"/>
      <c r="D443" s="2545">
        <v>0</v>
      </c>
      <c r="E443" s="2063">
        <f t="shared" si="38"/>
        <v>0</v>
      </c>
      <c r="F443" s="2544"/>
      <c r="G443" s="2046"/>
      <c r="H443" s="2545">
        <v>0</v>
      </c>
      <c r="I443" s="2063">
        <f t="shared" si="39"/>
        <v>0</v>
      </c>
      <c r="J443" s="2544"/>
      <c r="K443" s="2046"/>
      <c r="L443" s="2545">
        <v>0</v>
      </c>
      <c r="M443" s="2063">
        <f t="shared" si="40"/>
        <v>0</v>
      </c>
    </row>
    <row r="444" spans="1:14" ht="14.25" x14ac:dyDescent="0.2">
      <c r="A444" s="2265" t="s">
        <v>1987</v>
      </c>
      <c r="B444" s="2546"/>
      <c r="C444" s="2049"/>
      <c r="D444" s="2547"/>
      <c r="E444" s="2064"/>
      <c r="F444" s="2546"/>
      <c r="G444" s="2049"/>
      <c r="H444" s="2547"/>
      <c r="I444" s="2064"/>
      <c r="J444" s="2546"/>
      <c r="K444" s="2049"/>
      <c r="L444" s="2547"/>
      <c r="M444" s="2064"/>
    </row>
    <row r="445" spans="1:14" ht="14.25" x14ac:dyDescent="0.2">
      <c r="A445" s="1444" t="s">
        <v>735</v>
      </c>
      <c r="B445" s="2548">
        <f>SUM(B411:B444)</f>
        <v>0</v>
      </c>
      <c r="C445" s="2549"/>
      <c r="D445" s="2550">
        <f t="shared" ref="D445:F445" si="41">SUM(D411:D444)</f>
        <v>14438.405192439666</v>
      </c>
      <c r="E445" s="2062">
        <f t="shared" si="41"/>
        <v>14438.405192439666</v>
      </c>
      <c r="F445" s="2548">
        <f t="shared" si="41"/>
        <v>0</v>
      </c>
      <c r="G445" s="2549"/>
      <c r="H445" s="2550">
        <f t="shared" ref="H445:I445" si="42">SUM(H411:H444)</f>
        <v>13182.891697444929</v>
      </c>
      <c r="I445" s="2062">
        <f t="shared" si="42"/>
        <v>13182.891697444929</v>
      </c>
      <c r="J445" s="2548">
        <f>SUM(J411:J444)</f>
        <v>0</v>
      </c>
      <c r="K445" s="2549"/>
      <c r="L445" s="2550">
        <f>SUM(L411:L444)</f>
        <v>14210.130011531564</v>
      </c>
      <c r="M445" s="2062">
        <f>SUM(M411:M444)</f>
        <v>14210.130011531564</v>
      </c>
    </row>
    <row r="446" spans="1:14" ht="13.5" thickBot="1" x14ac:dyDescent="0.25">
      <c r="A446" s="575"/>
      <c r="B446" s="2562"/>
      <c r="C446" s="2552"/>
      <c r="D446" s="2553"/>
      <c r="E446" s="2065"/>
      <c r="F446" s="2562"/>
      <c r="G446" s="2552"/>
      <c r="H446" s="2553"/>
      <c r="I446" s="2065"/>
      <c r="J446" s="2562"/>
      <c r="K446" s="2552"/>
      <c r="L446" s="2553"/>
      <c r="M446" s="2065"/>
    </row>
    <row r="447" spans="1:14" ht="13.5" thickBot="1" x14ac:dyDescent="0.25"/>
    <row r="448" spans="1:14" ht="13.5" thickBot="1" x14ac:dyDescent="0.25">
      <c r="A448" s="581"/>
      <c r="B448" s="2612" t="s">
        <v>2028</v>
      </c>
      <c r="C448" s="2613"/>
      <c r="D448" s="2613"/>
      <c r="E448" s="2614"/>
      <c r="F448" s="2612" t="s">
        <v>2029</v>
      </c>
      <c r="G448" s="2613"/>
      <c r="H448" s="2613"/>
      <c r="I448" s="2614"/>
      <c r="J448" s="2612" t="s">
        <v>2030</v>
      </c>
      <c r="K448" s="2613"/>
      <c r="L448" s="2613"/>
      <c r="M448" s="2614"/>
      <c r="N448" s="2526"/>
    </row>
    <row r="449" spans="1:14" x14ac:dyDescent="0.2">
      <c r="A449" s="580" t="s">
        <v>0</v>
      </c>
      <c r="B449" s="2340" t="s">
        <v>2019</v>
      </c>
      <c r="C449" s="2333" t="s">
        <v>2020</v>
      </c>
      <c r="D449" s="2334" t="s">
        <v>2021</v>
      </c>
      <c r="E449" s="2335"/>
      <c r="F449" s="2340" t="s">
        <v>2019</v>
      </c>
      <c r="G449" s="2333" t="s">
        <v>2020</v>
      </c>
      <c r="H449" s="2334" t="s">
        <v>2021</v>
      </c>
      <c r="I449" s="2335"/>
      <c r="J449" s="2340" t="s">
        <v>2019</v>
      </c>
      <c r="K449" s="2333" t="s">
        <v>2020</v>
      </c>
      <c r="L449" s="2334" t="s">
        <v>2021</v>
      </c>
      <c r="M449" s="2335"/>
      <c r="N449" s="2526"/>
    </row>
    <row r="450" spans="1:14" x14ac:dyDescent="0.2">
      <c r="A450" s="1379"/>
      <c r="B450" s="2337" t="s">
        <v>1928</v>
      </c>
      <c r="C450" s="1778" t="s">
        <v>1928</v>
      </c>
      <c r="D450" s="1777" t="s">
        <v>1764</v>
      </c>
      <c r="E450" s="1428" t="s">
        <v>348</v>
      </c>
      <c r="F450" s="2337" t="s">
        <v>1928</v>
      </c>
      <c r="G450" s="1778" t="s">
        <v>1928</v>
      </c>
      <c r="H450" s="1777" t="s">
        <v>1764</v>
      </c>
      <c r="I450" s="1428" t="s">
        <v>348</v>
      </c>
      <c r="J450" s="2337" t="s">
        <v>1928</v>
      </c>
      <c r="K450" s="1778" t="s">
        <v>1928</v>
      </c>
      <c r="L450" s="1777" t="s">
        <v>1764</v>
      </c>
      <c r="M450" s="1428" t="s">
        <v>348</v>
      </c>
      <c r="N450" s="2533"/>
    </row>
    <row r="451" spans="1:14" x14ac:dyDescent="0.2">
      <c r="A451" s="578"/>
      <c r="B451" s="2338"/>
      <c r="C451" s="2057"/>
      <c r="D451" s="2058"/>
      <c r="E451" s="2059"/>
      <c r="F451" s="2338"/>
      <c r="G451" s="2057"/>
      <c r="H451" s="2058"/>
      <c r="I451" s="2059"/>
      <c r="J451" s="2338"/>
      <c r="K451" s="2057"/>
      <c r="L451" s="2058"/>
      <c r="M451" s="2059"/>
      <c r="N451" s="2526"/>
    </row>
    <row r="452" spans="1:14" x14ac:dyDescent="0.2">
      <c r="A452" s="576"/>
      <c r="B452" s="2339"/>
      <c r="C452" s="2330"/>
      <c r="D452" s="2060"/>
      <c r="E452" s="2061"/>
      <c r="F452" s="2339"/>
      <c r="G452" s="2330"/>
      <c r="H452" s="2060"/>
      <c r="I452" s="2061"/>
      <c r="J452" s="2339"/>
      <c r="K452" s="2330"/>
      <c r="L452" s="2060"/>
      <c r="M452" s="2061"/>
      <c r="N452" s="2526"/>
    </row>
    <row r="453" spans="1:14" ht="14.25" x14ac:dyDescent="0.2">
      <c r="A453" s="1444" t="s">
        <v>12</v>
      </c>
      <c r="B453" s="2544"/>
      <c r="C453" s="2047"/>
      <c r="D453" s="2545">
        <v>231.43160588195451</v>
      </c>
      <c r="E453" s="2062">
        <f t="shared" ref="E453:E485" si="43">SUM(B453:D453)</f>
        <v>231.43160588195451</v>
      </c>
      <c r="F453" s="2544"/>
      <c r="G453" s="2047"/>
      <c r="H453" s="2545">
        <v>1410.6307406138185</v>
      </c>
      <c r="I453" s="2062">
        <f t="shared" ref="I453:I485" si="44">SUM(F453:H453)</f>
        <v>1410.6307406138185</v>
      </c>
      <c r="J453" s="2544"/>
      <c r="K453" s="2047"/>
      <c r="L453" s="2545">
        <v>551.0276330522729</v>
      </c>
      <c r="M453" s="2062">
        <f t="shared" ref="M453:M485" si="45">SUM(J453:L453)</f>
        <v>551.0276330522729</v>
      </c>
      <c r="N453" s="1985"/>
    </row>
    <row r="454" spans="1:14" ht="14.25" x14ac:dyDescent="0.2">
      <c r="A454" s="1444" t="s">
        <v>39</v>
      </c>
      <c r="B454" s="2544"/>
      <c r="C454" s="2047"/>
      <c r="D454" s="2545">
        <v>59.215034860102605</v>
      </c>
      <c r="E454" s="2062">
        <f t="shared" si="43"/>
        <v>59.215034860102605</v>
      </c>
      <c r="F454" s="2544"/>
      <c r="G454" s="2047"/>
      <c r="H454" s="2545">
        <v>360.92973629014159</v>
      </c>
      <c r="I454" s="2062">
        <f t="shared" si="44"/>
        <v>360.92973629014159</v>
      </c>
      <c r="J454" s="2544"/>
      <c r="K454" s="2047"/>
      <c r="L454" s="2545">
        <v>140.98817823833815</v>
      </c>
      <c r="M454" s="2062">
        <f t="shared" si="45"/>
        <v>140.98817823833815</v>
      </c>
      <c r="N454" s="1985"/>
    </row>
    <row r="455" spans="1:14" ht="14.25" x14ac:dyDescent="0.2">
      <c r="A455" s="1444" t="s">
        <v>98</v>
      </c>
      <c r="B455" s="2544"/>
      <c r="C455" s="2047"/>
      <c r="D455" s="2545">
        <v>0</v>
      </c>
      <c r="E455" s="2062">
        <f t="shared" si="43"/>
        <v>0</v>
      </c>
      <c r="F455" s="2544"/>
      <c r="G455" s="2047"/>
      <c r="H455" s="2545">
        <v>0</v>
      </c>
      <c r="I455" s="2062">
        <f t="shared" si="44"/>
        <v>0</v>
      </c>
      <c r="J455" s="2544"/>
      <c r="K455" s="2047"/>
      <c r="L455" s="2545">
        <v>0</v>
      </c>
      <c r="M455" s="2062">
        <f t="shared" si="45"/>
        <v>0</v>
      </c>
      <c r="N455" s="1985"/>
    </row>
    <row r="456" spans="1:14" ht="14.25" x14ac:dyDescent="0.2">
      <c r="A456" s="1444" t="s">
        <v>130</v>
      </c>
      <c r="B456" s="2544"/>
      <c r="C456" s="2047"/>
      <c r="D456" s="2545">
        <v>-94.740525075593268</v>
      </c>
      <c r="E456" s="2062">
        <f t="shared" si="43"/>
        <v>-94.740525075593268</v>
      </c>
      <c r="F456" s="2544"/>
      <c r="G456" s="2047"/>
      <c r="H456" s="2545">
        <v>-577.46605760361854</v>
      </c>
      <c r="I456" s="2062">
        <f t="shared" si="44"/>
        <v>-577.46605760361854</v>
      </c>
      <c r="J456" s="2544"/>
      <c r="K456" s="2047"/>
      <c r="L456" s="2545">
        <v>-225.57267875141406</v>
      </c>
      <c r="M456" s="2062">
        <f t="shared" si="45"/>
        <v>-225.57267875141406</v>
      </c>
      <c r="N456" s="1985"/>
    </row>
    <row r="457" spans="1:14" ht="14.25" x14ac:dyDescent="0.2">
      <c r="A457" s="1444" t="s">
        <v>144</v>
      </c>
      <c r="B457" s="2544"/>
      <c r="C457" s="2047"/>
      <c r="D457" s="2545">
        <v>86.273198938260066</v>
      </c>
      <c r="E457" s="2062">
        <f t="shared" si="43"/>
        <v>86.273198938260066</v>
      </c>
      <c r="F457" s="2544"/>
      <c r="G457" s="2047"/>
      <c r="H457" s="2545">
        <v>525.85568876653633</v>
      </c>
      <c r="I457" s="2062">
        <f t="shared" si="44"/>
        <v>525.85568876653633</v>
      </c>
      <c r="J457" s="2544"/>
      <c r="K457" s="2047"/>
      <c r="L457" s="2545">
        <v>205.41237842442752</v>
      </c>
      <c r="M457" s="2062">
        <f t="shared" si="45"/>
        <v>205.41237842442752</v>
      </c>
      <c r="N457" s="1985"/>
    </row>
    <row r="458" spans="1:14" ht="14.25" x14ac:dyDescent="0.2">
      <c r="A458" s="1444" t="s">
        <v>213</v>
      </c>
      <c r="B458" s="2544"/>
      <c r="C458" s="2047"/>
      <c r="D458" s="2545">
        <v>249.5427521217498</v>
      </c>
      <c r="E458" s="2062">
        <f t="shared" si="43"/>
        <v>249.5427521217498</v>
      </c>
      <c r="F458" s="2544"/>
      <c r="G458" s="2047"/>
      <c r="H458" s="2545">
        <v>1521.0224891230464</v>
      </c>
      <c r="I458" s="2062">
        <f t="shared" si="44"/>
        <v>1521.0224891230464</v>
      </c>
      <c r="J458" s="2544"/>
      <c r="K458" s="2047"/>
      <c r="L458" s="2545">
        <v>594.14940981369</v>
      </c>
      <c r="M458" s="2062">
        <f t="shared" si="45"/>
        <v>594.14940981369</v>
      </c>
      <c r="N458" s="1985"/>
    </row>
    <row r="459" spans="1:14" ht="14.25" x14ac:dyDescent="0.2">
      <c r="A459" s="1444" t="s">
        <v>91</v>
      </c>
      <c r="B459" s="2544"/>
      <c r="C459" s="2047"/>
      <c r="D459" s="2545">
        <v>0</v>
      </c>
      <c r="E459" s="2062">
        <f t="shared" si="43"/>
        <v>0</v>
      </c>
      <c r="F459" s="2544"/>
      <c r="G459" s="2047"/>
      <c r="H459" s="2545">
        <v>0</v>
      </c>
      <c r="I459" s="2062">
        <f t="shared" si="44"/>
        <v>0</v>
      </c>
      <c r="J459" s="2544"/>
      <c r="K459" s="2047"/>
      <c r="L459" s="2545">
        <v>0</v>
      </c>
      <c r="M459" s="2062">
        <f t="shared" si="45"/>
        <v>0</v>
      </c>
      <c r="N459" s="1985"/>
    </row>
    <row r="460" spans="1:14" ht="14.25" x14ac:dyDescent="0.2">
      <c r="A460" s="1444" t="s">
        <v>168</v>
      </c>
      <c r="B460" s="2544"/>
      <c r="C460" s="2047"/>
      <c r="D460" s="2545">
        <v>0</v>
      </c>
      <c r="E460" s="2062">
        <f t="shared" si="43"/>
        <v>0</v>
      </c>
      <c r="F460" s="2544"/>
      <c r="G460" s="2047"/>
      <c r="H460" s="2545">
        <v>0</v>
      </c>
      <c r="I460" s="2062">
        <f t="shared" si="44"/>
        <v>0</v>
      </c>
      <c r="J460" s="2544"/>
      <c r="K460" s="2047"/>
      <c r="L460" s="2545">
        <v>0</v>
      </c>
      <c r="M460" s="2062">
        <f t="shared" si="45"/>
        <v>0</v>
      </c>
      <c r="N460" s="1985"/>
    </row>
    <row r="461" spans="1:14" ht="14.25" x14ac:dyDescent="0.2">
      <c r="A461" s="1444" t="s">
        <v>181</v>
      </c>
      <c r="B461" s="2544"/>
      <c r="C461" s="2047"/>
      <c r="D461" s="2545">
        <v>14.688569394033038</v>
      </c>
      <c r="E461" s="2062">
        <f t="shared" si="43"/>
        <v>14.688569394033038</v>
      </c>
      <c r="F461" s="2544"/>
      <c r="G461" s="2047"/>
      <c r="H461" s="2545">
        <v>89.530327735057654</v>
      </c>
      <c r="I461" s="2062">
        <f t="shared" si="44"/>
        <v>89.530327735057654</v>
      </c>
      <c r="J461" s="2544"/>
      <c r="K461" s="2047"/>
      <c r="L461" s="2545">
        <v>34.972784271506953</v>
      </c>
      <c r="M461" s="2062">
        <f t="shared" si="45"/>
        <v>34.972784271506953</v>
      </c>
      <c r="N461" s="1985"/>
    </row>
    <row r="462" spans="1:14" ht="14.25" x14ac:dyDescent="0.2">
      <c r="A462" s="1444" t="s">
        <v>197</v>
      </c>
      <c r="B462" s="2544"/>
      <c r="C462" s="2047"/>
      <c r="D462" s="2545">
        <v>0</v>
      </c>
      <c r="E462" s="2062">
        <f t="shared" si="43"/>
        <v>0</v>
      </c>
      <c r="F462" s="2544"/>
      <c r="G462" s="2047"/>
      <c r="H462" s="2545">
        <v>0</v>
      </c>
      <c r="I462" s="2062">
        <f t="shared" si="44"/>
        <v>0</v>
      </c>
      <c r="J462" s="2544"/>
      <c r="K462" s="2047"/>
      <c r="L462" s="2545">
        <v>0</v>
      </c>
      <c r="M462" s="2062">
        <f t="shared" si="45"/>
        <v>0</v>
      </c>
      <c r="N462" s="1985"/>
    </row>
    <row r="463" spans="1:14" ht="14.25" x14ac:dyDescent="0.2">
      <c r="A463" s="1444" t="s">
        <v>206</v>
      </c>
      <c r="B463" s="2544"/>
      <c r="C463" s="2047"/>
      <c r="D463" s="2545">
        <v>8.0923069962182126E-3</v>
      </c>
      <c r="E463" s="2062">
        <f t="shared" si="43"/>
        <v>8.0923069962182126E-3</v>
      </c>
      <c r="F463" s="2544"/>
      <c r="G463" s="2047"/>
      <c r="H463" s="2545">
        <v>4.9324537881602737E-2</v>
      </c>
      <c r="I463" s="2062">
        <f t="shared" si="44"/>
        <v>4.9324537881602737E-2</v>
      </c>
      <c r="J463" s="2544"/>
      <c r="K463" s="2047"/>
      <c r="L463" s="2545">
        <v>1.9267397610065018E-2</v>
      </c>
      <c r="M463" s="2062">
        <f t="shared" si="45"/>
        <v>1.9267397610065018E-2</v>
      </c>
      <c r="N463" s="1985"/>
    </row>
    <row r="464" spans="1:14" ht="14.25" x14ac:dyDescent="0.2">
      <c r="A464" s="1444" t="s">
        <v>295</v>
      </c>
      <c r="B464" s="2544"/>
      <c r="C464" s="2047"/>
      <c r="D464" s="2545">
        <v>313.65062729561942</v>
      </c>
      <c r="E464" s="2062">
        <f t="shared" si="43"/>
        <v>313.65062729561942</v>
      </c>
      <c r="F464" s="2544"/>
      <c r="G464" s="2047"/>
      <c r="H464" s="2545">
        <v>1911.7752520875947</v>
      </c>
      <c r="I464" s="2062">
        <f t="shared" si="44"/>
        <v>1911.7752520875947</v>
      </c>
      <c r="J464" s="2544"/>
      <c r="K464" s="2047"/>
      <c r="L464" s="2545">
        <v>746.78720784671532</v>
      </c>
      <c r="M464" s="2062">
        <f t="shared" si="45"/>
        <v>746.78720784671532</v>
      </c>
      <c r="N464" s="1985"/>
    </row>
    <row r="465" spans="1:14" ht="14.25" x14ac:dyDescent="0.2">
      <c r="A465" s="1444" t="s">
        <v>251</v>
      </c>
      <c r="B465" s="2544"/>
      <c r="C465" s="2047"/>
      <c r="D465" s="2545">
        <v>0</v>
      </c>
      <c r="E465" s="2062">
        <f t="shared" si="43"/>
        <v>0</v>
      </c>
      <c r="F465" s="2544"/>
      <c r="G465" s="2047"/>
      <c r="H465" s="2545">
        <v>0</v>
      </c>
      <c r="I465" s="2062">
        <f t="shared" si="44"/>
        <v>0</v>
      </c>
      <c r="J465" s="2544"/>
      <c r="K465" s="2047"/>
      <c r="L465" s="2545">
        <v>0</v>
      </c>
      <c r="M465" s="2062">
        <f t="shared" si="45"/>
        <v>0</v>
      </c>
      <c r="N465" s="1985"/>
    </row>
    <row r="466" spans="1:14" ht="14.25" x14ac:dyDescent="0.2">
      <c r="A466" s="1444" t="s">
        <v>262</v>
      </c>
      <c r="B466" s="2544"/>
      <c r="C466" s="2047"/>
      <c r="D466" s="2545">
        <v>347.15867593155599</v>
      </c>
      <c r="E466" s="2062">
        <f t="shared" si="43"/>
        <v>347.15867593155599</v>
      </c>
      <c r="F466" s="2544"/>
      <c r="G466" s="2047"/>
      <c r="H466" s="2545">
        <v>2116.0147866304324</v>
      </c>
      <c r="I466" s="2062">
        <f t="shared" si="44"/>
        <v>2116.0147866304324</v>
      </c>
      <c r="J466" s="2544"/>
      <c r="K466" s="2047"/>
      <c r="L466" s="2545">
        <v>826.56827602751582</v>
      </c>
      <c r="M466" s="2062">
        <f t="shared" si="45"/>
        <v>826.56827602751582</v>
      </c>
      <c r="N466" s="1985"/>
    </row>
    <row r="467" spans="1:14" ht="14.25" x14ac:dyDescent="0.2">
      <c r="A467" s="1444" t="s">
        <v>341</v>
      </c>
      <c r="B467" s="2544"/>
      <c r="C467" s="2047"/>
      <c r="D467" s="2545">
        <v>0</v>
      </c>
      <c r="E467" s="2062">
        <f t="shared" si="43"/>
        <v>0</v>
      </c>
      <c r="F467" s="2544"/>
      <c r="G467" s="2047"/>
      <c r="H467" s="2545">
        <v>0</v>
      </c>
      <c r="I467" s="2062">
        <f t="shared" si="44"/>
        <v>0</v>
      </c>
      <c r="J467" s="2544"/>
      <c r="K467" s="2047"/>
      <c r="L467" s="2545">
        <v>0</v>
      </c>
      <c r="M467" s="2062">
        <f t="shared" si="45"/>
        <v>0</v>
      </c>
      <c r="N467" s="1985"/>
    </row>
    <row r="468" spans="1:14" ht="14.25" x14ac:dyDescent="0.2">
      <c r="A468" s="1444" t="s">
        <v>137</v>
      </c>
      <c r="B468" s="2544"/>
      <c r="C468" s="2047"/>
      <c r="D468" s="2545">
        <v>-10.656973797821991</v>
      </c>
      <c r="E468" s="2062">
        <f t="shared" si="43"/>
        <v>-10.656973797821991</v>
      </c>
      <c r="F468" s="2544"/>
      <c r="G468" s="2047"/>
      <c r="H468" s="2545">
        <v>-64.956792672438496</v>
      </c>
      <c r="I468" s="2062">
        <f t="shared" si="44"/>
        <v>-64.956792672438496</v>
      </c>
      <c r="J468" s="2544"/>
      <c r="K468" s="2047"/>
      <c r="L468" s="2545">
        <v>-25.37374713767133</v>
      </c>
      <c r="M468" s="2062">
        <f t="shared" si="45"/>
        <v>-25.37374713767133</v>
      </c>
      <c r="N468" s="1985"/>
    </row>
    <row r="469" spans="1:14" ht="14.25" x14ac:dyDescent="0.2">
      <c r="A469" s="1444" t="s">
        <v>293</v>
      </c>
      <c r="B469" s="2544"/>
      <c r="C469" s="2047"/>
      <c r="D469" s="2545">
        <v>1.806274852097431</v>
      </c>
      <c r="E469" s="2062">
        <f t="shared" si="43"/>
        <v>1.806274852097431</v>
      </c>
      <c r="F469" s="2544"/>
      <c r="G469" s="2047"/>
      <c r="H469" s="2545">
        <v>11.009675288974904</v>
      </c>
      <c r="I469" s="2062">
        <f t="shared" si="44"/>
        <v>11.009675288974904</v>
      </c>
      <c r="J469" s="2544"/>
      <c r="K469" s="2047"/>
      <c r="L469" s="2545">
        <v>4.3006544097561346</v>
      </c>
      <c r="M469" s="2062">
        <f t="shared" si="45"/>
        <v>4.3006544097561346</v>
      </c>
      <c r="N469" s="1985"/>
    </row>
    <row r="470" spans="1:14" ht="14.25" x14ac:dyDescent="0.2">
      <c r="A470" s="1444" t="s">
        <v>342</v>
      </c>
      <c r="B470" s="2544"/>
      <c r="C470" s="2047"/>
      <c r="D470" s="2545">
        <v>0</v>
      </c>
      <c r="E470" s="2062">
        <f t="shared" si="43"/>
        <v>0</v>
      </c>
      <c r="F470" s="2544"/>
      <c r="G470" s="2047"/>
      <c r="H470" s="2545">
        <v>0</v>
      </c>
      <c r="I470" s="2062">
        <f t="shared" si="44"/>
        <v>0</v>
      </c>
      <c r="J470" s="2544"/>
      <c r="K470" s="2047"/>
      <c r="L470" s="2545">
        <v>0</v>
      </c>
      <c r="M470" s="2062">
        <f t="shared" si="45"/>
        <v>0</v>
      </c>
      <c r="N470" s="1985"/>
    </row>
    <row r="471" spans="1:14" ht="14.25" x14ac:dyDescent="0.2">
      <c r="A471" s="1444" t="s">
        <v>321</v>
      </c>
      <c r="B471" s="2544"/>
      <c r="C471" s="2047"/>
      <c r="D471" s="2545">
        <v>-0.49495458593810326</v>
      </c>
      <c r="E471" s="2062">
        <f t="shared" si="43"/>
        <v>-0.49495458593810326</v>
      </c>
      <c r="F471" s="2544"/>
      <c r="G471" s="2047"/>
      <c r="H471" s="2545">
        <v>-3.0168660476265359</v>
      </c>
      <c r="I471" s="2062">
        <f t="shared" si="44"/>
        <v>-3.0168660476265359</v>
      </c>
      <c r="J471" s="2544"/>
      <c r="K471" s="2047"/>
      <c r="L471" s="2545">
        <v>-1.1784632998533198</v>
      </c>
      <c r="M471" s="2062">
        <f t="shared" si="45"/>
        <v>-1.1784632998533198</v>
      </c>
      <c r="N471" s="1985"/>
    </row>
    <row r="472" spans="1:14" ht="14.25" x14ac:dyDescent="0.2">
      <c r="A472" s="1444" t="s">
        <v>343</v>
      </c>
      <c r="B472" s="2544"/>
      <c r="C472" s="2047"/>
      <c r="D472" s="2545">
        <v>0</v>
      </c>
      <c r="E472" s="2062">
        <f t="shared" si="43"/>
        <v>0</v>
      </c>
      <c r="F472" s="2544"/>
      <c r="G472" s="2047"/>
      <c r="H472" s="2545">
        <v>0</v>
      </c>
      <c r="I472" s="2062">
        <f t="shared" si="44"/>
        <v>0</v>
      </c>
      <c r="J472" s="2544"/>
      <c r="K472" s="2047"/>
      <c r="L472" s="2545">
        <v>0</v>
      </c>
      <c r="M472" s="2062">
        <f t="shared" si="45"/>
        <v>0</v>
      </c>
      <c r="N472" s="1985"/>
    </row>
    <row r="473" spans="1:14" ht="14.25" x14ac:dyDescent="0.2">
      <c r="A473" s="1444" t="s">
        <v>414</v>
      </c>
      <c r="B473" s="2544"/>
      <c r="C473" s="2047"/>
      <c r="D473" s="2545">
        <v>0</v>
      </c>
      <c r="E473" s="2062">
        <f t="shared" si="43"/>
        <v>0</v>
      </c>
      <c r="F473" s="2544"/>
      <c r="G473" s="2047"/>
      <c r="H473" s="2545">
        <v>0</v>
      </c>
      <c r="I473" s="2062">
        <f t="shared" si="44"/>
        <v>0</v>
      </c>
      <c r="J473" s="2544"/>
      <c r="K473" s="2047"/>
      <c r="L473" s="2545">
        <v>0</v>
      </c>
      <c r="M473" s="2062">
        <f t="shared" si="45"/>
        <v>0</v>
      </c>
      <c r="N473" s="1985"/>
    </row>
    <row r="474" spans="1:14" ht="14.25" x14ac:dyDescent="0.2">
      <c r="A474" s="1444" t="s">
        <v>345</v>
      </c>
      <c r="B474" s="2544"/>
      <c r="C474" s="2047"/>
      <c r="D474" s="2545">
        <v>0</v>
      </c>
      <c r="E474" s="2062">
        <f t="shared" si="43"/>
        <v>0</v>
      </c>
      <c r="F474" s="2544"/>
      <c r="G474" s="2047"/>
      <c r="H474" s="2545">
        <v>0</v>
      </c>
      <c r="I474" s="2062">
        <f t="shared" si="44"/>
        <v>0</v>
      </c>
      <c r="J474" s="2544"/>
      <c r="K474" s="2047"/>
      <c r="L474" s="2545">
        <v>0</v>
      </c>
      <c r="M474" s="2062">
        <f t="shared" si="45"/>
        <v>0</v>
      </c>
      <c r="N474" s="1985"/>
    </row>
    <row r="475" spans="1:14" ht="14.25" x14ac:dyDescent="0.2">
      <c r="A475" s="1444" t="s">
        <v>346</v>
      </c>
      <c r="B475" s="2544"/>
      <c r="C475" s="2047"/>
      <c r="D475" s="2545">
        <v>0</v>
      </c>
      <c r="E475" s="2062">
        <f t="shared" si="43"/>
        <v>0</v>
      </c>
      <c r="F475" s="2544"/>
      <c r="G475" s="2047"/>
      <c r="H475" s="2545">
        <v>0</v>
      </c>
      <c r="I475" s="2062">
        <f t="shared" si="44"/>
        <v>0</v>
      </c>
      <c r="J475" s="2544"/>
      <c r="K475" s="2047"/>
      <c r="L475" s="2545">
        <v>0</v>
      </c>
      <c r="M475" s="2062">
        <f t="shared" si="45"/>
        <v>0</v>
      </c>
      <c r="N475" s="1985"/>
    </row>
    <row r="476" spans="1:14" ht="14.25" x14ac:dyDescent="0.2">
      <c r="A476" s="1444" t="s">
        <v>329</v>
      </c>
      <c r="B476" s="2544"/>
      <c r="C476" s="2047"/>
      <c r="D476" s="2545">
        <v>0</v>
      </c>
      <c r="E476" s="2062">
        <f t="shared" si="43"/>
        <v>0</v>
      </c>
      <c r="F476" s="2544"/>
      <c r="G476" s="2047"/>
      <c r="H476" s="2545">
        <v>0</v>
      </c>
      <c r="I476" s="2062">
        <f t="shared" si="44"/>
        <v>0</v>
      </c>
      <c r="J476" s="2544"/>
      <c r="K476" s="2047"/>
      <c r="L476" s="2545">
        <v>0</v>
      </c>
      <c r="M476" s="2062">
        <f t="shared" si="45"/>
        <v>0</v>
      </c>
      <c r="N476" s="1985"/>
    </row>
    <row r="477" spans="1:14" ht="14.25" x14ac:dyDescent="0.2">
      <c r="A477" s="1444" t="s">
        <v>347</v>
      </c>
      <c r="B477" s="2544"/>
      <c r="C477" s="2047"/>
      <c r="D477" s="2545">
        <v>2.269696297167495E-2</v>
      </c>
      <c r="E477" s="2063">
        <f t="shared" si="43"/>
        <v>2.269696297167495E-2</v>
      </c>
      <c r="F477" s="2544"/>
      <c r="G477" s="2047"/>
      <c r="H477" s="2545">
        <v>0.13834339335116153</v>
      </c>
      <c r="I477" s="2063">
        <f t="shared" si="44"/>
        <v>0.13834339335116153</v>
      </c>
      <c r="J477" s="2544"/>
      <c r="K477" s="2047"/>
      <c r="L477" s="2545">
        <v>5.4040388027797537E-2</v>
      </c>
      <c r="M477" s="2063">
        <f t="shared" si="45"/>
        <v>5.4040388027797537E-2</v>
      </c>
      <c r="N477" s="1985"/>
    </row>
    <row r="478" spans="1:14" ht="14.25" x14ac:dyDescent="0.2">
      <c r="A478" s="1697" t="s">
        <v>1413</v>
      </c>
      <c r="B478" s="2544"/>
      <c r="C478" s="2047"/>
      <c r="D478" s="2545">
        <v>4.0277199371746147E-3</v>
      </c>
      <c r="E478" s="2063">
        <f t="shared" si="43"/>
        <v>4.0277199371746147E-3</v>
      </c>
      <c r="F478" s="2544"/>
      <c r="G478" s="2047"/>
      <c r="H478" s="2545">
        <v>2.4549911998016649E-2</v>
      </c>
      <c r="I478" s="2063">
        <f t="shared" si="44"/>
        <v>2.4549911998016649E-2</v>
      </c>
      <c r="J478" s="2544"/>
      <c r="K478" s="2047"/>
      <c r="L478" s="2545">
        <v>9.5898093742252666E-3</v>
      </c>
      <c r="M478" s="2063">
        <f t="shared" si="45"/>
        <v>9.5898093742252666E-3</v>
      </c>
      <c r="N478" s="1985"/>
    </row>
    <row r="479" spans="1:14" ht="14.25" x14ac:dyDescent="0.2">
      <c r="A479" s="1697" t="s">
        <v>1494</v>
      </c>
      <c r="B479" s="2544"/>
      <c r="C479" s="2047"/>
      <c r="D479" s="2545">
        <v>3.6957226059980086E-2</v>
      </c>
      <c r="E479" s="2063">
        <f t="shared" si="43"/>
        <v>3.6957226059980086E-2</v>
      </c>
      <c r="F479" s="2544"/>
      <c r="G479" s="2047"/>
      <c r="H479" s="2545">
        <v>0.22526309217511686</v>
      </c>
      <c r="I479" s="2063">
        <f t="shared" si="44"/>
        <v>0.22526309217511686</v>
      </c>
      <c r="J479" s="2544"/>
      <c r="K479" s="2047"/>
      <c r="L479" s="2545">
        <v>8.7993395380905115E-2</v>
      </c>
      <c r="M479" s="2063">
        <f t="shared" si="45"/>
        <v>8.7993395380905115E-2</v>
      </c>
      <c r="N479" s="1985"/>
    </row>
    <row r="480" spans="1:14" ht="14.25" x14ac:dyDescent="0.2">
      <c r="A480" s="1697" t="s">
        <v>1713</v>
      </c>
      <c r="B480" s="2544"/>
      <c r="C480" s="2046"/>
      <c r="D480" s="2545">
        <v>0.49863973573695475</v>
      </c>
      <c r="E480" s="2063">
        <f t="shared" si="43"/>
        <v>0.49863973573695475</v>
      </c>
      <c r="F480" s="2544"/>
      <c r="G480" s="2046"/>
      <c r="H480" s="2545">
        <v>3.0393279130633459</v>
      </c>
      <c r="I480" s="2063">
        <f t="shared" si="44"/>
        <v>3.0393279130633459</v>
      </c>
      <c r="J480" s="2544"/>
      <c r="K480" s="2046"/>
      <c r="L480" s="2545">
        <v>1.1872374660403722</v>
      </c>
      <c r="M480" s="2063">
        <f t="shared" si="45"/>
        <v>1.1872374660403722</v>
      </c>
    </row>
    <row r="481" spans="1:13" ht="14.25" x14ac:dyDescent="0.2">
      <c r="A481" s="1770" t="s">
        <v>1729</v>
      </c>
      <c r="B481" s="2544"/>
      <c r="C481" s="2046"/>
      <c r="D481" s="2545">
        <v>0</v>
      </c>
      <c r="E481" s="2063">
        <f t="shared" si="43"/>
        <v>0</v>
      </c>
      <c r="F481" s="2544"/>
      <c r="G481" s="2046"/>
      <c r="H481" s="2545">
        <v>0</v>
      </c>
      <c r="I481" s="2063">
        <f t="shared" si="44"/>
        <v>0</v>
      </c>
      <c r="J481" s="2544"/>
      <c r="K481" s="2046"/>
      <c r="L481" s="2545">
        <v>0</v>
      </c>
      <c r="M481" s="2063">
        <f t="shared" si="45"/>
        <v>0</v>
      </c>
    </row>
    <row r="482" spans="1:13" ht="14.25" x14ac:dyDescent="0.2">
      <c r="A482" s="1770" t="s">
        <v>1730</v>
      </c>
      <c r="B482" s="2544"/>
      <c r="C482" s="2046"/>
      <c r="D482" s="2545">
        <v>0</v>
      </c>
      <c r="E482" s="2063">
        <f t="shared" si="43"/>
        <v>0</v>
      </c>
      <c r="F482" s="2544"/>
      <c r="G482" s="2046"/>
      <c r="H482" s="2545">
        <v>0</v>
      </c>
      <c r="I482" s="2063">
        <f t="shared" si="44"/>
        <v>0</v>
      </c>
      <c r="J482" s="2544"/>
      <c r="K482" s="2046"/>
      <c r="L482" s="2545">
        <v>0</v>
      </c>
      <c r="M482" s="2063">
        <f t="shared" si="45"/>
        <v>0</v>
      </c>
    </row>
    <row r="483" spans="1:13" ht="14.25" x14ac:dyDescent="0.2">
      <c r="A483" s="1769" t="s">
        <v>1731</v>
      </c>
      <c r="B483" s="2544"/>
      <c r="C483" s="2046"/>
      <c r="D483" s="2545">
        <v>0</v>
      </c>
      <c r="E483" s="2063">
        <f t="shared" si="43"/>
        <v>0</v>
      </c>
      <c r="F483" s="2544"/>
      <c r="G483" s="2046"/>
      <c r="H483" s="2545">
        <v>0</v>
      </c>
      <c r="I483" s="2063">
        <f t="shared" si="44"/>
        <v>0</v>
      </c>
      <c r="J483" s="2544"/>
      <c r="K483" s="2046"/>
      <c r="L483" s="2545">
        <v>0</v>
      </c>
      <c r="M483" s="2063">
        <f t="shared" si="45"/>
        <v>0</v>
      </c>
    </row>
    <row r="484" spans="1:13" ht="14.25" x14ac:dyDescent="0.2">
      <c r="A484" s="2013" t="s">
        <v>1775</v>
      </c>
      <c r="B484" s="2544"/>
      <c r="C484" s="2046"/>
      <c r="D484" s="2545">
        <v>0</v>
      </c>
      <c r="E484" s="2063">
        <f t="shared" si="43"/>
        <v>0</v>
      </c>
      <c r="F484" s="2544"/>
      <c r="G484" s="2046"/>
      <c r="H484" s="2545">
        <v>0</v>
      </c>
      <c r="I484" s="2063">
        <f t="shared" si="44"/>
        <v>0</v>
      </c>
      <c r="J484" s="2544"/>
      <c r="K484" s="2046"/>
      <c r="L484" s="2545">
        <v>0</v>
      </c>
      <c r="M484" s="2063">
        <f t="shared" si="45"/>
        <v>0</v>
      </c>
    </row>
    <row r="485" spans="1:13" ht="14.25" x14ac:dyDescent="0.2">
      <c r="A485" s="2264" t="s">
        <v>1923</v>
      </c>
      <c r="B485" s="2544"/>
      <c r="C485" s="2046"/>
      <c r="D485" s="2545">
        <v>0</v>
      </c>
      <c r="E485" s="2063">
        <f t="shared" si="43"/>
        <v>0</v>
      </c>
      <c r="F485" s="2544"/>
      <c r="G485" s="2046"/>
      <c r="H485" s="2545">
        <v>0</v>
      </c>
      <c r="I485" s="2063">
        <f t="shared" si="44"/>
        <v>0</v>
      </c>
      <c r="J485" s="2544"/>
      <c r="K485" s="2046"/>
      <c r="L485" s="2545">
        <v>0</v>
      </c>
      <c r="M485" s="2063">
        <f t="shared" si="45"/>
        <v>0</v>
      </c>
    </row>
    <row r="486" spans="1:13" ht="14.25" x14ac:dyDescent="0.2">
      <c r="A486" s="2014" t="s">
        <v>1987</v>
      </c>
      <c r="B486" s="2546"/>
      <c r="C486" s="2049"/>
      <c r="D486" s="2547"/>
      <c r="E486" s="2565"/>
      <c r="F486" s="2546"/>
      <c r="G486" s="2049"/>
      <c r="H486" s="2547"/>
      <c r="I486" s="2565"/>
      <c r="J486" s="2546"/>
      <c r="K486" s="2049"/>
      <c r="L486" s="2547"/>
      <c r="M486" s="2565"/>
    </row>
    <row r="487" spans="1:13" ht="14.25" x14ac:dyDescent="0.2">
      <c r="A487" s="1444" t="s">
        <v>735</v>
      </c>
      <c r="B487" s="2548">
        <f>SUM(B453:B486)</f>
        <v>0</v>
      </c>
      <c r="C487" s="2549"/>
      <c r="D487" s="2550">
        <f t="shared" ref="D487:E487" si="46">SUM(D453:D486)</f>
        <v>1198.4446997677214</v>
      </c>
      <c r="E487" s="2062">
        <f t="shared" si="46"/>
        <v>1198.4446997677214</v>
      </c>
      <c r="F487" s="2548">
        <f>SUM(F453:F486)</f>
        <v>0</v>
      </c>
      <c r="G487" s="2549"/>
      <c r="H487" s="2550">
        <f t="shared" ref="H487:I487" si="47">SUM(H453:H486)</f>
        <v>7304.8057890603886</v>
      </c>
      <c r="I487" s="2062">
        <f t="shared" si="47"/>
        <v>7304.8057890603886</v>
      </c>
      <c r="J487" s="2548">
        <f>SUM(J453:J486)</f>
        <v>0</v>
      </c>
      <c r="K487" s="2549"/>
      <c r="L487" s="2550">
        <f t="shared" ref="L487:M487" si="48">SUM(L453:L486)</f>
        <v>2853.4397613517176</v>
      </c>
      <c r="M487" s="2062">
        <f t="shared" si="48"/>
        <v>2853.4397613517176</v>
      </c>
    </row>
    <row r="488" spans="1:13" ht="13.5" thickBot="1" x14ac:dyDescent="0.25">
      <c r="A488" s="575"/>
      <c r="B488" s="2551"/>
      <c r="C488" s="2552"/>
      <c r="D488" s="2553"/>
      <c r="E488" s="2065"/>
      <c r="F488" s="2551"/>
      <c r="G488" s="2552"/>
      <c r="H488" s="2553"/>
      <c r="I488" s="2065"/>
      <c r="J488" s="2551"/>
      <c r="K488" s="2552"/>
      <c r="L488" s="2553"/>
      <c r="M488" s="2065"/>
    </row>
  </sheetData>
  <mergeCells count="33">
    <mergeCell ref="J100:M100"/>
    <mergeCell ref="B10:J10"/>
    <mergeCell ref="A4:N4"/>
    <mergeCell ref="A5:N5"/>
    <mergeCell ref="B9:N9"/>
    <mergeCell ref="F56:I56"/>
    <mergeCell ref="J56:M56"/>
    <mergeCell ref="B56:E56"/>
    <mergeCell ref="B318:E318"/>
    <mergeCell ref="B143:E143"/>
    <mergeCell ref="B100:E100"/>
    <mergeCell ref="N56:Q56"/>
    <mergeCell ref="B188:E188"/>
    <mergeCell ref="B233:E233"/>
    <mergeCell ref="F233:I233"/>
    <mergeCell ref="J233:M233"/>
    <mergeCell ref="B276:E276"/>
    <mergeCell ref="F276:I276"/>
    <mergeCell ref="J276:M276"/>
    <mergeCell ref="F188:I188"/>
    <mergeCell ref="J188:M188"/>
    <mergeCell ref="F143:I143"/>
    <mergeCell ref="J143:M143"/>
    <mergeCell ref="F100:I100"/>
    <mergeCell ref="B448:E448"/>
    <mergeCell ref="F448:I448"/>
    <mergeCell ref="J448:M448"/>
    <mergeCell ref="B363:E363"/>
    <mergeCell ref="F363:I363"/>
    <mergeCell ref="J363:M363"/>
    <mergeCell ref="B406:E406"/>
    <mergeCell ref="F406:I406"/>
    <mergeCell ref="J406:M406"/>
  </mergeCells>
  <pageMargins left="0.23622047244094491" right="0.31496062992125984" top="0.15748031496062992" bottom="3.937007874015748E-2" header="0.27559055118110237" footer="0.51181102362204722"/>
  <pageSetup paperSize="9" scale="3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55"/>
  <sheetViews>
    <sheetView showGridLines="0" view="pageBreakPreview" zoomScale="75" zoomScaleNormal="75" workbookViewId="0">
      <selection activeCell="C127" sqref="C127"/>
    </sheetView>
  </sheetViews>
  <sheetFormatPr defaultColWidth="9.140625" defaultRowHeight="12.75" x14ac:dyDescent="0.2"/>
  <cols>
    <col min="1" max="1" width="30.140625" style="425" customWidth="1"/>
    <col min="2" max="2" width="21.85546875" style="426" customWidth="1"/>
    <col min="3" max="3" width="26.42578125" style="426" customWidth="1"/>
    <col min="4" max="4" width="21.85546875" style="453" customWidth="1"/>
    <col min="5" max="5" width="22" style="425" customWidth="1"/>
    <col min="6" max="6" width="12.85546875" style="425" bestFit="1" customWidth="1"/>
    <col min="7" max="7" width="14.42578125" style="425" customWidth="1"/>
    <col min="8" max="10" width="9.140625" style="425"/>
    <col min="11" max="11" width="14.42578125" style="425" customWidth="1"/>
    <col min="12" max="16384" width="9.140625" style="425"/>
  </cols>
  <sheetData>
    <row r="4" spans="1:12" x14ac:dyDescent="0.2">
      <c r="A4" s="2623"/>
      <c r="B4" s="2623"/>
      <c r="C4" s="2623"/>
      <c r="D4" s="618"/>
      <c r="F4" s="618"/>
      <c r="G4" s="618"/>
      <c r="H4" s="618"/>
      <c r="I4" s="618"/>
    </row>
    <row r="5" spans="1:12" x14ac:dyDescent="0.2">
      <c r="A5" s="2623"/>
      <c r="B5" s="2623"/>
      <c r="C5" s="2623"/>
      <c r="D5" s="618"/>
      <c r="F5" s="618"/>
      <c r="G5" s="618"/>
      <c r="H5" s="618"/>
      <c r="I5" s="618"/>
    </row>
    <row r="6" spans="1:12" x14ac:dyDescent="0.2">
      <c r="B6" s="425"/>
      <c r="C6" s="425"/>
      <c r="D6" s="617"/>
      <c r="F6" s="617"/>
      <c r="G6" s="617"/>
      <c r="H6" s="617"/>
      <c r="I6" s="617"/>
    </row>
    <row r="7" spans="1:12" x14ac:dyDescent="0.2">
      <c r="A7" s="2624"/>
      <c r="B7" s="2624"/>
      <c r="C7" s="2624"/>
      <c r="D7" s="1318"/>
      <c r="F7" s="1318"/>
      <c r="G7" s="1318"/>
      <c r="H7" s="1318"/>
      <c r="I7" s="1318"/>
    </row>
    <row r="8" spans="1:12" x14ac:dyDescent="0.2">
      <c r="C8" s="453" t="str">
        <f>+RELACION!C65</f>
        <v>COES/D/DO/STR-INF-042-2013</v>
      </c>
      <c r="F8" s="443"/>
      <c r="G8" s="443"/>
    </row>
    <row r="9" spans="1:12" x14ac:dyDescent="0.2">
      <c r="C9" s="453"/>
      <c r="F9" s="443"/>
      <c r="G9" s="443"/>
    </row>
    <row r="10" spans="1:12" x14ac:dyDescent="0.2">
      <c r="A10" s="1345" t="s">
        <v>1393</v>
      </c>
      <c r="C10" s="453"/>
      <c r="F10" s="443"/>
      <c r="G10" s="443"/>
    </row>
    <row r="11" spans="1:12" ht="13.5" thickBot="1" x14ac:dyDescent="0.25">
      <c r="F11" s="443"/>
      <c r="G11" s="443"/>
    </row>
    <row r="12" spans="1:12" x14ac:dyDescent="0.2">
      <c r="A12" s="616"/>
      <c r="B12" s="615" t="s">
        <v>767</v>
      </c>
      <c r="C12" s="614" t="s">
        <v>766</v>
      </c>
      <c r="D12" s="431"/>
      <c r="F12" s="443"/>
      <c r="G12" s="443"/>
    </row>
    <row r="13" spans="1:12" ht="18" x14ac:dyDescent="0.25">
      <c r="A13" s="613" t="s">
        <v>0</v>
      </c>
      <c r="B13" s="436" t="s">
        <v>765</v>
      </c>
      <c r="C13" s="612" t="s">
        <v>764</v>
      </c>
      <c r="D13" s="431"/>
      <c r="E13" s="606"/>
      <c r="F13" s="443"/>
      <c r="G13" s="443"/>
    </row>
    <row r="14" spans="1:12" ht="18" x14ac:dyDescent="0.25">
      <c r="A14" s="613"/>
      <c r="B14" s="436" t="s">
        <v>763</v>
      </c>
      <c r="C14" s="612" t="s">
        <v>762</v>
      </c>
      <c r="D14" s="431"/>
      <c r="E14" s="606"/>
      <c r="F14" s="443"/>
      <c r="G14" s="443"/>
    </row>
    <row r="15" spans="1:12" ht="18.75" thickBot="1" x14ac:dyDescent="0.3">
      <c r="A15" s="611"/>
      <c r="B15" s="610" t="s">
        <v>480</v>
      </c>
      <c r="C15" s="609" t="s">
        <v>481</v>
      </c>
      <c r="D15" s="431"/>
      <c r="E15" s="606"/>
      <c r="F15" s="443"/>
      <c r="G15" s="443"/>
      <c r="L15" s="431"/>
    </row>
    <row r="16" spans="1:12" ht="18" x14ac:dyDescent="0.25">
      <c r="A16" s="428"/>
      <c r="B16" s="608"/>
      <c r="C16" s="607"/>
      <c r="E16" s="606"/>
      <c r="F16" s="443"/>
      <c r="G16" s="443"/>
    </row>
    <row r="17" spans="1:11" x14ac:dyDescent="0.2">
      <c r="A17" s="428" t="s">
        <v>12</v>
      </c>
      <c r="B17" s="601">
        <f>+'3'!H90+'4B1'!E61</f>
        <v>1150581.2136326754</v>
      </c>
      <c r="C17" s="600">
        <f>+'3'!I90+'4B1'!I105</f>
        <v>0</v>
      </c>
      <c r="D17" s="440"/>
      <c r="E17" s="603"/>
      <c r="F17" s="602"/>
      <c r="G17" s="449"/>
      <c r="H17" s="597"/>
      <c r="I17" s="597"/>
      <c r="J17" s="597"/>
      <c r="K17" s="597"/>
    </row>
    <row r="18" spans="1:11" x14ac:dyDescent="0.2">
      <c r="A18" s="428" t="s">
        <v>761</v>
      </c>
      <c r="B18" s="601">
        <f>+'3'!H91+'4B1'!E62</f>
        <v>3997079.0444632387</v>
      </c>
      <c r="C18" s="600">
        <f>+'3'!I91+'4B1'!I106</f>
        <v>0</v>
      </c>
      <c r="D18" s="440"/>
      <c r="E18" s="603"/>
      <c r="F18" s="602"/>
      <c r="G18" s="449"/>
      <c r="H18" s="597"/>
      <c r="I18" s="597"/>
      <c r="J18" s="597"/>
      <c r="K18" s="597"/>
    </row>
    <row r="19" spans="1:11" x14ac:dyDescent="0.2">
      <c r="A19" s="428" t="s">
        <v>98</v>
      </c>
      <c r="B19" s="601">
        <f>+'3'!H92+'4B1'!E63</f>
        <v>456290.22748742928</v>
      </c>
      <c r="C19" s="600">
        <f>+'3'!I92+'4B1'!I107</f>
        <v>0</v>
      </c>
      <c r="D19" s="440"/>
      <c r="E19" s="603"/>
      <c r="F19" s="602"/>
      <c r="G19" s="449"/>
      <c r="H19" s="597"/>
      <c r="I19" s="597"/>
      <c r="J19" s="597"/>
      <c r="K19" s="597"/>
    </row>
    <row r="20" spans="1:11" x14ac:dyDescent="0.2">
      <c r="A20" s="428" t="s">
        <v>130</v>
      </c>
      <c r="B20" s="601">
        <f>+'3'!H93+'4B1'!E64</f>
        <v>1245513.0676054542</v>
      </c>
      <c r="C20" s="600">
        <f>+'3'!I93+'4B1'!I108</f>
        <v>0</v>
      </c>
      <c r="D20" s="440"/>
      <c r="E20" s="603"/>
      <c r="F20" s="602"/>
      <c r="G20" s="449"/>
      <c r="H20" s="597"/>
      <c r="I20" s="597"/>
      <c r="J20" s="597"/>
      <c r="K20" s="597"/>
    </row>
    <row r="21" spans="1:11" x14ac:dyDescent="0.2">
      <c r="A21" s="428" t="s">
        <v>413</v>
      </c>
      <c r="B21" s="601">
        <f>+'3'!H94+'4B1'!E65</f>
        <v>1282963.5296019269</v>
      </c>
      <c r="C21" s="600">
        <f>+'3'!I94+'4B1'!I109</f>
        <v>0</v>
      </c>
      <c r="D21" s="440"/>
      <c r="E21" s="603"/>
      <c r="F21" s="602"/>
      <c r="G21" s="449"/>
      <c r="H21" s="597"/>
      <c r="I21" s="597"/>
      <c r="J21" s="597"/>
      <c r="K21" s="597"/>
    </row>
    <row r="22" spans="1:11" x14ac:dyDescent="0.2">
      <c r="A22" s="428" t="s">
        <v>213</v>
      </c>
      <c r="B22" s="601">
        <f>+'3'!H95+'4B1'!E66</f>
        <v>2863675.1135487682</v>
      </c>
      <c r="C22" s="600">
        <f>+'3'!I95+'4B1'!I110</f>
        <v>0</v>
      </c>
      <c r="D22" s="440"/>
      <c r="E22" s="603"/>
      <c r="F22" s="602"/>
      <c r="G22" s="449"/>
      <c r="H22" s="597"/>
      <c r="I22" s="597"/>
      <c r="J22" s="597"/>
      <c r="K22" s="597"/>
    </row>
    <row r="23" spans="1:11" x14ac:dyDescent="0.2">
      <c r="A23" s="428" t="s">
        <v>91</v>
      </c>
      <c r="B23" s="601">
        <f>+'3'!H96+'4B1'!E67</f>
        <v>280255.49999999994</v>
      </c>
      <c r="C23" s="600">
        <f>+'3'!I96+'4B1'!I111</f>
        <v>0</v>
      </c>
      <c r="D23" s="440"/>
      <c r="E23" s="603"/>
      <c r="F23" s="602"/>
      <c r="G23" s="449"/>
      <c r="H23" s="597"/>
      <c r="I23" s="597"/>
      <c r="J23" s="597"/>
      <c r="K23" s="597"/>
    </row>
    <row r="24" spans="1:11" x14ac:dyDescent="0.2">
      <c r="A24" s="428" t="s">
        <v>168</v>
      </c>
      <c r="B24" s="601">
        <f>+'3'!H97+'4B1'!E68</f>
        <v>514896.73767365795</v>
      </c>
      <c r="C24" s="600">
        <f>+'3'!I97+'4B1'!I112</f>
        <v>0</v>
      </c>
      <c r="D24" s="440"/>
      <c r="E24" s="603"/>
      <c r="F24" s="602"/>
      <c r="G24" s="449"/>
      <c r="H24" s="597"/>
      <c r="I24" s="597"/>
      <c r="J24" s="597"/>
      <c r="K24" s="597"/>
    </row>
    <row r="25" spans="1:11" s="426" customFormat="1" x14ac:dyDescent="0.2">
      <c r="A25" s="428" t="s">
        <v>181</v>
      </c>
      <c r="B25" s="601">
        <f>+'3'!H98+'4B1'!E69</f>
        <v>280415.36029984447</v>
      </c>
      <c r="C25" s="600">
        <f>+'3'!I98+'4B1'!I113</f>
        <v>0</v>
      </c>
      <c r="D25" s="440"/>
      <c r="E25" s="603"/>
      <c r="F25" s="602"/>
      <c r="G25" s="605"/>
      <c r="H25" s="604"/>
      <c r="I25" s="604"/>
      <c r="J25" s="604"/>
      <c r="K25" s="604"/>
    </row>
    <row r="26" spans="1:11" x14ac:dyDescent="0.2">
      <c r="A26" s="428" t="s">
        <v>197</v>
      </c>
      <c r="B26" s="601">
        <f>+'3'!H99+'4B1'!E70</f>
        <v>613129.22217644472</v>
      </c>
      <c r="C26" s="600">
        <f>+'3'!I99+'4B1'!I114</f>
        <v>0</v>
      </c>
      <c r="D26" s="440"/>
      <c r="E26" s="603"/>
      <c r="F26" s="602"/>
      <c r="G26" s="449"/>
      <c r="H26" s="597"/>
      <c r="I26" s="597"/>
      <c r="J26" s="597"/>
      <c r="K26" s="597"/>
    </row>
    <row r="27" spans="1:11" x14ac:dyDescent="0.2">
      <c r="A27" s="428" t="s">
        <v>206</v>
      </c>
      <c r="B27" s="601">
        <f>+'3'!H100+'4B1'!E71</f>
        <v>140868.73017499965</v>
      </c>
      <c r="C27" s="600">
        <f>+'3'!I100+'4B1'!I115</f>
        <v>0</v>
      </c>
      <c r="D27" s="440"/>
      <c r="E27" s="603"/>
      <c r="F27" s="602"/>
      <c r="G27" s="449"/>
      <c r="H27" s="597"/>
      <c r="I27" s="597"/>
      <c r="J27" s="597"/>
      <c r="K27" s="597"/>
    </row>
    <row r="28" spans="1:11" x14ac:dyDescent="0.2">
      <c r="A28" s="428" t="s">
        <v>295</v>
      </c>
      <c r="B28" s="601">
        <f>+'3'!H101+'4B1'!E72</f>
        <v>3957024.7476587328</v>
      </c>
      <c r="C28" s="600">
        <f>+'3'!I101+'4B1'!I116</f>
        <v>0</v>
      </c>
      <c r="D28" s="440"/>
      <c r="E28" s="603"/>
      <c r="F28" s="602"/>
      <c r="G28" s="449"/>
      <c r="H28" s="597"/>
      <c r="I28" s="597"/>
      <c r="J28" s="597"/>
      <c r="K28" s="597"/>
    </row>
    <row r="29" spans="1:11" x14ac:dyDescent="0.2">
      <c r="A29" s="428" t="s">
        <v>251</v>
      </c>
      <c r="B29" s="601">
        <f>+'3'!H102+'4B1'!E73</f>
        <v>51650.024404393</v>
      </c>
      <c r="C29" s="600">
        <f>+'3'!I102+'4B1'!I117</f>
        <v>0</v>
      </c>
      <c r="D29" s="440"/>
      <c r="E29" s="603"/>
      <c r="F29" s="602"/>
      <c r="G29" s="449"/>
      <c r="H29" s="597"/>
      <c r="I29" s="597"/>
      <c r="J29" s="597"/>
      <c r="K29" s="597"/>
    </row>
    <row r="30" spans="1:11" x14ac:dyDescent="0.2">
      <c r="A30" s="428" t="s">
        <v>262</v>
      </c>
      <c r="B30" s="601">
        <f>+'3'!H103+'4B1'!E74</f>
        <v>3822374.8121742751</v>
      </c>
      <c r="C30" s="600">
        <f>+'3'!I103+'4B1'!I118</f>
        <v>0</v>
      </c>
      <c r="D30" s="440"/>
      <c r="E30" s="603"/>
      <c r="F30" s="602"/>
      <c r="G30" s="449"/>
      <c r="H30" s="597"/>
      <c r="I30" s="597"/>
      <c r="J30" s="597"/>
      <c r="K30" s="597"/>
    </row>
    <row r="31" spans="1:11" x14ac:dyDescent="0.2">
      <c r="A31" s="428" t="s">
        <v>341</v>
      </c>
      <c r="B31" s="601">
        <f>+'3'!H104+'4B1'!E75</f>
        <v>0</v>
      </c>
      <c r="C31" s="600">
        <f>+'3'!I104+'4B1'!I119</f>
        <v>0</v>
      </c>
      <c r="D31" s="440"/>
      <c r="E31" s="603"/>
      <c r="F31" s="602"/>
      <c r="G31" s="449"/>
      <c r="H31" s="597"/>
      <c r="I31" s="597"/>
      <c r="J31" s="597"/>
      <c r="K31" s="597"/>
    </row>
    <row r="32" spans="1:11" x14ac:dyDescent="0.2">
      <c r="A32" s="428" t="s">
        <v>137</v>
      </c>
      <c r="B32" s="601">
        <f>+'3'!H105+'4B1'!E76</f>
        <v>123683.38372124925</v>
      </c>
      <c r="C32" s="600">
        <f>+'3'!I105+'4B1'!I120</f>
        <v>0</v>
      </c>
      <c r="D32" s="440"/>
      <c r="E32" s="603"/>
      <c r="F32" s="602"/>
      <c r="G32" s="449"/>
      <c r="H32" s="597"/>
      <c r="I32" s="597"/>
      <c r="J32" s="597"/>
      <c r="K32" s="597"/>
    </row>
    <row r="33" spans="1:11" x14ac:dyDescent="0.2">
      <c r="A33" s="428" t="s">
        <v>293</v>
      </c>
      <c r="B33" s="601">
        <f>+'3'!H106+'4B1'!E77</f>
        <v>530354.75472290616</v>
      </c>
      <c r="C33" s="600">
        <f>+'3'!I106+'4B1'!I121</f>
        <v>0</v>
      </c>
      <c r="D33" s="440"/>
      <c r="E33" s="603"/>
      <c r="F33" s="602"/>
      <c r="G33" s="449"/>
      <c r="H33" s="597"/>
      <c r="I33" s="597"/>
      <c r="J33" s="597"/>
      <c r="K33" s="597"/>
    </row>
    <row r="34" spans="1:11" x14ac:dyDescent="0.2">
      <c r="A34" s="428" t="s">
        <v>342</v>
      </c>
      <c r="B34" s="601">
        <f>+'3'!H107+'4B1'!E78</f>
        <v>0</v>
      </c>
      <c r="C34" s="600">
        <f>+'3'!I107+'4B1'!I122</f>
        <v>0</v>
      </c>
      <c r="D34" s="440"/>
      <c r="E34" s="603"/>
      <c r="F34" s="602"/>
      <c r="G34" s="597"/>
      <c r="H34" s="597"/>
      <c r="I34" s="597"/>
      <c r="J34" s="597"/>
      <c r="K34" s="597"/>
    </row>
    <row r="35" spans="1:11" x14ac:dyDescent="0.2">
      <c r="A35" s="428" t="s">
        <v>321</v>
      </c>
      <c r="B35" s="601">
        <f>+'3'!H108+'4B1'!E79</f>
        <v>941647.56289213349</v>
      </c>
      <c r="C35" s="600">
        <f>+'3'!I108+'4B1'!I123</f>
        <v>0</v>
      </c>
      <c r="D35" s="440"/>
      <c r="E35" s="603"/>
      <c r="F35" s="602"/>
      <c r="G35" s="597"/>
      <c r="H35" s="597"/>
      <c r="I35" s="597"/>
      <c r="J35" s="597"/>
      <c r="K35" s="597"/>
    </row>
    <row r="36" spans="1:11" x14ac:dyDescent="0.2">
      <c r="A36" s="428" t="s">
        <v>343</v>
      </c>
      <c r="B36" s="601">
        <f>+'3'!H109+'4B1'!E80</f>
        <v>0</v>
      </c>
      <c r="C36" s="600">
        <f>+'3'!I109+'4B1'!I124</f>
        <v>0</v>
      </c>
      <c r="D36" s="440"/>
      <c r="E36" s="603"/>
      <c r="F36" s="602"/>
      <c r="G36" s="597"/>
      <c r="H36" s="597"/>
      <c r="I36" s="597"/>
      <c r="J36" s="597"/>
      <c r="K36" s="597"/>
    </row>
    <row r="37" spans="1:11" x14ac:dyDescent="0.2">
      <c r="A37" s="428" t="s">
        <v>344</v>
      </c>
      <c r="B37" s="601">
        <f>+'3'!H110+'4B1'!E81</f>
        <v>0</v>
      </c>
      <c r="C37" s="600">
        <f>+'3'!I110+'4B1'!I125</f>
        <v>0</v>
      </c>
      <c r="D37" s="440"/>
      <c r="E37" s="603"/>
      <c r="F37" s="602"/>
      <c r="G37" s="597"/>
      <c r="H37" s="597"/>
      <c r="I37" s="597"/>
      <c r="J37" s="597"/>
      <c r="K37" s="597"/>
    </row>
    <row r="38" spans="1:11" x14ac:dyDescent="0.2">
      <c r="A38" s="428" t="s">
        <v>345</v>
      </c>
      <c r="B38" s="601">
        <f>+'3'!H111+'4B1'!E82</f>
        <v>0</v>
      </c>
      <c r="C38" s="600">
        <f>+'3'!I111+'4B1'!I126</f>
        <v>0</v>
      </c>
      <c r="D38" s="440"/>
      <c r="E38" s="603"/>
      <c r="F38" s="602"/>
      <c r="G38" s="597"/>
      <c r="H38" s="597"/>
      <c r="I38" s="597"/>
      <c r="J38" s="597"/>
      <c r="K38" s="597"/>
    </row>
    <row r="39" spans="1:11" x14ac:dyDescent="0.2">
      <c r="A39" s="428" t="s">
        <v>346</v>
      </c>
      <c r="B39" s="601">
        <f>+'3'!H112+'4B1'!E83</f>
        <v>0</v>
      </c>
      <c r="C39" s="600">
        <f>+'3'!I112+'4B1'!I127</f>
        <v>0</v>
      </c>
      <c r="D39" s="440"/>
      <c r="E39" s="603"/>
      <c r="F39" s="602"/>
      <c r="G39" s="597"/>
      <c r="H39" s="597"/>
      <c r="I39" s="597"/>
      <c r="J39" s="597"/>
      <c r="K39" s="597"/>
    </row>
    <row r="40" spans="1:11" x14ac:dyDescent="0.2">
      <c r="A40" s="452" t="s">
        <v>329</v>
      </c>
      <c r="B40" s="601">
        <f>+'3'!H113+'4B1'!E84</f>
        <v>27589.331862578561</v>
      </c>
      <c r="C40" s="600">
        <f>+'3'!I113+'4B1'!I128</f>
        <v>0</v>
      </c>
      <c r="D40" s="440"/>
      <c r="E40" s="603"/>
      <c r="F40" s="602"/>
      <c r="G40" s="597"/>
      <c r="H40" s="597"/>
      <c r="I40" s="597"/>
      <c r="J40" s="597"/>
      <c r="K40" s="597"/>
    </row>
    <row r="41" spans="1:11" x14ac:dyDescent="0.2">
      <c r="A41" s="430" t="s">
        <v>347</v>
      </c>
      <c r="B41" s="601">
        <f>+'3'!H114+'4B1'!E85</f>
        <v>82.240428381036452</v>
      </c>
      <c r="C41" s="600">
        <f>+'3'!I114+'4B1'!I129</f>
        <v>0</v>
      </c>
      <c r="D41" s="440"/>
      <c r="E41" s="603"/>
      <c r="F41" s="602"/>
      <c r="G41" s="597"/>
      <c r="H41" s="597"/>
      <c r="I41" s="597"/>
      <c r="J41" s="597"/>
      <c r="K41" s="597"/>
    </row>
    <row r="42" spans="1:11" x14ac:dyDescent="0.2">
      <c r="A42" s="452" t="s">
        <v>1413</v>
      </c>
      <c r="B42" s="601">
        <f>+'3'!H115+'4B1'!E86</f>
        <v>14.594085272353835</v>
      </c>
      <c r="C42" s="600">
        <f>+'3'!I115+'4B1'!I130</f>
        <v>0</v>
      </c>
      <c r="D42" s="440"/>
      <c r="E42" s="603"/>
      <c r="F42" s="602"/>
      <c r="G42" s="597"/>
      <c r="H42" s="597"/>
      <c r="I42" s="597"/>
      <c r="J42" s="597"/>
      <c r="K42" s="597"/>
    </row>
    <row r="43" spans="1:11" x14ac:dyDescent="0.2">
      <c r="A43" s="452" t="s">
        <v>1494</v>
      </c>
      <c r="B43" s="601">
        <f>+'3'!H116+'4B1'!E87</f>
        <v>133.91122445503481</v>
      </c>
      <c r="C43" s="600">
        <f>+'3'!I116+'4B1'!I131</f>
        <v>0</v>
      </c>
      <c r="D43" s="440"/>
      <c r="E43" s="603"/>
      <c r="F43" s="602"/>
      <c r="G43" s="597"/>
      <c r="H43" s="597"/>
      <c r="I43" s="597"/>
      <c r="J43" s="597"/>
      <c r="K43" s="597"/>
    </row>
    <row r="44" spans="1:11" x14ac:dyDescent="0.2">
      <c r="A44" s="1751" t="s">
        <v>1713</v>
      </c>
      <c r="B44" s="601">
        <f>+'3'!H117+'4B1'!E88</f>
        <v>1806.7767712354764</v>
      </c>
      <c r="C44" s="600">
        <f>+'3'!I117+'4B1'!I132</f>
        <v>0</v>
      </c>
      <c r="D44" s="440"/>
      <c r="E44" s="603"/>
      <c r="F44" s="602"/>
      <c r="G44" s="597"/>
      <c r="H44" s="597"/>
      <c r="I44" s="597"/>
      <c r="J44" s="597"/>
      <c r="K44" s="597"/>
    </row>
    <row r="45" spans="1:11" x14ac:dyDescent="0.2">
      <c r="A45" s="1751" t="s">
        <v>1729</v>
      </c>
      <c r="B45" s="601">
        <f>+'3'!H118+'4B1'!E89</f>
        <v>0</v>
      </c>
      <c r="C45" s="600">
        <f>+'3'!I118+'4B1'!I133</f>
        <v>0</v>
      </c>
      <c r="D45" s="440"/>
      <c r="E45" s="603"/>
      <c r="F45" s="602"/>
      <c r="G45" s="597"/>
      <c r="H45" s="597"/>
      <c r="I45" s="597"/>
      <c r="J45" s="597"/>
      <c r="K45" s="597"/>
    </row>
    <row r="46" spans="1:11" x14ac:dyDescent="0.2">
      <c r="A46" s="1751" t="s">
        <v>1730</v>
      </c>
      <c r="B46" s="601">
        <f>+'3'!H119+'4B1'!E90</f>
        <v>0</v>
      </c>
      <c r="C46" s="600">
        <f>+'3'!I119+'4B1'!I134</f>
        <v>0</v>
      </c>
      <c r="D46" s="440"/>
      <c r="E46" s="603"/>
      <c r="F46" s="602"/>
      <c r="G46" s="597"/>
      <c r="H46" s="597"/>
      <c r="I46" s="597"/>
      <c r="J46" s="597"/>
      <c r="K46" s="597"/>
    </row>
    <row r="47" spans="1:11" x14ac:dyDescent="0.2">
      <c r="A47" s="1751" t="s">
        <v>1731</v>
      </c>
      <c r="B47" s="601">
        <f>+'3'!H120+'4B1'!E91</f>
        <v>0</v>
      </c>
      <c r="C47" s="600">
        <f>+'3'!I120+'4B1'!I135</f>
        <v>0</v>
      </c>
      <c r="D47" s="440"/>
      <c r="E47" s="603"/>
      <c r="F47" s="602"/>
      <c r="G47" s="597"/>
      <c r="H47" s="597"/>
      <c r="I47" s="597"/>
      <c r="J47" s="597"/>
      <c r="K47" s="597"/>
    </row>
    <row r="48" spans="1:11" x14ac:dyDescent="0.2">
      <c r="A48" s="1771" t="s">
        <v>1775</v>
      </c>
      <c r="B48" s="601">
        <f>+'3'!H121+'4B1'!E92</f>
        <v>0</v>
      </c>
      <c r="C48" s="600">
        <f>+'3'!I121+'4B1'!I136</f>
        <v>0</v>
      </c>
      <c r="D48" s="440"/>
      <c r="E48" s="603"/>
      <c r="F48" s="602"/>
      <c r="G48" s="597"/>
      <c r="H48" s="597"/>
      <c r="I48" s="597"/>
      <c r="J48" s="597"/>
      <c r="K48" s="597"/>
    </row>
    <row r="49" spans="1:11" ht="13.5" customHeight="1" x14ac:dyDescent="0.2">
      <c r="A49" s="428" t="s">
        <v>1923</v>
      </c>
      <c r="B49" s="601">
        <f>+'3'!H122+'4B1'!E93</f>
        <v>0</v>
      </c>
      <c r="C49" s="600">
        <f>+'3'!I122+'4B1'!I137</f>
        <v>0</v>
      </c>
      <c r="D49" s="440"/>
      <c r="E49" s="438"/>
      <c r="H49" s="597"/>
      <c r="I49" s="597"/>
      <c r="J49" s="597"/>
      <c r="K49" s="597"/>
    </row>
    <row r="50" spans="1:11" ht="13.5" customHeight="1" x14ac:dyDescent="0.2">
      <c r="A50" s="2266" t="s">
        <v>1987</v>
      </c>
      <c r="B50" s="2015">
        <f>+'3'!H123+'4B1'!E94</f>
        <v>0</v>
      </c>
      <c r="C50" s="2016">
        <f>+'3'!I123+'4B1'!I138</f>
        <v>0</v>
      </c>
      <c r="D50" s="440"/>
      <c r="E50" s="438"/>
      <c r="H50" s="597"/>
      <c r="I50" s="597"/>
      <c r="J50" s="597"/>
      <c r="K50" s="597"/>
    </row>
    <row r="51" spans="1:11" x14ac:dyDescent="0.2">
      <c r="A51" s="428" t="s">
        <v>735</v>
      </c>
      <c r="B51" s="601">
        <f>SUM(B17:B50)</f>
        <v>22282029.886610053</v>
      </c>
      <c r="C51" s="600">
        <f>SUM(C17:C50)</f>
        <v>0</v>
      </c>
      <c r="D51" s="440"/>
      <c r="E51" s="438"/>
      <c r="H51" s="597"/>
      <c r="I51" s="597"/>
      <c r="J51" s="597"/>
      <c r="K51" s="597"/>
    </row>
    <row r="52" spans="1:11" ht="7.5" customHeight="1" thickBot="1" x14ac:dyDescent="0.25">
      <c r="A52" s="599"/>
      <c r="B52" s="590"/>
      <c r="C52" s="598"/>
      <c r="H52" s="597"/>
      <c r="I52" s="597"/>
      <c r="J52" s="597"/>
      <c r="K52" s="597"/>
    </row>
    <row r="53" spans="1:11" ht="7.5" customHeight="1" x14ac:dyDescent="0.2">
      <c r="A53" s="439"/>
      <c r="B53" s="453"/>
      <c r="C53" s="453"/>
      <c r="H53" s="597"/>
      <c r="I53" s="597"/>
      <c r="J53" s="597"/>
      <c r="K53" s="597"/>
    </row>
    <row r="54" spans="1:11" ht="7.5" customHeight="1" x14ac:dyDescent="0.2">
      <c r="A54" s="439"/>
      <c r="B54" s="453"/>
      <c r="C54" s="453"/>
      <c r="H54" s="597"/>
      <c r="I54" s="597"/>
      <c r="J54" s="597"/>
      <c r="K54" s="597"/>
    </row>
    <row r="55" spans="1:11" x14ac:dyDescent="0.2">
      <c r="B55" s="462"/>
    </row>
  </sheetData>
  <mergeCells count="3">
    <mergeCell ref="A4:C4"/>
    <mergeCell ref="A5:C5"/>
    <mergeCell ref="A7:C7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6"/>
  <sheetViews>
    <sheetView showGridLines="0" view="pageBreakPreview" zoomScale="75" zoomScaleNormal="75" workbookViewId="0">
      <selection activeCell="C127" sqref="C127"/>
    </sheetView>
  </sheetViews>
  <sheetFormatPr defaultColWidth="11.42578125" defaultRowHeight="12.75" x14ac:dyDescent="0.2"/>
  <cols>
    <col min="1" max="1" width="30.7109375" style="425" customWidth="1"/>
    <col min="2" max="2" width="20" style="425" customWidth="1"/>
    <col min="3" max="3" width="22.85546875" style="425" customWidth="1"/>
    <col min="4" max="4" width="20.5703125" style="425" customWidth="1"/>
    <col min="5" max="5" width="20.140625" style="425" customWidth="1"/>
    <col min="6" max="6" width="18.7109375" style="425" customWidth="1"/>
    <col min="7" max="7" width="20.7109375" style="425" customWidth="1"/>
    <col min="8" max="8" width="20.140625" style="425" customWidth="1"/>
    <col min="9" max="9" width="28.28515625" style="425" customWidth="1"/>
    <col min="10" max="11" width="23.85546875" style="425" customWidth="1"/>
    <col min="12" max="14" width="28.85546875" style="425" customWidth="1"/>
    <col min="15" max="16" width="29.42578125" style="425" customWidth="1"/>
    <col min="17" max="17" width="16.42578125" style="425" customWidth="1"/>
    <col min="18" max="18" width="13.5703125" style="425" customWidth="1"/>
    <col min="19" max="19" width="13.140625" style="425" customWidth="1"/>
    <col min="20" max="20" width="16" style="425" customWidth="1"/>
    <col min="21" max="21" width="14.28515625" style="425" customWidth="1"/>
    <col min="22" max="16384" width="11.42578125" style="425"/>
  </cols>
  <sheetData>
    <row r="1" spans="1:17" ht="15.75" x14ac:dyDescent="0.25">
      <c r="L1" s="667" t="str">
        <f>+RELACION!C65</f>
        <v>COES/D/DO/STR-INF-042-2013</v>
      </c>
    </row>
    <row r="2" spans="1:17" x14ac:dyDescent="0.2">
      <c r="A2" s="2641" t="s">
        <v>795</v>
      </c>
      <c r="B2" s="2641"/>
      <c r="C2" s="2641"/>
      <c r="D2" s="2641"/>
      <c r="E2" s="2641"/>
      <c r="F2" s="2641"/>
      <c r="G2" s="2641"/>
      <c r="H2" s="2641"/>
      <c r="I2" s="2641"/>
      <c r="J2" s="2641"/>
      <c r="K2" s="2641"/>
      <c r="L2" s="2641"/>
      <c r="M2" s="2041"/>
      <c r="N2" s="2041"/>
      <c r="O2" s="2041"/>
      <c r="P2" s="2041"/>
      <c r="Q2" s="2041"/>
    </row>
    <row r="3" spans="1:17" ht="15" x14ac:dyDescent="0.25">
      <c r="A3" s="2642" t="str">
        <f>CONCATENATE("COMPENSACIÓN POR  PEAJE  DE  CONEXIÓN AL SISTEMA PRINCIPAL DE TRANSMISIÓN Y PEAJE DE TRANSMISIÓN DEL SISTEMA GARANTIZADO DE TRANSMISIÓN - ",+RELACION!C66)</f>
        <v>COMPENSACIÓN POR  PEAJE  DE  CONEXIÓN AL SISTEMA PRINCIPAL DE TRANSMISIÓN Y PEAJE DE TRANSMISIÓN DEL SISTEMA GARANTIZADO DE TRANSMISIÓN -   ABRIL 2013</v>
      </c>
      <c r="B3" s="2642"/>
      <c r="C3" s="2642"/>
      <c r="D3" s="2642"/>
      <c r="E3" s="2642"/>
      <c r="F3" s="2642"/>
      <c r="G3" s="2642"/>
      <c r="H3" s="2642"/>
      <c r="I3" s="2642"/>
      <c r="J3" s="2642"/>
      <c r="K3" s="2642"/>
      <c r="L3" s="2642"/>
      <c r="M3" s="2042"/>
      <c r="N3" s="2042"/>
      <c r="O3" s="2042"/>
      <c r="P3" s="2042"/>
      <c r="Q3" s="2042"/>
    </row>
    <row r="5" spans="1:17" s="443" customFormat="1" x14ac:dyDescent="0.2">
      <c r="A5" s="2637" t="s">
        <v>1396</v>
      </c>
      <c r="B5" s="2637"/>
      <c r="C5" s="2637"/>
      <c r="D5" s="2637"/>
      <c r="E5" s="2637"/>
      <c r="F5" s="2637"/>
      <c r="G5" s="2637"/>
      <c r="H5" s="2637"/>
      <c r="I5" s="2637"/>
      <c r="J5" s="2637"/>
      <c r="K5" s="2637"/>
      <c r="L5" s="2637"/>
    </row>
    <row r="6" spans="1:17" ht="13.5" thickBot="1" x14ac:dyDescent="0.25"/>
    <row r="7" spans="1:17" x14ac:dyDescent="0.2">
      <c r="A7" s="448"/>
      <c r="B7" s="1530"/>
      <c r="C7" s="1531"/>
      <c r="D7" s="1531"/>
      <c r="E7" s="1531"/>
      <c r="F7" s="1531"/>
      <c r="G7" s="1531"/>
      <c r="H7" s="1531"/>
      <c r="I7" s="1531"/>
      <c r="J7" s="1531"/>
      <c r="K7" s="1531"/>
      <c r="L7" s="1532"/>
      <c r="M7" s="443"/>
      <c r="N7" s="443"/>
    </row>
    <row r="8" spans="1:17" ht="13.5" thickBot="1" x14ac:dyDescent="0.25">
      <c r="A8" s="435"/>
      <c r="B8" s="2607" t="s">
        <v>794</v>
      </c>
      <c r="C8" s="2608"/>
      <c r="D8" s="2608"/>
      <c r="E8" s="2608"/>
      <c r="F8" s="2608"/>
      <c r="G8" s="2608"/>
      <c r="H8" s="2608"/>
      <c r="I8" s="2608"/>
      <c r="J8" s="2608"/>
      <c r="K8" s="2608"/>
      <c r="L8" s="2609"/>
      <c r="M8" s="443"/>
      <c r="N8" s="443"/>
    </row>
    <row r="9" spans="1:17" x14ac:dyDescent="0.2">
      <c r="A9" s="435" t="s">
        <v>0</v>
      </c>
      <c r="B9" s="2165" t="s">
        <v>748</v>
      </c>
      <c r="C9" s="1543" t="s">
        <v>743</v>
      </c>
      <c r="D9" s="1544" t="s">
        <v>747</v>
      </c>
      <c r="E9" s="1543" t="s">
        <v>746</v>
      </c>
      <c r="F9" s="1543" t="s">
        <v>745</v>
      </c>
      <c r="G9" s="1543" t="s">
        <v>197</v>
      </c>
      <c r="H9" s="1545" t="s">
        <v>744</v>
      </c>
      <c r="I9" s="1546" t="s">
        <v>742</v>
      </c>
      <c r="J9" s="1546" t="s">
        <v>743</v>
      </c>
      <c r="K9" s="1543" t="s">
        <v>743</v>
      </c>
      <c r="L9" s="727"/>
      <c r="O9" s="443"/>
      <c r="P9" s="443"/>
    </row>
    <row r="10" spans="1:17" ht="41.25" customHeight="1" x14ac:dyDescent="0.2">
      <c r="A10" s="435"/>
      <c r="B10" s="585"/>
      <c r="C10" s="547"/>
      <c r="D10" s="2171"/>
      <c r="E10" s="547"/>
      <c r="F10" s="547"/>
      <c r="G10" s="595"/>
      <c r="H10" s="666"/>
      <c r="I10" s="1529" t="s">
        <v>1437</v>
      </c>
      <c r="J10" s="1529" t="s">
        <v>1436</v>
      </c>
      <c r="K10" s="1980" t="s">
        <v>1920</v>
      </c>
      <c r="L10" s="727" t="s">
        <v>348</v>
      </c>
      <c r="O10" s="443"/>
      <c r="P10" s="443"/>
    </row>
    <row r="11" spans="1:17" x14ac:dyDescent="0.2">
      <c r="A11" s="435"/>
      <c r="B11" s="585" t="s">
        <v>751</v>
      </c>
      <c r="C11" s="547" t="s">
        <v>751</v>
      </c>
      <c r="D11" s="2171" t="s">
        <v>751</v>
      </c>
      <c r="E11" s="547" t="s">
        <v>751</v>
      </c>
      <c r="F11" s="460" t="s">
        <v>751</v>
      </c>
      <c r="G11" s="547" t="s">
        <v>751</v>
      </c>
      <c r="H11" s="546" t="s">
        <v>751</v>
      </c>
      <c r="I11" s="446" t="s">
        <v>752</v>
      </c>
      <c r="J11" s="446" t="s">
        <v>750</v>
      </c>
      <c r="K11" s="2171" t="s">
        <v>750</v>
      </c>
      <c r="L11" s="2166"/>
      <c r="O11" s="443"/>
      <c r="P11" s="443"/>
    </row>
    <row r="12" spans="1:17" ht="4.5" customHeight="1" thickBot="1" x14ac:dyDescent="0.25">
      <c r="A12" s="434"/>
      <c r="B12" s="2167"/>
      <c r="C12" s="662"/>
      <c r="D12" s="591"/>
      <c r="E12" s="662"/>
      <c r="F12" s="664"/>
      <c r="G12" s="662"/>
      <c r="H12" s="663"/>
      <c r="I12" s="661"/>
      <c r="J12" s="661"/>
      <c r="K12" s="661"/>
      <c r="L12" s="725"/>
      <c r="O12" s="443"/>
      <c r="P12" s="443"/>
    </row>
    <row r="13" spans="1:17" ht="5.25" customHeight="1" x14ac:dyDescent="0.2">
      <c r="A13" s="451"/>
      <c r="B13" s="724"/>
      <c r="C13" s="656"/>
      <c r="D13" s="453"/>
      <c r="E13" s="658"/>
      <c r="F13" s="659"/>
      <c r="G13" s="658"/>
      <c r="H13" s="657"/>
      <c r="I13" s="588"/>
      <c r="J13" s="588"/>
      <c r="K13" s="453"/>
      <c r="L13" s="721"/>
    </row>
    <row r="14" spans="1:17" ht="14.25" x14ac:dyDescent="0.2">
      <c r="A14" s="451" t="s">
        <v>12</v>
      </c>
      <c r="B14" s="720">
        <f>+'4A'!D15+'4B1'!B16</f>
        <v>140469.30106307386</v>
      </c>
      <c r="C14" s="653">
        <f>+'4A'!E15+'4B1'!C16</f>
        <v>471808.16165161348</v>
      </c>
      <c r="D14" s="653">
        <f>+'4A'!F15+'4B1'!D16</f>
        <v>32516.455124608146</v>
      </c>
      <c r="E14" s="653">
        <f>+'4A'!G15+'4B1'!E16</f>
        <v>224287.62581279708</v>
      </c>
      <c r="F14" s="653">
        <f>+'4A'!H15+'4B1'!F16</f>
        <v>97266.111954086926</v>
      </c>
      <c r="G14" s="653">
        <f>+'4A'!I15+'4B1'!G16</f>
        <v>1138.2235537261381</v>
      </c>
      <c r="H14" s="653">
        <f>+'4A'!J15+'4B1'!H16</f>
        <v>1091.5625164665762</v>
      </c>
      <c r="I14" s="718">
        <f>+'4A'!K15+'4B1'!I16</f>
        <v>169169.11297806157</v>
      </c>
      <c r="J14" s="718">
        <f>+'4A'!L15+'4B1'!J16</f>
        <v>96834.602895472519</v>
      </c>
      <c r="K14" s="1984">
        <f>+'4A'!M15+'4B1'!K16</f>
        <v>277435.97099587228</v>
      </c>
      <c r="L14" s="717">
        <f>SUM(B14:K14)</f>
        <v>1512017.1285457786</v>
      </c>
    </row>
    <row r="15" spans="1:17" ht="14.25" x14ac:dyDescent="0.2">
      <c r="A15" s="451" t="s">
        <v>761</v>
      </c>
      <c r="B15" s="720">
        <f>+'4A'!D16+'4B1'!B17</f>
        <v>487185.17116349452</v>
      </c>
      <c r="C15" s="653">
        <f>+'4A'!E16+'4B1'!C17</f>
        <v>1636357.1132694567</v>
      </c>
      <c r="D15" s="653">
        <f>+'4A'!F16+'4B1'!D17</f>
        <v>112775.83788852784</v>
      </c>
      <c r="E15" s="653">
        <f>+'4A'!G16+'4B1'!E17</f>
        <v>777889.57832413272</v>
      </c>
      <c r="F15" s="653">
        <f>+'4A'!H16+'4B1'!F17</f>
        <v>337344.9361683412</v>
      </c>
      <c r="G15" s="653">
        <f>+'4A'!I16+'4B1'!G17</f>
        <v>3947.6657170104181</v>
      </c>
      <c r="H15" s="653">
        <f>+'4A'!J16+'4B1'!H17</f>
        <v>3785.832674211264</v>
      </c>
      <c r="I15" s="718">
        <f>+'4A'!K16+'4B1'!I17</f>
        <v>586723.8082489433</v>
      </c>
      <c r="J15" s="718">
        <f>+'4A'!L16+'4B1'!J17</f>
        <v>335848.34714168555</v>
      </c>
      <c r="K15" s="1984">
        <f>+'4A'!M16+'4B1'!K17</f>
        <v>962094.14633677795</v>
      </c>
      <c r="L15" s="717">
        <f t="shared" ref="L15:L45" si="0">SUM(B15:K15)</f>
        <v>5243952.4369325815</v>
      </c>
    </row>
    <row r="16" spans="1:17" ht="14.25" x14ac:dyDescent="0.2">
      <c r="A16" s="451" t="s">
        <v>98</v>
      </c>
      <c r="B16" s="720">
        <f>+'4A'!D17+'4B1'!B18</f>
        <v>55634.938232843771</v>
      </c>
      <c r="C16" s="653">
        <f>+'4A'!E17+'4B1'!C18</f>
        <v>186866.58033169754</v>
      </c>
      <c r="D16" s="653">
        <f>+'4A'!F17+'4B1'!D18</f>
        <v>12878.618751615653</v>
      </c>
      <c r="E16" s="653">
        <f>+'4A'!G17+'4B1'!E18</f>
        <v>88832.421846280471</v>
      </c>
      <c r="F16" s="653">
        <f>+'4A'!H17+'4B1'!F18</f>
        <v>38523.678054650954</v>
      </c>
      <c r="G16" s="653">
        <f>+'4A'!I17+'4B1'!G18</f>
        <v>450.81015409703895</v>
      </c>
      <c r="H16" s="653">
        <f>+'4A'!J17+'4B1'!H18</f>
        <v>432.32936520496366</v>
      </c>
      <c r="I16" s="718">
        <f>+'4A'!K17+'4B1'!I18</f>
        <v>67001.921987305497</v>
      </c>
      <c r="J16" s="718">
        <f>+'4A'!L17+'4B1'!J18</f>
        <v>38352.77252837221</v>
      </c>
      <c r="K16" s="1984">
        <f>+'4A'!M17+'4B1'!K18</f>
        <v>109888.69651698906</v>
      </c>
      <c r="L16" s="717">
        <f t="shared" si="0"/>
        <v>598862.76776905719</v>
      </c>
    </row>
    <row r="17" spans="1:12" ht="14.25" x14ac:dyDescent="0.2">
      <c r="A17" s="451" t="s">
        <v>130</v>
      </c>
      <c r="B17" s="720">
        <f>+'4A'!D18+'4B1'!B19</f>
        <v>151878.0492728877</v>
      </c>
      <c r="C17" s="653">
        <f>+'4A'!E18+'4B1'!C19</f>
        <v>510127.85484308295</v>
      </c>
      <c r="D17" s="653">
        <f>+'4A'!F18+'4B1'!D19</f>
        <v>35157.546685389258</v>
      </c>
      <c r="E17" s="653">
        <f>+'4A'!G18+'4B1'!E19</f>
        <v>242503.99786034416</v>
      </c>
      <c r="F17" s="653">
        <f>+'4A'!H18+'4B1'!F19</f>
        <v>105165.9489446068</v>
      </c>
      <c r="G17" s="653">
        <f>+'4A'!I18+'4B1'!G19</f>
        <v>1230.6722734741816</v>
      </c>
      <c r="H17" s="653">
        <f>+'4A'!J18+'4B1'!H19</f>
        <v>1180.221328024101</v>
      </c>
      <c r="I17" s="718">
        <f>+'4A'!K18+'4B1'!I19</f>
        <v>182908.82550057859</v>
      </c>
      <c r="J17" s="718">
        <f>+'4A'!L18+'4B1'!J19</f>
        <v>104699.3932380896</v>
      </c>
      <c r="K17" s="1984">
        <f>+'4A'!M18+'4B1'!K19</f>
        <v>299659.17869713926</v>
      </c>
      <c r="L17" s="717">
        <f t="shared" si="0"/>
        <v>1634511.6886436164</v>
      </c>
    </row>
    <row r="18" spans="1:12" ht="14.25" x14ac:dyDescent="0.2">
      <c r="A18" s="451" t="s">
        <v>144</v>
      </c>
      <c r="B18" s="720">
        <f>+'4A'!D19+'4B1'!B20</f>
        <v>156451.90058442266</v>
      </c>
      <c r="C18" s="653">
        <f>+'4A'!E19+'4B1'!C20</f>
        <v>525490.50250129856</v>
      </c>
      <c r="D18" s="653">
        <f>+'4A'!F19+'4B1'!D20</f>
        <v>36216.169993031079</v>
      </c>
      <c r="E18" s="653">
        <f>+'4A'!G19+'4B1'!E20</f>
        <v>249807.07578395703</v>
      </c>
      <c r="F18" s="653">
        <f>+'4A'!H19+'4B1'!F20</f>
        <v>108333.05186621904</v>
      </c>
      <c r="G18" s="653">
        <f>+'4A'!I19+'4B1'!G20</f>
        <v>1267.7304523293453</v>
      </c>
      <c r="H18" s="653">
        <f>+'4A'!J19+'4B1'!H20</f>
        <v>1215.7603299870905</v>
      </c>
      <c r="I18" s="718">
        <f>+'4A'!K19+'4B1'!I20</f>
        <v>188417.17759892889</v>
      </c>
      <c r="J18" s="718">
        <f>+'4A'!L19+'4B1'!J20</f>
        <v>107852.44569937501</v>
      </c>
      <c r="K18" s="1984">
        <f>+'4A'!M19+'4B1'!K20</f>
        <v>309019.76292081858</v>
      </c>
      <c r="L18" s="717">
        <f t="shared" si="0"/>
        <v>1684071.5777303672</v>
      </c>
    </row>
    <row r="19" spans="1:12" ht="14.25" x14ac:dyDescent="0.2">
      <c r="A19" s="451" t="s">
        <v>213</v>
      </c>
      <c r="B19" s="720">
        <f>+'4A'!D20+'4B1'!B21</f>
        <v>349243.29464187019</v>
      </c>
      <c r="C19" s="653">
        <f>+'4A'!E20+'4B1'!C21</f>
        <v>1173038.0628871585</v>
      </c>
      <c r="D19" s="653">
        <f>+'4A'!F20+'4B1'!D21</f>
        <v>80844.364820298972</v>
      </c>
      <c r="E19" s="653">
        <f>+'4A'!G20+'4B1'!E21</f>
        <v>557637.49654522911</v>
      </c>
      <c r="F19" s="653">
        <f>+'4A'!H20+'4B1'!F21</f>
        <v>241828.90595152028</v>
      </c>
      <c r="G19" s="653">
        <f>+'4A'!I20+'4B1'!G21</f>
        <v>2829.9199833013186</v>
      </c>
      <c r="H19" s="653">
        <f>+'4A'!J20+'4B1'!H21</f>
        <v>2713.9085019326008</v>
      </c>
      <c r="I19" s="718">
        <f>+'4A'!K20+'4B1'!I21</f>
        <v>420598.50743880391</v>
      </c>
      <c r="J19" s="718">
        <f>+'4A'!L20+'4B1'!J21</f>
        <v>240756.06196236564</v>
      </c>
      <c r="K19" s="1984">
        <f>+'4A'!M20+'4B1'!K21</f>
        <v>689816.35703223816</v>
      </c>
      <c r="L19" s="717">
        <f t="shared" si="0"/>
        <v>3759306.8797647189</v>
      </c>
    </row>
    <row r="20" spans="1:12" ht="14.25" x14ac:dyDescent="0.2">
      <c r="A20" s="451" t="s">
        <v>91</v>
      </c>
      <c r="B20" s="720">
        <f>+'4A'!D21+'4B1'!B22</f>
        <v>34154.586674904203</v>
      </c>
      <c r="C20" s="653">
        <f>+'4A'!E21+'4B1'!C22</f>
        <v>114718.39490268601</v>
      </c>
      <c r="D20" s="653">
        <f>+'4A'!F21+'4B1'!D22</f>
        <v>7906.2530556640831</v>
      </c>
      <c r="E20" s="653">
        <f>+'4A'!G21+'4B1'!E22</f>
        <v>54534.699738361836</v>
      </c>
      <c r="F20" s="653">
        <f>+'4A'!H21+'4B1'!F22</f>
        <v>23649.892368837573</v>
      </c>
      <c r="G20" s="653">
        <f>+'4A'!I21+'4B1'!G22</f>
        <v>276.75476905525846</v>
      </c>
      <c r="H20" s="653">
        <f>+'4A'!J21+'4B1'!H22</f>
        <v>265.40931373376111</v>
      </c>
      <c r="I20" s="718">
        <f>+'4A'!K21+'4B1'!I22</f>
        <v>41132.838906427314</v>
      </c>
      <c r="J20" s="718">
        <f>+'4A'!L21+'4B1'!J22</f>
        <v>23544.972550537823</v>
      </c>
      <c r="K20" s="1984">
        <f>+'4A'!M21+'4B1'!K22</f>
        <v>67461.259578896512</v>
      </c>
      <c r="L20" s="717">
        <f t="shared" si="0"/>
        <v>367645.06185910437</v>
      </c>
    </row>
    <row r="21" spans="1:12" ht="14.25" x14ac:dyDescent="0.2">
      <c r="A21" s="451" t="s">
        <v>168</v>
      </c>
      <c r="B21" s="720">
        <f>+'4A'!D22+'4B1'!B23</f>
        <v>62770.342059629606</v>
      </c>
      <c r="C21" s="653">
        <f>+'4A'!E22+'4B1'!C23</f>
        <v>210832.9682661418</v>
      </c>
      <c r="D21" s="653">
        <f>+'4A'!F22+'4B1'!D23</f>
        <v>14530.353227160465</v>
      </c>
      <c r="E21" s="653">
        <f>+'4A'!G22+'4B1'!E23</f>
        <v>100225.53601011381</v>
      </c>
      <c r="F21" s="653">
        <f>+'4A'!H22+'4B1'!F23</f>
        <v>43464.494177472625</v>
      </c>
      <c r="G21" s="653">
        <f>+'4A'!I22+'4B1'!G23</f>
        <v>508.62836331721144</v>
      </c>
      <c r="H21" s="653">
        <f>+'4A'!J22+'4B1'!H23</f>
        <v>487.77733917421079</v>
      </c>
      <c r="I21" s="718">
        <f>+'4A'!K22+'4B1'!I23</f>
        <v>75595.187042248799</v>
      </c>
      <c r="J21" s="718">
        <f>+'4A'!L22+'4B1'!J23</f>
        <v>43271.669332417528</v>
      </c>
      <c r="K21" s="1984">
        <f>+'4A'!M22+'4B1'!K23</f>
        <v>123982.36230603354</v>
      </c>
      <c r="L21" s="717">
        <f t="shared" si="0"/>
        <v>675669.31812370953</v>
      </c>
    </row>
    <row r="22" spans="1:12" ht="14.25" x14ac:dyDescent="0.2">
      <c r="A22" s="451" t="s">
        <v>181</v>
      </c>
      <c r="B22" s="720">
        <f>+'4A'!D23+'4B1'!B24</f>
        <v>34173.330847130208</v>
      </c>
      <c r="C22" s="653">
        <f>+'4A'!E23+'4B1'!C24</f>
        <v>114781.35281144401</v>
      </c>
      <c r="D22" s="653">
        <f>+'4A'!F23+'4B1'!D24</f>
        <v>7910.5920386050329</v>
      </c>
      <c r="E22" s="653">
        <f>+'4A'!G23+'4B1'!E24</f>
        <v>54564.628597226925</v>
      </c>
      <c r="F22" s="653">
        <f>+'4A'!H23+'4B1'!F24</f>
        <v>23662.871523289276</v>
      </c>
      <c r="G22" s="653">
        <f>+'4A'!I23+'4B1'!G24</f>
        <v>276.90665316689808</v>
      </c>
      <c r="H22" s="653">
        <f>+'4A'!J23+'4B1'!H24</f>
        <v>265.55497141465651</v>
      </c>
      <c r="I22" s="718">
        <f>+'4A'!K23+'4B1'!I24</f>
        <v>41155.412771072333</v>
      </c>
      <c r="J22" s="718">
        <f>+'4A'!L23+'4B1'!J24</f>
        <v>23557.894124578361</v>
      </c>
      <c r="K22" s="1984">
        <f>+'4A'!M23+'4B1'!K24</f>
        <v>67498.28258491811</v>
      </c>
      <c r="L22" s="717">
        <f t="shared" si="0"/>
        <v>367846.82692284579</v>
      </c>
    </row>
    <row r="23" spans="1:12" ht="14.25" x14ac:dyDescent="0.2">
      <c r="A23" s="451" t="s">
        <v>197</v>
      </c>
      <c r="B23" s="720">
        <f>+'4A'!D24+'4B1'!B25</f>
        <v>74876.626375271211</v>
      </c>
      <c r="C23" s="653">
        <f>+'4A'!E24+'4B1'!C25</f>
        <v>251495.54510084924</v>
      </c>
      <c r="D23" s="653">
        <f>+'4A'!F24+'4B1'!D25</f>
        <v>17332.768852163721</v>
      </c>
      <c r="E23" s="653">
        <f>+'4A'!G24+'4B1'!E25</f>
        <v>119555.66541220254</v>
      </c>
      <c r="F23" s="653">
        <f>+'4A'!H24+'4B1'!F25</f>
        <v>51847.330830619539</v>
      </c>
      <c r="G23" s="653">
        <f>+'4A'!I24+'4B1'!G25</f>
        <v>606.72563943955788</v>
      </c>
      <c r="H23" s="653">
        <f>+'4A'!J24+'4B1'!H25</f>
        <v>581.85315518872983</v>
      </c>
      <c r="I23" s="718">
        <f>+'4A'!K24+'4B1'!I25</f>
        <v>90174.951899323918</v>
      </c>
      <c r="J23" s="718">
        <f>+'4A'!L24+'4B1'!J25</f>
        <v>51617.316569022158</v>
      </c>
      <c r="K23" s="1984">
        <f>+'4A'!M24+'4B1'!K25</f>
        <v>147894.38315778968</v>
      </c>
      <c r="L23" s="717">
        <f t="shared" si="0"/>
        <v>805983.16699187038</v>
      </c>
    </row>
    <row r="24" spans="1:12" ht="14.25" x14ac:dyDescent="0.2">
      <c r="A24" s="451" t="s">
        <v>206</v>
      </c>
      <c r="B24" s="720">
        <f>+'4A'!D25+'4B1'!B26</f>
        <v>17106.126125063398</v>
      </c>
      <c r="C24" s="653">
        <f>+'4A'!E25+'4B1'!C26</f>
        <v>57456.040992351511</v>
      </c>
      <c r="D24" s="653">
        <f>+'4A'!F25+'4B1'!D26</f>
        <v>3959.8014169225962</v>
      </c>
      <c r="E24" s="653">
        <f>+'4A'!G25+'4B1'!E26</f>
        <v>27313.387241259825</v>
      </c>
      <c r="F24" s="653">
        <f>+'4A'!H25+'4B1'!F26</f>
        <v>11844.911067324098</v>
      </c>
      <c r="G24" s="653">
        <f>+'4A'!I25+'4B1'!G26</f>
        <v>138.61103033862463</v>
      </c>
      <c r="H24" s="653">
        <f>+'4A'!J25+'4B1'!H26</f>
        <v>132.92872442550845</v>
      </c>
      <c r="I24" s="718">
        <f>+'4A'!K25+'4B1'!I26</f>
        <v>20601.143176247628</v>
      </c>
      <c r="J24" s="718">
        <f>+'4A'!L25+'4B1'!J26</f>
        <v>11792.362586445741</v>
      </c>
      <c r="K24" s="1984">
        <f>+'4A'!M25+'4B1'!K26</f>
        <v>33786.398182087869</v>
      </c>
      <c r="L24" s="717">
        <f t="shared" si="0"/>
        <v>184131.71054246678</v>
      </c>
    </row>
    <row r="25" spans="1:12" ht="14.25" x14ac:dyDescent="0.2">
      <c r="A25" s="451" t="s">
        <v>295</v>
      </c>
      <c r="B25" s="720">
        <f>+'4A'!D26+'4B1'!B27</f>
        <v>482613.13480922912</v>
      </c>
      <c r="C25" s="653">
        <f>+'4A'!E26+'4B1'!C27</f>
        <v>1621000.5616887952</v>
      </c>
      <c r="D25" s="653">
        <f>+'4A'!F26+'4B1'!D27</f>
        <v>111717.39854760782</v>
      </c>
      <c r="E25" s="653">
        <f>+'4A'!G26+'4B1'!E27</f>
        <v>770589.39834717405</v>
      </c>
      <c r="F25" s="653">
        <f>+'4A'!H26+'4B1'!F27</f>
        <v>334179.08999062935</v>
      </c>
      <c r="G25" s="653">
        <f>+'4A'!I26+'4B1'!G27</f>
        <v>3910.616396517617</v>
      </c>
      <c r="H25" s="653">
        <f>+'4A'!J26+'4B1'!H27</f>
        <v>3750.3021813094697</v>
      </c>
      <c r="I25" s="718">
        <f>+'4A'!K26+'4B1'!I27</f>
        <v>581217.64192860271</v>
      </c>
      <c r="J25" s="718">
        <f>+'4A'!L26+'4B1'!J27</f>
        <v>332696.5458481625</v>
      </c>
      <c r="K25" s="1984">
        <f>+'4A'!M26+'4B1'!K27</f>
        <v>953245.02894578478</v>
      </c>
      <c r="L25" s="717">
        <f t="shared" si="0"/>
        <v>5194919.7186838137</v>
      </c>
    </row>
    <row r="26" spans="1:12" ht="14.25" x14ac:dyDescent="0.2">
      <c r="A26" s="451" t="s">
        <v>251</v>
      </c>
      <c r="B26" s="720">
        <f>+'4A'!D27+'4B1'!B28</f>
        <v>6313.3179487728776</v>
      </c>
      <c r="C26" s="653">
        <f>+'4A'!E27+'4B1'!C28</f>
        <v>21205.166629221803</v>
      </c>
      <c r="D26" s="653">
        <f>+'4A'!F27+'4B1'!D28</f>
        <v>1461.4344421430319</v>
      </c>
      <c r="E26" s="653">
        <f>+'4A'!G27+'4B1'!E28</f>
        <v>10080.4879287887</v>
      </c>
      <c r="F26" s="653">
        <f>+'4A'!H27+'4B1'!F28</f>
        <v>4371.573616156129</v>
      </c>
      <c r="G26" s="653">
        <f>+'4A'!I27+'4B1'!G28</f>
        <v>51.156843662490488</v>
      </c>
      <c r="H26" s="653">
        <f>+'4A'!J27+'4B1'!H28</f>
        <v>49.059688530736551</v>
      </c>
      <c r="I26" s="718">
        <f>+'4A'!K27+'4B1'!I28</f>
        <v>7603.2157151747797</v>
      </c>
      <c r="J26" s="718">
        <f>+'4A'!L27+'4B1'!J28</f>
        <v>4352.1796712561745</v>
      </c>
      <c r="K26" s="1984">
        <f>+'4A'!M27+'4B1'!K28</f>
        <v>12469.902944520647</v>
      </c>
      <c r="L26" s="717">
        <f t="shared" si="0"/>
        <v>67957.495428227383</v>
      </c>
    </row>
    <row r="27" spans="1:12" ht="14.25" x14ac:dyDescent="0.2">
      <c r="A27" s="451" t="s">
        <v>262</v>
      </c>
      <c r="B27" s="720">
        <f>+'4A'!D28+'4B1'!B29</f>
        <v>466156.4859935139</v>
      </c>
      <c r="C27" s="653">
        <f>+'4A'!E28+'4B1'!C29</f>
        <v>1565725.984497915</v>
      </c>
      <c r="D27" s="653">
        <f>+'4A'!F28+'4B1'!D29</f>
        <v>107907.63803137666</v>
      </c>
      <c r="E27" s="653">
        <f>+'4A'!G28+'4B1'!E29</f>
        <v>744313.03288034128</v>
      </c>
      <c r="F27" s="653">
        <f>+'4A'!H28+'4B1'!F29</f>
        <v>322783.90090763441</v>
      </c>
      <c r="G27" s="653">
        <f>+'4A'!I28+'4B1'!G29</f>
        <v>3777.2605818288612</v>
      </c>
      <c r="H27" s="653">
        <f>+'4A'!J28+'4B1'!H29</f>
        <v>3622.4132547478803</v>
      </c>
      <c r="I27" s="718">
        <f>+'4A'!K28+'4B1'!I29</f>
        <v>561398.6732167236</v>
      </c>
      <c r="J27" s="718">
        <f>+'4A'!L28+'4B1'!J29</f>
        <v>321351.91010920244</v>
      </c>
      <c r="K27" s="1984">
        <f>+'4A'!M28+'4B1'!K29</f>
        <v>921392.95293544303</v>
      </c>
      <c r="L27" s="717">
        <f t="shared" si="0"/>
        <v>5018430.2524087271</v>
      </c>
    </row>
    <row r="28" spans="1:12" ht="14.25" customHeight="1" x14ac:dyDescent="0.2">
      <c r="A28" s="451" t="s">
        <v>341</v>
      </c>
      <c r="B28" s="720">
        <f>+'4A'!D29+'4B1'!B30</f>
        <v>0</v>
      </c>
      <c r="C28" s="653">
        <f>+'4A'!E29+'4B1'!C30</f>
        <v>0</v>
      </c>
      <c r="D28" s="653">
        <f>+'4A'!F29+'4B1'!D30</f>
        <v>0</v>
      </c>
      <c r="E28" s="653">
        <f>+'4A'!G29+'4B1'!E30</f>
        <v>0</v>
      </c>
      <c r="F28" s="653">
        <f>+'4A'!H29+'4B1'!F30</f>
        <v>0</v>
      </c>
      <c r="G28" s="653">
        <f>+'4A'!I29+'4B1'!G30</f>
        <v>0</v>
      </c>
      <c r="H28" s="653">
        <f>+'4A'!J29+'4B1'!H30</f>
        <v>0</v>
      </c>
      <c r="I28" s="718">
        <f>+'4A'!K29+'4B1'!I30</f>
        <v>0</v>
      </c>
      <c r="J28" s="718">
        <f>+'4A'!L29+'4B1'!J30</f>
        <v>0</v>
      </c>
      <c r="K28" s="1984">
        <f>+'4A'!M29+'4B1'!K30</f>
        <v>0</v>
      </c>
      <c r="L28" s="717">
        <f t="shared" si="0"/>
        <v>0</v>
      </c>
    </row>
    <row r="29" spans="1:12" ht="14.25" customHeight="1" x14ac:dyDescent="0.2">
      <c r="A29" s="451" t="s">
        <v>137</v>
      </c>
      <c r="B29" s="720">
        <f>+'4A'!D30+'4B1'!B31</f>
        <v>15083.200511502895</v>
      </c>
      <c r="C29" s="653">
        <f>+'4A'!E30+'4B1'!C31</f>
        <v>50661.44026698111</v>
      </c>
      <c r="D29" s="653">
        <f>+'4A'!F30+'4B1'!D31</f>
        <v>3491.5338657396692</v>
      </c>
      <c r="E29" s="653">
        <f>+'4A'!G30+'4B1'!E31</f>
        <v>24083.377697319844</v>
      </c>
      <c r="F29" s="653">
        <f>+'4A'!H30+'4B1'!F31</f>
        <v>10444.162948569627</v>
      </c>
      <c r="G29" s="653">
        <f>+'4A'!I30+'4B1'!G31</f>
        <v>122.21945595842932</v>
      </c>
      <c r="H29" s="653">
        <f>+'4A'!J30+'4B1'!H31</f>
        <v>117.20911585739351</v>
      </c>
      <c r="I29" s="718">
        <f>+'4A'!K30+'4B1'!I31</f>
        <v>18164.906012136624</v>
      </c>
      <c r="J29" s="718">
        <f>+'4A'!L30+'4B1'!J31</f>
        <v>10397.828713254003</v>
      </c>
      <c r="K29" s="1984">
        <f>+'4A'!M30+'4B1'!K31</f>
        <v>29773.317129093619</v>
      </c>
      <c r="L29" s="717">
        <f t="shared" si="0"/>
        <v>162339.1957164132</v>
      </c>
    </row>
    <row r="30" spans="1:12" ht="14.25" customHeight="1" x14ac:dyDescent="0.2">
      <c r="A30" s="451" t="s">
        <v>293</v>
      </c>
      <c r="B30" s="720">
        <f>+'4A'!D31+'4B1'!B32</f>
        <v>64633.426169374827</v>
      </c>
      <c r="C30" s="653">
        <f>+'4A'!E31+'4B1'!C32</f>
        <v>217090.69349267459</v>
      </c>
      <c r="D30" s="653">
        <f>+'4A'!F31+'4B1'!D32</f>
        <v>14961.640875772722</v>
      </c>
      <c r="E30" s="653">
        <f>+'4A'!G31+'4B1'!E32</f>
        <v>103200.32629167259</v>
      </c>
      <c r="F30" s="653">
        <f>+'4A'!H31+'4B1'!F32</f>
        <v>44754.562158316337</v>
      </c>
      <c r="G30" s="653">
        <f>+'4A'!I31+'4B1'!G32</f>
        <v>523.72525901224503</v>
      </c>
      <c r="H30" s="653">
        <f>+'4A'!J31+'4B1'!H32</f>
        <v>502.25534268635681</v>
      </c>
      <c r="I30" s="718">
        <f>+'4A'!K31+'4B1'!I32</f>
        <v>77838.924882929816</v>
      </c>
      <c r="J30" s="718">
        <f>+'4A'!L31+'4B1'!J32</f>
        <v>44556.014086488191</v>
      </c>
      <c r="K30" s="1984">
        <f>+'4A'!M31+'4B1'!K32</f>
        <v>127634.76641953157</v>
      </c>
      <c r="L30" s="717">
        <f t="shared" si="0"/>
        <v>695696.33497845929</v>
      </c>
    </row>
    <row r="31" spans="1:12" ht="14.25" customHeight="1" x14ac:dyDescent="0.2">
      <c r="A31" s="451" t="s">
        <v>342</v>
      </c>
      <c r="B31" s="720">
        <f>+'4A'!D32+'4B1'!B33</f>
        <v>0</v>
      </c>
      <c r="C31" s="653">
        <f>+'4A'!E32+'4B1'!C33</f>
        <v>0</v>
      </c>
      <c r="D31" s="653">
        <f>+'4A'!F32+'4B1'!D33</f>
        <v>0</v>
      </c>
      <c r="E31" s="653">
        <f>+'4A'!G32+'4B1'!E33</f>
        <v>0</v>
      </c>
      <c r="F31" s="653">
        <f>+'4A'!H32+'4B1'!F33</f>
        <v>0</v>
      </c>
      <c r="G31" s="653">
        <f>+'4A'!I32+'4B1'!G33</f>
        <v>0</v>
      </c>
      <c r="H31" s="653">
        <f>+'4A'!J32+'4B1'!H33</f>
        <v>0</v>
      </c>
      <c r="I31" s="718">
        <f>+'4A'!K32+'4B1'!I33</f>
        <v>0</v>
      </c>
      <c r="J31" s="718">
        <f>+'4A'!L32+'4B1'!J33</f>
        <v>0</v>
      </c>
      <c r="K31" s="1984">
        <f>+'4A'!M32+'4B1'!K33</f>
        <v>0</v>
      </c>
      <c r="L31" s="717">
        <f t="shared" si="0"/>
        <v>0</v>
      </c>
    </row>
    <row r="32" spans="1:12" ht="14.25" customHeight="1" x14ac:dyDescent="0.2">
      <c r="A32" s="451" t="s">
        <v>321</v>
      </c>
      <c r="B32" s="720">
        <f>+'4A'!D33+'4B1'!B34</f>
        <v>114720.44319969494</v>
      </c>
      <c r="C32" s="653">
        <f>+'4A'!E33+'4B1'!C34</f>
        <v>385322.92109579948</v>
      </c>
      <c r="D32" s="653">
        <f>+'4A'!F33+'4B1'!D34</f>
        <v>26555.98977753607</v>
      </c>
      <c r="E32" s="653">
        <f>+'4A'!G33+'4B1'!E34</f>
        <v>183174.37078938689</v>
      </c>
      <c r="F32" s="653">
        <f>+'4A'!H33+'4B1'!F34</f>
        <v>79436.655463075891</v>
      </c>
      <c r="G32" s="653">
        <f>+'4A'!I33+'4B1'!G34</f>
        <v>929.58026592009719</v>
      </c>
      <c r="H32" s="653">
        <f>+'4A'!J33+'4B1'!H34</f>
        <v>891.4724804219677</v>
      </c>
      <c r="I32" s="718">
        <f>+'4A'!K33+'4B1'!I34</f>
        <v>138159.40899305962</v>
      </c>
      <c r="J32" s="718">
        <f>+'4A'!L33+'4B1'!J34</f>
        <v>79084.244579865815</v>
      </c>
      <c r="K32" s="1984">
        <f>+'4A'!M33+'4B1'!K34</f>
        <v>226592.86354026356</v>
      </c>
      <c r="L32" s="717">
        <f t="shared" si="0"/>
        <v>1234867.9501850244</v>
      </c>
    </row>
    <row r="33" spans="1:12" ht="14.25" customHeight="1" x14ac:dyDescent="0.2">
      <c r="A33" s="451" t="s">
        <v>343</v>
      </c>
      <c r="B33" s="720">
        <f>+'4A'!D34+'4B1'!B35</f>
        <v>0</v>
      </c>
      <c r="C33" s="653">
        <f>+'4A'!E34+'4B1'!C35</f>
        <v>0</v>
      </c>
      <c r="D33" s="653">
        <f>+'4A'!F34+'4B1'!D35</f>
        <v>0</v>
      </c>
      <c r="E33" s="653">
        <f>+'4A'!G34+'4B1'!E35</f>
        <v>0</v>
      </c>
      <c r="F33" s="653">
        <f>+'4A'!H34+'4B1'!F35</f>
        <v>0</v>
      </c>
      <c r="G33" s="653">
        <f>+'4A'!I34+'4B1'!G35</f>
        <v>0</v>
      </c>
      <c r="H33" s="653">
        <f>+'4A'!J34+'4B1'!H35</f>
        <v>0</v>
      </c>
      <c r="I33" s="718">
        <f>+'4A'!K34+'4B1'!I35</f>
        <v>0</v>
      </c>
      <c r="J33" s="718">
        <f>+'4A'!L34+'4B1'!J35</f>
        <v>0</v>
      </c>
      <c r="K33" s="1984">
        <f>+'4A'!M34+'4B1'!K35</f>
        <v>0</v>
      </c>
      <c r="L33" s="717">
        <f t="shared" si="0"/>
        <v>0</v>
      </c>
    </row>
    <row r="34" spans="1:12" ht="14.25" customHeight="1" x14ac:dyDescent="0.2">
      <c r="A34" s="451" t="s">
        <v>414</v>
      </c>
      <c r="B34" s="720">
        <f>+'4A'!D35+'4B1'!B36</f>
        <v>0</v>
      </c>
      <c r="C34" s="653">
        <f>+'4A'!E35+'4B1'!C36</f>
        <v>0</v>
      </c>
      <c r="D34" s="653">
        <f>+'4A'!F35+'4B1'!D36</f>
        <v>0</v>
      </c>
      <c r="E34" s="653">
        <f>+'4A'!G35+'4B1'!E36</f>
        <v>0</v>
      </c>
      <c r="F34" s="653">
        <f>+'4A'!H35+'4B1'!F36</f>
        <v>0</v>
      </c>
      <c r="G34" s="653">
        <f>+'4A'!I35+'4B1'!G36</f>
        <v>0</v>
      </c>
      <c r="H34" s="653">
        <f>+'4A'!J35+'4B1'!H36</f>
        <v>0</v>
      </c>
      <c r="I34" s="718">
        <f>+'4A'!K35+'4B1'!I36</f>
        <v>0</v>
      </c>
      <c r="J34" s="718">
        <f>+'4A'!L35+'4B1'!J36</f>
        <v>0</v>
      </c>
      <c r="K34" s="1984">
        <f>+'4A'!M35+'4B1'!K36</f>
        <v>0</v>
      </c>
      <c r="L34" s="717">
        <f t="shared" si="0"/>
        <v>0</v>
      </c>
    </row>
    <row r="35" spans="1:12" ht="14.25" customHeight="1" x14ac:dyDescent="0.2">
      <c r="A35" s="451" t="s">
        <v>345</v>
      </c>
      <c r="B35" s="720">
        <f>+'4A'!D36+'4B1'!B37</f>
        <v>0</v>
      </c>
      <c r="C35" s="653">
        <f>+'4A'!E36+'4B1'!C37</f>
        <v>0</v>
      </c>
      <c r="D35" s="653">
        <f>+'4A'!F36+'4B1'!D37</f>
        <v>0</v>
      </c>
      <c r="E35" s="653">
        <f>+'4A'!G36+'4B1'!E37</f>
        <v>0</v>
      </c>
      <c r="F35" s="653">
        <f>+'4A'!H36+'4B1'!F37</f>
        <v>0</v>
      </c>
      <c r="G35" s="653">
        <f>+'4A'!I36+'4B1'!G37</f>
        <v>0</v>
      </c>
      <c r="H35" s="653">
        <f>+'4A'!J36+'4B1'!H37</f>
        <v>0</v>
      </c>
      <c r="I35" s="718">
        <f>+'4A'!K36+'4B1'!I37</f>
        <v>0</v>
      </c>
      <c r="J35" s="718">
        <f>+'4A'!L36+'4B1'!J37</f>
        <v>0</v>
      </c>
      <c r="K35" s="1984">
        <f>+'4A'!M36+'4B1'!K37</f>
        <v>0</v>
      </c>
      <c r="L35" s="717">
        <f t="shared" si="0"/>
        <v>0</v>
      </c>
    </row>
    <row r="36" spans="1:12" ht="14.25" customHeight="1" x14ac:dyDescent="0.2">
      <c r="A36" s="451" t="s">
        <v>346</v>
      </c>
      <c r="B36" s="720">
        <f>+'4A'!D37+'4B1'!B38</f>
        <v>0</v>
      </c>
      <c r="C36" s="653">
        <f>+'4A'!E37+'4B1'!C38</f>
        <v>0</v>
      </c>
      <c r="D36" s="653">
        <f>+'4A'!F37+'4B1'!D38</f>
        <v>0</v>
      </c>
      <c r="E36" s="653">
        <f>+'4A'!G37+'4B1'!E38</f>
        <v>0</v>
      </c>
      <c r="F36" s="653">
        <f>+'4A'!H37+'4B1'!F38</f>
        <v>0</v>
      </c>
      <c r="G36" s="653">
        <f>+'4A'!I37+'4B1'!G38</f>
        <v>0</v>
      </c>
      <c r="H36" s="653">
        <f>+'4A'!J37+'4B1'!H38</f>
        <v>0</v>
      </c>
      <c r="I36" s="718">
        <f>+'4A'!K37+'4B1'!I38</f>
        <v>0</v>
      </c>
      <c r="J36" s="718">
        <f>+'4A'!L37+'4B1'!J38</f>
        <v>0</v>
      </c>
      <c r="K36" s="1984">
        <f>+'4A'!M37+'4B1'!K38</f>
        <v>0</v>
      </c>
      <c r="L36" s="717">
        <f t="shared" si="0"/>
        <v>0</v>
      </c>
    </row>
    <row r="37" spans="1:12" ht="14.25" customHeight="1" x14ac:dyDescent="0.2">
      <c r="A37" s="452" t="s">
        <v>329</v>
      </c>
      <c r="B37" s="720">
        <f>+'4A'!D38+'4B1'!B39</f>
        <v>3363.6167323446894</v>
      </c>
      <c r="C37" s="653">
        <f>+'4A'!E38+'4B1'!C39</f>
        <v>11297.712845283106</v>
      </c>
      <c r="D37" s="653">
        <f>+'4A'!F38+'4B1'!D39</f>
        <v>778.62470775332918</v>
      </c>
      <c r="E37" s="653">
        <f>+'4A'!G38+'4B1'!E39</f>
        <v>5370.6938479255314</v>
      </c>
      <c r="F37" s="653">
        <f>+'4A'!H38+'4B1'!F39</f>
        <v>2329.0919737120821</v>
      </c>
      <c r="G37" s="653">
        <f>+'4A'!I38+'4B1'!G39</f>
        <v>27.25540147246031</v>
      </c>
      <c r="H37" s="653">
        <f>+'4A'!J38+'4B1'!H39</f>
        <v>26.138076771134102</v>
      </c>
      <c r="I37" s="718">
        <f>+'4A'!K38+'4B1'!I39</f>
        <v>4050.8499344879147</v>
      </c>
      <c r="J37" s="718">
        <f>+'4A'!L38+'4B1'!J39</f>
        <v>2318.7592456440566</v>
      </c>
      <c r="K37" s="1984">
        <f>+'4A'!M38+'4B1'!K39</f>
        <v>6643.7291033404445</v>
      </c>
      <c r="L37" s="717">
        <f t="shared" si="0"/>
        <v>36206.471868734749</v>
      </c>
    </row>
    <row r="38" spans="1:12" ht="14.25" customHeight="1" x14ac:dyDescent="0.2">
      <c r="A38" s="452" t="s">
        <v>347</v>
      </c>
      <c r="B38" s="720">
        <f>+'4A'!D39+'4B1'!B40</f>
        <v>10.392152826748555</v>
      </c>
      <c r="C38" s="653">
        <f>+'4A'!E39+'4B1'!C40</f>
        <v>34.905153531973681</v>
      </c>
      <c r="D38" s="653">
        <f>+'4A'!F39+'4B1'!D40</f>
        <v>2.4071617681184669</v>
      </c>
      <c r="E38" s="653">
        <f>+'4A'!G39+'4B1'!E40</f>
        <v>16.593172076794065</v>
      </c>
      <c r="F38" s="653">
        <f>+'4A'!H39+'4B1'!F40</f>
        <v>7.1959089422843512</v>
      </c>
      <c r="G38" s="653">
        <f>+'4A'!I39+'4B1'!G40</f>
        <v>8.4245815862278306E-2</v>
      </c>
      <c r="H38" s="653">
        <f>+'4A'!J39+'4B1'!H40</f>
        <v>8.0792100720319754E-2</v>
      </c>
      <c r="I38" s="718">
        <f>+'4A'!K39+'4B1'!I40</f>
        <v>12.515412708272597</v>
      </c>
      <c r="J38" s="718">
        <f>+'4A'!L39+'4B1'!J40</f>
        <v>7.1639851884106367</v>
      </c>
      <c r="K38" s="1984">
        <f>+'4A'!M39+'4B1'!K40</f>
        <v>17.212809098221527</v>
      </c>
      <c r="L38" s="717">
        <f t="shared" si="0"/>
        <v>108.55079405740646</v>
      </c>
    </row>
    <row r="39" spans="1:12" ht="14.25" customHeight="1" x14ac:dyDescent="0.2">
      <c r="A39" s="452" t="s">
        <v>1413</v>
      </c>
      <c r="B39" s="720">
        <f>+'4A'!D40+'4B1'!B41</f>
        <v>1.8441533866313498</v>
      </c>
      <c r="C39" s="653">
        <f>+'4A'!E40+'4B1'!C41</f>
        <v>6.1941407300316218</v>
      </c>
      <c r="D39" s="653">
        <f>+'4A'!F40+'4B1'!D41</f>
        <v>0.4271661128211186</v>
      </c>
      <c r="E39" s="653">
        <f>+'4A'!G40+'4B1'!E41</f>
        <v>2.9445635558412606</v>
      </c>
      <c r="F39" s="653">
        <f>+'4A'!H40+'4B1'!F41</f>
        <v>1.276959650905795</v>
      </c>
      <c r="G39" s="653">
        <f>+'4A'!I40+'4B1'!G41</f>
        <v>1.4949953991443624E-2</v>
      </c>
      <c r="H39" s="653">
        <f>+'4A'!J40+'4B1'!H41</f>
        <v>1.4337070349171819E-2</v>
      </c>
      <c r="I39" s="718">
        <f>+'4A'!K40+'4B1'!I41</f>
        <v>2.2209393102498485</v>
      </c>
      <c r="J39" s="718">
        <f>+'4A'!L40+'4B1'!J41</f>
        <v>1.2712945784418226</v>
      </c>
      <c r="K39" s="1984">
        <f>+'4A'!M40+'4B1'!K41</f>
        <v>3.054522072675844</v>
      </c>
      <c r="L39" s="717">
        <f t="shared" si="0"/>
        <v>19.263026421939276</v>
      </c>
    </row>
    <row r="40" spans="1:12" ht="14.25" customHeight="1" x14ac:dyDescent="0.2">
      <c r="A40" s="452" t="s">
        <v>1494</v>
      </c>
      <c r="B40" s="720">
        <f>+'4A'!D41+'4B1'!B42</f>
        <v>16.92143313390913</v>
      </c>
      <c r="C40" s="653">
        <f>+'4A'!E41+'4B1'!C42</f>
        <v>56.83569433273265</v>
      </c>
      <c r="D40" s="653">
        <f>+'4A'!F41+'4B1'!D42</f>
        <v>3.919556186363681</v>
      </c>
      <c r="E40" s="653">
        <f>+'4A'!G41+'4B1'!E42</f>
        <v>27.018487550934903</v>
      </c>
      <c r="F40" s="653">
        <f>+'4A'!H41+'4B1'!F42</f>
        <v>11.717022837765626</v>
      </c>
      <c r="G40" s="653">
        <f>+'4A'!I41+'4B1'!G42</f>
        <v>0.13717657579629589</v>
      </c>
      <c r="H40" s="653">
        <f>+'4A'!J41+'4B1'!H42</f>
        <v>0.13155292775988539</v>
      </c>
      <c r="I40" s="718">
        <f>+'4A'!K41+'4B1'!I42</f>
        <v>20.378714864663095</v>
      </c>
      <c r="J40" s="718">
        <f>+'4A'!L41+'4B1'!J42</f>
        <v>11.665041725135424</v>
      </c>
      <c r="K40" s="1984">
        <f>+'4A'!M41+'4B1'!K42</f>
        <v>28.027435995033169</v>
      </c>
      <c r="L40" s="717">
        <f t="shared" si="0"/>
        <v>176.75211613009384</v>
      </c>
    </row>
    <row r="41" spans="1:12" ht="14.25" customHeight="1" x14ac:dyDescent="0.2">
      <c r="A41" s="1751" t="s">
        <v>1713</v>
      </c>
      <c r="B41" s="720">
        <f>+'4A'!D42+'4B1'!B43</f>
        <v>228.30985562847522</v>
      </c>
      <c r="C41" s="653">
        <f>+'4A'!E42+'4B1'!C43</f>
        <v>766.84693695637554</v>
      </c>
      <c r="D41" s="653">
        <f>+'4A'!F42+'4B1'!D43</f>
        <v>52.884014016705088</v>
      </c>
      <c r="E41" s="653">
        <f>+'4A'!G42+'4B1'!E43</f>
        <v>364.54282230341198</v>
      </c>
      <c r="F41" s="653">
        <f>+'4A'!H42+'4B1'!F43</f>
        <v>158.09014350711939</v>
      </c>
      <c r="G41" s="653">
        <f>+'4A'!I42+'4B1'!G43</f>
        <v>1.8508340261618106</v>
      </c>
      <c r="H41" s="653">
        <f>+'4A'!J42+'4B1'!H43</f>
        <v>1.7749578127738723</v>
      </c>
      <c r="I41" s="718">
        <f>+'4A'!K42+'4B1'!I43</f>
        <v>274.95670206098271</v>
      </c>
      <c r="J41" s="718">
        <f>+'4A'!L42+'4B1'!J43</f>
        <v>157.38879627334239</v>
      </c>
      <c r="K41" s="1984">
        <f>+'4A'!M42+'4B1'!K43</f>
        <v>378.15590529619033</v>
      </c>
      <c r="L41" s="717">
        <f t="shared" si="0"/>
        <v>2384.8009678815388</v>
      </c>
    </row>
    <row r="42" spans="1:12" ht="14.25" customHeight="1" x14ac:dyDescent="0.2">
      <c r="A42" s="1751" t="s">
        <v>1729</v>
      </c>
      <c r="B42" s="720">
        <f>+'4A'!D43+'4B1'!B44</f>
        <v>0</v>
      </c>
      <c r="C42" s="653">
        <f>+'4A'!E43+'4B1'!C44</f>
        <v>0</v>
      </c>
      <c r="D42" s="653">
        <f>+'4A'!F43+'4B1'!D44</f>
        <v>0</v>
      </c>
      <c r="E42" s="653">
        <f>+'4A'!G43+'4B1'!E44</f>
        <v>0</v>
      </c>
      <c r="F42" s="653">
        <f>+'4A'!H43+'4B1'!F44</f>
        <v>0</v>
      </c>
      <c r="G42" s="653">
        <f>+'4A'!I43+'4B1'!G44</f>
        <v>0</v>
      </c>
      <c r="H42" s="653">
        <f>+'4A'!J43+'4B1'!H44</f>
        <v>0</v>
      </c>
      <c r="I42" s="718">
        <f>+'4A'!K43+'4B1'!I44</f>
        <v>0</v>
      </c>
      <c r="J42" s="718">
        <f>+'4A'!L43+'4B1'!J44</f>
        <v>0</v>
      </c>
      <c r="K42" s="1984">
        <f>+'4A'!M43+'4B1'!K44</f>
        <v>0</v>
      </c>
      <c r="L42" s="717">
        <f t="shared" si="0"/>
        <v>0</v>
      </c>
    </row>
    <row r="43" spans="1:12" ht="14.25" customHeight="1" x14ac:dyDescent="0.2">
      <c r="A43" s="1751" t="s">
        <v>1730</v>
      </c>
      <c r="B43" s="720">
        <f>+'4A'!D44+'4B1'!B45</f>
        <v>0</v>
      </c>
      <c r="C43" s="653">
        <f>+'4A'!E44+'4B1'!C45</f>
        <v>0</v>
      </c>
      <c r="D43" s="653">
        <f>+'4A'!F44+'4B1'!D45</f>
        <v>0</v>
      </c>
      <c r="E43" s="653">
        <f>+'4A'!G44+'4B1'!E45</f>
        <v>0</v>
      </c>
      <c r="F43" s="653">
        <f>+'4A'!H44+'4B1'!F45</f>
        <v>0</v>
      </c>
      <c r="G43" s="653">
        <f>+'4A'!I44+'4B1'!G45</f>
        <v>0</v>
      </c>
      <c r="H43" s="653">
        <f>+'4A'!J44+'4B1'!H45</f>
        <v>0</v>
      </c>
      <c r="I43" s="718">
        <f>+'4A'!K44+'4B1'!I45</f>
        <v>0</v>
      </c>
      <c r="J43" s="718">
        <f>+'4A'!L44+'4B1'!J45</f>
        <v>0</v>
      </c>
      <c r="K43" s="1984">
        <f>+'4A'!M44+'4B1'!K45</f>
        <v>0</v>
      </c>
      <c r="L43" s="717">
        <f t="shared" si="0"/>
        <v>0</v>
      </c>
    </row>
    <row r="44" spans="1:12" ht="14.25" customHeight="1" x14ac:dyDescent="0.2">
      <c r="A44" s="1751" t="s">
        <v>1731</v>
      </c>
      <c r="B44" s="720">
        <f>+'4A'!D45+'4B1'!B46</f>
        <v>0</v>
      </c>
      <c r="C44" s="653">
        <f>+'4A'!E45+'4B1'!C46</f>
        <v>0</v>
      </c>
      <c r="D44" s="653">
        <f>+'4A'!F45+'4B1'!D46</f>
        <v>0</v>
      </c>
      <c r="E44" s="653">
        <f>+'4A'!G45+'4B1'!E46</f>
        <v>0</v>
      </c>
      <c r="F44" s="653">
        <f>+'4A'!H45+'4B1'!F46</f>
        <v>0</v>
      </c>
      <c r="G44" s="653">
        <f>+'4A'!I45+'4B1'!G46</f>
        <v>0</v>
      </c>
      <c r="H44" s="653">
        <f>+'4A'!J45+'4B1'!H46</f>
        <v>0</v>
      </c>
      <c r="I44" s="718">
        <f>+'4A'!K45+'4B1'!I46</f>
        <v>0</v>
      </c>
      <c r="J44" s="718">
        <f>+'4A'!L45+'4B1'!J46</f>
        <v>0</v>
      </c>
      <c r="K44" s="1984">
        <f>+'4A'!M45+'4B1'!K46</f>
        <v>0</v>
      </c>
      <c r="L44" s="717">
        <f t="shared" si="0"/>
        <v>0</v>
      </c>
    </row>
    <row r="45" spans="1:12" ht="14.25" customHeight="1" x14ac:dyDescent="0.2">
      <c r="A45" s="1751" t="s">
        <v>1775</v>
      </c>
      <c r="B45" s="720">
        <f>+'4A'!D46+'4B1'!B47</f>
        <v>0</v>
      </c>
      <c r="C45" s="653">
        <f>+'4A'!E46+'4B1'!C47</f>
        <v>0</v>
      </c>
      <c r="D45" s="653">
        <f>+'4A'!F46+'4B1'!D47</f>
        <v>0</v>
      </c>
      <c r="E45" s="653">
        <f>+'4A'!G46+'4B1'!E47</f>
        <v>0</v>
      </c>
      <c r="F45" s="653">
        <f>+'4A'!H46+'4B1'!F47</f>
        <v>0</v>
      </c>
      <c r="G45" s="653">
        <f>+'4A'!I46+'4B1'!G47</f>
        <v>0</v>
      </c>
      <c r="H45" s="653">
        <f>+'4A'!J46+'4B1'!H47</f>
        <v>0</v>
      </c>
      <c r="I45" s="718">
        <f>+'4A'!K46+'4B1'!I47</f>
        <v>0</v>
      </c>
      <c r="J45" s="718">
        <f>+'4A'!L46+'4B1'!J47</f>
        <v>0</v>
      </c>
      <c r="K45" s="1984">
        <f>+'4A'!M46+'4B1'!K47</f>
        <v>0</v>
      </c>
      <c r="L45" s="717">
        <f t="shared" si="0"/>
        <v>0</v>
      </c>
    </row>
    <row r="46" spans="1:12" ht="14.25" customHeight="1" x14ac:dyDescent="0.2">
      <c r="A46" s="1751" t="s">
        <v>1923</v>
      </c>
      <c r="B46" s="720">
        <f>+'4A'!D47+'4B1'!B48</f>
        <v>0</v>
      </c>
      <c r="C46" s="653">
        <f>+'4A'!E47+'4B1'!C48</f>
        <v>0</v>
      </c>
      <c r="D46" s="653">
        <f>+'4A'!F47+'4B1'!D48</f>
        <v>0</v>
      </c>
      <c r="E46" s="653">
        <f>+'4A'!G47+'4B1'!E48</f>
        <v>0</v>
      </c>
      <c r="F46" s="653">
        <f>+'4A'!H47+'4B1'!F48</f>
        <v>0</v>
      </c>
      <c r="G46" s="653">
        <f>+'4A'!I47+'4B1'!G48</f>
        <v>0</v>
      </c>
      <c r="H46" s="653">
        <f>+'4A'!J47+'4B1'!H48</f>
        <v>0</v>
      </c>
      <c r="I46" s="718">
        <f>+'4A'!K47+'4B1'!I48</f>
        <v>0</v>
      </c>
      <c r="J46" s="718">
        <f>+'4A'!L47+'4B1'!J48</f>
        <v>0</v>
      </c>
      <c r="K46" s="2268">
        <f>+'4A'!M47+'4B1'!K48</f>
        <v>0</v>
      </c>
      <c r="L46" s="717">
        <f t="shared" ref="L46" si="1">SUM(B46:K46)</f>
        <v>0</v>
      </c>
    </row>
    <row r="47" spans="1:12" ht="14.25" customHeight="1" x14ac:dyDescent="0.2">
      <c r="A47" s="2267" t="s">
        <v>1987</v>
      </c>
      <c r="B47" s="2028">
        <f>+'4A'!D48+'4B1'!B49</f>
        <v>0</v>
      </c>
      <c r="C47" s="689">
        <f>+'4A'!E48+'4B1'!C49</f>
        <v>0</v>
      </c>
      <c r="D47" s="689">
        <f>+'4A'!F48+'4B1'!D49</f>
        <v>0</v>
      </c>
      <c r="E47" s="689">
        <f>+'4A'!G48+'4B1'!E49</f>
        <v>0</v>
      </c>
      <c r="F47" s="689">
        <f>+'4A'!H48+'4B1'!F49</f>
        <v>0</v>
      </c>
      <c r="G47" s="689">
        <f>+'4A'!I48+'4B1'!G49</f>
        <v>0</v>
      </c>
      <c r="H47" s="689">
        <f>+'4A'!J48+'4B1'!H49</f>
        <v>0</v>
      </c>
      <c r="I47" s="2018">
        <f>+'4A'!K48+'4B1'!I49</f>
        <v>0</v>
      </c>
      <c r="J47" s="2018">
        <f>+'4A'!L48+'4B1'!J49</f>
        <v>0</v>
      </c>
      <c r="K47" s="2019">
        <f>+'4A'!M48+'4B1'!K49</f>
        <v>0</v>
      </c>
      <c r="L47" s="2030">
        <f t="shared" ref="L47" si="2">SUM(B47:K47)</f>
        <v>0</v>
      </c>
    </row>
    <row r="48" spans="1:12" ht="14.25" x14ac:dyDescent="0.2">
      <c r="A48" s="451" t="s">
        <v>735</v>
      </c>
      <c r="B48" s="719">
        <f>SUM(B14:B47)</f>
        <v>2717084.7600000002</v>
      </c>
      <c r="C48" s="653">
        <f t="shared" ref="C48:L48" si="3">SUM(C14:C47)</f>
        <v>9126141.8400000017</v>
      </c>
      <c r="D48" s="651">
        <f t="shared" si="3"/>
        <v>628962.66000000015</v>
      </c>
      <c r="E48" s="653">
        <f t="shared" si="3"/>
        <v>4338374.9000000004</v>
      </c>
      <c r="F48" s="654">
        <f t="shared" si="3"/>
        <v>1881409.4500000002</v>
      </c>
      <c r="G48" s="653">
        <f t="shared" si="3"/>
        <v>22016.55</v>
      </c>
      <c r="H48" s="652">
        <f t="shared" si="3"/>
        <v>21113.989999999998</v>
      </c>
      <c r="I48" s="652">
        <f t="shared" si="3"/>
        <v>3272222.5800000015</v>
      </c>
      <c r="J48" s="652">
        <f t="shared" si="3"/>
        <v>1873062.8100000008</v>
      </c>
      <c r="K48" s="652">
        <f t="shared" si="3"/>
        <v>5366715.8100000015</v>
      </c>
      <c r="L48" s="717">
        <f t="shared" si="3"/>
        <v>29247105.350000009</v>
      </c>
    </row>
    <row r="49" spans="1:21" ht="6" customHeight="1" thickBot="1" x14ac:dyDescent="0.25">
      <c r="A49" s="2252"/>
      <c r="B49" s="716"/>
      <c r="C49" s="715"/>
      <c r="D49" s="586"/>
      <c r="E49" s="715"/>
      <c r="F49" s="2168"/>
      <c r="G49" s="715"/>
      <c r="H49" s="714"/>
      <c r="I49" s="2169"/>
      <c r="J49" s="2169"/>
      <c r="K49" s="2169"/>
      <c r="L49" s="713"/>
    </row>
    <row r="50" spans="1:21" x14ac:dyDescent="0.2">
      <c r="A50" s="426"/>
      <c r="B50" s="462"/>
      <c r="C50" s="462"/>
      <c r="D50" s="462"/>
      <c r="E50" s="462"/>
      <c r="F50" s="462"/>
      <c r="G50" s="462"/>
      <c r="H50" s="462"/>
      <c r="I50" s="462"/>
      <c r="J50" s="462"/>
      <c r="K50" s="462"/>
      <c r="L50" s="450"/>
    </row>
    <row r="51" spans="1:21" x14ac:dyDescent="0.2">
      <c r="A51" s="649" t="s">
        <v>1981</v>
      </c>
      <c r="F51" s="463"/>
      <c r="G51" s="463"/>
      <c r="H51" s="463"/>
      <c r="J51" s="463"/>
      <c r="K51" s="463"/>
      <c r="L51" s="463"/>
      <c r="M51" s="443"/>
      <c r="N51" s="443"/>
      <c r="O51" s="443"/>
      <c r="P51" s="443"/>
      <c r="Q51" s="443"/>
      <c r="R51" s="443"/>
      <c r="S51" s="443"/>
      <c r="T51" s="443"/>
      <c r="U51" s="443"/>
    </row>
    <row r="52" spans="1:21" ht="13.5" thickBot="1" x14ac:dyDescent="0.25">
      <c r="D52" s="443"/>
      <c r="E52" s="443"/>
      <c r="F52" s="463"/>
      <c r="G52" s="463"/>
      <c r="H52" s="463"/>
      <c r="I52" s="443"/>
      <c r="J52" s="463"/>
      <c r="K52" s="463"/>
      <c r="L52" s="463"/>
      <c r="M52" s="443"/>
      <c r="N52" s="443"/>
      <c r="O52" s="443"/>
      <c r="P52" s="443"/>
      <c r="Q52" s="443"/>
      <c r="R52" s="443"/>
      <c r="S52" s="443"/>
      <c r="T52" s="443"/>
      <c r="U52" s="443"/>
    </row>
    <row r="53" spans="1:21" x14ac:dyDescent="0.2">
      <c r="A53" s="616"/>
      <c r="B53" s="648" t="s">
        <v>793</v>
      </c>
      <c r="C53" s="647" t="s">
        <v>793</v>
      </c>
      <c r="D53" s="647" t="s">
        <v>793</v>
      </c>
      <c r="E53" s="647" t="s">
        <v>793</v>
      </c>
      <c r="F53" s="2638" t="s">
        <v>1440</v>
      </c>
      <c r="G53" s="2639"/>
      <c r="H53" s="2639"/>
      <c r="I53" s="2639"/>
      <c r="J53" s="2640"/>
      <c r="K53" s="1982"/>
    </row>
    <row r="54" spans="1:21" x14ac:dyDescent="0.2">
      <c r="A54" s="613"/>
      <c r="B54" s="646" t="s">
        <v>791</v>
      </c>
      <c r="C54" s="646" t="s">
        <v>791</v>
      </c>
      <c r="D54" s="646" t="s">
        <v>791</v>
      </c>
      <c r="E54" s="646" t="s">
        <v>791</v>
      </c>
      <c r="F54" s="2643" t="s">
        <v>788</v>
      </c>
      <c r="G54" s="2644"/>
      <c r="H54" s="2644"/>
      <c r="I54" s="2644"/>
      <c r="J54" s="2645"/>
      <c r="K54" s="1965"/>
    </row>
    <row r="55" spans="1:21" x14ac:dyDescent="0.2">
      <c r="A55" s="613"/>
      <c r="B55" s="638" t="s">
        <v>789</v>
      </c>
      <c r="C55" s="638" t="s">
        <v>789</v>
      </c>
      <c r="D55" s="638" t="s">
        <v>789</v>
      </c>
      <c r="E55" s="638" t="s">
        <v>789</v>
      </c>
      <c r="F55" s="2172"/>
      <c r="G55" s="643"/>
      <c r="H55" s="643"/>
      <c r="I55" s="643"/>
      <c r="J55" s="1537"/>
      <c r="K55" s="443"/>
    </row>
    <row r="56" spans="1:21" ht="20.25" customHeight="1" x14ac:dyDescent="0.2">
      <c r="A56" s="1548" t="s">
        <v>0</v>
      </c>
      <c r="B56" s="1526" t="s">
        <v>787</v>
      </c>
      <c r="C56" s="1526" t="s">
        <v>786</v>
      </c>
      <c r="D56" s="1826" t="s">
        <v>1755</v>
      </c>
      <c r="E56" s="1526" t="s">
        <v>785</v>
      </c>
      <c r="F56" s="1527" t="s">
        <v>784</v>
      </c>
      <c r="G56" s="1538" t="s">
        <v>784</v>
      </c>
      <c r="H56" s="1538" t="s">
        <v>784</v>
      </c>
      <c r="I56" s="1538" t="s">
        <v>784</v>
      </c>
      <c r="J56" s="1539" t="s">
        <v>784</v>
      </c>
      <c r="K56" s="1538"/>
    </row>
    <row r="57" spans="1:21" ht="25.5" customHeight="1" x14ac:dyDescent="0.2">
      <c r="A57" s="613"/>
      <c r="B57" s="638"/>
      <c r="C57" s="638"/>
      <c r="D57" s="638"/>
      <c r="E57" s="638"/>
      <c r="F57" s="1528" t="s">
        <v>1442</v>
      </c>
      <c r="G57" s="1540" t="s">
        <v>1443</v>
      </c>
      <c r="H57" s="1540" t="s">
        <v>1445</v>
      </c>
      <c r="I57" s="1540" t="s">
        <v>1446</v>
      </c>
      <c r="J57" s="1541" t="s">
        <v>1444</v>
      </c>
      <c r="K57" s="1540"/>
    </row>
    <row r="58" spans="1:21" ht="13.5" thickBot="1" x14ac:dyDescent="0.25">
      <c r="A58" s="611"/>
      <c r="B58" s="636" t="s">
        <v>736</v>
      </c>
      <c r="C58" s="636" t="s">
        <v>736</v>
      </c>
      <c r="D58" s="636" t="s">
        <v>736</v>
      </c>
      <c r="E58" s="636" t="s">
        <v>736</v>
      </c>
      <c r="F58" s="1523" t="s">
        <v>736</v>
      </c>
      <c r="G58" s="635" t="s">
        <v>736</v>
      </c>
      <c r="H58" s="635" t="s">
        <v>736</v>
      </c>
      <c r="I58" s="635" t="s">
        <v>736</v>
      </c>
      <c r="J58" s="634" t="s">
        <v>736</v>
      </c>
      <c r="K58" s="1965"/>
    </row>
    <row r="59" spans="1:21" ht="4.5" customHeight="1" x14ac:dyDescent="0.2">
      <c r="A59" s="428"/>
      <c r="B59" s="633"/>
      <c r="C59" s="633"/>
      <c r="D59" s="633"/>
      <c r="E59" s="633"/>
      <c r="F59" s="630"/>
      <c r="G59" s="629"/>
      <c r="H59" s="629"/>
      <c r="I59" s="629"/>
      <c r="J59" s="628"/>
      <c r="K59" s="443"/>
    </row>
    <row r="60" spans="1:21" x14ac:dyDescent="0.2">
      <c r="A60" s="428" t="s">
        <v>12</v>
      </c>
      <c r="B60" s="627">
        <f>+'3'!F129+'4B1'!I61</f>
        <v>443232.95378011034</v>
      </c>
      <c r="C60" s="627">
        <f>+'3'!G129+'4B1'!M61</f>
        <v>15643.496875901896</v>
      </c>
      <c r="D60" s="627">
        <f>+'3'!H129+'4B1'!Q61</f>
        <v>31286.632220988264</v>
      </c>
      <c r="E60" s="627">
        <f>+'3'!I129+'4B1'!E105</f>
        <v>31286.812986396028</v>
      </c>
      <c r="F60" s="441">
        <f>+('3'!G90+'4B1'!M105)*F$97</f>
        <v>2103.7628081326825</v>
      </c>
      <c r="G60" s="1524">
        <f>+('3'!G90+'4B1'!M105)*G$97</f>
        <v>2061.8516916184717</v>
      </c>
      <c r="H60" s="1524">
        <f>+('3'!G90+'4B1'!M105)*H$97</f>
        <v>6189.160992977605</v>
      </c>
      <c r="I60" s="1524">
        <f>+('3'!G90+'4B1'!M105)*I$97</f>
        <v>6057.9805066476429</v>
      </c>
      <c r="J60" s="1542">
        <f>+('3'!G90+'4B1'!M105)*J$97</f>
        <v>4798.0485299268857</v>
      </c>
      <c r="K60" s="1524"/>
    </row>
    <row r="61" spans="1:21" x14ac:dyDescent="0.2">
      <c r="A61" s="428" t="s">
        <v>761</v>
      </c>
      <c r="B61" s="627">
        <f>+'3'!F130+'4B1'!I62</f>
        <v>2549279.6586969825</v>
      </c>
      <c r="C61" s="627">
        <f>+'3'!G130+'4B1'!M62</f>
        <v>89974.350279390783</v>
      </c>
      <c r="D61" s="627">
        <f>+'3'!H130+'4B1'!Q62</f>
        <v>179944.43337150814</v>
      </c>
      <c r="E61" s="627">
        <f>+'3'!I130+'4B1'!E106</f>
        <v>179946.56696514486</v>
      </c>
      <c r="F61" s="441">
        <f>+('3'!G91+'4B1'!M106)*F$97</f>
        <v>7309.9965863285151</v>
      </c>
      <c r="G61" s="1524">
        <f>+('3'!G91+'4B1'!M106)*G$97</f>
        <v>7164.3669946921673</v>
      </c>
      <c r="H61" s="1524">
        <f>+('3'!G91+'4B1'!M106)*H$97</f>
        <v>21505.630556831515</v>
      </c>
      <c r="I61" s="1524">
        <f>+('3'!G91+'4B1'!M106)*I$97</f>
        <v>21049.814481198879</v>
      </c>
      <c r="J61" s="1542">
        <f>+('3'!G91+'4B1'!M106)*J$97</f>
        <v>16671.897724979659</v>
      </c>
      <c r="K61" s="1524"/>
    </row>
    <row r="62" spans="1:21" x14ac:dyDescent="0.2">
      <c r="A62" s="428" t="s">
        <v>98</v>
      </c>
      <c r="B62" s="627">
        <f>+'3'!F131+'4B1'!I63</f>
        <v>151860.32302674497</v>
      </c>
      <c r="C62" s="627">
        <f>+'3'!G131+'4B1'!M63</f>
        <v>5359.7761068262926</v>
      </c>
      <c r="D62" s="627">
        <f>+'3'!H131+'4B1'!Q63</f>
        <v>10719.552213652585</v>
      </c>
      <c r="E62" s="627">
        <f>+'3'!I131+'4B1'!E107</f>
        <v>10719.552213652585</v>
      </c>
      <c r="F62" s="441">
        <f>+('3'!G92+'4B1'!M107)*F$97</f>
        <v>834.22088106069464</v>
      </c>
      <c r="G62" s="1524">
        <f>+('3'!G92+'4B1'!M107)*G$97</f>
        <v>817.60155096817527</v>
      </c>
      <c r="H62" s="1524">
        <f>+('3'!G92+'4B1'!M107)*H$97</f>
        <v>2454.2345347245187</v>
      </c>
      <c r="I62" s="1524">
        <f>+('3'!G92+'4B1'!M107)*I$97</f>
        <v>2402.216550348568</v>
      </c>
      <c r="J62" s="1542">
        <f>+('3'!G92+'4B1'!M107)*J$97</f>
        <v>1902.6062522515772</v>
      </c>
      <c r="K62" s="1524"/>
    </row>
    <row r="63" spans="1:21" x14ac:dyDescent="0.2">
      <c r="A63" s="428" t="s">
        <v>130</v>
      </c>
      <c r="B63" s="627">
        <f>+'3'!F132+'4B1'!I64</f>
        <v>835208.28860359418</v>
      </c>
      <c r="C63" s="627">
        <f>+'3'!G132+'4B1'!M64</f>
        <v>29477.533185104814</v>
      </c>
      <c r="D63" s="627">
        <f>+'3'!H132+'4B1'!Q64</f>
        <v>58947.389686460083</v>
      </c>
      <c r="E63" s="627">
        <f>+'3'!I132+'4B1'!E108</f>
        <v>58951.228028334859</v>
      </c>
      <c r="F63" s="441">
        <f>+('3'!G93+'4B1'!M108)*F$97</f>
        <v>2281.2054297357763</v>
      </c>
      <c r="G63" s="1524">
        <f>+('3'!G93+'4B1'!M108)*G$97</f>
        <v>2235.7593052064767</v>
      </c>
      <c r="H63" s="1524">
        <f>+('3'!G93+'4B1'!M108)*H$97</f>
        <v>6711.1879761869632</v>
      </c>
      <c r="I63" s="1524">
        <f>+('3'!G93+'4B1'!M108)*I$97</f>
        <v>6568.9430251238227</v>
      </c>
      <c r="J63" s="1542">
        <f>+('3'!G93+'4B1'!M108)*J$97</f>
        <v>5202.7416381222847</v>
      </c>
      <c r="K63" s="1524"/>
    </row>
    <row r="64" spans="1:21" x14ac:dyDescent="0.2">
      <c r="A64" s="428" t="s">
        <v>413</v>
      </c>
      <c r="B64" s="627">
        <f>+'3'!F133+'4B1'!I65</f>
        <v>650572.78910677368</v>
      </c>
      <c r="C64" s="627">
        <f>+'3'!G133+'4B1'!M65</f>
        <v>22961.392556709663</v>
      </c>
      <c r="D64" s="627">
        <f>+'3'!H133+'4B1'!Q65</f>
        <v>45922.785113419326</v>
      </c>
      <c r="E64" s="627">
        <f>+'3'!I133+'4B1'!E109</f>
        <v>45922.785113419326</v>
      </c>
      <c r="F64" s="441">
        <f>+('3'!G94+'4B1'!M109)*F$97</f>
        <v>2345.6013334467984</v>
      </c>
      <c r="G64" s="1524">
        <f>+('3'!G94+'4B1'!M109)*G$97</f>
        <v>2298.8723151363952</v>
      </c>
      <c r="H64" s="1524">
        <f>+('3'!G94+'4B1'!M109)*H$97</f>
        <v>6900.637382657631</v>
      </c>
      <c r="I64" s="1524">
        <f>+('3'!G94+'4B1'!M109)*I$97</f>
        <v>6754.3770141083487</v>
      </c>
      <c r="J64" s="1542">
        <f>+('3'!G94+'4B1'!M109)*J$97</f>
        <v>5349.6092745019932</v>
      </c>
      <c r="K64" s="1524"/>
    </row>
    <row r="65" spans="1:11" x14ac:dyDescent="0.2">
      <c r="A65" s="428" t="s">
        <v>213</v>
      </c>
      <c r="B65" s="627">
        <f>+'3'!F134+'4B1'!I66</f>
        <v>1352404.760327871</v>
      </c>
      <c r="C65" s="627">
        <f>+'3'!G134+'4B1'!M66</f>
        <v>47731.93271745427</v>
      </c>
      <c r="D65" s="627">
        <f>+'3'!H134+'4B1'!Q66</f>
        <v>95463.865434908541</v>
      </c>
      <c r="E65" s="627">
        <f>+'3'!I134+'4B1'!E110</f>
        <v>95463.865434908541</v>
      </c>
      <c r="F65" s="441">
        <f>+('3'!G95+'4B1'!M110)*F$97</f>
        <v>5235.5659454969473</v>
      </c>
      <c r="G65" s="1524">
        <f>+('3'!G95+'4B1'!M110)*G$97</f>
        <v>5131.263115581286</v>
      </c>
      <c r="H65" s="1524">
        <f>+('3'!G95+'4B1'!M110)*H$97</f>
        <v>15402.763277668868</v>
      </c>
      <c r="I65" s="1524">
        <f>+('3'!G95+'4B1'!M110)*I$97</f>
        <v>15076.298676104545</v>
      </c>
      <c r="J65" s="1542">
        <f>+('3'!G95+'4B1'!M110)*J$97</f>
        <v>11940.7470229137</v>
      </c>
      <c r="K65" s="1524"/>
    </row>
    <row r="66" spans="1:11" x14ac:dyDescent="0.2">
      <c r="A66" s="428" t="s">
        <v>91</v>
      </c>
      <c r="B66" s="627">
        <f>+'3'!F135+'4B1'!I67</f>
        <v>482954.4875000001</v>
      </c>
      <c r="C66" s="627">
        <f>+'3'!G135+'4B1'!M67</f>
        <v>17045.452500000003</v>
      </c>
      <c r="D66" s="627">
        <f>+'3'!H135+'4B1'!Q67</f>
        <v>34090.905000000006</v>
      </c>
      <c r="E66" s="627">
        <f>+'3'!I135+'4B1'!E111</f>
        <v>34090.905000000006</v>
      </c>
      <c r="F66" s="441">
        <f>+('3'!G96+'4B1'!M111)*F$97</f>
        <v>512.38219897783483</v>
      </c>
      <c r="G66" s="1524">
        <f>+('3'!G96+'4B1'!M111)*G$97</f>
        <v>502.17453204972298</v>
      </c>
      <c r="H66" s="1524">
        <f>+('3'!G96+'4B1'!M111)*H$97</f>
        <v>1507.4018359629158</v>
      </c>
      <c r="I66" s="1524">
        <f>+('3'!G96+'4B1'!M111)*I$97</f>
        <v>1475.4521571355826</v>
      </c>
      <c r="J66" s="1542">
        <f>+('3'!G96+'4B1'!M111)*J$97</f>
        <v>1168.5892758739435</v>
      </c>
      <c r="K66" s="1524"/>
    </row>
    <row r="67" spans="1:11" x14ac:dyDescent="0.2">
      <c r="A67" s="428" t="s">
        <v>168</v>
      </c>
      <c r="B67" s="627">
        <f>+'3'!F136+'4B1'!I68</f>
        <v>314853.43684652017</v>
      </c>
      <c r="C67" s="627">
        <f>+'3'!G136+'4B1'!M68</f>
        <v>11112.474241641887</v>
      </c>
      <c r="D67" s="627">
        <f>+'3'!H136+'4B1'!Q68</f>
        <v>22224.948483283773</v>
      </c>
      <c r="E67" s="627">
        <f>+'3'!I136+'4B1'!E112</f>
        <v>22224.948483283773</v>
      </c>
      <c r="F67" s="441">
        <f>+('3'!G97+'4B1'!M112)*F$97</f>
        <v>941.36929585946484</v>
      </c>
      <c r="G67" s="1524">
        <f>+('3'!G97+'4B1'!M112)*G$97</f>
        <v>922.61535739779652</v>
      </c>
      <c r="H67" s="1524">
        <f>+('3'!G97+'4B1'!M112)*H$97</f>
        <v>2769.4596098937855</v>
      </c>
      <c r="I67" s="1524">
        <f>+('3'!G97+'4B1'!M112)*I$97</f>
        <v>2710.7603679594972</v>
      </c>
      <c r="J67" s="1542">
        <f>+('3'!G97+'4B1'!M112)*J$97</f>
        <v>2146.9794734730126</v>
      </c>
      <c r="K67" s="1524"/>
    </row>
    <row r="68" spans="1:11" x14ac:dyDescent="0.2">
      <c r="A68" s="428" t="s">
        <v>181</v>
      </c>
      <c r="B68" s="627">
        <f>+'3'!F137+'4B1'!I69</f>
        <v>153848.86935553126</v>
      </c>
      <c r="C68" s="627">
        <f>+'3'!G137+'4B1'!M69</f>
        <v>5429.9600949011028</v>
      </c>
      <c r="D68" s="627">
        <f>+'3'!H137+'4B1'!Q69</f>
        <v>10859.920189802206</v>
      </c>
      <c r="E68" s="627">
        <f>+'3'!I137+'4B1'!E113</f>
        <v>10859.920189802206</v>
      </c>
      <c r="F68" s="441">
        <f>+('3'!G98+'4B1'!M113)*F$97</f>
        <v>512.67446646933263</v>
      </c>
      <c r="G68" s="1524">
        <f>+('3'!G98+'4B1'!M113)*G$97</f>
        <v>502.46097699466651</v>
      </c>
      <c r="H68" s="1524">
        <f>+('3'!G98+'4B1'!M113)*H$97</f>
        <v>1508.2616717537667</v>
      </c>
      <c r="I68" s="1524">
        <f>+('3'!G98+'4B1'!M113)*I$97</f>
        <v>1476.2937685374839</v>
      </c>
      <c r="J68" s="1542">
        <f>+('3'!G98+'4B1'!M113)*J$97</f>
        <v>1169.2558498824321</v>
      </c>
      <c r="K68" s="1524"/>
    </row>
    <row r="69" spans="1:11" x14ac:dyDescent="0.2">
      <c r="A69" s="428" t="s">
        <v>197</v>
      </c>
      <c r="B69" s="627">
        <f>+'3'!F138+'4B1'!I70</f>
        <v>333072.74455370026</v>
      </c>
      <c r="C69" s="627">
        <f>+'3'!G138+'4B1'!M70</f>
        <v>11755.508631307068</v>
      </c>
      <c r="D69" s="627">
        <f>+'3'!H138+'4B1'!Q70</f>
        <v>23511.017262614136</v>
      </c>
      <c r="E69" s="627">
        <f>+'3'!I138+'4B1'!E114</f>
        <v>23511.017262614136</v>
      </c>
      <c r="F69" s="441">
        <f>+('3'!G99+'4B1'!M114)*F$97</f>
        <v>1120.9646166313821</v>
      </c>
      <c r="G69" s="1524">
        <f>+('3'!G99+'4B1'!M114)*G$97</f>
        <v>1098.632784129007</v>
      </c>
      <c r="H69" s="1524">
        <f>+('3'!G99+'4B1'!M114)*H$97</f>
        <v>3297.8197223294014</v>
      </c>
      <c r="I69" s="1524">
        <f>+('3'!G99+'4B1'!M114)*I$97</f>
        <v>3227.9217837405422</v>
      </c>
      <c r="J69" s="1542">
        <f>+('3'!G99+'4B1'!M114)*J$97</f>
        <v>2556.5822392792506</v>
      </c>
      <c r="K69" s="1524"/>
    </row>
    <row r="70" spans="1:11" x14ac:dyDescent="0.2">
      <c r="A70" s="428" t="s">
        <v>206</v>
      </c>
      <c r="B70" s="627">
        <f>+'3'!F139+'4B1'!I71</f>
        <v>60460.633090599622</v>
      </c>
      <c r="C70" s="627">
        <f>+'3'!G139+'4B1'!M71</f>
        <v>2133.9032264668735</v>
      </c>
      <c r="D70" s="627">
        <f>+'3'!H139+'4B1'!Q71</f>
        <v>4267.7786702416142</v>
      </c>
      <c r="E70" s="627">
        <f>+'3'!I139+'4B1'!E115</f>
        <v>4267.7925615876811</v>
      </c>
      <c r="F70" s="441">
        <f>+('3'!G100+'4B1'!M115)*F$97</f>
        <v>257.56055263332559</v>
      </c>
      <c r="G70" s="1524">
        <f>+('3'!G100+'4B1'!M115)*G$97</f>
        <v>252.42943695376789</v>
      </c>
      <c r="H70" s="1524">
        <f>+('3'!G100+'4B1'!M115)*H$97</f>
        <v>757.72977805556695</v>
      </c>
      <c r="I70" s="1524">
        <f>+('3'!G100+'4B1'!M115)*I$97</f>
        <v>741.66954615906195</v>
      </c>
      <c r="J70" s="1542">
        <f>+('3'!G100+'4B1'!M115)*J$97</f>
        <v>587.41794757099058</v>
      </c>
      <c r="K70" s="1524"/>
    </row>
    <row r="71" spans="1:11" x14ac:dyDescent="0.2">
      <c r="A71" s="428" t="s">
        <v>295</v>
      </c>
      <c r="B71" s="627">
        <f>+'3'!F140+'4B1'!I72</f>
        <v>2789961.2264965572</v>
      </c>
      <c r="C71" s="627">
        <f>+'3'!G140+'4B1'!M72</f>
        <v>98469.21975870202</v>
      </c>
      <c r="D71" s="627">
        <f>+'3'!H140+'4B1'!Q72</f>
        <v>196938.43951740404</v>
      </c>
      <c r="E71" s="627">
        <f>+'3'!I140+'4B1'!E116</f>
        <v>196938.43951740404</v>
      </c>
      <c r="F71" s="441">
        <f>+('3'!G101+'4B1'!M116)*F$97</f>
        <v>7234.5022367628617</v>
      </c>
      <c r="G71" s="1524">
        <f>+('3'!G101+'4B1'!M116)*G$97</f>
        <v>7090.3766419024705</v>
      </c>
      <c r="H71" s="1524">
        <f>+('3'!G101+'4B1'!M116)*H$97</f>
        <v>21283.530098683055</v>
      </c>
      <c r="I71" s="1524">
        <f>+('3'!G101+'4B1'!M116)*I$97</f>
        <v>20832.42148600817</v>
      </c>
      <c r="J71" s="1542">
        <f>+('3'!G101+'4B1'!M116)*J$97</f>
        <v>16499.717880583234</v>
      </c>
      <c r="K71" s="1524"/>
    </row>
    <row r="72" spans="1:11" x14ac:dyDescent="0.2">
      <c r="A72" s="428" t="s">
        <v>251</v>
      </c>
      <c r="B72" s="627">
        <f>+'3'!F141+'4B1'!I73</f>
        <v>31585.866218352876</v>
      </c>
      <c r="C72" s="627">
        <f>+'3'!G141+'4B1'!M73</f>
        <v>1114.7952782948073</v>
      </c>
      <c r="D72" s="627">
        <f>+'3'!H141+'4B1'!Q73</f>
        <v>2229.5905565896146</v>
      </c>
      <c r="E72" s="627">
        <f>+'3'!I141+'4B1'!E117</f>
        <v>2229.5905565896146</v>
      </c>
      <c r="F72" s="441">
        <f>+('3'!G102+'4B1'!M117)*F$97</f>
        <v>94.430093545288969</v>
      </c>
      <c r="G72" s="1524">
        <f>+('3'!G102+'4B1'!M117)*G$97</f>
        <v>92.548859293155132</v>
      </c>
      <c r="H72" s="1524">
        <f>+('3'!G102+'4B1'!M117)*H$97</f>
        <v>277.80843414210051</v>
      </c>
      <c r="I72" s="1524">
        <f>+('3'!G102+'4B1'!M117)*I$97</f>
        <v>271.92022966031772</v>
      </c>
      <c r="J72" s="1542">
        <f>+('3'!G102+'4B1'!M117)*J$97</f>
        <v>215.36656592859427</v>
      </c>
      <c r="K72" s="1524"/>
    </row>
    <row r="73" spans="1:11" x14ac:dyDescent="0.2">
      <c r="A73" s="428" t="s">
        <v>262</v>
      </c>
      <c r="B73" s="627">
        <f>+'3'!F142+'4B1'!I74</f>
        <v>2654994.001018886</v>
      </c>
      <c r="C73" s="627">
        <f>+'3'!G142+'4B1'!M74</f>
        <v>93706.48321396012</v>
      </c>
      <c r="D73" s="627">
        <f>+'3'!H142+'4B1'!Q74</f>
        <v>187428.3153456873</v>
      </c>
      <c r="E73" s="627">
        <f>+'3'!I142+'4B1'!E118</f>
        <v>187420.64088680377</v>
      </c>
      <c r="F73" s="441">
        <f>+('3'!G103+'4B1'!M118)*F$97</f>
        <v>6980.1812473569062</v>
      </c>
      <c r="G73" s="1524">
        <f>+('3'!G103+'4B1'!M118)*G$97</f>
        <v>6841.1222296685228</v>
      </c>
      <c r="H73" s="1524">
        <f>+('3'!G103+'4B1'!M118)*H$97</f>
        <v>20535.330947504062</v>
      </c>
      <c r="I73" s="1524">
        <f>+('3'!G103+'4B1'!M118)*I$97</f>
        <v>20100.080563211781</v>
      </c>
      <c r="J73" s="1542">
        <f>+('3'!G103+'4B1'!M118)*J$97</f>
        <v>15919.688399773135</v>
      </c>
      <c r="K73" s="1524"/>
    </row>
    <row r="74" spans="1:11" x14ac:dyDescent="0.2">
      <c r="A74" s="428" t="s">
        <v>341</v>
      </c>
      <c r="B74" s="627">
        <f>+'3'!F143+'4B1'!I75</f>
        <v>0</v>
      </c>
      <c r="C74" s="627">
        <f>+'3'!G143+'4B1'!M75</f>
        <v>0</v>
      </c>
      <c r="D74" s="627">
        <f>+'3'!H143+'4B1'!Q75</f>
        <v>0</v>
      </c>
      <c r="E74" s="627">
        <f>+'3'!I143+'4B1'!E119</f>
        <v>0</v>
      </c>
      <c r="F74" s="441">
        <f>+('3'!G104+'4B1'!M119)*F$97</f>
        <v>0</v>
      </c>
      <c r="G74" s="1524">
        <f>+('3'!G104+'4B1'!M119)*G$97</f>
        <v>0</v>
      </c>
      <c r="H74" s="1524">
        <f>+('3'!G104+'4B1'!M119)*H$97</f>
        <v>0</v>
      </c>
      <c r="I74" s="1524">
        <f>+('3'!G104+'4B1'!M119)*I$97</f>
        <v>0</v>
      </c>
      <c r="J74" s="1542">
        <f>+('3'!G104+'4B1'!M119)*J$97</f>
        <v>0</v>
      </c>
      <c r="K74" s="1524"/>
    </row>
    <row r="75" spans="1:11" x14ac:dyDescent="0.2">
      <c r="A75" s="428" t="s">
        <v>137</v>
      </c>
      <c r="B75" s="627">
        <f>+'3'!F144+'4B1'!I76</f>
        <v>131766.97502443203</v>
      </c>
      <c r="C75" s="627">
        <f>+'3'!G144+'4B1'!M76</f>
        <v>4650.5759214569352</v>
      </c>
      <c r="D75" s="627">
        <f>+'3'!H144+'4B1'!Q76</f>
        <v>9300.7136763679337</v>
      </c>
      <c r="E75" s="627">
        <f>+'3'!I144+'4B1'!E120</f>
        <v>9300.9327596409021</v>
      </c>
      <c r="F75" s="441">
        <f>+('3'!G105+'4B1'!M120)*F$97</f>
        <v>226.35889893377612</v>
      </c>
      <c r="G75" s="1524">
        <f>+('3'!G105+'4B1'!M120)*G$97</f>
        <v>221.8493819147626</v>
      </c>
      <c r="H75" s="1524">
        <f>+('3'!G105+'4B1'!M120)*H$97</f>
        <v>665.93613228565494</v>
      </c>
      <c r="I75" s="1524">
        <f>+('3'!G105+'4B1'!M120)*I$97</f>
        <v>651.82148479190823</v>
      </c>
      <c r="J75" s="1542">
        <f>+('3'!G105+'4B1'!M120)*J$97</f>
        <v>516.25638501951062</v>
      </c>
      <c r="K75" s="1524"/>
    </row>
    <row r="76" spans="1:11" x14ac:dyDescent="0.2">
      <c r="A76" s="428" t="s">
        <v>293</v>
      </c>
      <c r="B76" s="627">
        <f>+'3'!F145+'4B1'!I77</f>
        <v>137158.18220561638</v>
      </c>
      <c r="C76" s="627">
        <f>+'3'!G145+'4B1'!M77</f>
        <v>4840.8427665437503</v>
      </c>
      <c r="D76" s="627">
        <f>+'3'!H145+'4B1'!Q77</f>
        <v>9681.0385418363148</v>
      </c>
      <c r="E76" s="627">
        <f>+'3'!I145+'4B1'!E121</f>
        <v>9681.3620374619077</v>
      </c>
      <c r="F76" s="441">
        <f>+('3'!G106+'4B1'!M121)*F$97</f>
        <v>969.97401749683468</v>
      </c>
      <c r="G76" s="1524">
        <f>+('3'!G106+'4B1'!M121)*G$97</f>
        <v>950.65021639819713</v>
      </c>
      <c r="H76" s="1524">
        <f>+('3'!G106+'4B1'!M121)*H$97</f>
        <v>2853.613216321562</v>
      </c>
      <c r="I76" s="1524">
        <f>+('3'!G106+'4B1'!M121)*I$97</f>
        <v>2793.1303221232365</v>
      </c>
      <c r="J76" s="1542">
        <f>+('3'!G106+'4B1'!M121)*J$97</f>
        <v>2212.2182171519976</v>
      </c>
      <c r="K76" s="1524"/>
    </row>
    <row r="77" spans="1:11" x14ac:dyDescent="0.2">
      <c r="A77" s="428" t="s">
        <v>342</v>
      </c>
      <c r="B77" s="627">
        <f>+'3'!F146+'4B1'!I78</f>
        <v>0</v>
      </c>
      <c r="C77" s="627">
        <f>+'3'!G146+'4B1'!M78</f>
        <v>0</v>
      </c>
      <c r="D77" s="627">
        <f>+'3'!H146+'4B1'!Q78</f>
        <v>0</v>
      </c>
      <c r="E77" s="627">
        <f>+'3'!I146+'4B1'!E122</f>
        <v>0</v>
      </c>
      <c r="F77" s="441">
        <f>+('3'!G107+'4B1'!M122)*F$97</f>
        <v>0</v>
      </c>
      <c r="G77" s="1524">
        <f>+('3'!G107+'4B1'!M122)*G$97</f>
        <v>0</v>
      </c>
      <c r="H77" s="1524">
        <f>+('3'!G107+'4B1'!M122)*H$97</f>
        <v>0</v>
      </c>
      <c r="I77" s="1524">
        <f>+('3'!G107+'4B1'!M122)*I$97</f>
        <v>0</v>
      </c>
      <c r="J77" s="1542">
        <f>+('3'!G107+'4B1'!M122)*J$97</f>
        <v>0</v>
      </c>
      <c r="K77" s="1524"/>
    </row>
    <row r="78" spans="1:11" x14ac:dyDescent="0.2">
      <c r="A78" s="428" t="s">
        <v>321</v>
      </c>
      <c r="B78" s="627">
        <f>+'3'!F147+'4B1'!I79</f>
        <v>699829.93493142305</v>
      </c>
      <c r="C78" s="627">
        <f>+'3'!G147+'4B1'!M79</f>
        <v>24699.88005640317</v>
      </c>
      <c r="D78" s="627">
        <f>+'3'!H147+'4B1'!Q79</f>
        <v>49399.76011280634</v>
      </c>
      <c r="E78" s="627">
        <f>+'3'!I147+'4B1'!E123</f>
        <v>49399.76011280634</v>
      </c>
      <c r="F78" s="441">
        <f>+('3'!G108+'4B1'!M123)*F$97</f>
        <v>1721.5842291651381</v>
      </c>
      <c r="G78" s="1524">
        <f>+('3'!G108+'4B1'!M123)*G$97</f>
        <v>1687.2868659174192</v>
      </c>
      <c r="H78" s="1524">
        <f>+('3'!G108+'4B1'!M123)*H$97</f>
        <v>5064.8114493153826</v>
      </c>
      <c r="I78" s="1524">
        <f>+('3'!G108+'4B1'!M123)*I$97</f>
        <v>4957.4617730273358</v>
      </c>
      <c r="J78" s="1542">
        <f>+('3'!G108+'4B1'!M123)*J$97</f>
        <v>3926.4144455633591</v>
      </c>
      <c r="K78" s="1524"/>
    </row>
    <row r="79" spans="1:11" x14ac:dyDescent="0.2">
      <c r="A79" s="428" t="s">
        <v>343</v>
      </c>
      <c r="B79" s="627">
        <f>+'3'!F148+'4B1'!I80</f>
        <v>0</v>
      </c>
      <c r="C79" s="627">
        <f>+'3'!G148+'4B1'!M80</f>
        <v>0</v>
      </c>
      <c r="D79" s="627">
        <f>+'3'!H148+'4B1'!Q80</f>
        <v>0</v>
      </c>
      <c r="E79" s="627">
        <f>+'3'!I148+'4B1'!E124</f>
        <v>0</v>
      </c>
      <c r="F79" s="441">
        <f>+('3'!G109+'4B1'!M124)*F$97</f>
        <v>0</v>
      </c>
      <c r="G79" s="1524">
        <f>+('3'!G109+'4B1'!M124)*G$97</f>
        <v>0</v>
      </c>
      <c r="H79" s="1524">
        <f>+('3'!G109+'4B1'!M124)*H$97</f>
        <v>0</v>
      </c>
      <c r="I79" s="1524">
        <f>+('3'!G109+'4B1'!M124)*I$97</f>
        <v>0</v>
      </c>
      <c r="J79" s="1542">
        <f>+('3'!G109+'4B1'!M124)*J$97</f>
        <v>0</v>
      </c>
      <c r="K79" s="1524"/>
    </row>
    <row r="80" spans="1:11" x14ac:dyDescent="0.2">
      <c r="A80" s="1536" t="s">
        <v>414</v>
      </c>
      <c r="B80" s="627">
        <f>+'3'!F149+'4B1'!I81</f>
        <v>0</v>
      </c>
      <c r="C80" s="627">
        <f>+'3'!G149+'4B1'!M81</f>
        <v>0</v>
      </c>
      <c r="D80" s="627">
        <f>+'3'!H149+'4B1'!Q81</f>
        <v>0</v>
      </c>
      <c r="E80" s="627">
        <f>+'3'!I149+'4B1'!E125</f>
        <v>0</v>
      </c>
      <c r="F80" s="441">
        <f>+('3'!G110+'4B1'!M125)*F$97</f>
        <v>0</v>
      </c>
      <c r="G80" s="1524">
        <f>+('3'!G110+'4B1'!M125)*G$97</f>
        <v>0</v>
      </c>
      <c r="H80" s="1524">
        <f>+('3'!G110+'4B1'!M125)*H$97</f>
        <v>0</v>
      </c>
      <c r="I80" s="1524">
        <f>+('3'!G110+'4B1'!M125)*I$97</f>
        <v>0</v>
      </c>
      <c r="J80" s="1542">
        <f>+('3'!G110+'4B1'!M125)*J$97</f>
        <v>0</v>
      </c>
      <c r="K80" s="1524"/>
    </row>
    <row r="81" spans="1:11" x14ac:dyDescent="0.2">
      <c r="A81" s="428" t="s">
        <v>345</v>
      </c>
      <c r="B81" s="627">
        <f>+'3'!F150+'4B1'!I82</f>
        <v>0</v>
      </c>
      <c r="C81" s="627">
        <f>+'3'!G150+'4B1'!M82</f>
        <v>0</v>
      </c>
      <c r="D81" s="627">
        <f>+'3'!H150+'4B1'!Q82</f>
        <v>0</v>
      </c>
      <c r="E81" s="627">
        <f>+'3'!I150+'4B1'!E126</f>
        <v>0</v>
      </c>
      <c r="F81" s="441">
        <f>+('3'!G111+'4B1'!M126)*F$97</f>
        <v>0</v>
      </c>
      <c r="G81" s="1524">
        <f>+('3'!G111+'4B1'!M126)*G$97</f>
        <v>0</v>
      </c>
      <c r="H81" s="1524">
        <f>+('3'!G111+'4B1'!M126)*H$97</f>
        <v>0</v>
      </c>
      <c r="I81" s="1524">
        <f>+('3'!G111+'4B1'!M126)*I$97</f>
        <v>0</v>
      </c>
      <c r="J81" s="1542">
        <f>+('3'!G111+'4B1'!M126)*J$97</f>
        <v>0</v>
      </c>
      <c r="K81" s="1524"/>
    </row>
    <row r="82" spans="1:11" x14ac:dyDescent="0.2">
      <c r="A82" s="428" t="s">
        <v>346</v>
      </c>
      <c r="B82" s="627">
        <f>+'3'!F151+'4B1'!I83</f>
        <v>0</v>
      </c>
      <c r="C82" s="627">
        <f>+'3'!G151+'4B1'!M83</f>
        <v>0</v>
      </c>
      <c r="D82" s="627">
        <f>+'3'!H151+'4B1'!Q83</f>
        <v>0</v>
      </c>
      <c r="E82" s="627">
        <f>+'3'!I151+'4B1'!E127</f>
        <v>0</v>
      </c>
      <c r="F82" s="441">
        <f>+('3'!G112+'4B1'!M127)*F$97</f>
        <v>0</v>
      </c>
      <c r="G82" s="1524">
        <f>+('3'!G112+'4B1'!M127)*G$97</f>
        <v>0</v>
      </c>
      <c r="H82" s="1524">
        <f>+('3'!G112+'4B1'!M127)*H$97</f>
        <v>0</v>
      </c>
      <c r="I82" s="1524">
        <f>+('3'!G112+'4B1'!M127)*I$97</f>
        <v>0</v>
      </c>
      <c r="J82" s="1542">
        <f>+('3'!G112+'4B1'!M127)*J$97</f>
        <v>0</v>
      </c>
      <c r="K82" s="1524"/>
    </row>
    <row r="83" spans="1:11" x14ac:dyDescent="0.2">
      <c r="A83" s="452" t="s">
        <v>329</v>
      </c>
      <c r="B83" s="627">
        <f>+'3'!F152+'4B1'!I84</f>
        <v>22046.037534429135</v>
      </c>
      <c r="C83" s="627">
        <f>+'3'!G152+'4B1'!M84</f>
        <v>778.09544239161653</v>
      </c>
      <c r="D83" s="627">
        <f>+'3'!H152+'4B1'!Q84</f>
        <v>1556.1908847832331</v>
      </c>
      <c r="E83" s="627">
        <f>+'3'!I152+'4B1'!E128</f>
        <v>1556.1908847832331</v>
      </c>
      <c r="F83" s="441">
        <f>+('3'!G113+'4B1'!M128)*F$97</f>
        <v>50.440696179297994</v>
      </c>
      <c r="G83" s="1524">
        <f>+('3'!G113+'4B1'!M128)*G$97</f>
        <v>49.435817736511517</v>
      </c>
      <c r="H83" s="1524">
        <f>+('3'!G113+'4B1'!M128)*H$97</f>
        <v>148.39391020922372</v>
      </c>
      <c r="I83" s="1524">
        <f>+('3'!G113+'4B1'!M128)*I$97</f>
        <v>145.24867205307658</v>
      </c>
      <c r="J83" s="1542">
        <f>+('3'!G113+'4B1'!M128)*J$97</f>
        <v>115.04001649614942</v>
      </c>
      <c r="K83" s="1524"/>
    </row>
    <row r="84" spans="1:11" x14ac:dyDescent="0.2">
      <c r="A84" s="1496" t="s">
        <v>347</v>
      </c>
      <c r="B84" s="627">
        <f>+'3'!F153+'4B1'!I85</f>
        <v>21.952150186348916</v>
      </c>
      <c r="C84" s="627">
        <f>+'3'!G153+'4B1'!M85</f>
        <v>0.77065639741283154</v>
      </c>
      <c r="D84" s="627">
        <f>+'3'!H153+'4B1'!Q85</f>
        <v>1.4633890661687614</v>
      </c>
      <c r="E84" s="627">
        <f>+'3'!I153+'4B1'!E129</f>
        <v>1.502350930497212</v>
      </c>
      <c r="F84" s="441">
        <f>+('3'!G114+'4B1'!M129)*F$97</f>
        <v>0.19170727521884043</v>
      </c>
      <c r="G84" s="1524">
        <f>+('3'!G114+'4B1'!M129)*G$97</f>
        <v>0.18788808708733698</v>
      </c>
      <c r="H84" s="1524">
        <f>+('3'!G114+'4B1'!M129)*H$97</f>
        <v>0.56399285378926489</v>
      </c>
      <c r="I84" s="1524">
        <f>+('3'!G114+'4B1'!M129)*I$97</f>
        <v>0.55203891416309514</v>
      </c>
      <c r="J84" s="1542">
        <f>+('3'!G114+'4B1'!M129)*J$97</f>
        <v>0.43722648127641672</v>
      </c>
      <c r="K84" s="1524"/>
    </row>
    <row r="85" spans="1:11" x14ac:dyDescent="0.2">
      <c r="A85" s="452" t="s">
        <v>1413</v>
      </c>
      <c r="B85" s="627">
        <f>+'3'!F154+'4B1'!I86</f>
        <v>3.8955481876474223</v>
      </c>
      <c r="C85" s="627">
        <f>+'3'!G154+'4B1'!M86</f>
        <v>0.13675786229393339</v>
      </c>
      <c r="D85" s="627">
        <f>+'3'!H154+'4B1'!Q86</f>
        <v>0.25968766504165919</v>
      </c>
      <c r="E85" s="627">
        <f>+'3'!I154+'4B1'!E130</f>
        <v>0.26660169481476298</v>
      </c>
      <c r="F85" s="441">
        <f>+('3'!G115+'4B1'!M130)*F$97</f>
        <v>3.4019671066298787E-2</v>
      </c>
      <c r="G85" s="1524">
        <f>+('3'!G115+'4B1'!M130)*G$97</f>
        <v>3.3341931925591976E-2</v>
      </c>
      <c r="H85" s="1524">
        <f>+('3'!G115+'4B1'!M130)*H$97</f>
        <v>0.10008410660342174</v>
      </c>
      <c r="I85" s="1524">
        <f>+('3'!G115+'4B1'!M130)*I$97</f>
        <v>9.7962804250318739E-2</v>
      </c>
      <c r="J85" s="1542">
        <f>+('3'!G115+'4B1'!M130)*J$97</f>
        <v>7.7588610330616911E-2</v>
      </c>
      <c r="K85" s="1524"/>
    </row>
    <row r="86" spans="1:11" x14ac:dyDescent="0.2">
      <c r="A86" s="452" t="s">
        <v>1494</v>
      </c>
      <c r="B86" s="627">
        <f>+'3'!F155+'4B1'!I87</f>
        <v>35.744455236235694</v>
      </c>
      <c r="C86" s="627">
        <f>+'3'!G155+'4B1'!M87</f>
        <v>1.2548517054594364</v>
      </c>
      <c r="D86" s="627">
        <f>+'3'!H155+'4B1'!Q87</f>
        <v>2.3828210232177676</v>
      </c>
      <c r="E86" s="627">
        <f>+'3'!I155+'4B1'!E131</f>
        <v>2.4462622170683193</v>
      </c>
      <c r="F86" s="441">
        <f>+('3'!G116+'4B1'!M131)*F$97</f>
        <v>0.31215493969159386</v>
      </c>
      <c r="G86" s="1524">
        <f>+('3'!G116+'4B1'!M131)*G$97</f>
        <v>0.30593619583067672</v>
      </c>
      <c r="H86" s="1524">
        <f>+('3'!G116+'4B1'!M131)*H$97</f>
        <v>0.91834363124773011</v>
      </c>
      <c r="I86" s="1524">
        <f>+('3'!G116+'4B1'!M131)*I$97</f>
        <v>0.89887915709658295</v>
      </c>
      <c r="J86" s="1542">
        <f>+('3'!G116+'4B1'!M131)*J$97</f>
        <v>0.71193128032625952</v>
      </c>
      <c r="K86" s="1524"/>
    </row>
    <row r="87" spans="1:11" x14ac:dyDescent="0.2">
      <c r="A87" s="1751" t="s">
        <v>1713</v>
      </c>
      <c r="B87" s="627">
        <f>+'3'!F156+'4B1'!I88</f>
        <v>482.2766103746784</v>
      </c>
      <c r="C87" s="627">
        <f>+'3'!G156+'4B1'!M88</f>
        <v>16.930895240455598</v>
      </c>
      <c r="D87" s="627">
        <f>+'3'!H156+'4B1'!Q88</f>
        <v>32.149849217509285</v>
      </c>
      <c r="E87" s="627">
        <f>+'3'!I156+'4B1'!E132</f>
        <v>33.005819849210241</v>
      </c>
      <c r="F87" s="441">
        <f>+('3'!G117+'4B1'!M132)*F$97</f>
        <v>4.2117029125557934</v>
      </c>
      <c r="G87" s="1524">
        <f>+('3'!G117+'4B1'!M132)*G$97</f>
        <v>4.1277974595223093</v>
      </c>
      <c r="H87" s="1524">
        <f>+('3'!G117+'4B1'!M132)*H$97</f>
        <v>12.390611374833501</v>
      </c>
      <c r="I87" s="1524">
        <f>+('3'!G117+'4B1'!M132)*I$97</f>
        <v>12.127989926155651</v>
      </c>
      <c r="J87" s="1542">
        <f>+('3'!G117+'4B1'!M132)*J$97</f>
        <v>9.6056242129377019</v>
      </c>
      <c r="K87" s="1524"/>
    </row>
    <row r="88" spans="1:11" x14ac:dyDescent="0.2">
      <c r="A88" s="1751" t="s">
        <v>1729</v>
      </c>
      <c r="B88" s="627">
        <f>+'3'!F157+'4B1'!I89</f>
        <v>0</v>
      </c>
      <c r="C88" s="627">
        <f>+'3'!G157+'4B1'!M89</f>
        <v>0</v>
      </c>
      <c r="D88" s="627">
        <f>+'3'!H157+'4B1'!Q89</f>
        <v>0</v>
      </c>
      <c r="E88" s="627">
        <f>+'3'!I157+'4B1'!E133</f>
        <v>0</v>
      </c>
      <c r="F88" s="441">
        <f>+('3'!G118+'4B1'!M133)*F$97</f>
        <v>0</v>
      </c>
      <c r="G88" s="1524">
        <f>+('3'!G118+'4B1'!M133)*G$97</f>
        <v>0</v>
      </c>
      <c r="H88" s="1524">
        <f>+('3'!G118+'4B1'!M133)*H$97</f>
        <v>0</v>
      </c>
      <c r="I88" s="1524">
        <f>+('3'!G118+'4B1'!M133)*I$97</f>
        <v>0</v>
      </c>
      <c r="J88" s="1542">
        <f>+('3'!G118+'4B1'!M133)*J$97</f>
        <v>0</v>
      </c>
      <c r="K88" s="1524"/>
    </row>
    <row r="89" spans="1:11" x14ac:dyDescent="0.2">
      <c r="A89" s="1751" t="s">
        <v>1730</v>
      </c>
      <c r="B89" s="627">
        <f>+'3'!F158+'4B1'!I90</f>
        <v>0</v>
      </c>
      <c r="C89" s="627">
        <f>+'3'!G158+'4B1'!M90</f>
        <v>0</v>
      </c>
      <c r="D89" s="627">
        <f>+'3'!H158+'4B1'!Q90</f>
        <v>0</v>
      </c>
      <c r="E89" s="627">
        <f>+'3'!I158+'4B1'!E134</f>
        <v>0</v>
      </c>
      <c r="F89" s="441">
        <f>+('3'!G119+'4B1'!M134)*F$97</f>
        <v>0</v>
      </c>
      <c r="G89" s="1524">
        <f>+('3'!G119+'4B1'!M134)*G$97</f>
        <v>0</v>
      </c>
      <c r="H89" s="1524">
        <f>+('3'!G119+'4B1'!M134)*H$97</f>
        <v>0</v>
      </c>
      <c r="I89" s="1524">
        <f>+('3'!G119+'4B1'!M134)*I$97</f>
        <v>0</v>
      </c>
      <c r="J89" s="1542">
        <f>+('3'!G119+'4B1'!M134)*J$97</f>
        <v>0</v>
      </c>
      <c r="K89" s="1524"/>
    </row>
    <row r="90" spans="1:11" x14ac:dyDescent="0.2">
      <c r="A90" s="1751" t="s">
        <v>1731</v>
      </c>
      <c r="B90" s="627">
        <f>+'3'!F159+'4B1'!I91</f>
        <v>0</v>
      </c>
      <c r="C90" s="627">
        <f>+'3'!G159+'4B1'!M91</f>
        <v>0</v>
      </c>
      <c r="D90" s="627">
        <f>+'3'!H159+'4B1'!Q91</f>
        <v>0</v>
      </c>
      <c r="E90" s="627">
        <f>+'3'!I159+'4B1'!E135</f>
        <v>0</v>
      </c>
      <c r="F90" s="441">
        <f>+('3'!G120+'4B1'!M135)*F$97</f>
        <v>0</v>
      </c>
      <c r="G90" s="1524">
        <f>+('3'!G120+'4B1'!M135)*G$97</f>
        <v>0</v>
      </c>
      <c r="H90" s="1524">
        <f>+('3'!G120+'4B1'!M135)*H$97</f>
        <v>0</v>
      </c>
      <c r="I90" s="1524">
        <f>+('3'!G120+'4B1'!M135)*I$97</f>
        <v>0</v>
      </c>
      <c r="J90" s="1542">
        <f>+('3'!G120+'4B1'!M135)*J$97</f>
        <v>0</v>
      </c>
      <c r="K90" s="1524"/>
    </row>
    <row r="91" spans="1:11" x14ac:dyDescent="0.2">
      <c r="A91" s="1751" t="s">
        <v>1775</v>
      </c>
      <c r="B91" s="627">
        <f>+'3'!F160+'4B1'!I92</f>
        <v>0</v>
      </c>
      <c r="C91" s="627">
        <f>+'3'!G160+'4B1'!M92</f>
        <v>0</v>
      </c>
      <c r="D91" s="627">
        <f>+'3'!H160+'4B1'!Q92</f>
        <v>0</v>
      </c>
      <c r="E91" s="627">
        <f>+'3'!I160+'4B1'!E136</f>
        <v>0</v>
      </c>
      <c r="F91" s="441">
        <f>+('3'!G121+'4B1'!M136)*F$97</f>
        <v>0</v>
      </c>
      <c r="G91" s="1524">
        <f>+('3'!G121+'4B1'!M136)*G$97</f>
        <v>0</v>
      </c>
      <c r="H91" s="1524">
        <f>+('3'!G121+'4B1'!M136)*H$97</f>
        <v>0</v>
      </c>
      <c r="I91" s="1524">
        <f>+('3'!G121+'4B1'!M136)*I$97</f>
        <v>0</v>
      </c>
      <c r="J91" s="1542">
        <f>+('3'!G121+'4B1'!M136)*J$97</f>
        <v>0</v>
      </c>
      <c r="K91" s="1524"/>
    </row>
    <row r="92" spans="1:11" ht="12.75" customHeight="1" x14ac:dyDescent="0.2">
      <c r="A92" s="2270" t="s">
        <v>1923</v>
      </c>
      <c r="B92" s="627">
        <f>+'3'!F161+'4B1'!I93</f>
        <v>0</v>
      </c>
      <c r="C92" s="627">
        <f>+'3'!G161+'4B1'!M93</f>
        <v>0</v>
      </c>
      <c r="D92" s="627">
        <f>+'3'!H161+'4B1'!Q93</f>
        <v>0</v>
      </c>
      <c r="E92" s="627">
        <f>+'3'!I161+'4B1'!E137</f>
        <v>0</v>
      </c>
      <c r="F92" s="441">
        <f>+('3'!G122+'4B1'!M137)*F$97</f>
        <v>0</v>
      </c>
      <c r="G92" s="1524">
        <f>+('3'!G122+'4B1'!M137)*G$97</f>
        <v>0</v>
      </c>
      <c r="H92" s="1524">
        <f>+('3'!G122+'4B1'!M137)*H$97</f>
        <v>0</v>
      </c>
      <c r="I92" s="1524">
        <f>+('3'!G122+'4B1'!M137)*I$97</f>
        <v>0</v>
      </c>
      <c r="J92" s="1542">
        <f>+('3'!G122+'4B1'!M137)*J$97</f>
        <v>0</v>
      </c>
      <c r="K92" s="443"/>
    </row>
    <row r="93" spans="1:11" ht="12.75" customHeight="1" x14ac:dyDescent="0.2">
      <c r="A93" s="2269" t="s">
        <v>1987</v>
      </c>
      <c r="B93" s="2020">
        <f>+'3'!F162+'4B1'!I94</f>
        <v>0</v>
      </c>
      <c r="C93" s="2020">
        <f>+'3'!G162+'4B1'!M94</f>
        <v>0</v>
      </c>
      <c r="D93" s="2020">
        <f>+'3'!H162+'4B1'!Q94</f>
        <v>0</v>
      </c>
      <c r="E93" s="2020">
        <f>+'3'!I162+'4B1'!E138</f>
        <v>0</v>
      </c>
      <c r="F93" s="2021">
        <f>+('3'!G123+'4B1'!M138)*F$97</f>
        <v>0</v>
      </c>
      <c r="G93" s="2022">
        <f>+('3'!G123+'4B1'!M138)*G$97</f>
        <v>0</v>
      </c>
      <c r="H93" s="2022">
        <f>+('3'!G123+'4B1'!M138)*H$97</f>
        <v>0</v>
      </c>
      <c r="I93" s="2022">
        <f>+('3'!G123+'4B1'!M138)*I$97</f>
        <v>0</v>
      </c>
      <c r="J93" s="2023">
        <f>+('3'!G123+'4B1'!M138)*J$97</f>
        <v>0</v>
      </c>
      <c r="K93" s="443"/>
    </row>
    <row r="94" spans="1:11" x14ac:dyDescent="0.2">
      <c r="A94" s="428" t="s">
        <v>735</v>
      </c>
      <c r="B94" s="627">
        <f>SUM(B60:B93)</f>
        <v>13795635.037082108</v>
      </c>
      <c r="C94" s="627">
        <f t="shared" ref="C94:J94" si="4">SUM(C60:C93)</f>
        <v>486904.76601466269</v>
      </c>
      <c r="D94" s="627">
        <f t="shared" si="4"/>
        <v>973809.53202932549</v>
      </c>
      <c r="E94" s="627">
        <f t="shared" si="4"/>
        <v>973809.53202932549</v>
      </c>
      <c r="F94" s="441">
        <f t="shared" si="4"/>
        <v>40737.525119011385</v>
      </c>
      <c r="G94" s="424">
        <f t="shared" si="4"/>
        <v>39925.953037233347</v>
      </c>
      <c r="H94" s="424">
        <f t="shared" si="4"/>
        <v>119847.68455947006</v>
      </c>
      <c r="I94" s="424">
        <f t="shared" si="4"/>
        <v>117307.48927874147</v>
      </c>
      <c r="J94" s="631">
        <f t="shared" si="4"/>
        <v>92910.009509876574</v>
      </c>
      <c r="K94" s="424"/>
    </row>
    <row r="95" spans="1:11" ht="3.75" customHeight="1" thickBot="1" x14ac:dyDescent="0.25">
      <c r="A95" s="599"/>
      <c r="B95" s="626"/>
      <c r="C95" s="626"/>
      <c r="D95" s="626"/>
      <c r="E95" s="626"/>
      <c r="F95" s="1525"/>
      <c r="G95" s="624"/>
      <c r="H95" s="624"/>
      <c r="I95" s="624"/>
      <c r="J95" s="623"/>
      <c r="K95" s="443"/>
    </row>
    <row r="96" spans="1:11" x14ac:dyDescent="0.2">
      <c r="B96" s="438"/>
      <c r="C96" s="438"/>
      <c r="D96" s="620"/>
      <c r="F96" s="1855">
        <v>53062</v>
      </c>
      <c r="G96" s="1855">
        <v>52004.9</v>
      </c>
      <c r="H96" s="1855">
        <v>156105.65</v>
      </c>
      <c r="I96" s="1855">
        <v>152796.96000000002</v>
      </c>
      <c r="J96" s="1855">
        <v>121018.42000000001</v>
      </c>
      <c r="K96" s="1855"/>
    </row>
    <row r="97" spans="1:14" x14ac:dyDescent="0.2">
      <c r="A97" s="622" t="s">
        <v>769</v>
      </c>
      <c r="C97" s="597"/>
      <c r="D97" s="1533" t="s">
        <v>1441</v>
      </c>
      <c r="F97" s="1534">
        <f>+F96/SUM($F96:$J96)</f>
        <v>9.9183546066170122E-2</v>
      </c>
      <c r="G97" s="1534">
        <f>+G96/SUM($F96:$J96)</f>
        <v>9.7207613637189896E-2</v>
      </c>
      <c r="H97" s="1534">
        <f>+H96/SUM($F96:$J96)</f>
        <v>0.2917928447469833</v>
      </c>
      <c r="I97" s="1534">
        <f>+I96/SUM($F96:$J96)</f>
        <v>0.2856082379279099</v>
      </c>
      <c r="J97" s="1534">
        <f>+J96/SUM($F96:$J96)</f>
        <v>0.22620775762174672</v>
      </c>
      <c r="K97" s="1534"/>
    </row>
    <row r="98" spans="1:14" ht="23.25" x14ac:dyDescent="0.35">
      <c r="A98" s="621" t="s">
        <v>768</v>
      </c>
      <c r="C98" s="597"/>
      <c r="D98" s="1533"/>
      <c r="F98" s="1534"/>
      <c r="G98" s="1534"/>
      <c r="H98" s="1534"/>
      <c r="I98" s="1534"/>
      <c r="J98" s="1534"/>
      <c r="K98" s="1534"/>
      <c r="L98" s="2259" t="s">
        <v>1929</v>
      </c>
    </row>
    <row r="99" spans="1:14" x14ac:dyDescent="0.2">
      <c r="A99" s="1402" t="s">
        <v>2059</v>
      </c>
      <c r="C99" s="597"/>
      <c r="D99" s="1533"/>
      <c r="F99" s="1534"/>
      <c r="G99" s="1534"/>
      <c r="H99" s="1534"/>
      <c r="I99" s="1534"/>
      <c r="J99" s="1534"/>
      <c r="K99" s="1534"/>
    </row>
    <row r="100" spans="1:14" x14ac:dyDescent="0.2">
      <c r="C100" s="597"/>
      <c r="D100" s="1533"/>
      <c r="F100" s="1534"/>
      <c r="G100" s="1534"/>
      <c r="H100" s="1534"/>
      <c r="I100" s="1534"/>
      <c r="J100" s="1534"/>
      <c r="K100" s="1534"/>
    </row>
    <row r="101" spans="1:14" ht="15.75" x14ac:dyDescent="0.25">
      <c r="C101" s="597"/>
      <c r="D101" s="1533"/>
      <c r="F101" s="1534"/>
      <c r="G101" s="1534"/>
      <c r="H101" s="1534"/>
      <c r="I101" s="1534"/>
      <c r="J101" s="1534"/>
      <c r="K101" s="1534"/>
      <c r="N101" s="667" t="str">
        <f>+L1</f>
        <v>COES/D/DO/STR-INF-042-2013</v>
      </c>
    </row>
    <row r="102" spans="1:14" ht="15.75" x14ac:dyDescent="0.25">
      <c r="A102" s="2641" t="s">
        <v>795</v>
      </c>
      <c r="B102" s="2641"/>
      <c r="C102" s="2641"/>
      <c r="D102" s="2641"/>
      <c r="E102" s="2641"/>
      <c r="F102" s="2641"/>
      <c r="G102" s="2641"/>
      <c r="H102" s="2641"/>
      <c r="I102" s="2641"/>
      <c r="J102" s="2641"/>
      <c r="K102" s="2641"/>
      <c r="L102" s="2641"/>
      <c r="N102" s="667"/>
    </row>
    <row r="103" spans="1:14" ht="15.75" x14ac:dyDescent="0.25">
      <c r="A103" s="2642" t="str">
        <f>CONCATENATE("COMPENSACIÓN POR  PEAJE  DE  CONEXIÓN AL SISTEMA PRINCIPAL DE TRANSMISIÓN Y PEAJE DE TRANSMISIÓN DEL SISTEMA GARANTIZADO DE TRANSMISIÓN - ",+RELACION!C66)</f>
        <v>COMPENSACIÓN POR  PEAJE  DE  CONEXIÓN AL SISTEMA PRINCIPAL DE TRANSMISIÓN Y PEAJE DE TRANSMISIÓN DEL SISTEMA GARANTIZADO DE TRANSMISIÓN -   ABRIL 2013</v>
      </c>
      <c r="B103" s="2642"/>
      <c r="C103" s="2642"/>
      <c r="D103" s="2642"/>
      <c r="E103" s="2642"/>
      <c r="F103" s="2642"/>
      <c r="G103" s="2642"/>
      <c r="H103" s="2642"/>
      <c r="I103" s="2642"/>
      <c r="J103" s="2642"/>
      <c r="K103" s="2642"/>
      <c r="L103" s="2642"/>
      <c r="N103" s="667"/>
    </row>
    <row r="104" spans="1:14" ht="15.75" x14ac:dyDescent="0.25">
      <c r="C104" s="597"/>
      <c r="D104" s="1533"/>
      <c r="F104" s="1534"/>
      <c r="G104" s="1534"/>
      <c r="H104" s="1534"/>
      <c r="I104" s="1534"/>
      <c r="J104" s="1534"/>
      <c r="K104" s="1534"/>
      <c r="N104" s="667"/>
    </row>
    <row r="105" spans="1:14" x14ac:dyDescent="0.2">
      <c r="A105" s="649" t="s">
        <v>1980</v>
      </c>
      <c r="C105" s="597"/>
      <c r="D105" s="1533"/>
      <c r="F105" s="1534"/>
      <c r="G105" s="1534"/>
      <c r="H105" s="1534"/>
      <c r="I105" s="1534"/>
      <c r="J105" s="1534"/>
      <c r="K105" s="1534"/>
    </row>
    <row r="106" spans="1:14" ht="13.5" thickBot="1" x14ac:dyDescent="0.25">
      <c r="C106" s="597"/>
      <c r="D106" s="1533"/>
      <c r="F106" s="1534"/>
      <c r="G106" s="1534"/>
      <c r="H106" s="1534"/>
      <c r="I106" s="1534"/>
      <c r="J106" s="1534"/>
      <c r="K106" s="1534"/>
    </row>
    <row r="107" spans="1:14" x14ac:dyDescent="0.2">
      <c r="A107" s="616"/>
      <c r="B107" s="2631" t="s">
        <v>792</v>
      </c>
      <c r="C107" s="2632"/>
      <c r="D107" s="2632"/>
      <c r="E107" s="2632"/>
      <c r="F107" s="2632"/>
      <c r="G107" s="2632"/>
      <c r="H107" s="2632"/>
      <c r="I107" s="2632"/>
      <c r="J107" s="2632"/>
      <c r="K107" s="2632"/>
      <c r="L107" s="2632"/>
      <c r="M107" s="2632"/>
      <c r="N107" s="2633"/>
    </row>
    <row r="108" spans="1:14" x14ac:dyDescent="0.2">
      <c r="A108" s="613"/>
      <c r="B108" s="2634" t="s">
        <v>790</v>
      </c>
      <c r="C108" s="2635"/>
      <c r="D108" s="2635"/>
      <c r="E108" s="2635"/>
      <c r="F108" s="2635"/>
      <c r="G108" s="2635"/>
      <c r="H108" s="2635"/>
      <c r="I108" s="2635"/>
      <c r="J108" s="2635"/>
      <c r="K108" s="2635"/>
      <c r="L108" s="2635"/>
      <c r="M108" s="2635"/>
      <c r="N108" s="2636"/>
    </row>
    <row r="109" spans="1:14" x14ac:dyDescent="0.2">
      <c r="A109" s="1547" t="s">
        <v>0</v>
      </c>
      <c r="B109" s="641" t="s">
        <v>783</v>
      </c>
      <c r="C109" s="641" t="s">
        <v>782</v>
      </c>
      <c r="D109" s="641" t="s">
        <v>782</v>
      </c>
      <c r="E109" s="641" t="s">
        <v>781</v>
      </c>
      <c r="F109" s="641" t="s">
        <v>780</v>
      </c>
      <c r="G109" s="641" t="s">
        <v>780</v>
      </c>
      <c r="H109" s="641" t="s">
        <v>779</v>
      </c>
      <c r="I109" s="639" t="s">
        <v>778</v>
      </c>
      <c r="J109" s="639" t="s">
        <v>777</v>
      </c>
      <c r="K109" s="639" t="s">
        <v>1452</v>
      </c>
      <c r="L109" s="639" t="s">
        <v>782</v>
      </c>
      <c r="M109" s="639" t="s">
        <v>782</v>
      </c>
      <c r="N109" s="640" t="s">
        <v>1451</v>
      </c>
    </row>
    <row r="110" spans="1:14" ht="25.5" x14ac:dyDescent="0.2">
      <c r="A110" s="613"/>
      <c r="B110" s="551" t="s">
        <v>776</v>
      </c>
      <c r="C110" s="551" t="s">
        <v>457</v>
      </c>
      <c r="D110" s="551" t="s">
        <v>458</v>
      </c>
      <c r="E110" s="551" t="s">
        <v>775</v>
      </c>
      <c r="F110" s="551" t="s">
        <v>774</v>
      </c>
      <c r="G110" s="551" t="s">
        <v>773</v>
      </c>
      <c r="H110" s="551" t="s">
        <v>772</v>
      </c>
      <c r="I110" s="551" t="s">
        <v>771</v>
      </c>
      <c r="J110" s="551" t="s">
        <v>770</v>
      </c>
      <c r="K110" s="551" t="s">
        <v>1447</v>
      </c>
      <c r="L110" s="551" t="s">
        <v>1448</v>
      </c>
      <c r="M110" s="551" t="s">
        <v>1449</v>
      </c>
      <c r="N110" s="637" t="s">
        <v>1450</v>
      </c>
    </row>
    <row r="111" spans="1:14" ht="13.5" thickBot="1" x14ac:dyDescent="0.25">
      <c r="A111" s="611"/>
      <c r="B111" s="635" t="s">
        <v>736</v>
      </c>
      <c r="C111" s="635" t="s">
        <v>736</v>
      </c>
      <c r="D111" s="635" t="s">
        <v>736</v>
      </c>
      <c r="E111" s="635" t="s">
        <v>736</v>
      </c>
      <c r="F111" s="635" t="s">
        <v>736</v>
      </c>
      <c r="G111" s="635" t="s">
        <v>736</v>
      </c>
      <c r="H111" s="635" t="s">
        <v>736</v>
      </c>
      <c r="I111" s="635" t="s">
        <v>736</v>
      </c>
      <c r="J111" s="635" t="s">
        <v>736</v>
      </c>
      <c r="K111" s="635" t="s">
        <v>736</v>
      </c>
      <c r="L111" s="635" t="s">
        <v>736</v>
      </c>
      <c r="M111" s="635" t="s">
        <v>736</v>
      </c>
      <c r="N111" s="634" t="s">
        <v>736</v>
      </c>
    </row>
    <row r="112" spans="1:14" x14ac:dyDescent="0.2">
      <c r="A112" s="428"/>
      <c r="B112" s="445"/>
      <c r="C112" s="443"/>
      <c r="D112" s="443"/>
      <c r="E112" s="443"/>
      <c r="F112" s="443"/>
      <c r="G112" s="443"/>
      <c r="H112" s="443"/>
      <c r="I112" s="443"/>
      <c r="J112" s="443"/>
      <c r="K112" s="443"/>
      <c r="L112" s="443"/>
      <c r="M112" s="443"/>
      <c r="N112" s="632"/>
    </row>
    <row r="113" spans="1:14" x14ac:dyDescent="0.2">
      <c r="A113" s="428" t="s">
        <v>12</v>
      </c>
      <c r="B113" s="441">
        <f>+'3'!K90+'4B1'!E148</f>
        <v>7952.9896328811592</v>
      </c>
      <c r="C113" s="424">
        <f>+'3'!L90+'4B1'!I148</f>
        <v>5302.417914830472</v>
      </c>
      <c r="D113" s="424">
        <f>+'3'!M90+'4B1'!M148</f>
        <v>5302.2763060827965</v>
      </c>
      <c r="E113" s="424">
        <f>+'3'!N90+'4B1'!E193</f>
        <v>23859.676942381855</v>
      </c>
      <c r="F113" s="424">
        <f>+'3'!O90+'4B1'!I193</f>
        <v>26511.664747909308</v>
      </c>
      <c r="G113" s="424">
        <f>+'3'!P90+'4B1'!M193</f>
        <v>13255.407547711628</v>
      </c>
      <c r="H113" s="440">
        <f>+'3'!Q90+'4B1'!E238</f>
        <v>34463.663119556746</v>
      </c>
      <c r="I113" s="424">
        <f>+'3'!R90+'4B1'!I238</f>
        <v>0.14160874767568998</v>
      </c>
      <c r="J113" s="424">
        <f>+'3'!S90+'4B1'!M238</f>
        <v>0</v>
      </c>
      <c r="K113" s="424">
        <f>+'3'!T90+'4B1'!E281</f>
        <v>37115.792533831882</v>
      </c>
      <c r="L113" s="424">
        <f>+'3'!U90+'4B1'!I281</f>
        <v>23859.676942381855</v>
      </c>
      <c r="M113" s="424">
        <f>+'3'!V90+'4B1'!M281</f>
        <v>18557.683853794428</v>
      </c>
      <c r="N113" s="631">
        <f>+'3'!W90+'4B1'!E323</f>
        <v>10604.127785922567</v>
      </c>
    </row>
    <row r="114" spans="1:14" x14ac:dyDescent="0.2">
      <c r="A114" s="428" t="s">
        <v>761</v>
      </c>
      <c r="B114" s="441">
        <f>+'3'!K91+'4B1'!E149</f>
        <v>27625.604203905939</v>
      </c>
      <c r="C114" s="424">
        <f>+'3'!L91+'4B1'!I149</f>
        <v>18422.083739312864</v>
      </c>
      <c r="D114" s="424">
        <f>+'3'!M91+'4B1'!M149</f>
        <v>18420.412315965455</v>
      </c>
      <c r="E114" s="424">
        <f>+'3'!N91+'4B1'!E194</f>
        <v>82885.169728454988</v>
      </c>
      <c r="F114" s="424">
        <f>+'3'!O91+'4B1'!I194</f>
        <v>92105.404426522146</v>
      </c>
      <c r="G114" s="424">
        <f>+'3'!P91+'4B1'!M194</f>
        <v>46047.687943218836</v>
      </c>
      <c r="H114" s="440">
        <f>+'3'!Q91+'4B1'!E239</f>
        <v>119719.30866699625</v>
      </c>
      <c r="I114" s="424">
        <f>+'3'!R91+'4B1'!I239</f>
        <v>1.6714233474093589</v>
      </c>
      <c r="J114" s="424">
        <f>+'3'!S91+'4B1'!M239</f>
        <v>0</v>
      </c>
      <c r="K114" s="424">
        <f>+'3'!T91+'4B1'!E282</f>
        <v>128941.21478841089</v>
      </c>
      <c r="L114" s="424">
        <f>+'3'!U91+'4B1'!I282</f>
        <v>82885.169728454988</v>
      </c>
      <c r="M114" s="424">
        <f>+'3'!V91+'4B1'!M282</f>
        <v>64468.100259184328</v>
      </c>
      <c r="N114" s="631">
        <f>+'3'!W91+'4B1'!E324</f>
        <v>36835.810361888682</v>
      </c>
    </row>
    <row r="115" spans="1:14" x14ac:dyDescent="0.2">
      <c r="A115" s="428" t="s">
        <v>98</v>
      </c>
      <c r="B115" s="441">
        <f>+'3'!K92+'4B1'!E150</f>
        <v>3154.0799135075754</v>
      </c>
      <c r="C115" s="424">
        <f>+'3'!L92+'4B1'!I150</f>
        <v>2102.7199423383836</v>
      </c>
      <c r="D115" s="424">
        <f>+'3'!M92+'4B1'!M150</f>
        <v>2102.7199423383836</v>
      </c>
      <c r="E115" s="424">
        <f>+'3'!N92+'4B1'!E195</f>
        <v>9462.2397405227275</v>
      </c>
      <c r="F115" s="424">
        <f>+'3'!O92+'4B1'!I195</f>
        <v>10513.599711691921</v>
      </c>
      <c r="G115" s="424">
        <f>+'3'!P92+'4B1'!M195</f>
        <v>5256.7998558459603</v>
      </c>
      <c r="H115" s="440">
        <f>+'3'!Q92+'4B1'!E240</f>
        <v>13667.679625199491</v>
      </c>
      <c r="I115" s="424">
        <f>+'3'!R92+'4B1'!I240</f>
        <v>0</v>
      </c>
      <c r="J115" s="424">
        <f>+'3'!S92+'4B1'!M240</f>
        <v>0</v>
      </c>
      <c r="K115" s="424">
        <f>+'3'!T92+'4B1'!E283</f>
        <v>14719.039596368688</v>
      </c>
      <c r="L115" s="424">
        <f>+'3'!U92+'4B1'!I283</f>
        <v>9462.2397405227275</v>
      </c>
      <c r="M115" s="424">
        <f>+'3'!V92+'4B1'!M283</f>
        <v>7359.5197981843439</v>
      </c>
      <c r="N115" s="631">
        <f>+'3'!W92+'4B1'!E325</f>
        <v>4205.4398846767672</v>
      </c>
    </row>
    <row r="116" spans="1:14" x14ac:dyDescent="0.2">
      <c r="A116" s="428" t="s">
        <v>130</v>
      </c>
      <c r="B116" s="441">
        <f>+'3'!K93+'4B1'!E151</f>
        <v>8602.3872952044403</v>
      </c>
      <c r="C116" s="424">
        <f>+'3'!L93+'4B1'!I151</f>
        <v>5743.9455515441514</v>
      </c>
      <c r="D116" s="424">
        <f>+'3'!M93+'4B1'!M151</f>
        <v>5740.9386555193114</v>
      </c>
      <c r="E116" s="424">
        <f>+'3'!N93+'4B1'!E196</f>
        <v>25822.196365737527</v>
      </c>
      <c r="F116" s="424">
        <f>+'3'!O93+'4B1'!I196</f>
        <v>28710.707069646221</v>
      </c>
      <c r="G116" s="424">
        <f>+'3'!P93+'4B1'!M196</f>
        <v>14346.33284674859</v>
      </c>
      <c r="H116" s="440">
        <f>+'3'!Q93+'4B1'!E241</f>
        <v>37292.046092676806</v>
      </c>
      <c r="I116" s="424">
        <f>+'3'!R93+'4B1'!I241</f>
        <v>3.00689602484033</v>
      </c>
      <c r="J116" s="424">
        <f>+'3'!S93+'4B1'!M241</f>
        <v>0</v>
      </c>
      <c r="K116" s="424">
        <f>+'3'!T93+'4B1'!E284</f>
        <v>40183.563692610354</v>
      </c>
      <c r="L116" s="424">
        <f>+'3'!U93+'4B1'!I284</f>
        <v>25822.196365737527</v>
      </c>
      <c r="M116" s="424">
        <f>+'3'!V93+'4B1'!M284</f>
        <v>20087.271502267922</v>
      </c>
      <c r="N116" s="631">
        <f>+'3'!W93+'4B1'!E326</f>
        <v>11472.856622964102</v>
      </c>
    </row>
    <row r="117" spans="1:14" x14ac:dyDescent="0.2">
      <c r="A117" s="428" t="s">
        <v>413</v>
      </c>
      <c r="B117" s="441">
        <f>+'3'!K94+'4B1'!E152</f>
        <v>8868.4114949441919</v>
      </c>
      <c r="C117" s="424">
        <f>+'3'!L94+'4B1'!I152</f>
        <v>5912.2743299627919</v>
      </c>
      <c r="D117" s="424">
        <f>+'3'!M94+'4B1'!M152</f>
        <v>5912.2743299627919</v>
      </c>
      <c r="E117" s="424">
        <f>+'3'!N94+'4B1'!E197</f>
        <v>26605.234484832588</v>
      </c>
      <c r="F117" s="424">
        <f>+'3'!O94+'4B1'!I197</f>
        <v>29561.371649813958</v>
      </c>
      <c r="G117" s="424">
        <f>+'3'!P94+'4B1'!M197</f>
        <v>14780.685824906979</v>
      </c>
      <c r="H117" s="440">
        <f>+'3'!Q94+'4B1'!E242</f>
        <v>38429.783144758185</v>
      </c>
      <c r="I117" s="424">
        <f>+'3'!R94+'4B1'!I242</f>
        <v>0</v>
      </c>
      <c r="J117" s="424">
        <f>+'3'!S94+'4B1'!M242</f>
        <v>0</v>
      </c>
      <c r="K117" s="424">
        <f>+'3'!T94+'4B1'!E285</f>
        <v>41385.920309739588</v>
      </c>
      <c r="L117" s="424">
        <f>+'3'!U94+'4B1'!I285</f>
        <v>26605.234484832588</v>
      </c>
      <c r="M117" s="424">
        <f>+'3'!V94+'4B1'!M285</f>
        <v>20692.960154869794</v>
      </c>
      <c r="N117" s="631">
        <f>+'3'!W94+'4B1'!E327</f>
        <v>11824.548659925584</v>
      </c>
    </row>
    <row r="118" spans="1:14" x14ac:dyDescent="0.2">
      <c r="A118" s="428" t="s">
        <v>213</v>
      </c>
      <c r="B118" s="441">
        <f>+'3'!K95+'4B1'!E153</f>
        <v>19794.989264161992</v>
      </c>
      <c r="C118" s="424">
        <f>+'3'!L95+'4B1'!I153</f>
        <v>13196.659509441337</v>
      </c>
      <c r="D118" s="424">
        <f>+'3'!M95+'4B1'!M153</f>
        <v>13196.659509441337</v>
      </c>
      <c r="E118" s="424">
        <f>+'3'!N95+'4B1'!E198</f>
        <v>59384.967792485964</v>
      </c>
      <c r="F118" s="424">
        <f>+'3'!O95+'4B1'!I198</f>
        <v>65983.297547206632</v>
      </c>
      <c r="G118" s="424">
        <f>+'3'!P95+'4B1'!M198</f>
        <v>32991.648773603316</v>
      </c>
      <c r="H118" s="440">
        <f>+'3'!Q95+'4B1'!E243</f>
        <v>85778.286811368613</v>
      </c>
      <c r="I118" s="424">
        <f>+'3'!R95+'4B1'!I243</f>
        <v>0</v>
      </c>
      <c r="J118" s="424">
        <f>+'3'!S95+'4B1'!M243</f>
        <v>0</v>
      </c>
      <c r="K118" s="424">
        <f>+'3'!T95+'4B1'!E286</f>
        <v>92376.616566089302</v>
      </c>
      <c r="L118" s="424">
        <f>+'3'!U95+'4B1'!I286</f>
        <v>59384.967792485964</v>
      </c>
      <c r="M118" s="424">
        <f>+'3'!V95+'4B1'!M286</f>
        <v>46188.308283044651</v>
      </c>
      <c r="N118" s="631">
        <f>+'3'!W95+'4B1'!E328</f>
        <v>26393.319018882674</v>
      </c>
    </row>
    <row r="119" spans="1:14" x14ac:dyDescent="0.2">
      <c r="A119" s="428" t="s">
        <v>91</v>
      </c>
      <c r="B119" s="441">
        <f>+'3'!K96+'4B1'!E154</f>
        <v>1937.2499999999995</v>
      </c>
      <c r="C119" s="424">
        <f>+'3'!L96+'4B1'!I154</f>
        <v>1291.5</v>
      </c>
      <c r="D119" s="424">
        <f>+'3'!M96+'4B1'!M154</f>
        <v>1291.5</v>
      </c>
      <c r="E119" s="424">
        <f>+'3'!N96+'4B1'!E199</f>
        <v>5811.7499999999991</v>
      </c>
      <c r="F119" s="424">
        <f>+'3'!O96+'4B1'!I199</f>
        <v>6457.4999999999991</v>
      </c>
      <c r="G119" s="424">
        <f>+'3'!P96+'4B1'!M199</f>
        <v>3228.7499999999995</v>
      </c>
      <c r="H119" s="440">
        <f>+'3'!Q96+'4B1'!E244</f>
        <v>8394.75</v>
      </c>
      <c r="I119" s="424">
        <f>+'3'!R96+'4B1'!I244</f>
        <v>0</v>
      </c>
      <c r="J119" s="424">
        <f>+'3'!S96+'4B1'!M244</f>
        <v>0</v>
      </c>
      <c r="K119" s="424">
        <f>+'3'!T96+'4B1'!E287</f>
        <v>9040.5</v>
      </c>
      <c r="L119" s="424">
        <f>+'3'!U96+'4B1'!I287</f>
        <v>5811.7499999999991</v>
      </c>
      <c r="M119" s="424">
        <f>+'3'!V96+'4B1'!M287</f>
        <v>4520.25</v>
      </c>
      <c r="N119" s="631">
        <f>+'3'!W96+'4B1'!E329</f>
        <v>2583</v>
      </c>
    </row>
    <row r="120" spans="1:14" x14ac:dyDescent="0.2">
      <c r="A120" s="428" t="s">
        <v>168</v>
      </c>
      <c r="B120" s="441">
        <f>+'3'!K97+'4B1'!E155</f>
        <v>3559.1940392188335</v>
      </c>
      <c r="C120" s="424">
        <f>+'3'!L97+'4B1'!I155</f>
        <v>2372.7960261458893</v>
      </c>
      <c r="D120" s="424">
        <f>+'3'!M97+'4B1'!M155</f>
        <v>2372.7960261458893</v>
      </c>
      <c r="E120" s="424">
        <f>+'3'!N97+'4B1'!E200</f>
        <v>10677.582117656499</v>
      </c>
      <c r="F120" s="424">
        <f>+'3'!O97+'4B1'!I200</f>
        <v>11863.980130729447</v>
      </c>
      <c r="G120" s="424">
        <f>+'3'!P97+'4B1'!M200</f>
        <v>5931.9900653647237</v>
      </c>
      <c r="H120" s="440">
        <f>+'3'!Q97+'4B1'!E245</f>
        <v>15423.174169948279</v>
      </c>
      <c r="I120" s="424">
        <f>+'3'!R97+'4B1'!I245</f>
        <v>0</v>
      </c>
      <c r="J120" s="424">
        <f>+'3'!S97+'4B1'!M245</f>
        <v>0</v>
      </c>
      <c r="K120" s="424">
        <f>+'3'!T97+'4B1'!E288</f>
        <v>16609.572183021224</v>
      </c>
      <c r="L120" s="424">
        <f>+'3'!U97+'4B1'!I288</f>
        <v>10677.582117656499</v>
      </c>
      <c r="M120" s="424">
        <f>+'3'!V97+'4B1'!M288</f>
        <v>8304.7860915106121</v>
      </c>
      <c r="N120" s="631">
        <f>+'3'!W97+'4B1'!E330</f>
        <v>4745.5920522917786</v>
      </c>
    </row>
    <row r="121" spans="1:14" x14ac:dyDescent="0.2">
      <c r="A121" s="428" t="s">
        <v>181</v>
      </c>
      <c r="B121" s="441">
        <f>+'3'!K98+'4B1'!E156</f>
        <v>1938.3550251141314</v>
      </c>
      <c r="C121" s="424">
        <f>+'3'!L98+'4B1'!I156</f>
        <v>1292.2366834094205</v>
      </c>
      <c r="D121" s="424">
        <f>+'3'!M98+'4B1'!M156</f>
        <v>1292.2366834094205</v>
      </c>
      <c r="E121" s="424">
        <f>+'3'!N98+'4B1'!E201</f>
        <v>5815.0650753423952</v>
      </c>
      <c r="F121" s="424">
        <f>+'3'!O98+'4B1'!I201</f>
        <v>6461.1834170470947</v>
      </c>
      <c r="G121" s="424">
        <f>+'3'!P98+'4B1'!M201</f>
        <v>3230.5917085235474</v>
      </c>
      <c r="H121" s="440">
        <f>+'3'!Q98+'4B1'!E246</f>
        <v>8399.5384421612289</v>
      </c>
      <c r="I121" s="424">
        <f>+'3'!R98+'4B1'!I246</f>
        <v>0</v>
      </c>
      <c r="J121" s="424">
        <f>+'3'!S98+'4B1'!M246</f>
        <v>0</v>
      </c>
      <c r="K121" s="424">
        <f>+'3'!T98+'4B1'!E289</f>
        <v>9045.6567838659412</v>
      </c>
      <c r="L121" s="424">
        <f>+'3'!U98+'4B1'!I289</f>
        <v>5815.0650753423952</v>
      </c>
      <c r="M121" s="424">
        <f>+'3'!V98+'4B1'!M289</f>
        <v>4522.8283919329706</v>
      </c>
      <c r="N121" s="631">
        <f>+'3'!W98+'4B1'!E331</f>
        <v>2584.473366818841</v>
      </c>
    </row>
    <row r="122" spans="1:14" x14ac:dyDescent="0.2">
      <c r="A122" s="428" t="s">
        <v>197</v>
      </c>
      <c r="B122" s="441">
        <f>+'3'!K99+'4B1'!E157</f>
        <v>4238.220429791093</v>
      </c>
      <c r="C122" s="424">
        <f>+'3'!L99+'4B1'!I157</f>
        <v>2825.4802865273959</v>
      </c>
      <c r="D122" s="424">
        <f>+'3'!M99+'4B1'!M157</f>
        <v>2825.4802865273959</v>
      </c>
      <c r="E122" s="424">
        <f>+'3'!N99+'4B1'!E202</f>
        <v>12714.661289373284</v>
      </c>
      <c r="F122" s="424">
        <f>+'3'!O99+'4B1'!I202</f>
        <v>14127.40143263698</v>
      </c>
      <c r="G122" s="424">
        <f>+'3'!P99+'4B1'!M202</f>
        <v>7063.7007163184899</v>
      </c>
      <c r="H122" s="440">
        <f>+'3'!Q99+'4B1'!E247</f>
        <v>18365.621862428077</v>
      </c>
      <c r="I122" s="424">
        <f>+'3'!R99+'4B1'!I247</f>
        <v>0</v>
      </c>
      <c r="J122" s="424">
        <f>+'3'!S99+'4B1'!M247</f>
        <v>0</v>
      </c>
      <c r="K122" s="424">
        <f>+'3'!T99+'4B1'!E290</f>
        <v>19778.362005691779</v>
      </c>
      <c r="L122" s="424">
        <f>+'3'!U99+'4B1'!I290</f>
        <v>12714.661289373284</v>
      </c>
      <c r="M122" s="424">
        <f>+'3'!V99+'4B1'!M290</f>
        <v>9889.1810028458895</v>
      </c>
      <c r="N122" s="631">
        <f>+'3'!W99+'4B1'!E332</f>
        <v>5650.9605730547919</v>
      </c>
    </row>
    <row r="123" spans="1:14" x14ac:dyDescent="0.2">
      <c r="A123" s="428" t="s">
        <v>206</v>
      </c>
      <c r="B123" s="441">
        <f>+'3'!K100+'4B1'!E158</f>
        <v>973.72110606668991</v>
      </c>
      <c r="C123" s="424">
        <f>+'3'!L100+'4B1'!I158</f>
        <v>649.18005082369109</v>
      </c>
      <c r="D123" s="424">
        <f>+'3'!M100+'4B1'!M158</f>
        <v>649.16916856394744</v>
      </c>
      <c r="E123" s="424">
        <f>+'3'!N100+'4B1'!E203</f>
        <v>2921.2177294987878</v>
      </c>
      <c r="F123" s="424">
        <f>+'3'!O100+'4B1'!I203</f>
        <v>3245.8676073392235</v>
      </c>
      <c r="G123" s="424">
        <f>+'3'!P100+'4B1'!M203</f>
        <v>1622.9011568903809</v>
      </c>
      <c r="H123" s="440">
        <f>+'3'!Q100+'4B1'!E248</f>
        <v>4219.5125375877078</v>
      </c>
      <c r="I123" s="424">
        <f>+'3'!R100+'4B1'!I248</f>
        <v>1.0882259743610234E-2</v>
      </c>
      <c r="J123" s="424">
        <f>+'3'!S100+'4B1'!M248</f>
        <v>0</v>
      </c>
      <c r="K123" s="424">
        <f>+'3'!T100+'4B1'!E291</f>
        <v>4544.1732976878875</v>
      </c>
      <c r="L123" s="424">
        <f>+'3'!U100+'4B1'!I291</f>
        <v>2921.2177294987878</v>
      </c>
      <c r="M123" s="424">
        <f>+'3'!V100+'4B1'!M291</f>
        <v>2272.0703254543282</v>
      </c>
      <c r="N123" s="631">
        <f>+'3'!W100+'4B1'!E333</f>
        <v>1298.3056903486643</v>
      </c>
    </row>
    <row r="124" spans="1:14" x14ac:dyDescent="0.2">
      <c r="A124" s="428" t="s">
        <v>295</v>
      </c>
      <c r="B124" s="441">
        <f>+'3'!K101+'4B1'!E159</f>
        <v>27352.705628977394</v>
      </c>
      <c r="C124" s="424">
        <f>+'3'!L101+'4B1'!I159</f>
        <v>18235.137085984948</v>
      </c>
      <c r="D124" s="424">
        <f>+'3'!M101+'4B1'!M159</f>
        <v>18235.137085984948</v>
      </c>
      <c r="E124" s="424">
        <f>+'3'!N101+'4B1'!E204</f>
        <v>82058.116886932257</v>
      </c>
      <c r="F124" s="424">
        <f>+'3'!O101+'4B1'!I204</f>
        <v>91175.685429924837</v>
      </c>
      <c r="G124" s="424">
        <f>+'3'!P101+'4B1'!M204</f>
        <v>45587.842714962419</v>
      </c>
      <c r="H124" s="440">
        <f>+'3'!Q101+'4B1'!E249</f>
        <v>118528.39105890214</v>
      </c>
      <c r="I124" s="424">
        <f>+'3'!R101+'4B1'!I249</f>
        <v>0</v>
      </c>
      <c r="J124" s="424">
        <f>+'3'!S101+'4B1'!M249</f>
        <v>0</v>
      </c>
      <c r="K124" s="424">
        <f>+'3'!T101+'4B1'!E292</f>
        <v>127645.95960189459</v>
      </c>
      <c r="L124" s="424">
        <f>+'3'!U101+'4B1'!I292</f>
        <v>82058.116886932257</v>
      </c>
      <c r="M124" s="424">
        <f>+'3'!V101+'4B1'!M292</f>
        <v>63822.979800947294</v>
      </c>
      <c r="N124" s="631">
        <f>+'3'!W101+'4B1'!E334</f>
        <v>36470.274171969897</v>
      </c>
    </row>
    <row r="125" spans="1:14" x14ac:dyDescent="0.2">
      <c r="A125" s="428" t="s">
        <v>251</v>
      </c>
      <c r="B125" s="441">
        <f>+'3'!K102+'4B1'!E160</f>
        <v>357.02781846354611</v>
      </c>
      <c r="C125" s="424">
        <f>+'3'!L102+'4B1'!I160</f>
        <v>238.01854564236416</v>
      </c>
      <c r="D125" s="424">
        <f>+'3'!M102+'4B1'!M160</f>
        <v>238.01854564236416</v>
      </c>
      <c r="E125" s="424">
        <f>+'3'!N102+'4B1'!E205</f>
        <v>1071.0834553906386</v>
      </c>
      <c r="F125" s="424">
        <f>+'3'!O102+'4B1'!I205</f>
        <v>1190.0927282118207</v>
      </c>
      <c r="G125" s="424">
        <f>+'3'!P102+'4B1'!M205</f>
        <v>595.04636410591036</v>
      </c>
      <c r="H125" s="440">
        <f>+'3'!Q102+'4B1'!E250</f>
        <v>1547.120546675367</v>
      </c>
      <c r="I125" s="424">
        <f>+'3'!R102+'4B1'!I250</f>
        <v>0</v>
      </c>
      <c r="J125" s="424">
        <f>+'3'!S102+'4B1'!M250</f>
        <v>0</v>
      </c>
      <c r="K125" s="424">
        <f>+'3'!T102+'4B1'!E293</f>
        <v>1666.1298194965489</v>
      </c>
      <c r="L125" s="424">
        <f>+'3'!U102+'4B1'!I293</f>
        <v>1071.0834553906386</v>
      </c>
      <c r="M125" s="424">
        <f>+'3'!V102+'4B1'!M293</f>
        <v>833.06490974827443</v>
      </c>
      <c r="N125" s="631">
        <f>+'3'!W102+'4B1'!E335</f>
        <v>476.03709128472832</v>
      </c>
    </row>
    <row r="126" spans="1:14" x14ac:dyDescent="0.2">
      <c r="A126" s="428" t="s">
        <v>262</v>
      </c>
      <c r="B126" s="441">
        <f>+'3'!K103+'4B1'!E161</f>
        <v>26436.241638755349</v>
      </c>
      <c r="C126" s="424">
        <f>+'3'!L103+'4B1'!I161</f>
        <v>17606.124945128588</v>
      </c>
      <c r="D126" s="424">
        <f>+'3'!M103+'4B1'!M161</f>
        <v>17612.136994253586</v>
      </c>
      <c r="E126" s="424">
        <f>+'3'!N103+'4B1'!E206</f>
        <v>79278.664670641039</v>
      </c>
      <c r="F126" s="424">
        <f>+'3'!O103+'4B1'!I206</f>
        <v>88048.660873017914</v>
      </c>
      <c r="G126" s="424">
        <f>+'3'!P103+'4B1'!M206</f>
        <v>44042.366583883937</v>
      </c>
      <c r="H126" s="440">
        <f>+'3'!Q103+'4B1'!E251</f>
        <v>114526.9868556482</v>
      </c>
      <c r="I126" s="424">
        <f>+'3'!R103+'4B1'!I251</f>
        <v>-6.0120491249946326</v>
      </c>
      <c r="J126" s="424">
        <f>+'3'!S103+'4B1'!M251</f>
        <v>0</v>
      </c>
      <c r="K126" s="424">
        <f>+'3'!T103+'4B1'!E294</f>
        <v>123290.97100890009</v>
      </c>
      <c r="L126" s="424">
        <f>+'3'!U103+'4B1'!I294</f>
        <v>79278.664670641039</v>
      </c>
      <c r="M126" s="424">
        <f>+'3'!V103+'4B1'!M294</f>
        <v>61654.503578137541</v>
      </c>
      <c r="N126" s="631">
        <f>+'3'!W103+'4B1'!E336</f>
        <v>35242.310135882151</v>
      </c>
    </row>
    <row r="127" spans="1:14" x14ac:dyDescent="0.2">
      <c r="A127" s="428" t="s">
        <v>341</v>
      </c>
      <c r="B127" s="441">
        <f>+'3'!K104+'4B1'!E162</f>
        <v>0</v>
      </c>
      <c r="C127" s="424">
        <f>+'3'!L104+'4B1'!I162</f>
        <v>0</v>
      </c>
      <c r="D127" s="424">
        <f>+'3'!M104+'4B1'!M162</f>
        <v>0</v>
      </c>
      <c r="E127" s="424">
        <f>+'3'!N104+'4B1'!E207</f>
        <v>0</v>
      </c>
      <c r="F127" s="424">
        <f>+'3'!O104+'4B1'!I207</f>
        <v>0</v>
      </c>
      <c r="G127" s="424">
        <f>+'3'!P104+'4B1'!M207</f>
        <v>0</v>
      </c>
      <c r="H127" s="440">
        <f>+'3'!Q104+'4B1'!E252</f>
        <v>0</v>
      </c>
      <c r="I127" s="424">
        <f>+'3'!R104+'4B1'!I252</f>
        <v>0</v>
      </c>
      <c r="J127" s="424">
        <f>+'3'!S104+'4B1'!M252</f>
        <v>0</v>
      </c>
      <c r="K127" s="424">
        <f>+'3'!T104+'4B1'!E295</f>
        <v>0</v>
      </c>
      <c r="L127" s="424">
        <f>+'3'!U104+'4B1'!I295</f>
        <v>0</v>
      </c>
      <c r="M127" s="424">
        <f>+'3'!V104+'4B1'!M295</f>
        <v>0</v>
      </c>
      <c r="N127" s="631">
        <f>+'3'!W104+'4B1'!E337</f>
        <v>0</v>
      </c>
    </row>
    <row r="128" spans="1:14" x14ac:dyDescent="0.2">
      <c r="A128" s="428" t="s">
        <v>137</v>
      </c>
      <c r="B128" s="441">
        <f>+'3'!K105+'4B1'!E163</f>
        <v>854.54615844721184</v>
      </c>
      <c r="C128" s="424">
        <f>+'3'!L105+'4B1'!I163</f>
        <v>570.21231802776515</v>
      </c>
      <c r="D128" s="424">
        <f>+'3'!M105+'4B1'!M163</f>
        <v>570.0406916734463</v>
      </c>
      <c r="E128" s="424">
        <f>+'3'!N105+'4B1'!E208</f>
        <v>2564.4966071132285</v>
      </c>
      <c r="F128" s="424">
        <f>+'3'!O105+'4B1'!I208</f>
        <v>2850.5467110758696</v>
      </c>
      <c r="G128" s="424">
        <f>+'3'!P105+'4B1'!M208</f>
        <v>1424.7584764749777</v>
      </c>
      <c r="H128" s="440">
        <f>+'3'!Q105+'4B1'!E253</f>
        <v>3703.8914850428519</v>
      </c>
      <c r="I128" s="424">
        <f>+'3'!R105+'4B1'!I253</f>
        <v>0.17162635431903084</v>
      </c>
      <c r="J128" s="424">
        <f>+'3'!S105+'4B1'!M253</f>
        <v>0</v>
      </c>
      <c r="K128" s="424">
        <f>+'3'!T105+'4B1'!E296</f>
        <v>3990.1132153598055</v>
      </c>
      <c r="L128" s="424">
        <f>+'3'!U105+'4B1'!I296</f>
        <v>2564.4966071132285</v>
      </c>
      <c r="M128" s="424">
        <f>+'3'!V105+'4B1'!M296</f>
        <v>1994.7991681484241</v>
      </c>
      <c r="N128" s="631">
        <f>+'3'!W105+'4B1'!E338</f>
        <v>1139.5665042839355</v>
      </c>
    </row>
    <row r="129" spans="1:14" x14ac:dyDescent="0.2">
      <c r="A129" s="428" t="s">
        <v>293</v>
      </c>
      <c r="B129" s="441">
        <f>+'3'!K106+'4B1'!E164</f>
        <v>3665.444086069298</v>
      </c>
      <c r="C129" s="424">
        <f>+'3'!L106+'4B1'!I164</f>
        <v>2444.3896547089203</v>
      </c>
      <c r="D129" s="424">
        <f>+'3'!M106+'4B1'!M164</f>
        <v>2444.1362333769021</v>
      </c>
      <c r="E129" s="424">
        <f>+'3'!N106+'4B1'!E209</f>
        <v>10997.599364867985</v>
      </c>
      <c r="F129" s="424">
        <f>+'3'!O106+'4B1'!I209</f>
        <v>12221.188009548549</v>
      </c>
      <c r="G129" s="424">
        <f>+'3'!P106+'4B1'!M209</f>
        <v>6109.8337407782192</v>
      </c>
      <c r="H129" s="440">
        <f>+'3'!Q106+'4B1'!E254</f>
        <v>15884.858146293713</v>
      </c>
      <c r="I129" s="424">
        <f>+'3'!R106+'4B1'!I254</f>
        <v>0.25342133201806405</v>
      </c>
      <c r="J129" s="424">
        <f>+'3'!S106+'4B1'!M254</f>
        <v>0</v>
      </c>
      <c r="K129" s="424">
        <f>+'3'!T106+'4B1'!E297</f>
        <v>17108.700212306299</v>
      </c>
      <c r="L129" s="424">
        <f>+'3'!U106+'4B1'!I297</f>
        <v>10997.599364867985</v>
      </c>
      <c r="M129" s="424">
        <f>+'3'!V106+'4B1'!M297</f>
        <v>8553.9699741551212</v>
      </c>
      <c r="N129" s="631">
        <f>+'3'!W106+'4B1'!E339</f>
        <v>4887.512202757749</v>
      </c>
    </row>
    <row r="130" spans="1:14" x14ac:dyDescent="0.2">
      <c r="A130" s="428" t="s">
        <v>342</v>
      </c>
      <c r="B130" s="441">
        <f>+'3'!K107+'4B1'!E165</f>
        <v>0</v>
      </c>
      <c r="C130" s="424">
        <f>+'3'!L107+'4B1'!I165</f>
        <v>0</v>
      </c>
      <c r="D130" s="424">
        <f>+'3'!M107+'4B1'!M165</f>
        <v>0</v>
      </c>
      <c r="E130" s="424">
        <f>+'3'!N107+'4B1'!E210</f>
        <v>0</v>
      </c>
      <c r="F130" s="424">
        <f>+'3'!O107+'4B1'!I210</f>
        <v>0</v>
      </c>
      <c r="G130" s="424">
        <f>+'3'!P107+'4B1'!M210</f>
        <v>0</v>
      </c>
      <c r="H130" s="440">
        <f>+'3'!Q107+'4B1'!E255</f>
        <v>0</v>
      </c>
      <c r="I130" s="424">
        <f>+'3'!R107+'4B1'!I255</f>
        <v>0</v>
      </c>
      <c r="J130" s="424">
        <f>+'3'!S107+'4B1'!M255</f>
        <v>0</v>
      </c>
      <c r="K130" s="424">
        <f>+'3'!T107+'4B1'!E298</f>
        <v>0</v>
      </c>
      <c r="L130" s="424">
        <f>+'3'!U107+'4B1'!I298</f>
        <v>0</v>
      </c>
      <c r="M130" s="424">
        <f>+'3'!V107+'4B1'!M298</f>
        <v>0</v>
      </c>
      <c r="N130" s="631">
        <f>+'3'!W107+'4B1'!E340</f>
        <v>0</v>
      </c>
    </row>
    <row r="131" spans="1:14" x14ac:dyDescent="0.2">
      <c r="A131" s="428" t="s">
        <v>321</v>
      </c>
      <c r="B131" s="441">
        <f>+'3'!K108+'4B1'!E166</f>
        <v>6509.0845361207375</v>
      </c>
      <c r="C131" s="424">
        <f>+'3'!L108+'4B1'!I166</f>
        <v>4339.389690747159</v>
      </c>
      <c r="D131" s="424">
        <f>+'3'!M108+'4B1'!M166</f>
        <v>4339.389690747159</v>
      </c>
      <c r="E131" s="424">
        <f>+'3'!N108+'4B1'!E211</f>
        <v>19527.2536083622</v>
      </c>
      <c r="F131" s="424">
        <f>+'3'!O108+'4B1'!I211</f>
        <v>21696.948453735808</v>
      </c>
      <c r="G131" s="424">
        <f>+'3'!P108+'4B1'!M211</f>
        <v>10848.474226867904</v>
      </c>
      <c r="H131" s="440">
        <f>+'3'!Q108+'4B1'!E256</f>
        <v>28206.032989856543</v>
      </c>
      <c r="I131" s="424">
        <f>+'3'!R108+'4B1'!I256</f>
        <v>0</v>
      </c>
      <c r="J131" s="424">
        <f>+'3'!S108+'4B1'!M256</f>
        <v>0</v>
      </c>
      <c r="K131" s="424">
        <f>+'3'!T108+'4B1'!E299</f>
        <v>30375.727835230129</v>
      </c>
      <c r="L131" s="424">
        <f>+'3'!U108+'4B1'!I299</f>
        <v>19527.2536083622</v>
      </c>
      <c r="M131" s="424">
        <f>+'3'!V108+'4B1'!M299</f>
        <v>15187.863917615065</v>
      </c>
      <c r="N131" s="631">
        <f>+'3'!W108+'4B1'!E341</f>
        <v>8678.7793814943179</v>
      </c>
    </row>
    <row r="132" spans="1:14" x14ac:dyDescent="0.2">
      <c r="A132" s="428" t="s">
        <v>343</v>
      </c>
      <c r="B132" s="441">
        <f>+'3'!K109+'4B1'!E167</f>
        <v>0</v>
      </c>
      <c r="C132" s="424">
        <f>+'3'!L109+'4B1'!I167</f>
        <v>0</v>
      </c>
      <c r="D132" s="424">
        <f>+'3'!M109+'4B1'!M167</f>
        <v>0</v>
      </c>
      <c r="E132" s="424">
        <f>+'3'!N109+'4B1'!E212</f>
        <v>0</v>
      </c>
      <c r="F132" s="424">
        <f>+'3'!O109+'4B1'!I212</f>
        <v>0</v>
      </c>
      <c r="G132" s="424">
        <f>+'3'!P109+'4B1'!M212</f>
        <v>0</v>
      </c>
      <c r="H132" s="440">
        <f>+'3'!Q109+'4B1'!E257</f>
        <v>0</v>
      </c>
      <c r="I132" s="424">
        <f>+'3'!R109+'4B1'!I257</f>
        <v>0</v>
      </c>
      <c r="J132" s="424">
        <f>+'3'!S109+'4B1'!M257</f>
        <v>0</v>
      </c>
      <c r="K132" s="424">
        <f>+'3'!T109+'4B1'!E300</f>
        <v>0</v>
      </c>
      <c r="L132" s="424">
        <f>+'3'!U109+'4B1'!I300</f>
        <v>0</v>
      </c>
      <c r="M132" s="424">
        <f>+'3'!V109+'4B1'!M300</f>
        <v>0</v>
      </c>
      <c r="N132" s="631">
        <f>+'3'!W109+'4B1'!E342</f>
        <v>0</v>
      </c>
    </row>
    <row r="133" spans="1:14" x14ac:dyDescent="0.2">
      <c r="A133" s="1536" t="s">
        <v>414</v>
      </c>
      <c r="B133" s="441">
        <f>+'3'!K110+'4B1'!E168</f>
        <v>0</v>
      </c>
      <c r="C133" s="424">
        <f>+'3'!L110+'4B1'!I168</f>
        <v>0</v>
      </c>
      <c r="D133" s="424">
        <f>+'3'!M110+'4B1'!M168</f>
        <v>0</v>
      </c>
      <c r="E133" s="424">
        <f>+'3'!N110+'4B1'!E213</f>
        <v>0</v>
      </c>
      <c r="F133" s="424">
        <f>+'3'!O110+'4B1'!I213</f>
        <v>0</v>
      </c>
      <c r="G133" s="424">
        <f>+'3'!P110+'4B1'!M213</f>
        <v>0</v>
      </c>
      <c r="H133" s="440">
        <f>+'3'!Q110+'4B1'!E258</f>
        <v>0</v>
      </c>
      <c r="I133" s="424">
        <f>+'3'!R110+'4B1'!I258</f>
        <v>0</v>
      </c>
      <c r="J133" s="424">
        <f>+'3'!S110+'4B1'!M258</f>
        <v>0</v>
      </c>
      <c r="K133" s="424">
        <f>+'3'!T110+'4B1'!E301</f>
        <v>0</v>
      </c>
      <c r="L133" s="424">
        <f>+'3'!U110+'4B1'!I301</f>
        <v>0</v>
      </c>
      <c r="M133" s="424">
        <f>+'3'!V110+'4B1'!M301</f>
        <v>0</v>
      </c>
      <c r="N133" s="631">
        <f>+'3'!W110+'4B1'!E343</f>
        <v>0</v>
      </c>
    </row>
    <row r="134" spans="1:14" x14ac:dyDescent="0.2">
      <c r="A134" s="428" t="s">
        <v>345</v>
      </c>
      <c r="B134" s="441">
        <f>+'3'!K111+'4B1'!E169</f>
        <v>0</v>
      </c>
      <c r="C134" s="424">
        <f>+'3'!L111+'4B1'!I169</f>
        <v>0</v>
      </c>
      <c r="D134" s="424">
        <f>+'3'!M111+'4B1'!M169</f>
        <v>0</v>
      </c>
      <c r="E134" s="424">
        <f>+'3'!N111+'4B1'!E214</f>
        <v>0</v>
      </c>
      <c r="F134" s="424">
        <f>+'3'!O111+'4B1'!I214</f>
        <v>0</v>
      </c>
      <c r="G134" s="424">
        <f>+'3'!P111+'4B1'!M214</f>
        <v>0</v>
      </c>
      <c r="H134" s="440">
        <f>+'3'!Q111+'4B1'!E259</f>
        <v>0</v>
      </c>
      <c r="I134" s="424">
        <f>+'3'!R111+'4B1'!I259</f>
        <v>0</v>
      </c>
      <c r="J134" s="424">
        <f>+'3'!S111+'4B1'!M259</f>
        <v>0</v>
      </c>
      <c r="K134" s="424">
        <f>+'3'!T111+'4B1'!E302</f>
        <v>0</v>
      </c>
      <c r="L134" s="424">
        <f>+'3'!U111+'4B1'!I302</f>
        <v>0</v>
      </c>
      <c r="M134" s="424">
        <f>+'3'!V111+'4B1'!M302</f>
        <v>0</v>
      </c>
      <c r="N134" s="631">
        <f>+'3'!W111+'4B1'!E344</f>
        <v>0</v>
      </c>
    </row>
    <row r="135" spans="1:14" x14ac:dyDescent="0.2">
      <c r="A135" s="428" t="s">
        <v>346</v>
      </c>
      <c r="B135" s="441">
        <f>+'3'!K112+'4B1'!E170</f>
        <v>0</v>
      </c>
      <c r="C135" s="424">
        <f>+'3'!L112+'4B1'!I170</f>
        <v>0</v>
      </c>
      <c r="D135" s="424">
        <f>+'3'!M112+'4B1'!M170</f>
        <v>0</v>
      </c>
      <c r="E135" s="424">
        <f>+'3'!N112+'4B1'!E215</f>
        <v>0</v>
      </c>
      <c r="F135" s="424">
        <f>+'3'!O112+'4B1'!I215</f>
        <v>0</v>
      </c>
      <c r="G135" s="424">
        <f>+'3'!P112+'4B1'!M215</f>
        <v>0</v>
      </c>
      <c r="H135" s="440">
        <f>+'3'!Q112+'4B1'!E260</f>
        <v>0</v>
      </c>
      <c r="I135" s="424">
        <f>+'3'!R112+'4B1'!I260</f>
        <v>0</v>
      </c>
      <c r="J135" s="424">
        <f>+'3'!S112+'4B1'!M260</f>
        <v>0</v>
      </c>
      <c r="K135" s="424">
        <f>+'3'!T112+'4B1'!E303</f>
        <v>0</v>
      </c>
      <c r="L135" s="424">
        <f>+'3'!U112+'4B1'!I303</f>
        <v>0</v>
      </c>
      <c r="M135" s="424">
        <f>+'3'!V112+'4B1'!M303</f>
        <v>0</v>
      </c>
      <c r="N135" s="631">
        <f>+'3'!W112+'4B1'!E345</f>
        <v>0</v>
      </c>
    </row>
    <row r="136" spans="1:14" x14ac:dyDescent="0.2">
      <c r="A136" s="452" t="s">
        <v>329</v>
      </c>
      <c r="B136" s="441">
        <f>+'3'!K113+'4B1'!E171</f>
        <v>190.70966725284717</v>
      </c>
      <c r="C136" s="424">
        <f>+'3'!L113+'4B1'!I171</f>
        <v>127.13977816856482</v>
      </c>
      <c r="D136" s="424">
        <f>+'3'!M113+'4B1'!M171</f>
        <v>127.13977816856482</v>
      </c>
      <c r="E136" s="424">
        <f>+'3'!N113+'4B1'!E216</f>
        <v>572.12900175854156</v>
      </c>
      <c r="F136" s="424">
        <f>+'3'!O113+'4B1'!I216</f>
        <v>635.69889084282397</v>
      </c>
      <c r="G136" s="424">
        <f>+'3'!P113+'4B1'!M216</f>
        <v>317.84944542141199</v>
      </c>
      <c r="H136" s="440">
        <f>+'3'!Q113+'4B1'!E261</f>
        <v>826.40855809567131</v>
      </c>
      <c r="I136" s="424">
        <f>+'3'!R113+'4B1'!I261</f>
        <v>0</v>
      </c>
      <c r="J136" s="424">
        <f>+'3'!S113+'4B1'!M261</f>
        <v>0</v>
      </c>
      <c r="K136" s="424">
        <f>+'3'!T113+'4B1'!E304</f>
        <v>889.9784471799536</v>
      </c>
      <c r="L136" s="424">
        <f>+'3'!U113+'4B1'!I304</f>
        <v>572.12900175854156</v>
      </c>
      <c r="M136" s="424">
        <f>+'3'!V113+'4B1'!M304</f>
        <v>444.9892235899768</v>
      </c>
      <c r="N136" s="631">
        <f>+'3'!W113+'4B1'!E346</f>
        <v>254.27955633712963</v>
      </c>
    </row>
    <row r="137" spans="1:14" x14ac:dyDescent="0.2">
      <c r="A137" s="430" t="s">
        <v>347</v>
      </c>
      <c r="B137" s="441">
        <f>+'3'!K114+'4B1'!E172</f>
        <v>0.49590431439914234</v>
      </c>
      <c r="C137" s="424">
        <f>+'3'!L114+'4B1'!I172</f>
        <v>0.42216919223668103</v>
      </c>
      <c r="D137" s="424">
        <f>+'3'!M114+'4B1'!M172</f>
        <v>0.39164708691315231</v>
      </c>
      <c r="E137" s="424">
        <f>+'3'!N114+'4B1'!E217</f>
        <v>1.6403234698150702</v>
      </c>
      <c r="F137" s="424">
        <f>+'3'!O114+'4B1'!I217</f>
        <v>2.0192796452128183</v>
      </c>
      <c r="G137" s="424">
        <f>+'3'!P114+'4B1'!M217</f>
        <v>0.91807350663582332</v>
      </c>
      <c r="H137" s="440">
        <f>+'3'!Q114+'4B1'!E262</f>
        <v>2.3015292223472605</v>
      </c>
      <c r="I137" s="424">
        <f>+'3'!R114+'4B1'!I262</f>
        <v>3.0522105323528677E-2</v>
      </c>
      <c r="J137" s="424">
        <f>+'3'!S114+'4B1'!M262</f>
        <v>0</v>
      </c>
      <c r="K137" s="424">
        <f>+'3'!T114+'4B1'!E305</f>
        <v>2.711007503068537</v>
      </c>
      <c r="L137" s="424">
        <f>+'3'!U114+'4B1'!I305</f>
        <v>1.6403234698150702</v>
      </c>
      <c r="M137" s="424">
        <f>+'3'!V114+'4B1'!M305</f>
        <v>1.3097205935489755</v>
      </c>
      <c r="N137" s="631">
        <f>+'3'!W114+'4B1'!E347</f>
        <v>0.69172785785571866</v>
      </c>
    </row>
    <row r="138" spans="1:14" x14ac:dyDescent="0.2">
      <c r="A138" s="452" t="s">
        <v>1413</v>
      </c>
      <c r="B138" s="441">
        <f>+'3'!K115+'4B1'!E173</f>
        <v>8.8001363729983448E-2</v>
      </c>
      <c r="C138" s="424">
        <f>+'3'!L115+'4B1'!I173</f>
        <v>7.4916598954432811E-2</v>
      </c>
      <c r="D138" s="424">
        <f>+'3'!M115+'4B1'!M173</f>
        <v>6.9500257909618224E-2</v>
      </c>
      <c r="E138" s="424">
        <f>+'3'!N115+'4B1'!E218</f>
        <v>0.29108579641402349</v>
      </c>
      <c r="F138" s="424">
        <f>+'3'!O115+'4B1'!I218</f>
        <v>0.35833397163772018</v>
      </c>
      <c r="G138" s="424">
        <f>+'3'!P115+'4B1'!M218</f>
        <v>0.16291796268441633</v>
      </c>
      <c r="H138" s="440">
        <f>+'3'!Q115+'4B1'!E263</f>
        <v>0.40842094805400142</v>
      </c>
      <c r="I138" s="424">
        <f>+'3'!R115+'4B1'!I263</f>
        <v>5.4163410448146085E-3</v>
      </c>
      <c r="J138" s="424">
        <f>+'3'!S115+'4B1'!M263</f>
        <v>0</v>
      </c>
      <c r="K138" s="424">
        <f>+'3'!T115+'4B1'!E306</f>
        <v>0.48108546432251292</v>
      </c>
      <c r="L138" s="424">
        <f>+'3'!U115+'4B1'!I306</f>
        <v>0.29108579641402349</v>
      </c>
      <c r="M138" s="424">
        <f>+'3'!V115+'4B1'!M306</f>
        <v>0.23241822059403447</v>
      </c>
      <c r="N138" s="631">
        <f>+'3'!W115+'4B1'!E348</f>
        <v>0.12275149268479259</v>
      </c>
    </row>
    <row r="139" spans="1:14" x14ac:dyDescent="0.2">
      <c r="A139" s="430" t="s">
        <v>1494</v>
      </c>
      <c r="B139" s="441">
        <f>+'3'!K116+'4B1'!E174</f>
        <v>0.80747577877447307</v>
      </c>
      <c r="C139" s="424">
        <f>+'3'!L116+'4B1'!I174</f>
        <v>0.68741365496878604</v>
      </c>
      <c r="D139" s="424">
        <f>+'3'!M116+'4B1'!M174</f>
        <v>0.63771483192907386</v>
      </c>
      <c r="E139" s="424">
        <f>+'3'!N116+'4B1'!E219</f>
        <v>2.6709214515219819</v>
      </c>
      <c r="F139" s="424">
        <f>+'3'!O116+'4B1'!I219</f>
        <v>3.2879718057247924</v>
      </c>
      <c r="G139" s="424">
        <f>+'3'!P116+'4B1'!M219</f>
        <v>1.4948894337432597</v>
      </c>
      <c r="H139" s="440">
        <f>+'3'!Q116+'4B1'!E264</f>
        <v>3.7475558232212798</v>
      </c>
      <c r="I139" s="424">
        <f>+'3'!R116+'4B1'!I264</f>
        <v>4.9698823039712445E-2</v>
      </c>
      <c r="J139" s="424">
        <f>+'3'!S116+'4B1'!M264</f>
        <v>0</v>
      </c>
      <c r="K139" s="424">
        <f>+'3'!T116+'4B1'!E307</f>
        <v>4.4143050004638038</v>
      </c>
      <c r="L139" s="424">
        <f>+'3'!U116+'4B1'!I307</f>
        <v>2.6709214515219819</v>
      </c>
      <c r="M139" s="424">
        <f>+'3'!V116+'4B1'!M307</f>
        <v>2.1326042656723336</v>
      </c>
      <c r="N139" s="631">
        <f>+'3'!W116+'4B1'!E349</f>
        <v>1.1263331947390107</v>
      </c>
    </row>
    <row r="140" spans="1:14" x14ac:dyDescent="0.2">
      <c r="A140" s="1751" t="s">
        <v>1713</v>
      </c>
      <c r="B140" s="441">
        <f>+'3'!K117+'4B1'!E175</f>
        <v>10.894743785386554</v>
      </c>
      <c r="C140" s="424">
        <f>+'3'!L117+'4B1'!I175</f>
        <v>9.2748238923371584</v>
      </c>
      <c r="D140" s="424">
        <f>+'3'!M117+'4B1'!M175</f>
        <v>8.6042701027551178</v>
      </c>
      <c r="E140" s="424">
        <f>+'3'!N117+'4B1'!E220</f>
        <v>36.037000304069863</v>
      </c>
      <c r="F140" s="424">
        <f>+'3'!O117+'4B1'!I220</f>
        <v>44.362458092939647</v>
      </c>
      <c r="G140" s="424">
        <f>+'3'!P117+'4B1'!M220</f>
        <v>20.169567677723713</v>
      </c>
      <c r="H140" s="440">
        <f>+'3'!Q117+'4B1'!E265</f>
        <v>50.56332535125194</v>
      </c>
      <c r="I140" s="424">
        <f>+'3'!R117+'4B1'!I265</f>
        <v>0.67055378958203993</v>
      </c>
      <c r="J140" s="424">
        <f>+'3'!S117+'4B1'!M265</f>
        <v>0</v>
      </c>
      <c r="K140" s="424">
        <f>+'3'!T117+'4B1'!E308</f>
        <v>59.559336929703804</v>
      </c>
      <c r="L140" s="424">
        <f>+'3'!U117+'4B1'!I308</f>
        <v>36.037000304069863</v>
      </c>
      <c r="M140" s="424">
        <f>+'3'!V117+'4B1'!M308</f>
        <v>28.773837780478836</v>
      </c>
      <c r="N140" s="631">
        <f>+'3'!W117+'4B1'!E350</f>
        <v>15.196878836764114</v>
      </c>
    </row>
    <row r="141" spans="1:14" x14ac:dyDescent="0.2">
      <c r="A141" s="1751" t="s">
        <v>1729</v>
      </c>
      <c r="B141" s="441">
        <f>+'3'!K118+'4B1'!E176</f>
        <v>0</v>
      </c>
      <c r="C141" s="424">
        <f>+'3'!L118+'4B1'!I176</f>
        <v>0</v>
      </c>
      <c r="D141" s="424">
        <f>+'3'!M118+'4B1'!M176</f>
        <v>0</v>
      </c>
      <c r="E141" s="424">
        <f>+'3'!N118+'4B1'!E221</f>
        <v>0</v>
      </c>
      <c r="F141" s="424">
        <f>+'3'!O118+'4B1'!I221</f>
        <v>0</v>
      </c>
      <c r="G141" s="424">
        <f>+'3'!P118+'4B1'!M221</f>
        <v>0</v>
      </c>
      <c r="H141" s="440">
        <f>+'3'!Q118+'4B1'!E266</f>
        <v>0</v>
      </c>
      <c r="I141" s="424">
        <f>+'3'!R118+'4B1'!I266</f>
        <v>0</v>
      </c>
      <c r="J141" s="424">
        <f>+'3'!S118+'4B1'!M266</f>
        <v>0</v>
      </c>
      <c r="K141" s="424">
        <f>+'3'!T118+'4B1'!E309</f>
        <v>0</v>
      </c>
      <c r="L141" s="424">
        <f>+'3'!U118+'4B1'!I309</f>
        <v>0</v>
      </c>
      <c r="M141" s="424">
        <f>+'3'!V118+'4B1'!M309</f>
        <v>0</v>
      </c>
      <c r="N141" s="631">
        <f>+'3'!W118+'4B1'!E351</f>
        <v>0</v>
      </c>
    </row>
    <row r="142" spans="1:14" x14ac:dyDescent="0.2">
      <c r="A142" s="1751" t="s">
        <v>1730</v>
      </c>
      <c r="B142" s="441">
        <f>+'3'!K119+'4B1'!E177</f>
        <v>0</v>
      </c>
      <c r="C142" s="424">
        <f>+'3'!L119+'4B1'!I177</f>
        <v>0</v>
      </c>
      <c r="D142" s="424">
        <f>+'3'!M119+'4B1'!M177</f>
        <v>0</v>
      </c>
      <c r="E142" s="424">
        <f>+'3'!N119+'4B1'!E222</f>
        <v>0</v>
      </c>
      <c r="F142" s="424">
        <f>+'3'!O119+'4B1'!I222</f>
        <v>0</v>
      </c>
      <c r="G142" s="424">
        <f>+'3'!P119+'4B1'!M222</f>
        <v>0</v>
      </c>
      <c r="H142" s="440">
        <f>+'3'!Q119+'4B1'!E267</f>
        <v>0</v>
      </c>
      <c r="I142" s="424">
        <f>+'3'!R119+'4B1'!I267</f>
        <v>0</v>
      </c>
      <c r="J142" s="424">
        <f>+'3'!S119+'4B1'!M267</f>
        <v>0</v>
      </c>
      <c r="K142" s="424">
        <f>+'3'!T119+'4B1'!E310</f>
        <v>0</v>
      </c>
      <c r="L142" s="424">
        <f>+'3'!U119+'4B1'!I310</f>
        <v>0</v>
      </c>
      <c r="M142" s="424">
        <f>+'3'!V119+'4B1'!M310</f>
        <v>0</v>
      </c>
      <c r="N142" s="631">
        <f>+'3'!W119+'4B1'!E352</f>
        <v>0</v>
      </c>
    </row>
    <row r="143" spans="1:14" x14ac:dyDescent="0.2">
      <c r="A143" s="1751" t="s">
        <v>1731</v>
      </c>
      <c r="B143" s="441">
        <f>+'3'!K120+'4B1'!E178</f>
        <v>0</v>
      </c>
      <c r="C143" s="424">
        <f>+'3'!L120+'4B1'!I178</f>
        <v>0</v>
      </c>
      <c r="D143" s="424">
        <f>+'3'!M120+'4B1'!M178</f>
        <v>0</v>
      </c>
      <c r="E143" s="424">
        <f>+'3'!N120+'4B1'!E223</f>
        <v>0</v>
      </c>
      <c r="F143" s="424">
        <f>+'3'!O120+'4B1'!I223</f>
        <v>0</v>
      </c>
      <c r="G143" s="424">
        <f>+'3'!P120+'4B1'!M223</f>
        <v>0</v>
      </c>
      <c r="H143" s="440">
        <f>+'3'!Q120+'4B1'!E268</f>
        <v>0</v>
      </c>
      <c r="I143" s="424">
        <f>+'3'!R120+'4B1'!I268</f>
        <v>0</v>
      </c>
      <c r="J143" s="424">
        <f>+'3'!S120+'4B1'!M268</f>
        <v>0</v>
      </c>
      <c r="K143" s="424">
        <f>+'3'!T120+'4B1'!E311</f>
        <v>0</v>
      </c>
      <c r="L143" s="424">
        <f>+'3'!U120+'4B1'!I311</f>
        <v>0</v>
      </c>
      <c r="M143" s="424">
        <f>+'3'!V120+'4B1'!M311</f>
        <v>0</v>
      </c>
      <c r="N143" s="631">
        <f>+'3'!W120+'4B1'!E353</f>
        <v>0</v>
      </c>
    </row>
    <row r="144" spans="1:14" x14ac:dyDescent="0.2">
      <c r="A144" s="1751" t="s">
        <v>1775</v>
      </c>
      <c r="B144" s="441">
        <f>+'3'!K121+'4B1'!E179</f>
        <v>0</v>
      </c>
      <c r="C144" s="424">
        <f>+'3'!L121+'4B1'!I179</f>
        <v>0</v>
      </c>
      <c r="D144" s="424">
        <f>+'3'!M121+'4B1'!M179</f>
        <v>0</v>
      </c>
      <c r="E144" s="424">
        <f>+'3'!N121+'4B1'!E224</f>
        <v>0</v>
      </c>
      <c r="F144" s="424">
        <f>+'3'!O121+'4B1'!I224</f>
        <v>0</v>
      </c>
      <c r="G144" s="424">
        <f>+'3'!P121+'4B1'!M224</f>
        <v>0</v>
      </c>
      <c r="H144" s="440">
        <f>+'3'!Q121+'4B1'!E269</f>
        <v>0</v>
      </c>
      <c r="I144" s="424">
        <f>+'3'!R121+'4B1'!I269</f>
        <v>0</v>
      </c>
      <c r="J144" s="424">
        <f>+'3'!S121+'4B1'!M269</f>
        <v>0</v>
      </c>
      <c r="K144" s="424">
        <f>+'3'!T121+'4B1'!E312</f>
        <v>0</v>
      </c>
      <c r="L144" s="424">
        <f>+'3'!U121+'4B1'!I312</f>
        <v>0</v>
      </c>
      <c r="M144" s="424">
        <f>+'3'!V121+'4B1'!M312</f>
        <v>0</v>
      </c>
      <c r="N144" s="631">
        <f>+'3'!W121+'4B1'!E354</f>
        <v>0</v>
      </c>
    </row>
    <row r="145" spans="1:14" ht="13.5" customHeight="1" x14ac:dyDescent="0.2">
      <c r="A145" s="2270" t="s">
        <v>1923</v>
      </c>
      <c r="B145" s="441">
        <f>+'3'!K122+'4B1'!E180</f>
        <v>0</v>
      </c>
      <c r="C145" s="424">
        <f>+'3'!L122+'4B1'!I180</f>
        <v>0</v>
      </c>
      <c r="D145" s="424">
        <f>+'3'!M122+'4B1'!M180</f>
        <v>0</v>
      </c>
      <c r="E145" s="424">
        <f>+'3'!N122+'4B1'!E225</f>
        <v>0</v>
      </c>
      <c r="F145" s="424">
        <f>+'3'!O122+'4B1'!I225</f>
        <v>0</v>
      </c>
      <c r="G145" s="424">
        <f>+'3'!P122+'4B1'!M225</f>
        <v>0</v>
      </c>
      <c r="H145" s="440">
        <f>+'3'!Q122+'4B1'!E270</f>
        <v>0</v>
      </c>
      <c r="I145" s="424">
        <f>+'3'!R122+'4B1'!I270</f>
        <v>0</v>
      </c>
      <c r="J145" s="424">
        <f>+'3'!S122+'4B1'!M270</f>
        <v>0</v>
      </c>
      <c r="K145" s="424">
        <f>+'3'!T122+'4B1'!E313</f>
        <v>0</v>
      </c>
      <c r="L145" s="424">
        <f>+'3'!U122+'4B1'!I313</f>
        <v>0</v>
      </c>
      <c r="M145" s="424">
        <f>+'3'!V122+'4B1'!M313</f>
        <v>0</v>
      </c>
      <c r="N145" s="631">
        <f>+'3'!W122+'4B1'!E355</f>
        <v>0</v>
      </c>
    </row>
    <row r="146" spans="1:14" ht="13.5" customHeight="1" x14ac:dyDescent="0.2">
      <c r="A146" s="2269" t="s">
        <v>1987</v>
      </c>
      <c r="B146" s="2021">
        <f>+'3'!K123+'4B1'!E181</f>
        <v>0</v>
      </c>
      <c r="C146" s="2024">
        <f>+'3'!L123+'4B1'!I181</f>
        <v>0</v>
      </c>
      <c r="D146" s="2024">
        <f>+'3'!M123+'4B1'!M181</f>
        <v>0</v>
      </c>
      <c r="E146" s="2024">
        <f>+'3'!N123+'4B1'!E226</f>
        <v>0</v>
      </c>
      <c r="F146" s="2024">
        <f>+'3'!O123+'4B1'!I226</f>
        <v>0</v>
      </c>
      <c r="G146" s="2024">
        <f>+'3'!P123+'4B1'!M226</f>
        <v>0</v>
      </c>
      <c r="H146" s="2025">
        <f>+'3'!Q123+'4B1'!E271</f>
        <v>0</v>
      </c>
      <c r="I146" s="2024">
        <f>+'3'!R123+'4B1'!I271</f>
        <v>0</v>
      </c>
      <c r="J146" s="2024">
        <f>+'3'!S123+'4B1'!M271</f>
        <v>0</v>
      </c>
      <c r="K146" s="2024">
        <f>+'3'!T123+'4B1'!E314</f>
        <v>0</v>
      </c>
      <c r="L146" s="2024">
        <f>+'3'!U123+'4B1'!I314</f>
        <v>0</v>
      </c>
      <c r="M146" s="2024">
        <f>+'3'!V123+'4B1'!M314</f>
        <v>0</v>
      </c>
      <c r="N146" s="2026">
        <f>+'3'!W123+'4B1'!E356</f>
        <v>0</v>
      </c>
    </row>
    <row r="147" spans="1:14" x14ac:dyDescent="0.2">
      <c r="A147" s="428" t="s">
        <v>735</v>
      </c>
      <c r="B147" s="601">
        <f>SUM(B113:B146)</f>
        <v>154023.24806412467</v>
      </c>
      <c r="C147" s="440">
        <f t="shared" ref="C147:N147" si="5">SUM(C113:C146)</f>
        <v>102682.16537608323</v>
      </c>
      <c r="D147" s="440">
        <f t="shared" si="5"/>
        <v>102682.16537608323</v>
      </c>
      <c r="E147" s="440">
        <f t="shared" si="5"/>
        <v>462069.7441923744</v>
      </c>
      <c r="F147" s="440">
        <f t="shared" si="5"/>
        <v>513410.82688041602</v>
      </c>
      <c r="G147" s="440">
        <f t="shared" si="5"/>
        <v>256705.41344020804</v>
      </c>
      <c r="H147" s="440">
        <f t="shared" si="5"/>
        <v>667434.07494454074</v>
      </c>
      <c r="I147" s="440">
        <f t="shared" si="5"/>
        <v>1.5470957848151556E-12</v>
      </c>
      <c r="J147" s="440">
        <f t="shared" si="5"/>
        <v>0</v>
      </c>
      <c r="K147" s="440">
        <f t="shared" si="5"/>
        <v>718775.15763258282</v>
      </c>
      <c r="L147" s="440">
        <f t="shared" si="5"/>
        <v>462069.7441923744</v>
      </c>
      <c r="M147" s="440">
        <f t="shared" si="5"/>
        <v>359387.57881629129</v>
      </c>
      <c r="N147" s="429">
        <f t="shared" si="5"/>
        <v>205364.33075216637</v>
      </c>
    </row>
    <row r="148" spans="1:14" ht="4.5" customHeight="1" thickBot="1" x14ac:dyDescent="0.25">
      <c r="A148" s="599"/>
      <c r="B148" s="625"/>
      <c r="C148" s="624"/>
      <c r="D148" s="624"/>
      <c r="E148" s="624"/>
      <c r="F148" s="624"/>
      <c r="G148" s="624"/>
      <c r="H148" s="624"/>
      <c r="I148" s="624"/>
      <c r="J148" s="624"/>
      <c r="K148" s="624"/>
      <c r="L148" s="624"/>
      <c r="M148" s="624"/>
      <c r="N148" s="623"/>
    </row>
    <row r="149" spans="1:14" ht="10.5" customHeight="1" thickBot="1" x14ac:dyDescent="0.25">
      <c r="G149" s="438"/>
    </row>
    <row r="150" spans="1:14" ht="13.5" customHeight="1" x14ac:dyDescent="0.2">
      <c r="A150" s="616"/>
      <c r="B150" s="2625" t="s">
        <v>1978</v>
      </c>
      <c r="C150" s="2626"/>
      <c r="D150" s="2626"/>
      <c r="E150" s="2626"/>
      <c r="F150" s="2626"/>
      <c r="G150" s="2626"/>
      <c r="H150" s="2626"/>
      <c r="I150" s="2626"/>
      <c r="J150" s="2627"/>
    </row>
    <row r="151" spans="1:14" ht="13.5" customHeight="1" x14ac:dyDescent="0.2">
      <c r="A151" s="613"/>
      <c r="B151" s="2628" t="s">
        <v>1979</v>
      </c>
      <c r="C151" s="2629"/>
      <c r="D151" s="2629"/>
      <c r="E151" s="2629"/>
      <c r="F151" s="2629"/>
      <c r="G151" s="2629"/>
      <c r="H151" s="2629"/>
      <c r="I151" s="2629"/>
      <c r="J151" s="2630"/>
    </row>
    <row r="152" spans="1:14" ht="13.5" customHeight="1" x14ac:dyDescent="0.2">
      <c r="A152" s="1547" t="s">
        <v>0</v>
      </c>
      <c r="B152" s="2158" t="s">
        <v>780</v>
      </c>
      <c r="C152" s="2159" t="s">
        <v>1971</v>
      </c>
      <c r="D152" s="2159" t="s">
        <v>1972</v>
      </c>
      <c r="E152" s="2159" t="s">
        <v>784</v>
      </c>
      <c r="F152" s="2159" t="s">
        <v>1973</v>
      </c>
      <c r="G152" s="2160" t="s">
        <v>1974</v>
      </c>
      <c r="H152" s="2159" t="s">
        <v>1975</v>
      </c>
      <c r="I152" s="2159" t="s">
        <v>1976</v>
      </c>
      <c r="J152" s="2162" t="s">
        <v>1977</v>
      </c>
    </row>
    <row r="153" spans="1:14" ht="13.5" customHeight="1" x14ac:dyDescent="0.2">
      <c r="A153" s="613"/>
      <c r="B153" s="2158" t="s">
        <v>736</v>
      </c>
      <c r="C153" s="2173" t="s">
        <v>736</v>
      </c>
      <c r="D153" s="2173" t="s">
        <v>736</v>
      </c>
      <c r="E153" s="2173" t="s">
        <v>736</v>
      </c>
      <c r="F153" s="2173" t="s">
        <v>736</v>
      </c>
      <c r="G153" s="2161" t="s">
        <v>736</v>
      </c>
      <c r="H153" s="2173" t="s">
        <v>736</v>
      </c>
      <c r="I153" s="2173" t="s">
        <v>736</v>
      </c>
      <c r="J153" s="2174" t="s">
        <v>736</v>
      </c>
    </row>
    <row r="154" spans="1:14" ht="13.5" customHeight="1" thickBot="1" x14ac:dyDescent="0.25">
      <c r="A154" s="611"/>
      <c r="B154" s="625"/>
      <c r="C154" s="624"/>
      <c r="D154" s="624"/>
      <c r="E154" s="624"/>
      <c r="F154" s="624"/>
      <c r="G154" s="2164"/>
      <c r="H154" s="624"/>
      <c r="I154" s="624"/>
      <c r="J154" s="623"/>
    </row>
    <row r="155" spans="1:14" ht="13.5" customHeight="1" x14ac:dyDescent="0.2">
      <c r="A155" s="451"/>
      <c r="B155" s="445"/>
      <c r="C155" s="443"/>
      <c r="D155" s="443"/>
      <c r="E155" s="443"/>
      <c r="F155" s="443"/>
      <c r="G155" s="424"/>
      <c r="H155" s="443"/>
      <c r="I155" s="443"/>
      <c r="J155" s="632"/>
    </row>
    <row r="156" spans="1:14" ht="13.5" customHeight="1" x14ac:dyDescent="0.2">
      <c r="A156" s="451" t="s">
        <v>12</v>
      </c>
      <c r="B156" s="2156">
        <f>+'3'!J129+'4B1'!E368</f>
        <v>3204.5654015717578</v>
      </c>
      <c r="C156" s="1524">
        <f>+'3'!K129+'4B1'!I368</f>
        <v>1602.2827007858789</v>
      </c>
      <c r="D156" s="1524">
        <f>+'3'!L129+'4B1'!M368</f>
        <v>8812.554854322334</v>
      </c>
      <c r="E156" s="1524">
        <f>+'3'!M129+'4B1'!E411</f>
        <v>50672.190412353411</v>
      </c>
      <c r="F156" s="1524">
        <f>+'3'!N129+'4B1'!I411</f>
        <v>46265.912985192255</v>
      </c>
      <c r="G156" s="1524">
        <f>+'3'!O129+'4B1'!M411</f>
        <v>49871.049061960483</v>
      </c>
      <c r="H156" s="1524">
        <f>+'3'!P129+'4B1'!E453</f>
        <v>4205.9920895629321</v>
      </c>
      <c r="I156" s="1524">
        <f>+'3'!Q129+'4B1'!I453</f>
        <v>25636.523212574062</v>
      </c>
      <c r="J156" s="1542">
        <f>+'3'!R129+'4B1'!M453</f>
        <v>10014.266879911742</v>
      </c>
    </row>
    <row r="157" spans="1:14" ht="13.5" customHeight="1" x14ac:dyDescent="0.2">
      <c r="A157" s="451" t="s">
        <v>761</v>
      </c>
      <c r="B157" s="2156">
        <f>+'3'!J130+'4B1'!E369</f>
        <v>11190.92643869074</v>
      </c>
      <c r="C157" s="1524">
        <f>+'3'!K130+'4B1'!I369</f>
        <v>5595.4632193453699</v>
      </c>
      <c r="D157" s="1524">
        <f>+'3'!L130+'4B1'!M369</f>
        <v>30775.047706399528</v>
      </c>
      <c r="E157" s="1524">
        <f>+'3'!M130+'4B1'!E412</f>
        <v>176956.52431179732</v>
      </c>
      <c r="F157" s="1524">
        <f>+'3'!N130+'4B1'!I412</f>
        <v>161569.00045859755</v>
      </c>
      <c r="G157" s="1524">
        <f>+'3'!O130+'4B1'!M412</f>
        <v>174158.79270212463</v>
      </c>
      <c r="H157" s="1524">
        <f>+'3'!P130+'4B1'!E454</f>
        <v>14688.090950781596</v>
      </c>
      <c r="I157" s="1524">
        <f>+'3'!Q130+'4B1'!I454</f>
        <v>89527.411509525919</v>
      </c>
      <c r="J157" s="1542">
        <f>+'3'!R130+'4B1'!M454</f>
        <v>34971.645120908564</v>
      </c>
    </row>
    <row r="158" spans="1:14" ht="13.5" customHeight="1" x14ac:dyDescent="0.2">
      <c r="A158" s="451" t="s">
        <v>98</v>
      </c>
      <c r="B158" s="2156">
        <f>+'3'!J131+'4B1'!E370</f>
        <v>1278.4537249417374</v>
      </c>
      <c r="C158" s="1524">
        <f>+'3'!K131+'4B1'!I370</f>
        <v>639.2268624708687</v>
      </c>
      <c r="D158" s="1524">
        <f>+'3'!L131+'4B1'!M370</f>
        <v>3515.7477435897772</v>
      </c>
      <c r="E158" s="1524">
        <f>+'3'!M131+'4B1'!E413</f>
        <v>20215.549525641221</v>
      </c>
      <c r="F158" s="1524">
        <f>+'3'!N131+'4B1'!I413</f>
        <v>18457.675653846334</v>
      </c>
      <c r="G158" s="1524">
        <f>+'3'!O131+'4B1'!M413</f>
        <v>19895.936094405784</v>
      </c>
      <c r="H158" s="1524">
        <f>+'3'!P131+'4B1'!E455</f>
        <v>1677.9705139860303</v>
      </c>
      <c r="I158" s="1524">
        <f>+'3'!Q131+'4B1'!I455</f>
        <v>10227.629799533899</v>
      </c>
      <c r="J158" s="1542">
        <f>+'3'!R131+'4B1'!M455</f>
        <v>3995.1678904429291</v>
      </c>
    </row>
    <row r="159" spans="1:14" ht="13.5" customHeight="1" x14ac:dyDescent="0.2">
      <c r="A159" s="451" t="s">
        <v>130</v>
      </c>
      <c r="B159" s="2156">
        <f>+'3'!J132+'4B1'!E371</f>
        <v>3491.2977966116296</v>
      </c>
      <c r="C159" s="1524">
        <f>+'3'!K132+'4B1'!I371</f>
        <v>1745.6488983058148</v>
      </c>
      <c r="D159" s="1524">
        <f>+'3'!L132+'4B1'!M371</f>
        <v>9601.0689406819838</v>
      </c>
      <c r="E159" s="1524">
        <f>+'3'!M132+'4B1'!E414</f>
        <v>55206.146408921399</v>
      </c>
      <c r="F159" s="1524">
        <f>+'3'!N132+'4B1'!I414</f>
        <v>50405.611938580405</v>
      </c>
      <c r="G159" s="1524">
        <f>+'3'!O132+'4B1'!M414</f>
        <v>54333.321959768487</v>
      </c>
      <c r="H159" s="1524">
        <f>+'3'!P132+'4B1'!E456</f>
        <v>4582.3283580527641</v>
      </c>
      <c r="I159" s="1524">
        <f>+'3'!Q132+'4B1'!I456</f>
        <v>27930.382372893037</v>
      </c>
      <c r="J159" s="1542">
        <f>+'3'!R132+'4B1'!M456</f>
        <v>10910.305614411343</v>
      </c>
    </row>
    <row r="160" spans="1:14" ht="13.5" customHeight="1" x14ac:dyDescent="0.2">
      <c r="A160" s="451" t="s">
        <v>413</v>
      </c>
      <c r="B160" s="2156">
        <f>+'3'!J133+'4B1'!E372</f>
        <v>3587.6200824999714</v>
      </c>
      <c r="C160" s="1524">
        <f>+'3'!K133+'4B1'!I372</f>
        <v>1793.8100412499857</v>
      </c>
      <c r="D160" s="1524">
        <f>+'3'!L133+'4B1'!M372</f>
        <v>9865.9552268749212</v>
      </c>
      <c r="E160" s="1524">
        <f>+'3'!M133+'4B1'!E415</f>
        <v>56729.242554530792</v>
      </c>
      <c r="F160" s="1524">
        <f>+'3'!N133+'4B1'!I415</f>
        <v>51796.26494109333</v>
      </c>
      <c r="G160" s="1524">
        <f>+'3'!O133+'4B1'!M415</f>
        <v>55832.337533905804</v>
      </c>
      <c r="H160" s="1524">
        <f>+'3'!P133+'4B1'!E457</f>
        <v>4708.7513582812126</v>
      </c>
      <c r="I160" s="1524">
        <f>+'3'!Q133+'4B1'!I457</f>
        <v>28700.960659999771</v>
      </c>
      <c r="J160" s="1542">
        <f>+'3'!R133+'4B1'!M457</f>
        <v>11211.312757812409</v>
      </c>
    </row>
    <row r="161" spans="1:10" ht="13.5" customHeight="1" x14ac:dyDescent="0.2">
      <c r="A161" s="451" t="s">
        <v>213</v>
      </c>
      <c r="B161" s="2156">
        <f>+'3'!J134+'4B1'!E373</f>
        <v>8003.1981448324341</v>
      </c>
      <c r="C161" s="1524">
        <f>+'3'!K134+'4B1'!I373</f>
        <v>4001.599072416217</v>
      </c>
      <c r="D161" s="1524">
        <f>+'3'!L134+'4B1'!M373</f>
        <v>22008.794898289194</v>
      </c>
      <c r="E161" s="1524">
        <f>+'3'!M134+'4B1'!E416</f>
        <v>126550.57066516287</v>
      </c>
      <c r="F161" s="1524">
        <f>+'3'!N134+'4B1'!I416</f>
        <v>115546.17321601827</v>
      </c>
      <c r="G161" s="1524">
        <f>+'3'!O134+'4B1'!M416</f>
        <v>124549.77112895476</v>
      </c>
      <c r="H161" s="1524">
        <f>+'3'!P134+'4B1'!E458</f>
        <v>10504.197565092571</v>
      </c>
      <c r="I161" s="1524">
        <f>+'3'!Q134+'4B1'!I458</f>
        <v>64025.585158659473</v>
      </c>
      <c r="J161" s="1542">
        <f>+'3'!R134+'4B1'!M458</f>
        <v>25009.99420260136</v>
      </c>
    </row>
    <row r="162" spans="1:10" ht="13.5" customHeight="1" x14ac:dyDescent="0.2">
      <c r="A162" s="451" t="s">
        <v>91</v>
      </c>
      <c r="B162" s="2156">
        <f>+'3'!J135+'4B1'!E374</f>
        <v>785.23199999999997</v>
      </c>
      <c r="C162" s="1524">
        <f>+'3'!K135+'4B1'!I374</f>
        <v>392.61599999999999</v>
      </c>
      <c r="D162" s="1524">
        <f>+'3'!L135+'4B1'!M374</f>
        <v>2159.3879999999999</v>
      </c>
      <c r="E162" s="1524">
        <f>+'3'!M135+'4B1'!E417</f>
        <v>12416.481</v>
      </c>
      <c r="F162" s="1524">
        <f>+'3'!N135+'4B1'!I417</f>
        <v>11336.787</v>
      </c>
      <c r="G162" s="1524">
        <f>+'3'!O135+'4B1'!M417</f>
        <v>12220.173000000001</v>
      </c>
      <c r="H162" s="1524">
        <f>+'3'!P135+'4B1'!E459</f>
        <v>1030.617</v>
      </c>
      <c r="I162" s="1524">
        <f>+'3'!Q135+'4B1'!I459</f>
        <v>6281.8559999999998</v>
      </c>
      <c r="J162" s="1542">
        <f>+'3'!R135+'4B1'!M459</f>
        <v>2453.85</v>
      </c>
    </row>
    <row r="163" spans="1:10" ht="13.5" customHeight="1" x14ac:dyDescent="0.2">
      <c r="A163" s="451" t="s">
        <v>168</v>
      </c>
      <c r="B163" s="2156">
        <f>+'3'!J136+'4B1'!E375</f>
        <v>1442.6599838967006</v>
      </c>
      <c r="C163" s="1524">
        <f>+'3'!K136+'4B1'!I375</f>
        <v>721.32999194835031</v>
      </c>
      <c r="D163" s="1524">
        <f>+'3'!L136+'4B1'!M375</f>
        <v>3967.3149557159268</v>
      </c>
      <c r="E163" s="1524">
        <f>+'3'!M136+'4B1'!E418</f>
        <v>22812.060995366581</v>
      </c>
      <c r="F163" s="1524">
        <f>+'3'!N136+'4B1'!I418</f>
        <v>20828.403517508617</v>
      </c>
      <c r="G163" s="1524">
        <f>+'3'!O136+'4B1'!M418</f>
        <v>22451.395999392404</v>
      </c>
      <c r="H163" s="1524">
        <f>+'3'!P136+'4B1'!E460</f>
        <v>1893.4912288644198</v>
      </c>
      <c r="I163" s="1524">
        <f>+'3'!Q136+'4B1'!I460</f>
        <v>11541.279871173605</v>
      </c>
      <c r="J163" s="1542">
        <f>+'3'!R136+'4B1'!M460</f>
        <v>4508.3124496771898</v>
      </c>
    </row>
    <row r="164" spans="1:10" ht="13.5" customHeight="1" x14ac:dyDescent="0.2">
      <c r="A164" s="451" t="s">
        <v>181</v>
      </c>
      <c r="B164" s="2156">
        <f>+'3'!J137+'4B1'!E376</f>
        <v>784.48083662361853</v>
      </c>
      <c r="C164" s="1524">
        <f>+'3'!K137+'4B1'!I376</f>
        <v>392.24041831180926</v>
      </c>
      <c r="D164" s="1524">
        <f>+'3'!L137+'4B1'!M376</f>
        <v>2157.3223007149509</v>
      </c>
      <c r="E164" s="1524">
        <f>+'3'!M137+'4B1'!E419</f>
        <v>12404.60322911097</v>
      </c>
      <c r="F164" s="1524">
        <f>+'3'!N137+'4B1'!I419</f>
        <v>11325.942078753493</v>
      </c>
      <c r="G164" s="1524">
        <f>+'3'!O137+'4B1'!M419</f>
        <v>12208.483019955065</v>
      </c>
      <c r="H164" s="1524">
        <f>+'3'!P137+'4B1'!E461</f>
        <v>1029.6310980684996</v>
      </c>
      <c r="I164" s="1524">
        <f>+'3'!Q137+'4B1'!I461</f>
        <v>6275.8466929889482</v>
      </c>
      <c r="J164" s="1542">
        <f>+'3'!R137+'4B1'!M461</f>
        <v>2451.5026144488083</v>
      </c>
    </row>
    <row r="165" spans="1:10" ht="13.5" customHeight="1" x14ac:dyDescent="0.2">
      <c r="A165" s="451" t="s">
        <v>197</v>
      </c>
      <c r="B165" s="2156">
        <f>+'3'!J138+'4B1'!E377</f>
        <v>1717.892014208657</v>
      </c>
      <c r="C165" s="1524">
        <f>+'3'!K138+'4B1'!I377</f>
        <v>858.94600710432849</v>
      </c>
      <c r="D165" s="1524">
        <f>+'3'!L138+'4B1'!M377</f>
        <v>4724.2030390738064</v>
      </c>
      <c r="E165" s="1524">
        <f>+'3'!M138+'4B1'!E420</f>
        <v>27164.167474674388</v>
      </c>
      <c r="F165" s="1524">
        <f>+'3'!N138+'4B1'!I420</f>
        <v>24802.065955137485</v>
      </c>
      <c r="G165" s="1524">
        <f>+'3'!O138+'4B1'!M420</f>
        <v>26734.694471122224</v>
      </c>
      <c r="H165" s="1524">
        <f>+'3'!P138+'4B1'!E462</f>
        <v>2254.7332686488626</v>
      </c>
      <c r="I165" s="1524">
        <f>+'3'!Q138+'4B1'!I462</f>
        <v>13743.136113669256</v>
      </c>
      <c r="J165" s="1542">
        <f>+'3'!R138+'4B1'!M462</f>
        <v>5368.4125444020538</v>
      </c>
    </row>
    <row r="166" spans="1:10" ht="13.5" customHeight="1" x14ac:dyDescent="0.2">
      <c r="A166" s="451" t="s">
        <v>206</v>
      </c>
      <c r="B166" s="2156">
        <f>+'3'!J139+'4B1'!E378</f>
        <v>394.66912500772565</v>
      </c>
      <c r="C166" s="1524">
        <f>+'3'!K139+'4B1'!I378</f>
        <v>197.33456250386283</v>
      </c>
      <c r="D166" s="1524">
        <f>+'3'!L139+'4B1'!M378</f>
        <v>1085.3400937712454</v>
      </c>
      <c r="E166" s="1524">
        <f>+'3'!M139+'4B1'!E421</f>
        <v>6240.7055391846625</v>
      </c>
      <c r="F166" s="1524">
        <f>+'3'!N139+'4B1'!I421</f>
        <v>5698.03549229904</v>
      </c>
      <c r="G166" s="1524">
        <f>+'3'!O139+'4B1'!M421</f>
        <v>6142.0382579327306</v>
      </c>
      <c r="H166" s="1524">
        <f>+'3'!P139+'4B1'!E463</f>
        <v>518.00322657263996</v>
      </c>
      <c r="I166" s="1524">
        <f>+'3'!Q139+'4B1'!I463</f>
        <v>3157.3530000618052</v>
      </c>
      <c r="J166" s="1542">
        <f>+'3'!R139+'4B1'!M463</f>
        <v>1233.3410156491429</v>
      </c>
    </row>
    <row r="167" spans="1:10" ht="13.5" customHeight="1" x14ac:dyDescent="0.2">
      <c r="A167" s="451" t="s">
        <v>295</v>
      </c>
      <c r="B167" s="2156">
        <f>+'3'!J140+'4B1'!E379</f>
        <v>11061.359215438395</v>
      </c>
      <c r="C167" s="1524">
        <f>+'3'!K140+'4B1'!I379</f>
        <v>5530.6796077191975</v>
      </c>
      <c r="D167" s="1524">
        <f>+'3'!L140+'4B1'!M379</f>
        <v>30418.737842455583</v>
      </c>
      <c r="E167" s="1524">
        <f>+'3'!M140+'4B1'!E422</f>
        <v>174907.7425941196</v>
      </c>
      <c r="F167" s="1524">
        <f>+'3'!N140+'4B1'!I422</f>
        <v>159698.37367289182</v>
      </c>
      <c r="G167" s="1524">
        <f>+'3'!O140+'4B1'!M422</f>
        <v>172142.40279026004</v>
      </c>
      <c r="H167" s="1524">
        <f>+'3'!P140+'4B1'!E464</f>
        <v>14518.033970262892</v>
      </c>
      <c r="I167" s="1524">
        <f>+'3'!Q140+'4B1'!I464</f>
        <v>88490.87372350716</v>
      </c>
      <c r="J167" s="1542">
        <f>+'3'!R140+'4B1'!M464</f>
        <v>34566.747548244981</v>
      </c>
    </row>
    <row r="168" spans="1:10" ht="13.5" customHeight="1" x14ac:dyDescent="0.2">
      <c r="A168" s="451" t="s">
        <v>251</v>
      </c>
      <c r="B168" s="2156">
        <f>+'3'!J141+'4B1'!E380</f>
        <v>144.71527575055742</v>
      </c>
      <c r="C168" s="1524">
        <f>+'3'!K141+'4B1'!I380</f>
        <v>72.357637875278712</v>
      </c>
      <c r="D168" s="1524">
        <f>+'3'!L141+'4B1'!M380</f>
        <v>397.96700831403291</v>
      </c>
      <c r="E168" s="1524">
        <f>+'3'!M141+'4B1'!E423</f>
        <v>2288.3102978056895</v>
      </c>
      <c r="F168" s="1524">
        <f>+'3'!N141+'4B1'!I423</f>
        <v>2089.3267936486727</v>
      </c>
      <c r="G168" s="1524">
        <f>+'3'!O141+'4B1'!M423</f>
        <v>2252.1314788680497</v>
      </c>
      <c r="H168" s="1524">
        <f>+'3'!P141+'4B1'!E465</f>
        <v>189.93879942260662</v>
      </c>
      <c r="I168" s="1524">
        <f>+'3'!Q141+'4B1'!I465</f>
        <v>1157.7222060044594</v>
      </c>
      <c r="J168" s="1542">
        <f>+'3'!R141+'4B1'!M465</f>
        <v>452.23523672049197</v>
      </c>
    </row>
    <row r="169" spans="1:10" ht="13.5" customHeight="1" x14ac:dyDescent="0.2">
      <c r="A169" s="451" t="s">
        <v>262</v>
      </c>
      <c r="B169" s="2156">
        <f>+'3'!J142+'4B1'!E381</f>
        <v>10693.689446390701</v>
      </c>
      <c r="C169" s="1524">
        <f>+'3'!K142+'4B1'!I381</f>
        <v>5346.8447231953505</v>
      </c>
      <c r="D169" s="1524">
        <f>+'3'!L142+'4B1'!M381</f>
        <v>29407.645977574426</v>
      </c>
      <c r="E169" s="1524">
        <f>+'3'!M142+'4B1'!E424</f>
        <v>169093.96437105295</v>
      </c>
      <c r="F169" s="1524">
        <f>+'3'!N142+'4B1'!I424</f>
        <v>154390.14138226575</v>
      </c>
      <c r="G169" s="1524">
        <f>+'3'!O142+'4B1'!M424</f>
        <v>166420.5420094553</v>
      </c>
      <c r="H169" s="1524">
        <f>+'3'!P142+'4B1'!E466</f>
        <v>14035.467398387796</v>
      </c>
      <c r="I169" s="1524">
        <f>+'3'!Q142+'4B1'!I466</f>
        <v>85549.515571125608</v>
      </c>
      <c r="J169" s="1542">
        <f>+'3'!R142+'4B1'!M466</f>
        <v>33417.779519970944</v>
      </c>
    </row>
    <row r="170" spans="1:10" ht="13.5" customHeight="1" x14ac:dyDescent="0.2">
      <c r="A170" s="451" t="s">
        <v>341</v>
      </c>
      <c r="B170" s="2156">
        <f>+'3'!J143+'4B1'!E382</f>
        <v>0</v>
      </c>
      <c r="C170" s="1524">
        <f>+'3'!K143+'4B1'!I382</f>
        <v>0</v>
      </c>
      <c r="D170" s="1524">
        <f>+'3'!L143+'4B1'!M382</f>
        <v>0</v>
      </c>
      <c r="E170" s="1524">
        <f>+'3'!M143+'4B1'!E425</f>
        <v>0</v>
      </c>
      <c r="F170" s="1524">
        <f>+'3'!N143+'4B1'!I425</f>
        <v>0</v>
      </c>
      <c r="G170" s="1524">
        <f>+'3'!O143+'4B1'!M425</f>
        <v>0</v>
      </c>
      <c r="H170" s="1524">
        <f>+'3'!P143+'4B1'!E467</f>
        <v>0</v>
      </c>
      <c r="I170" s="1524">
        <f>+'3'!Q143+'4B1'!I467</f>
        <v>0</v>
      </c>
      <c r="J170" s="1542">
        <f>+'3'!R143+'4B1'!M467</f>
        <v>0</v>
      </c>
    </row>
    <row r="171" spans="1:10" ht="13.5" customHeight="1" x14ac:dyDescent="0.2">
      <c r="A171" s="451" t="s">
        <v>137</v>
      </c>
      <c r="B171" s="2156">
        <f>+'3'!J144+'4B1'!E383</f>
        <v>347.05933108294192</v>
      </c>
      <c r="C171" s="1524">
        <f>+'3'!K144+'4B1'!I383</f>
        <v>173.52966554147096</v>
      </c>
      <c r="D171" s="1524">
        <f>+'3'!L144+'4B1'!M383</f>
        <v>954.41316047809016</v>
      </c>
      <c r="E171" s="1524">
        <f>+'3'!M144+'4B1'!E426</f>
        <v>5487.8756727490181</v>
      </c>
      <c r="F171" s="1524">
        <f>+'3'!N144+'4B1'!I426</f>
        <v>5010.6690925099747</v>
      </c>
      <c r="G171" s="1524">
        <f>+'3'!O144+'4B1'!M426</f>
        <v>5401.1108399782843</v>
      </c>
      <c r="H171" s="1524">
        <f>+'3'!P144+'4B1'!E468</f>
        <v>455.51537204636122</v>
      </c>
      <c r="I171" s="1524">
        <f>+'3'!Q144+'4B1'!I468</f>
        <v>2776.4746486635354</v>
      </c>
      <c r="J171" s="1542">
        <f>+'3'!R144+'4B1'!M468</f>
        <v>1084.5604096341935</v>
      </c>
    </row>
    <row r="172" spans="1:10" ht="13.5" customHeight="1" x14ac:dyDescent="0.2">
      <c r="A172" s="451" t="s">
        <v>293</v>
      </c>
      <c r="B172" s="2156">
        <f>+'3'!J145+'4B1'!E384</f>
        <v>1485.3035856482372</v>
      </c>
      <c r="C172" s="1524">
        <f>+'3'!K145+'4B1'!I384</f>
        <v>742.65179282411862</v>
      </c>
      <c r="D172" s="1524">
        <f>+'3'!L145+'4B1'!M384</f>
        <v>4084.5848605326523</v>
      </c>
      <c r="E172" s="1524">
        <f>+'3'!M145+'4B1'!E427</f>
        <v>23486.36294806275</v>
      </c>
      <c r="F172" s="1524">
        <f>+'3'!N145+'4B1'!I427</f>
        <v>21444.070517796423</v>
      </c>
      <c r="G172" s="1524">
        <f>+'3'!O145+'4B1'!M427</f>
        <v>23115.037051650692</v>
      </c>
      <c r="H172" s="1524">
        <f>+'3'!P145+'4B1'!E469</f>
        <v>1949.4609561633115</v>
      </c>
      <c r="I172" s="1524">
        <f>+'3'!Q145+'4B1'!I469</f>
        <v>11882.428685185898</v>
      </c>
      <c r="J172" s="1542">
        <f>+'3'!R145+'4B1'!M469</f>
        <v>4641.5737051507422</v>
      </c>
    </row>
    <row r="173" spans="1:10" ht="13.5" customHeight="1" x14ac:dyDescent="0.2">
      <c r="A173" s="451" t="s">
        <v>342</v>
      </c>
      <c r="B173" s="2156">
        <f>+'3'!J146+'4B1'!E385</f>
        <v>0</v>
      </c>
      <c r="C173" s="1524">
        <f>+'3'!K146+'4B1'!I385</f>
        <v>0</v>
      </c>
      <c r="D173" s="1524">
        <f>+'3'!L146+'4B1'!M385</f>
        <v>0</v>
      </c>
      <c r="E173" s="1524">
        <f>+'3'!M146+'4B1'!E428</f>
        <v>0</v>
      </c>
      <c r="F173" s="1524">
        <f>+'3'!N146+'4B1'!I428</f>
        <v>0</v>
      </c>
      <c r="G173" s="1524">
        <f>+'3'!O146+'4B1'!M428</f>
        <v>0</v>
      </c>
      <c r="H173" s="1524">
        <f>+'3'!P146+'4B1'!E470</f>
        <v>0</v>
      </c>
      <c r="I173" s="1524">
        <f>+'3'!Q146+'4B1'!I470</f>
        <v>0</v>
      </c>
      <c r="J173" s="1542">
        <f>+'3'!R146+'4B1'!M470</f>
        <v>0</v>
      </c>
    </row>
    <row r="174" spans="1:10" ht="13.5" customHeight="1" x14ac:dyDescent="0.2">
      <c r="A174" s="451" t="s">
        <v>321</v>
      </c>
      <c r="B174" s="2156">
        <f>+'3'!J147+'4B1'!E386</f>
        <v>2638.3893364302676</v>
      </c>
      <c r="C174" s="1524">
        <f>+'3'!K147+'4B1'!I386</f>
        <v>1319.1946682151338</v>
      </c>
      <c r="D174" s="1524">
        <f>+'3'!L147+'4B1'!M386</f>
        <v>7255.5706751832358</v>
      </c>
      <c r="E174" s="1524">
        <f>+'3'!M147+'4B1'!E429</f>
        <v>41719.531382303612</v>
      </c>
      <c r="F174" s="1524">
        <f>+'3'!N147+'4B1'!I429</f>
        <v>38091.746044712003</v>
      </c>
      <c r="G174" s="1524">
        <f>+'3'!O147+'4B1'!M429</f>
        <v>41059.934048196046</v>
      </c>
      <c r="H174" s="1524">
        <f>+'3'!P147+'4B1'!E471</f>
        <v>3462.8860040647273</v>
      </c>
      <c r="I174" s="1524">
        <f>+'3'!Q147+'4B1'!I471</f>
        <v>21107.114691442141</v>
      </c>
      <c r="J174" s="1542">
        <f>+'3'!R147+'4B1'!M471</f>
        <v>8244.9666763445875</v>
      </c>
    </row>
    <row r="175" spans="1:10" ht="13.5" customHeight="1" x14ac:dyDescent="0.2">
      <c r="A175" s="451" t="s">
        <v>343</v>
      </c>
      <c r="B175" s="2156">
        <f>+'3'!J148+'4B1'!E387</f>
        <v>0</v>
      </c>
      <c r="C175" s="1524">
        <f>+'3'!K148+'4B1'!I387</f>
        <v>0</v>
      </c>
      <c r="D175" s="1524">
        <f>+'3'!L148+'4B1'!M387</f>
        <v>0</v>
      </c>
      <c r="E175" s="1524">
        <f>+'3'!M148+'4B1'!E430</f>
        <v>0</v>
      </c>
      <c r="F175" s="1524">
        <f>+'3'!N148+'4B1'!I430</f>
        <v>0</v>
      </c>
      <c r="G175" s="1524">
        <f>+'3'!O148+'4B1'!M430</f>
        <v>0</v>
      </c>
      <c r="H175" s="1524">
        <f>+'3'!P148+'4B1'!E472</f>
        <v>0</v>
      </c>
      <c r="I175" s="1524">
        <f>+'3'!Q148+'4B1'!I472</f>
        <v>0</v>
      </c>
      <c r="J175" s="1542">
        <f>+'3'!R148+'4B1'!M472</f>
        <v>0</v>
      </c>
    </row>
    <row r="176" spans="1:10" ht="13.5" customHeight="1" x14ac:dyDescent="0.2">
      <c r="A176" s="451" t="s">
        <v>414</v>
      </c>
      <c r="B176" s="2156">
        <f>+'3'!J149+'4B1'!E388</f>
        <v>0</v>
      </c>
      <c r="C176" s="1524">
        <f>+'3'!K149+'4B1'!I388</f>
        <v>0</v>
      </c>
      <c r="D176" s="1524">
        <f>+'3'!L149+'4B1'!M388</f>
        <v>0</v>
      </c>
      <c r="E176" s="1524">
        <f>+'3'!M149+'4B1'!E431</f>
        <v>0</v>
      </c>
      <c r="F176" s="1524">
        <f>+'3'!N149+'4B1'!I431</f>
        <v>0</v>
      </c>
      <c r="G176" s="1524">
        <f>+'3'!O149+'4B1'!M431</f>
        <v>0</v>
      </c>
      <c r="H176" s="1524">
        <f>+'3'!P149+'4B1'!E473</f>
        <v>0</v>
      </c>
      <c r="I176" s="1524">
        <f>+'3'!Q149+'4B1'!I473</f>
        <v>0</v>
      </c>
      <c r="J176" s="1542">
        <f>+'3'!R149+'4B1'!M473</f>
        <v>0</v>
      </c>
    </row>
    <row r="177" spans="1:10" ht="13.5" customHeight="1" x14ac:dyDescent="0.2">
      <c r="A177" s="451" t="s">
        <v>345</v>
      </c>
      <c r="B177" s="2156">
        <f>+'3'!J150+'4B1'!E389</f>
        <v>0</v>
      </c>
      <c r="C177" s="1524">
        <f>+'3'!K150+'4B1'!I389</f>
        <v>0</v>
      </c>
      <c r="D177" s="1524">
        <f>+'3'!L150+'4B1'!M389</f>
        <v>0</v>
      </c>
      <c r="E177" s="1524">
        <f>+'3'!M150+'4B1'!E432</f>
        <v>0</v>
      </c>
      <c r="F177" s="1524">
        <f>+'3'!N150+'4B1'!I432</f>
        <v>0</v>
      </c>
      <c r="G177" s="1524">
        <f>+'3'!O150+'4B1'!M432</f>
        <v>0</v>
      </c>
      <c r="H177" s="1524">
        <f>+'3'!P150+'4B1'!E474</f>
        <v>0</v>
      </c>
      <c r="I177" s="1524">
        <f>+'3'!Q150+'4B1'!I474</f>
        <v>0</v>
      </c>
      <c r="J177" s="1542">
        <f>+'3'!R150+'4B1'!M474</f>
        <v>0</v>
      </c>
    </row>
    <row r="178" spans="1:10" ht="13.5" customHeight="1" x14ac:dyDescent="0.2">
      <c r="A178" s="451" t="s">
        <v>346</v>
      </c>
      <c r="B178" s="2156">
        <f>+'3'!J151+'4B1'!E390</f>
        <v>0</v>
      </c>
      <c r="C178" s="1524">
        <f>+'3'!K151+'4B1'!I390</f>
        <v>0</v>
      </c>
      <c r="D178" s="1524">
        <f>+'3'!L151+'4B1'!M390</f>
        <v>0</v>
      </c>
      <c r="E178" s="1524">
        <f>+'3'!M151+'4B1'!E433</f>
        <v>0</v>
      </c>
      <c r="F178" s="1524">
        <f>+'3'!N151+'4B1'!I433</f>
        <v>0</v>
      </c>
      <c r="G178" s="1524">
        <f>+'3'!O151+'4B1'!M433</f>
        <v>0</v>
      </c>
      <c r="H178" s="1524">
        <f>+'3'!P151+'4B1'!E475</f>
        <v>0</v>
      </c>
      <c r="I178" s="1524">
        <f>+'3'!Q151+'4B1'!I475</f>
        <v>0</v>
      </c>
      <c r="J178" s="1542">
        <f>+'3'!R151+'4B1'!M475</f>
        <v>0</v>
      </c>
    </row>
    <row r="179" spans="1:10" ht="13.5" customHeight="1" x14ac:dyDescent="0.2">
      <c r="A179" s="452" t="s">
        <v>329</v>
      </c>
      <c r="B179" s="2156">
        <f>+'3'!J152+'4B1'!E391</f>
        <v>77.300985126487404</v>
      </c>
      <c r="C179" s="1524">
        <f>+'3'!K152+'4B1'!I391</f>
        <v>38.650492563243702</v>
      </c>
      <c r="D179" s="1524">
        <f>+'3'!L152+'4B1'!M391</f>
        <v>212.57770909784034</v>
      </c>
      <c r="E179" s="1524">
        <f>+'3'!M152+'4B1'!E434</f>
        <v>1222.3218273125819</v>
      </c>
      <c r="F179" s="1524">
        <f>+'3'!N152+'4B1'!I434</f>
        <v>1116.032972763662</v>
      </c>
      <c r="G179" s="1524">
        <f>+'3'!O152+'4B1'!M434</f>
        <v>1202.9965810309602</v>
      </c>
      <c r="H179" s="1524">
        <f>+'3'!P152+'4B1'!E476</f>
        <v>101.45754297851472</v>
      </c>
      <c r="I179" s="1524">
        <f>+'3'!Q152+'4B1'!I476</f>
        <v>618.40788101189924</v>
      </c>
      <c r="J179" s="1542">
        <f>+'3'!R152+'4B1'!M476</f>
        <v>241.56557852027314</v>
      </c>
    </row>
    <row r="180" spans="1:10" ht="13.5" customHeight="1" x14ac:dyDescent="0.2">
      <c r="A180" s="452" t="s">
        <v>347</v>
      </c>
      <c r="B180" s="2156">
        <f>+'3'!J153+'4B1'!E392</f>
        <v>0.16595646575979095</v>
      </c>
      <c r="C180" s="1524">
        <f>+'3'!K153+'4B1'!I392</f>
        <v>8.2978232879895475E-2</v>
      </c>
      <c r="D180" s="1524">
        <f>+'3'!L153+'4B1'!M392</f>
        <v>0.45638028083942517</v>
      </c>
      <c r="E180" s="1524">
        <f>+'3'!M153+'4B1'!E435</f>
        <v>2.6241866148266944</v>
      </c>
      <c r="F180" s="1524">
        <f>+'3'!N153+'4B1'!I435</f>
        <v>2.3959964744069819</v>
      </c>
      <c r="G180" s="1524">
        <f>+'3'!O153+'4B1'!M435</f>
        <v>2.5826974983867461</v>
      </c>
      <c r="H180" s="1524">
        <f>+'3'!P153+'4B1'!E477</f>
        <v>0.21781786130972564</v>
      </c>
      <c r="I180" s="1524">
        <f>+'3'!Q153+'4B1'!I477</f>
        <v>1.3276517260783276</v>
      </c>
      <c r="J180" s="1542">
        <f>+'3'!R153+'4B1'!M477</f>
        <v>0.51861395549934675</v>
      </c>
    </row>
    <row r="181" spans="1:10" ht="13.5" customHeight="1" x14ac:dyDescent="0.2">
      <c r="A181" s="452" t="s">
        <v>1413</v>
      </c>
      <c r="B181" s="2156">
        <f>+'3'!J154+'4B1'!E393</f>
        <v>2.9450026714055052E-2</v>
      </c>
      <c r="C181" s="1524">
        <f>+'3'!K154+'4B1'!I393</f>
        <v>1.4725013357027526E-2</v>
      </c>
      <c r="D181" s="1524">
        <f>+'3'!L154+'4B1'!M393</f>
        <v>8.0987573463651402E-2</v>
      </c>
      <c r="E181" s="1524">
        <f>+'3'!M154+'4B1'!E436</f>
        <v>0.46567854741599563</v>
      </c>
      <c r="F181" s="1524">
        <f>+'3'!N154+'4B1'!I436</f>
        <v>0.42518476068416994</v>
      </c>
      <c r="G181" s="1524">
        <f>+'3'!O154+'4B1'!M436</f>
        <v>0.45831604073748178</v>
      </c>
      <c r="H181" s="1524">
        <f>+'3'!P154+'4B1'!E478</f>
        <v>3.8653160062197267E-2</v>
      </c>
      <c r="I181" s="1524">
        <f>+'3'!Q154+'4B1'!I478</f>
        <v>0.23560021371244041</v>
      </c>
      <c r="J181" s="1542">
        <f>+'3'!R154+'4B1'!M478</f>
        <v>9.2031333481422062E-2</v>
      </c>
    </row>
    <row r="182" spans="1:10" ht="13.5" customHeight="1" x14ac:dyDescent="0.2">
      <c r="A182" s="452" t="s">
        <v>1494</v>
      </c>
      <c r="B182" s="2156">
        <f>+'3'!J155+'4B1'!E394</f>
        <v>0.27022516751928899</v>
      </c>
      <c r="C182" s="1524">
        <f>+'3'!K155+'4B1'!I394</f>
        <v>0.13511258375964449</v>
      </c>
      <c r="D182" s="1524">
        <f>+'3'!L155+'4B1'!M394</f>
        <v>0.74311921067804454</v>
      </c>
      <c r="E182" s="1524">
        <f>+'3'!M155+'4B1'!E437</f>
        <v>4.2729354613987578</v>
      </c>
      <c r="F182" s="1524">
        <f>+'3'!N155+'4B1'!I437</f>
        <v>3.9013758560597345</v>
      </c>
      <c r="G182" s="1524">
        <f>+'3'!O155+'4B1'!M437</f>
        <v>4.2053791695189346</v>
      </c>
      <c r="H182" s="1524">
        <f>+'3'!P155+'4B1'!E479</f>
        <v>0.35467053236906676</v>
      </c>
      <c r="I182" s="1524">
        <f>+'3'!Q155+'4B1'!I479</f>
        <v>2.1618013401543119</v>
      </c>
      <c r="J182" s="1542">
        <f>+'3'!R155+'4B1'!M479</f>
        <v>0.84445364849777815</v>
      </c>
    </row>
    <row r="183" spans="1:10" ht="13.5" customHeight="1" x14ac:dyDescent="0.2">
      <c r="A183" s="1751" t="s">
        <v>1713</v>
      </c>
      <c r="B183" s="2156">
        <f>+'3'!J156+'4B1'!E395</f>
        <v>3.6459718568327228</v>
      </c>
      <c r="C183" s="1524">
        <f>+'3'!K156+'4B1'!I395</f>
        <v>1.8229859284163614</v>
      </c>
      <c r="D183" s="1524">
        <f>+'3'!L156+'4B1'!M395</f>
        <v>10.026422606289987</v>
      </c>
      <c r="E183" s="1524">
        <f>+'3'!M156+'4B1'!E438</f>
        <v>57.651929986167424</v>
      </c>
      <c r="F183" s="1524">
        <f>+'3'!N156+'4B1'!I438</f>
        <v>52.638718683022439</v>
      </c>
      <c r="G183" s="1524">
        <f>+'3'!O156+'4B1'!M438</f>
        <v>56.740437021959238</v>
      </c>
      <c r="H183" s="1524">
        <f>+'3'!P156+'4B1'!E480</f>
        <v>4.785338062092948</v>
      </c>
      <c r="I183" s="1524">
        <f>+'3'!Q156+'4B1'!I480</f>
        <v>29.167774854661783</v>
      </c>
      <c r="J183" s="1542">
        <f>+'3'!R156+'4B1'!M480</f>
        <v>11.393662052602261</v>
      </c>
    </row>
    <row r="184" spans="1:10" ht="13.5" customHeight="1" x14ac:dyDescent="0.2">
      <c r="A184" s="1751" t="s">
        <v>1729</v>
      </c>
      <c r="B184" s="2156">
        <f>+'3'!J157+'4B1'!E396</f>
        <v>0</v>
      </c>
      <c r="C184" s="1524">
        <f>+'3'!K157+'4B1'!I396</f>
        <v>0</v>
      </c>
      <c r="D184" s="1524">
        <f>+'3'!L157+'4B1'!M396</f>
        <v>0</v>
      </c>
      <c r="E184" s="1524">
        <f>+'3'!M157+'4B1'!E439</f>
        <v>0</v>
      </c>
      <c r="F184" s="1524">
        <f>+'3'!N157+'4B1'!I439</f>
        <v>0</v>
      </c>
      <c r="G184" s="1524">
        <f>+'3'!O157+'4B1'!M439</f>
        <v>0</v>
      </c>
      <c r="H184" s="1524">
        <f>+'3'!P157+'4B1'!E481</f>
        <v>0</v>
      </c>
      <c r="I184" s="1524">
        <f>+'3'!Q157+'4B1'!I481</f>
        <v>0</v>
      </c>
      <c r="J184" s="1542">
        <f>+'3'!R157+'4B1'!M481</f>
        <v>0</v>
      </c>
    </row>
    <row r="185" spans="1:10" ht="13.5" customHeight="1" x14ac:dyDescent="0.2">
      <c r="A185" s="1751" t="s">
        <v>1730</v>
      </c>
      <c r="B185" s="2156">
        <f>+'3'!J158+'4B1'!E397</f>
        <v>0</v>
      </c>
      <c r="C185" s="1524">
        <f>+'3'!K158+'4B1'!I397</f>
        <v>0</v>
      </c>
      <c r="D185" s="1524">
        <f>+'3'!L158+'4B1'!M397</f>
        <v>0</v>
      </c>
      <c r="E185" s="1524">
        <f>+'3'!M158+'4B1'!E440</f>
        <v>0</v>
      </c>
      <c r="F185" s="1524">
        <f>+'3'!N158+'4B1'!I440</f>
        <v>0</v>
      </c>
      <c r="G185" s="1524">
        <f>+'3'!O158+'4B1'!M440</f>
        <v>0</v>
      </c>
      <c r="H185" s="1524">
        <f>+'3'!P158+'4B1'!E482</f>
        <v>0</v>
      </c>
      <c r="I185" s="1524">
        <f>+'3'!Q158+'4B1'!I482</f>
        <v>0</v>
      </c>
      <c r="J185" s="1542">
        <f>+'3'!R158+'4B1'!M482</f>
        <v>0</v>
      </c>
    </row>
    <row r="186" spans="1:10" ht="13.5" customHeight="1" x14ac:dyDescent="0.2">
      <c r="A186" s="1751" t="s">
        <v>1731</v>
      </c>
      <c r="B186" s="2156">
        <f>+'3'!J159+'4B1'!E398</f>
        <v>0</v>
      </c>
      <c r="C186" s="1524">
        <f>+'3'!K159+'4B1'!I398</f>
        <v>0</v>
      </c>
      <c r="D186" s="1524">
        <f>+'3'!L159+'4B1'!M398</f>
        <v>0</v>
      </c>
      <c r="E186" s="1524">
        <f>+'3'!M159+'4B1'!E441</f>
        <v>0</v>
      </c>
      <c r="F186" s="1524">
        <f>+'3'!N159+'4B1'!I441</f>
        <v>0</v>
      </c>
      <c r="G186" s="1524">
        <f>+'3'!O159+'4B1'!M441</f>
        <v>0</v>
      </c>
      <c r="H186" s="1524">
        <f>+'3'!P159+'4B1'!E483</f>
        <v>0</v>
      </c>
      <c r="I186" s="1524">
        <f>+'3'!Q159+'4B1'!I483</f>
        <v>0</v>
      </c>
      <c r="J186" s="1542">
        <f>+'3'!R159+'4B1'!M483</f>
        <v>0</v>
      </c>
    </row>
    <row r="187" spans="1:10" ht="13.5" customHeight="1" x14ac:dyDescent="0.2">
      <c r="A187" s="1751" t="s">
        <v>1775</v>
      </c>
      <c r="B187" s="2156">
        <f>+'3'!J160+'4B1'!E399</f>
        <v>0</v>
      </c>
      <c r="C187" s="1524">
        <f>+'3'!K160+'4B1'!I399</f>
        <v>0</v>
      </c>
      <c r="D187" s="1524">
        <f>+'3'!L160+'4B1'!M399</f>
        <v>0</v>
      </c>
      <c r="E187" s="1524">
        <f>+'3'!M160+'4B1'!E442</f>
        <v>0</v>
      </c>
      <c r="F187" s="1524">
        <f>+'3'!N160+'4B1'!I442</f>
        <v>0</v>
      </c>
      <c r="G187" s="1524">
        <f>+'3'!O160+'4B1'!M442</f>
        <v>0</v>
      </c>
      <c r="H187" s="1524">
        <f>+'3'!P160+'4B1'!E484</f>
        <v>0</v>
      </c>
      <c r="I187" s="1524">
        <f>+'3'!Q160+'4B1'!I484</f>
        <v>0</v>
      </c>
      <c r="J187" s="1542">
        <f>+'3'!R160+'4B1'!M484</f>
        <v>0</v>
      </c>
    </row>
    <row r="188" spans="1:10" ht="13.5" customHeight="1" x14ac:dyDescent="0.2">
      <c r="A188" s="1751" t="s">
        <v>1923</v>
      </c>
      <c r="B188" s="2156">
        <f>+'3'!J161+'4B1'!E400</f>
        <v>0</v>
      </c>
      <c r="C188" s="1524">
        <f>+'3'!K161+'4B1'!I400</f>
        <v>0</v>
      </c>
      <c r="D188" s="1524">
        <f>+'3'!L161+'4B1'!M400</f>
        <v>0</v>
      </c>
      <c r="E188" s="1524">
        <f>+'3'!M161+'4B1'!E443</f>
        <v>0</v>
      </c>
      <c r="F188" s="1524">
        <f>+'3'!N161+'4B1'!I443</f>
        <v>0</v>
      </c>
      <c r="G188" s="1524">
        <f>+'3'!O161+'4B1'!M443</f>
        <v>0</v>
      </c>
      <c r="H188" s="1524">
        <f>+'3'!P161+'4B1'!E485</f>
        <v>0</v>
      </c>
      <c r="I188" s="1524">
        <f>+'3'!Q161+'4B1'!I485</f>
        <v>0</v>
      </c>
      <c r="J188" s="1542">
        <f>+'3'!R161+'4B1'!M485</f>
        <v>0</v>
      </c>
    </row>
    <row r="189" spans="1:10" ht="13.5" customHeight="1" x14ac:dyDescent="0.2">
      <c r="A189" s="2269" t="s">
        <v>1987</v>
      </c>
      <c r="B189" s="2157">
        <f>+'3'!J162+'4B1'!E401</f>
        <v>0</v>
      </c>
      <c r="C189" s="2022">
        <f>+'3'!K162+'4B1'!I401</f>
        <v>0</v>
      </c>
      <c r="D189" s="2022">
        <f>+'3'!L162+'4B1'!M401</f>
        <v>0</v>
      </c>
      <c r="E189" s="2022">
        <f>+'3'!M162+'4B1'!E444</f>
        <v>0</v>
      </c>
      <c r="F189" s="2022">
        <f>+'3'!N162+'4B1'!I444</f>
        <v>0</v>
      </c>
      <c r="G189" s="2022">
        <f>+'3'!O162+'4B1'!M444</f>
        <v>0</v>
      </c>
      <c r="H189" s="2022">
        <f>+'3'!P162+'4B1'!E486</f>
        <v>0</v>
      </c>
      <c r="I189" s="2022">
        <f>+'3'!Q162+'4B1'!I486</f>
        <v>0</v>
      </c>
      <c r="J189" s="2023">
        <f>+'3'!R162+'4B1'!M486</f>
        <v>0</v>
      </c>
    </row>
    <row r="190" spans="1:10" ht="13.5" customHeight="1" x14ac:dyDescent="0.2">
      <c r="A190" s="428" t="s">
        <v>735</v>
      </c>
      <c r="B190" s="2156">
        <f>SUM(B156:B189)</f>
        <v>62332.924328269386</v>
      </c>
      <c r="C190" s="1524">
        <f>+'3'!K163+'4B1'!I402</f>
        <v>31166.462164134697</v>
      </c>
      <c r="D190" s="1524">
        <f t="shared" ref="D190:J190" si="6">SUM(D156:D189)</f>
        <v>171415.54190274081</v>
      </c>
      <c r="E190" s="1524">
        <f t="shared" si="6"/>
        <v>985639.36594075954</v>
      </c>
      <c r="F190" s="1524">
        <f t="shared" si="6"/>
        <v>899931.59498938941</v>
      </c>
      <c r="G190" s="1524">
        <f t="shared" si="6"/>
        <v>970056.13485869241</v>
      </c>
      <c r="H190" s="1524">
        <f t="shared" si="6"/>
        <v>81811.963180853578</v>
      </c>
      <c r="I190" s="1524">
        <f t="shared" si="6"/>
        <v>498663.39462615509</v>
      </c>
      <c r="J190" s="1542">
        <f t="shared" si="6"/>
        <v>194790.38852584184</v>
      </c>
    </row>
    <row r="191" spans="1:10" ht="13.5" customHeight="1" thickBot="1" x14ac:dyDescent="0.25">
      <c r="A191" s="599"/>
      <c r="B191" s="625"/>
      <c r="C191" s="624"/>
      <c r="D191" s="624"/>
      <c r="E191" s="624"/>
      <c r="F191" s="624"/>
      <c r="G191" s="2164"/>
      <c r="H191" s="624"/>
      <c r="I191" s="624"/>
      <c r="J191" s="623"/>
    </row>
    <row r="192" spans="1:10" ht="13.5" customHeight="1" x14ac:dyDescent="0.2">
      <c r="G192" s="438"/>
    </row>
    <row r="193" spans="1:14" x14ac:dyDescent="0.2">
      <c r="A193" s="622" t="s">
        <v>769</v>
      </c>
      <c r="G193" s="438"/>
    </row>
    <row r="194" spans="1:14" x14ac:dyDescent="0.2">
      <c r="A194" s="621" t="str">
        <f>+A98</f>
        <v xml:space="preserve"> - Se incluyen los saldos de los informes :</v>
      </c>
      <c r="G194" s="438"/>
    </row>
    <row r="195" spans="1:14" ht="23.25" x14ac:dyDescent="0.35">
      <c r="A195" s="1402" t="str">
        <f>+A99</f>
        <v>COES/D/DO/STR-INF-016-2013  enero 2013 revisión 2 ,  COES/D/DO/STR-INF-024-2013 febrero 2013 revisión 2 y COES/D/DO/STR-INF-033-2013 marzo 2013 revisión 1</v>
      </c>
      <c r="G195" s="438"/>
      <c r="N195" s="2259" t="s">
        <v>1930</v>
      </c>
    </row>
    <row r="196" spans="1:14" x14ac:dyDescent="0.2">
      <c r="A196" s="1402"/>
      <c r="G196" s="438"/>
    </row>
    <row r="197" spans="1:14" x14ac:dyDescent="0.2">
      <c r="A197" s="1402"/>
    </row>
    <row r="198" spans="1:14" x14ac:dyDescent="0.2">
      <c r="A198" s="1402"/>
    </row>
    <row r="199" spans="1:14" x14ac:dyDescent="0.2">
      <c r="A199" s="1402"/>
      <c r="G199" s="438"/>
    </row>
    <row r="200" spans="1:14" x14ac:dyDescent="0.2">
      <c r="G200" s="438"/>
    </row>
    <row r="201" spans="1:14" x14ac:dyDescent="0.2">
      <c r="G201" s="438"/>
    </row>
    <row r="202" spans="1:14" x14ac:dyDescent="0.2">
      <c r="G202" s="438"/>
    </row>
    <row r="203" spans="1:14" ht="11.25" customHeight="1" x14ac:dyDescent="0.2">
      <c r="G203" s="438"/>
    </row>
    <row r="204" spans="1:14" x14ac:dyDescent="0.2">
      <c r="G204" s="438"/>
    </row>
    <row r="205" spans="1:14" ht="13.5" customHeight="1" x14ac:dyDescent="0.2">
      <c r="G205" s="438"/>
    </row>
    <row r="206" spans="1:14" x14ac:dyDescent="0.2">
      <c r="C206" s="438"/>
      <c r="D206" s="438"/>
      <c r="E206" s="438"/>
      <c r="F206" s="438"/>
      <c r="G206" s="438"/>
      <c r="H206" s="438"/>
      <c r="I206" s="438"/>
      <c r="J206" s="438"/>
      <c r="K206" s="438"/>
    </row>
  </sheetData>
  <mergeCells count="12">
    <mergeCell ref="A5:L5"/>
    <mergeCell ref="F53:J53"/>
    <mergeCell ref="A102:L102"/>
    <mergeCell ref="A103:L103"/>
    <mergeCell ref="A2:L2"/>
    <mergeCell ref="A3:L3"/>
    <mergeCell ref="F54:J54"/>
    <mergeCell ref="B150:J150"/>
    <mergeCell ref="B151:J151"/>
    <mergeCell ref="B107:N107"/>
    <mergeCell ref="B108:N108"/>
    <mergeCell ref="B8:L8"/>
  </mergeCells>
  <pageMargins left="0.70866141732283472" right="0.70866141732283472" top="0.35433070866141736" bottom="0.35433070866141736" header="0.31496062992125984" footer="0.31496062992125984"/>
  <pageSetup paperSize="9" scale="4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3"/>
  <sheetViews>
    <sheetView showGridLines="0" view="pageBreakPreview" zoomScale="75" zoomScaleNormal="75" workbookViewId="0">
      <selection activeCell="C127" sqref="C127"/>
    </sheetView>
  </sheetViews>
  <sheetFormatPr defaultColWidth="11.42578125" defaultRowHeight="12.75" x14ac:dyDescent="0.2"/>
  <cols>
    <col min="1" max="1" width="30.7109375" style="425" customWidth="1"/>
    <col min="2" max="2" width="17.140625" style="425" customWidth="1"/>
    <col min="3" max="3" width="16.140625" style="425" customWidth="1"/>
    <col min="4" max="4" width="18.5703125" style="425" customWidth="1"/>
    <col min="5" max="8" width="16.140625" style="425" customWidth="1"/>
    <col min="9" max="9" width="21.42578125" style="425" customWidth="1"/>
    <col min="10" max="10" width="24.5703125" style="425" customWidth="1"/>
    <col min="11" max="14" width="26.42578125" style="425" customWidth="1"/>
    <col min="15" max="17" width="16.140625" style="425" customWidth="1"/>
    <col min="18" max="18" width="18.85546875" style="425" customWidth="1"/>
    <col min="19" max="16384" width="11.42578125" style="425"/>
  </cols>
  <sheetData>
    <row r="1" spans="1:24" x14ac:dyDescent="0.2">
      <c r="A1" s="574" t="s">
        <v>760</v>
      </c>
      <c r="B1" s="574"/>
      <c r="C1" s="573">
        <f>1.12^(1/12)-1</f>
        <v>9.4887929345830457E-3</v>
      </c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</row>
    <row r="2" spans="1:24" ht="15.75" x14ac:dyDescent="0.25">
      <c r="A2" s="582"/>
      <c r="B2" s="426"/>
      <c r="C2" s="426"/>
      <c r="D2" s="426"/>
      <c r="I2" s="571"/>
      <c r="J2" s="571"/>
      <c r="K2" s="571"/>
      <c r="L2" s="571"/>
      <c r="M2" s="571"/>
      <c r="N2" s="571"/>
    </row>
    <row r="3" spans="1:24" x14ac:dyDescent="0.2">
      <c r="A3" s="2641"/>
      <c r="B3" s="2641"/>
      <c r="C3" s="2641"/>
      <c r="D3" s="2641"/>
      <c r="E3" s="2641"/>
      <c r="F3" s="2641"/>
      <c r="G3" s="2641"/>
      <c r="H3" s="2641"/>
      <c r="I3" s="2641"/>
      <c r="J3" s="2641"/>
      <c r="K3" s="2641"/>
      <c r="L3" s="2641"/>
      <c r="M3" s="2641"/>
      <c r="N3" s="2641"/>
      <c r="O3" s="2641"/>
      <c r="P3" s="618"/>
      <c r="Q3" s="618"/>
      <c r="R3" s="618"/>
    </row>
    <row r="4" spans="1:24" x14ac:dyDescent="0.2">
      <c r="A4" s="2647"/>
      <c r="B4" s="2647"/>
      <c r="C4" s="2647"/>
      <c r="D4" s="2647"/>
      <c r="E4" s="2647"/>
      <c r="F4" s="2647"/>
      <c r="G4" s="2647"/>
      <c r="H4" s="2647"/>
      <c r="I4" s="2647"/>
      <c r="J4" s="2647"/>
      <c r="K4" s="2647"/>
      <c r="L4" s="2647"/>
      <c r="M4" s="2647"/>
      <c r="N4" s="2647"/>
      <c r="O4" s="2647"/>
      <c r="P4" s="709"/>
      <c r="Q4" s="709"/>
      <c r="R4" s="709"/>
    </row>
    <row r="5" spans="1:24" x14ac:dyDescent="0.2">
      <c r="O5" s="708" t="str">
        <f>+RELACION!C65</f>
        <v>COES/D/DO/STR-INF-042-2013</v>
      </c>
      <c r="P5" s="2644"/>
      <c r="Q5" s="2644"/>
      <c r="R5" s="2644"/>
      <c r="S5" s="2644"/>
      <c r="T5" s="2644"/>
      <c r="U5" s="2644"/>
      <c r="V5" s="2644"/>
      <c r="W5" s="2644"/>
      <c r="X5" s="2644"/>
    </row>
    <row r="6" spans="1:24" x14ac:dyDescent="0.2">
      <c r="A6" s="2637" t="s">
        <v>1395</v>
      </c>
      <c r="B6" s="2637"/>
      <c r="C6" s="2637"/>
      <c r="D6" s="2637"/>
      <c r="E6" s="2637"/>
      <c r="F6" s="2637"/>
      <c r="G6" s="2637"/>
      <c r="H6" s="2637"/>
      <c r="I6" s="2637"/>
      <c r="J6" s="2637"/>
      <c r="K6" s="2637"/>
      <c r="L6" s="2637"/>
      <c r="M6" s="2637"/>
      <c r="N6" s="2637"/>
      <c r="O6" s="2637"/>
      <c r="P6" s="617"/>
      <c r="Q6" s="617"/>
      <c r="R6" s="617"/>
    </row>
    <row r="7" spans="1:24" ht="13.5" thickBot="1" x14ac:dyDescent="0.25"/>
    <row r="8" spans="1:24" x14ac:dyDescent="0.2">
      <c r="A8" s="565"/>
      <c r="B8" s="707"/>
      <c r="C8" s="706"/>
      <c r="D8" s="705"/>
      <c r="E8" s="705"/>
      <c r="F8" s="563"/>
      <c r="G8" s="563"/>
      <c r="H8" s="563"/>
      <c r="I8" s="563"/>
      <c r="J8" s="563"/>
      <c r="K8" s="563"/>
      <c r="L8" s="563"/>
      <c r="M8" s="563"/>
      <c r="N8" s="563"/>
      <c r="O8" s="562"/>
      <c r="P8" s="453"/>
      <c r="Q8" s="453"/>
    </row>
    <row r="9" spans="1:24" ht="13.5" thickBot="1" x14ac:dyDescent="0.25">
      <c r="A9" s="548"/>
      <c r="B9" s="541" t="s">
        <v>802</v>
      </c>
      <c r="C9" s="2646" t="s">
        <v>801</v>
      </c>
      <c r="D9" s="2646"/>
      <c r="E9" s="2646"/>
      <c r="F9" s="2646"/>
      <c r="G9" s="2646"/>
      <c r="H9" s="2646"/>
      <c r="I9" s="2646"/>
      <c r="J9" s="2646"/>
      <c r="K9" s="2646"/>
      <c r="L9" s="2646"/>
      <c r="M9" s="2646"/>
      <c r="N9" s="2646"/>
      <c r="O9" s="2646"/>
      <c r="P9" s="560"/>
      <c r="Q9" s="560"/>
    </row>
    <row r="10" spans="1:24" x14ac:dyDescent="0.2">
      <c r="A10" s="548" t="s">
        <v>0</v>
      </c>
      <c r="B10" s="541" t="s">
        <v>800</v>
      </c>
      <c r="C10" s="704" t="str">
        <f>+C54</f>
        <v>REDESUR</v>
      </c>
      <c r="D10" s="702" t="str">
        <f>+D54</f>
        <v>TRANSMANTARO</v>
      </c>
      <c r="E10" s="702" t="str">
        <f>+E54</f>
        <v>ETESELVA</v>
      </c>
      <c r="F10" s="702" t="s">
        <v>746</v>
      </c>
      <c r="G10" s="703" t="s">
        <v>745</v>
      </c>
      <c r="H10" s="702" t="s">
        <v>197</v>
      </c>
      <c r="I10" s="701" t="s">
        <v>744</v>
      </c>
      <c r="J10" s="700" t="s">
        <v>742</v>
      </c>
      <c r="K10" s="700" t="s">
        <v>743</v>
      </c>
      <c r="L10" s="1543" t="s">
        <v>743</v>
      </c>
      <c r="M10" s="700"/>
      <c r="N10" s="700"/>
      <c r="O10" s="594"/>
      <c r="P10" s="443"/>
      <c r="Q10" s="443"/>
    </row>
    <row r="11" spans="1:24" ht="38.25" x14ac:dyDescent="0.2">
      <c r="A11" s="698"/>
      <c r="B11" s="699" t="s">
        <v>736</v>
      </c>
      <c r="C11" s="432"/>
      <c r="D11" s="547"/>
      <c r="E11" s="547"/>
      <c r="F11" s="547"/>
      <c r="G11" s="432"/>
      <c r="H11" s="547"/>
      <c r="I11" s="547"/>
      <c r="J11" s="1512" t="s">
        <v>1437</v>
      </c>
      <c r="K11" s="1512" t="s">
        <v>1436</v>
      </c>
      <c r="L11" s="1980" t="s">
        <v>1920</v>
      </c>
      <c r="M11" s="665"/>
      <c r="N11" s="665"/>
      <c r="O11" s="594" t="s">
        <v>348</v>
      </c>
    </row>
    <row r="12" spans="1:24" x14ac:dyDescent="0.2">
      <c r="A12" s="698"/>
      <c r="B12" s="697"/>
      <c r="C12" s="431" t="s">
        <v>751</v>
      </c>
      <c r="D12" s="547" t="s">
        <v>751</v>
      </c>
      <c r="E12" s="547" t="s">
        <v>751</v>
      </c>
      <c r="F12" s="547" t="s">
        <v>751</v>
      </c>
      <c r="G12" s="431" t="s">
        <v>751</v>
      </c>
      <c r="H12" s="547" t="s">
        <v>751</v>
      </c>
      <c r="I12" s="547" t="s">
        <v>751</v>
      </c>
      <c r="J12" s="543" t="s">
        <v>752</v>
      </c>
      <c r="K12" s="545" t="s">
        <v>750</v>
      </c>
      <c r="L12" s="1964" t="s">
        <v>750</v>
      </c>
      <c r="M12" s="545"/>
      <c r="N12" s="545"/>
      <c r="O12" s="561"/>
    </row>
    <row r="13" spans="1:24" ht="13.5" thickBot="1" x14ac:dyDescent="0.25">
      <c r="A13" s="540"/>
      <c r="B13" s="660"/>
      <c r="C13" s="433"/>
      <c r="D13" s="538"/>
      <c r="E13" s="538"/>
      <c r="F13" s="538"/>
      <c r="G13" s="433"/>
      <c r="H13" s="538"/>
      <c r="I13" s="538"/>
      <c r="J13" s="537"/>
      <c r="K13" s="433"/>
      <c r="L13" s="538"/>
      <c r="M13" s="539"/>
      <c r="N13" s="539"/>
      <c r="O13" s="536"/>
    </row>
    <row r="14" spans="1:24" ht="8.25" customHeight="1" x14ac:dyDescent="0.2">
      <c r="A14" s="516"/>
      <c r="B14" s="696"/>
      <c r="C14" s="454"/>
      <c r="D14" s="695"/>
      <c r="E14" s="695"/>
      <c r="F14" s="695"/>
      <c r="G14" s="454"/>
      <c r="H14" s="695"/>
      <c r="I14" s="695"/>
      <c r="J14" s="694"/>
      <c r="K14" s="454"/>
      <c r="L14" s="456"/>
      <c r="M14" s="693"/>
      <c r="N14" s="693"/>
      <c r="O14" s="692"/>
    </row>
    <row r="15" spans="1:24" ht="14.25" x14ac:dyDescent="0.2">
      <c r="A15" s="528" t="s">
        <v>12</v>
      </c>
      <c r="B15" s="684">
        <f>+'11'!D14</f>
        <v>2257245.0294013405</v>
      </c>
      <c r="C15" s="651">
        <f t="shared" ref="C15:N24" si="0">C$60*$B15/$B$49</f>
        <v>97.860818700357655</v>
      </c>
      <c r="D15" s="653">
        <f t="shared" si="0"/>
        <v>0</v>
      </c>
      <c r="E15" s="653">
        <f t="shared" si="0"/>
        <v>1009.5099353246978</v>
      </c>
      <c r="F15" s="653">
        <f t="shared" si="0"/>
        <v>3657.6492559310559</v>
      </c>
      <c r="G15" s="651">
        <f t="shared" si="0"/>
        <v>3111.4209726116778</v>
      </c>
      <c r="H15" s="653">
        <f t="shared" si="0"/>
        <v>0</v>
      </c>
      <c r="I15" s="653">
        <f t="shared" si="0"/>
        <v>0</v>
      </c>
      <c r="J15" s="652">
        <f t="shared" si="0"/>
        <v>10710.22955532722</v>
      </c>
      <c r="K15" s="650">
        <f t="shared" si="0"/>
        <v>5244.7963285097276</v>
      </c>
      <c r="L15" s="651">
        <f t="shared" si="0"/>
        <v>145.65076865523221</v>
      </c>
      <c r="M15" s="650">
        <f t="shared" si="0"/>
        <v>0</v>
      </c>
      <c r="N15" s="650">
        <f t="shared" si="0"/>
        <v>0</v>
      </c>
      <c r="O15" s="691">
        <f t="shared" ref="O15:O39" si="1">SUM(C15:N15)</f>
        <v>23977.117635059971</v>
      </c>
    </row>
    <row r="16" spans="1:24" ht="14.25" x14ac:dyDescent="0.2">
      <c r="A16" s="528" t="s">
        <v>39</v>
      </c>
      <c r="B16" s="684">
        <f>+'11'!D15</f>
        <v>19108500.045740142</v>
      </c>
      <c r="C16" s="651">
        <f t="shared" si="0"/>
        <v>828.43175386586222</v>
      </c>
      <c r="D16" s="653">
        <f t="shared" si="0"/>
        <v>0</v>
      </c>
      <c r="E16" s="653">
        <f t="shared" si="0"/>
        <v>8545.9134449587036</v>
      </c>
      <c r="F16" s="653">
        <f t="shared" si="0"/>
        <v>30963.493136053799</v>
      </c>
      <c r="G16" s="651">
        <f t="shared" si="0"/>
        <v>26339.447876970382</v>
      </c>
      <c r="H16" s="653">
        <f t="shared" si="0"/>
        <v>0</v>
      </c>
      <c r="I16" s="653">
        <f t="shared" si="0"/>
        <v>0</v>
      </c>
      <c r="J16" s="652">
        <f t="shared" si="0"/>
        <v>90666.462560396438</v>
      </c>
      <c r="K16" s="650">
        <f t="shared" si="0"/>
        <v>44399.340602294273</v>
      </c>
      <c r="L16" s="651">
        <f t="shared" si="0"/>
        <v>1232.9931767526073</v>
      </c>
      <c r="M16" s="650">
        <f t="shared" si="0"/>
        <v>0</v>
      </c>
      <c r="N16" s="650">
        <f t="shared" si="0"/>
        <v>0</v>
      </c>
      <c r="O16" s="691">
        <f t="shared" si="1"/>
        <v>202976.08255129209</v>
      </c>
    </row>
    <row r="17" spans="1:15" ht="14.25" x14ac:dyDescent="0.2">
      <c r="A17" s="528" t="s">
        <v>98</v>
      </c>
      <c r="B17" s="684">
        <f>+'11'!D16</f>
        <v>1526872.0269623597</v>
      </c>
      <c r="C17" s="651">
        <f t="shared" si="0"/>
        <v>66.1961571131868</v>
      </c>
      <c r="D17" s="653">
        <f t="shared" si="0"/>
        <v>0</v>
      </c>
      <c r="E17" s="653">
        <f t="shared" si="0"/>
        <v>682.86449238373802</v>
      </c>
      <c r="F17" s="653">
        <f t="shared" si="0"/>
        <v>2474.1497979074029</v>
      </c>
      <c r="G17" s="651">
        <f t="shared" si="0"/>
        <v>2104.6636875061658</v>
      </c>
      <c r="H17" s="653">
        <f t="shared" si="0"/>
        <v>0</v>
      </c>
      <c r="I17" s="653">
        <f t="shared" si="0"/>
        <v>0</v>
      </c>
      <c r="J17" s="652">
        <f t="shared" si="0"/>
        <v>7244.7384742771028</v>
      </c>
      <c r="K17" s="650">
        <f t="shared" si="0"/>
        <v>3547.7463442417161</v>
      </c>
      <c r="L17" s="651">
        <f t="shared" si="0"/>
        <v>98.522792815373577</v>
      </c>
      <c r="M17" s="650">
        <f t="shared" si="0"/>
        <v>0</v>
      </c>
      <c r="N17" s="650">
        <f t="shared" si="0"/>
        <v>0</v>
      </c>
      <c r="O17" s="691">
        <f t="shared" si="1"/>
        <v>16218.881746244686</v>
      </c>
    </row>
    <row r="18" spans="1:15" ht="14.25" x14ac:dyDescent="0.2">
      <c r="A18" s="528" t="s">
        <v>130</v>
      </c>
      <c r="B18" s="684">
        <f>+'11'!D17</f>
        <v>7168674.4365423201</v>
      </c>
      <c r="C18" s="651">
        <f t="shared" si="0"/>
        <v>310.79140289099001</v>
      </c>
      <c r="D18" s="653">
        <f t="shared" si="0"/>
        <v>0</v>
      </c>
      <c r="E18" s="653">
        <f t="shared" si="0"/>
        <v>3206.0533847833908</v>
      </c>
      <c r="F18" s="653">
        <f t="shared" si="0"/>
        <v>11616.149942651602</v>
      </c>
      <c r="G18" s="651">
        <f t="shared" si="0"/>
        <v>9881.4101691027208</v>
      </c>
      <c r="H18" s="653">
        <f t="shared" si="0"/>
        <v>0</v>
      </c>
      <c r="I18" s="653">
        <f t="shared" si="0"/>
        <v>0</v>
      </c>
      <c r="J18" s="652">
        <f t="shared" si="0"/>
        <v>34014.095865851617</v>
      </c>
      <c r="K18" s="650">
        <f t="shared" si="0"/>
        <v>16656.692948851189</v>
      </c>
      <c r="L18" s="651">
        <f t="shared" si="0"/>
        <v>462.5651749462138</v>
      </c>
      <c r="M18" s="650">
        <f t="shared" si="0"/>
        <v>0</v>
      </c>
      <c r="N18" s="650">
        <f t="shared" si="0"/>
        <v>0</v>
      </c>
      <c r="O18" s="691">
        <f t="shared" si="1"/>
        <v>76147.758889077726</v>
      </c>
    </row>
    <row r="19" spans="1:15" ht="14.25" x14ac:dyDescent="0.2">
      <c r="A19" s="528" t="s">
        <v>144</v>
      </c>
      <c r="B19" s="684">
        <f>+'11'!D18</f>
        <v>3417794.3560785139</v>
      </c>
      <c r="C19" s="651">
        <f t="shared" si="0"/>
        <v>148.1753861360863</v>
      </c>
      <c r="D19" s="653">
        <f t="shared" si="0"/>
        <v>0</v>
      </c>
      <c r="E19" s="653">
        <f t="shared" si="0"/>
        <v>1528.5435628018706</v>
      </c>
      <c r="F19" s="653">
        <f t="shared" si="0"/>
        <v>5538.2082231238483</v>
      </c>
      <c r="G19" s="651">
        <f t="shared" si="0"/>
        <v>4711.1398634453435</v>
      </c>
      <c r="H19" s="653">
        <f t="shared" si="0"/>
        <v>0</v>
      </c>
      <c r="I19" s="653">
        <f t="shared" si="0"/>
        <v>0</v>
      </c>
      <c r="J19" s="652">
        <f t="shared" si="0"/>
        <v>16216.831424903401</v>
      </c>
      <c r="K19" s="650">
        <f t="shared" si="0"/>
        <v>7941.377678043239</v>
      </c>
      <c r="L19" s="651">
        <f t="shared" si="0"/>
        <v>220.53625928257159</v>
      </c>
      <c r="M19" s="650">
        <f t="shared" si="0"/>
        <v>0</v>
      </c>
      <c r="N19" s="650">
        <f t="shared" si="0"/>
        <v>0</v>
      </c>
      <c r="O19" s="691">
        <f t="shared" si="1"/>
        <v>36304.812397736358</v>
      </c>
    </row>
    <row r="20" spans="1:15" ht="14.25" x14ac:dyDescent="0.2">
      <c r="A20" s="528" t="s">
        <v>213</v>
      </c>
      <c r="B20" s="684">
        <f>+'11'!D19</f>
        <v>11640431.315548472</v>
      </c>
      <c r="C20" s="651">
        <f t="shared" si="0"/>
        <v>504.66038189348654</v>
      </c>
      <c r="D20" s="653">
        <f t="shared" si="0"/>
        <v>0</v>
      </c>
      <c r="E20" s="653">
        <f t="shared" si="0"/>
        <v>5205.961653010052</v>
      </c>
      <c r="F20" s="653">
        <f t="shared" si="0"/>
        <v>18862.203431819922</v>
      </c>
      <c r="G20" s="651">
        <f t="shared" si="0"/>
        <v>16045.348047592757</v>
      </c>
      <c r="H20" s="653">
        <f t="shared" si="0"/>
        <v>0</v>
      </c>
      <c r="I20" s="653">
        <f t="shared" si="0"/>
        <v>0</v>
      </c>
      <c r="J20" s="652">
        <f t="shared" si="0"/>
        <v>55231.793575201176</v>
      </c>
      <c r="K20" s="650">
        <f t="shared" si="0"/>
        <v>27046.993406050482</v>
      </c>
      <c r="L20" s="651">
        <f t="shared" si="0"/>
        <v>751.10931533991663</v>
      </c>
      <c r="M20" s="650">
        <f t="shared" si="0"/>
        <v>0</v>
      </c>
      <c r="N20" s="650">
        <f t="shared" si="0"/>
        <v>0</v>
      </c>
      <c r="O20" s="691">
        <f t="shared" si="1"/>
        <v>123648.06981090779</v>
      </c>
    </row>
    <row r="21" spans="1:15" ht="14.25" x14ac:dyDescent="0.2">
      <c r="A21" s="528" t="s">
        <v>91</v>
      </c>
      <c r="B21" s="684">
        <f>+'11'!D20</f>
        <v>441603.5742754098</v>
      </c>
      <c r="C21" s="651">
        <f t="shared" si="0"/>
        <v>19.145323948750629</v>
      </c>
      <c r="D21" s="653">
        <f t="shared" si="0"/>
        <v>0</v>
      </c>
      <c r="E21" s="653">
        <f t="shared" si="0"/>
        <v>197.49880491448414</v>
      </c>
      <c r="F21" s="653">
        <f t="shared" si="0"/>
        <v>715.57627276881578</v>
      </c>
      <c r="G21" s="651">
        <f t="shared" si="0"/>
        <v>608.71310145057703</v>
      </c>
      <c r="H21" s="653">
        <f t="shared" si="0"/>
        <v>0</v>
      </c>
      <c r="I21" s="653">
        <f t="shared" si="0"/>
        <v>0</v>
      </c>
      <c r="J21" s="652">
        <f t="shared" si="0"/>
        <v>2095.3310745342619</v>
      </c>
      <c r="K21" s="650">
        <f t="shared" si="0"/>
        <v>1026.0830237073185</v>
      </c>
      <c r="L21" s="651">
        <f t="shared" si="0"/>
        <v>28.494868388820901</v>
      </c>
      <c r="M21" s="650">
        <f t="shared" si="0"/>
        <v>0</v>
      </c>
      <c r="N21" s="650">
        <f t="shared" si="0"/>
        <v>0</v>
      </c>
      <c r="O21" s="691">
        <f t="shared" si="1"/>
        <v>4690.8424697130285</v>
      </c>
    </row>
    <row r="22" spans="1:15" ht="14.25" x14ac:dyDescent="0.2">
      <c r="A22" s="528" t="s">
        <v>168</v>
      </c>
      <c r="B22" s="684">
        <f>+'11'!D21</f>
        <v>2508914.9728898453</v>
      </c>
      <c r="C22" s="651">
        <f t="shared" si="0"/>
        <v>108.77174170218602</v>
      </c>
      <c r="D22" s="653">
        <f t="shared" si="0"/>
        <v>0</v>
      </c>
      <c r="E22" s="653">
        <f t="shared" si="0"/>
        <v>1122.0645339903256</v>
      </c>
      <c r="F22" s="653">
        <f t="shared" si="0"/>
        <v>4065.4562815533814</v>
      </c>
      <c r="G22" s="651">
        <f t="shared" si="0"/>
        <v>3458.3266608053104</v>
      </c>
      <c r="H22" s="653">
        <f t="shared" si="0"/>
        <v>0</v>
      </c>
      <c r="I22" s="653">
        <f t="shared" si="0"/>
        <v>0</v>
      </c>
      <c r="J22" s="652">
        <f t="shared" si="0"/>
        <v>11904.359050277526</v>
      </c>
      <c r="K22" s="650">
        <f t="shared" si="0"/>
        <v>5829.5611982566488</v>
      </c>
      <c r="L22" s="651">
        <f t="shared" si="0"/>
        <v>161.88999844157107</v>
      </c>
      <c r="M22" s="650">
        <f t="shared" si="0"/>
        <v>0</v>
      </c>
      <c r="N22" s="650">
        <f t="shared" si="0"/>
        <v>0</v>
      </c>
      <c r="O22" s="691">
        <f t="shared" si="1"/>
        <v>26650.429465026948</v>
      </c>
    </row>
    <row r="23" spans="1:15" ht="14.25" x14ac:dyDescent="0.2">
      <c r="A23" s="528" t="s">
        <v>181</v>
      </c>
      <c r="B23" s="684">
        <f>+'11'!D22</f>
        <v>1274083.1100061459</v>
      </c>
      <c r="C23" s="651">
        <f t="shared" si="0"/>
        <v>55.236722027722116</v>
      </c>
      <c r="D23" s="653">
        <f t="shared" si="0"/>
        <v>0</v>
      </c>
      <c r="E23" s="653">
        <f t="shared" si="0"/>
        <v>569.80945410331287</v>
      </c>
      <c r="F23" s="653">
        <f t="shared" si="0"/>
        <v>2064.5295830130835</v>
      </c>
      <c r="G23" s="651">
        <f t="shared" si="0"/>
        <v>1756.2155892197529</v>
      </c>
      <c r="H23" s="653">
        <f t="shared" si="0"/>
        <v>0</v>
      </c>
      <c r="I23" s="653">
        <f t="shared" si="0"/>
        <v>0</v>
      </c>
      <c r="J23" s="652">
        <f t="shared" si="0"/>
        <v>6045.2996475753098</v>
      </c>
      <c r="K23" s="650">
        <f t="shared" si="0"/>
        <v>2960.3814962652723</v>
      </c>
      <c r="L23" s="651">
        <f t="shared" si="0"/>
        <v>82.211360258155281</v>
      </c>
      <c r="M23" s="650">
        <f t="shared" si="0"/>
        <v>0</v>
      </c>
      <c r="N23" s="650">
        <f t="shared" si="0"/>
        <v>0</v>
      </c>
      <c r="O23" s="691">
        <f t="shared" si="1"/>
        <v>13533.683852462609</v>
      </c>
    </row>
    <row r="24" spans="1:15" ht="14.25" x14ac:dyDescent="0.2">
      <c r="A24" s="528" t="s">
        <v>197</v>
      </c>
      <c r="B24" s="684">
        <f>+'11'!D23</f>
        <v>1502018.6666513549</v>
      </c>
      <c r="C24" s="651">
        <f t="shared" si="0"/>
        <v>65.118662133328556</v>
      </c>
      <c r="D24" s="653">
        <f t="shared" si="0"/>
        <v>0</v>
      </c>
      <c r="E24" s="653">
        <f t="shared" si="0"/>
        <v>671.74929937927357</v>
      </c>
      <c r="F24" s="653">
        <f t="shared" si="0"/>
        <v>2433.8773092476131</v>
      </c>
      <c r="G24" s="651">
        <f t="shared" si="0"/>
        <v>2070.4054366276405</v>
      </c>
      <c r="H24" s="653">
        <f t="shared" si="0"/>
        <v>0</v>
      </c>
      <c r="I24" s="653">
        <f t="shared" si="0"/>
        <v>0</v>
      </c>
      <c r="J24" s="652">
        <f t="shared" si="0"/>
        <v>7126.8136629761711</v>
      </c>
      <c r="K24" s="650">
        <f t="shared" si="0"/>
        <v>3489.998598112064</v>
      </c>
      <c r="L24" s="651">
        <f t="shared" si="0"/>
        <v>96.919107355526378</v>
      </c>
      <c r="M24" s="650">
        <f t="shared" si="0"/>
        <v>0</v>
      </c>
      <c r="N24" s="650">
        <f t="shared" si="0"/>
        <v>0</v>
      </c>
      <c r="O24" s="691">
        <f t="shared" si="1"/>
        <v>15954.882075831618</v>
      </c>
    </row>
    <row r="25" spans="1:15" ht="14.25" x14ac:dyDescent="0.2">
      <c r="A25" s="528" t="s">
        <v>206</v>
      </c>
      <c r="B25" s="684">
        <f>+'11'!D24</f>
        <v>777015.32517146063</v>
      </c>
      <c r="C25" s="651">
        <f t="shared" ref="C25:N34" si="2">C$60*$B25/$B$49</f>
        <v>33.686797345244649</v>
      </c>
      <c r="D25" s="653">
        <f t="shared" si="2"/>
        <v>0</v>
      </c>
      <c r="E25" s="653">
        <f t="shared" si="2"/>
        <v>347.50533523964725</v>
      </c>
      <c r="F25" s="653">
        <f t="shared" si="2"/>
        <v>1259.078872227788</v>
      </c>
      <c r="G25" s="651">
        <f t="shared" si="2"/>
        <v>1071.0497740780756</v>
      </c>
      <c r="H25" s="653">
        <f t="shared" si="2"/>
        <v>0</v>
      </c>
      <c r="I25" s="653">
        <f t="shared" si="2"/>
        <v>0</v>
      </c>
      <c r="J25" s="652">
        <f t="shared" si="2"/>
        <v>3686.8006761324909</v>
      </c>
      <c r="K25" s="650">
        <f t="shared" si="2"/>
        <v>1805.4252292388053</v>
      </c>
      <c r="L25" s="651">
        <f t="shared" si="2"/>
        <v>50.13761372558379</v>
      </c>
      <c r="M25" s="650">
        <f t="shared" si="2"/>
        <v>0</v>
      </c>
      <c r="N25" s="650">
        <f t="shared" si="2"/>
        <v>0</v>
      </c>
      <c r="O25" s="691">
        <f t="shared" si="1"/>
        <v>8253.6842979876346</v>
      </c>
    </row>
    <row r="26" spans="1:15" ht="14.25" x14ac:dyDescent="0.2">
      <c r="A26" s="528" t="s">
        <v>295</v>
      </c>
      <c r="B26" s="684">
        <f>+'11'!D25</f>
        <v>15713864.667111024</v>
      </c>
      <c r="C26" s="651">
        <f t="shared" si="2"/>
        <v>681.26040427164037</v>
      </c>
      <c r="D26" s="653">
        <f t="shared" si="2"/>
        <v>0</v>
      </c>
      <c r="E26" s="653">
        <f t="shared" si="2"/>
        <v>7027.7272946320418</v>
      </c>
      <c r="F26" s="653">
        <f t="shared" si="2"/>
        <v>25462.811816537036</v>
      </c>
      <c r="G26" s="651">
        <f t="shared" si="2"/>
        <v>21660.230701226956</v>
      </c>
      <c r="H26" s="653">
        <f t="shared" si="2"/>
        <v>0</v>
      </c>
      <c r="I26" s="653">
        <f t="shared" si="2"/>
        <v>0</v>
      </c>
      <c r="J26" s="652">
        <f t="shared" si="2"/>
        <v>74559.516398953099</v>
      </c>
      <c r="K26" s="650">
        <f t="shared" si="2"/>
        <v>36511.77370611854</v>
      </c>
      <c r="L26" s="651">
        <f t="shared" si="2"/>
        <v>1013.9512713495826</v>
      </c>
      <c r="M26" s="650">
        <f t="shared" si="2"/>
        <v>0</v>
      </c>
      <c r="N26" s="650">
        <f t="shared" si="2"/>
        <v>0</v>
      </c>
      <c r="O26" s="691">
        <f t="shared" si="1"/>
        <v>166917.2715930889</v>
      </c>
    </row>
    <row r="27" spans="1:15" ht="14.25" x14ac:dyDescent="0.2">
      <c r="A27" s="528" t="s">
        <v>251</v>
      </c>
      <c r="B27" s="684">
        <f>+'11'!D26</f>
        <v>264759.24040319695</v>
      </c>
      <c r="C27" s="651">
        <f t="shared" si="2"/>
        <v>11.478397642640203</v>
      </c>
      <c r="D27" s="653">
        <f t="shared" si="2"/>
        <v>0</v>
      </c>
      <c r="E27" s="653">
        <f t="shared" si="2"/>
        <v>118.40853791886913</v>
      </c>
      <c r="F27" s="653">
        <f t="shared" si="2"/>
        <v>429.01697691121279</v>
      </c>
      <c r="G27" s="651">
        <f t="shared" si="2"/>
        <v>364.94817467899077</v>
      </c>
      <c r="H27" s="653">
        <f t="shared" si="2"/>
        <v>0</v>
      </c>
      <c r="I27" s="653">
        <f t="shared" si="2"/>
        <v>0</v>
      </c>
      <c r="J27" s="652">
        <f t="shared" si="2"/>
        <v>1256.2359002577412</v>
      </c>
      <c r="K27" s="650">
        <f t="shared" si="2"/>
        <v>615.17835853823726</v>
      </c>
      <c r="L27" s="651">
        <f t="shared" si="2"/>
        <v>17.083828459477633</v>
      </c>
      <c r="M27" s="650">
        <f t="shared" si="2"/>
        <v>0</v>
      </c>
      <c r="N27" s="650">
        <f t="shared" si="2"/>
        <v>0</v>
      </c>
      <c r="O27" s="691">
        <f t="shared" si="1"/>
        <v>2812.3501744071687</v>
      </c>
    </row>
    <row r="28" spans="1:15" ht="14.25" x14ac:dyDescent="0.2">
      <c r="A28" s="516" t="s">
        <v>262</v>
      </c>
      <c r="B28" s="684">
        <f>+'11'!D27</f>
        <v>11080510.588730779</v>
      </c>
      <c r="C28" s="651">
        <f t="shared" si="2"/>
        <v>480.38552470254564</v>
      </c>
      <c r="D28" s="653">
        <f t="shared" si="2"/>
        <v>0</v>
      </c>
      <c r="E28" s="653">
        <f t="shared" si="2"/>
        <v>4955.5477505075842</v>
      </c>
      <c r="F28" s="653">
        <f t="shared" si="2"/>
        <v>17954.905551816049</v>
      </c>
      <c r="G28" s="651">
        <f t="shared" si="2"/>
        <v>15273.544778683758</v>
      </c>
      <c r="H28" s="653">
        <f t="shared" si="2"/>
        <v>0</v>
      </c>
      <c r="I28" s="653">
        <f t="shared" si="2"/>
        <v>0</v>
      </c>
      <c r="J28" s="652">
        <f t="shared" si="2"/>
        <v>52575.06847939107</v>
      </c>
      <c r="K28" s="650">
        <f t="shared" si="2"/>
        <v>25745.99589181571</v>
      </c>
      <c r="L28" s="651">
        <f t="shared" si="2"/>
        <v>714.97992611334132</v>
      </c>
      <c r="M28" s="650">
        <f t="shared" si="2"/>
        <v>0</v>
      </c>
      <c r="N28" s="650">
        <f t="shared" si="2"/>
        <v>0</v>
      </c>
      <c r="O28" s="691">
        <f t="shared" si="1"/>
        <v>117700.42790303007</v>
      </c>
    </row>
    <row r="29" spans="1:15" ht="14.25" x14ac:dyDescent="0.2">
      <c r="A29" s="516" t="s">
        <v>341</v>
      </c>
      <c r="B29" s="684">
        <f>+'11'!D28</f>
        <v>136542.57445175271</v>
      </c>
      <c r="C29" s="651">
        <f t="shared" si="2"/>
        <v>5.9196799413694716</v>
      </c>
      <c r="D29" s="653">
        <f t="shared" si="2"/>
        <v>0</v>
      </c>
      <c r="E29" s="653">
        <f t="shared" si="2"/>
        <v>61.066071121403425</v>
      </c>
      <c r="F29" s="653">
        <f t="shared" si="2"/>
        <v>221.25415687760753</v>
      </c>
      <c r="G29" s="651">
        <f t="shared" si="2"/>
        <v>188.21236696498559</v>
      </c>
      <c r="H29" s="653">
        <f t="shared" si="2"/>
        <v>0</v>
      </c>
      <c r="I29" s="653">
        <f t="shared" si="2"/>
        <v>0</v>
      </c>
      <c r="J29" s="652">
        <f t="shared" si="2"/>
        <v>647.87043382768366</v>
      </c>
      <c r="K29" s="650">
        <f t="shared" si="2"/>
        <v>317.26196484736556</v>
      </c>
      <c r="L29" s="651">
        <f t="shared" si="2"/>
        <v>8.8105326023628727</v>
      </c>
      <c r="M29" s="650">
        <f t="shared" si="2"/>
        <v>0</v>
      </c>
      <c r="N29" s="650">
        <f t="shared" si="2"/>
        <v>0</v>
      </c>
      <c r="O29" s="691">
        <f t="shared" si="1"/>
        <v>1450.3952061827781</v>
      </c>
    </row>
    <row r="30" spans="1:15" ht="14.25" x14ac:dyDescent="0.2">
      <c r="A30" s="516" t="s">
        <v>137</v>
      </c>
      <c r="B30" s="684">
        <f>+'11'!D29</f>
        <v>345298.8577045339</v>
      </c>
      <c r="C30" s="651">
        <f t="shared" si="2"/>
        <v>14.970119978612155</v>
      </c>
      <c r="D30" s="653">
        <f t="shared" si="2"/>
        <v>0</v>
      </c>
      <c r="E30" s="653">
        <f t="shared" si="2"/>
        <v>154.42835091830773</v>
      </c>
      <c r="F30" s="653">
        <f t="shared" si="2"/>
        <v>559.523708550062</v>
      </c>
      <c r="G30" s="651">
        <f t="shared" si="2"/>
        <v>475.96521143550081</v>
      </c>
      <c r="H30" s="653">
        <f t="shared" si="2"/>
        <v>0</v>
      </c>
      <c r="I30" s="653">
        <f t="shared" si="2"/>
        <v>0</v>
      </c>
      <c r="J30" s="652">
        <f t="shared" si="2"/>
        <v>1638.3821796203754</v>
      </c>
      <c r="K30" s="650">
        <f t="shared" si="2"/>
        <v>802.31528147728648</v>
      </c>
      <c r="L30" s="651">
        <f t="shared" si="2"/>
        <v>22.280719809039773</v>
      </c>
      <c r="M30" s="650">
        <f t="shared" si="2"/>
        <v>0</v>
      </c>
      <c r="N30" s="650">
        <f t="shared" si="2"/>
        <v>0</v>
      </c>
      <c r="O30" s="691">
        <f t="shared" si="1"/>
        <v>3667.8655717891847</v>
      </c>
    </row>
    <row r="31" spans="1:15" ht="14.25" x14ac:dyDescent="0.2">
      <c r="A31" s="516" t="s">
        <v>293</v>
      </c>
      <c r="B31" s="684">
        <f>+'11'!D30</f>
        <v>2060409.415446752</v>
      </c>
      <c r="C31" s="651">
        <f t="shared" si="2"/>
        <v>89.327188509535034</v>
      </c>
      <c r="D31" s="653">
        <f t="shared" si="2"/>
        <v>0</v>
      </c>
      <c r="E31" s="653">
        <f t="shared" si="2"/>
        <v>921.47894829198106</v>
      </c>
      <c r="F31" s="653">
        <f t="shared" si="2"/>
        <v>3338.6960064857894</v>
      </c>
      <c r="G31" s="651">
        <f t="shared" si="2"/>
        <v>2840.0997604977974</v>
      </c>
      <c r="H31" s="653">
        <f t="shared" si="2"/>
        <v>0</v>
      </c>
      <c r="I31" s="653">
        <f t="shared" si="2"/>
        <v>0</v>
      </c>
      <c r="J31" s="652">
        <f t="shared" si="2"/>
        <v>9776.2792829119408</v>
      </c>
      <c r="K31" s="650">
        <f t="shared" si="2"/>
        <v>4787.4411491020301</v>
      </c>
      <c r="L31" s="651">
        <f t="shared" si="2"/>
        <v>132.94977337213973</v>
      </c>
      <c r="M31" s="650">
        <f t="shared" si="2"/>
        <v>0</v>
      </c>
      <c r="N31" s="650">
        <f t="shared" si="2"/>
        <v>0</v>
      </c>
      <c r="O31" s="691">
        <f t="shared" si="1"/>
        <v>21886.272109171212</v>
      </c>
    </row>
    <row r="32" spans="1:15" ht="14.25" x14ac:dyDescent="0.2">
      <c r="A32" s="528" t="s">
        <v>342</v>
      </c>
      <c r="B32" s="684">
        <f>+'11'!D31</f>
        <v>47731.925506863561</v>
      </c>
      <c r="C32" s="651">
        <f t="shared" si="2"/>
        <v>2.0693745018390861</v>
      </c>
      <c r="D32" s="653">
        <f t="shared" si="2"/>
        <v>0</v>
      </c>
      <c r="E32" s="653">
        <f t="shared" si="2"/>
        <v>21.347196429151882</v>
      </c>
      <c r="F32" s="653">
        <f t="shared" si="2"/>
        <v>77.34501108222149</v>
      </c>
      <c r="G32" s="651">
        <f t="shared" si="2"/>
        <v>65.794414053746763</v>
      </c>
      <c r="H32" s="653">
        <f t="shared" si="2"/>
        <v>0</v>
      </c>
      <c r="I32" s="653">
        <f t="shared" si="2"/>
        <v>0</v>
      </c>
      <c r="J32" s="652">
        <f t="shared" si="2"/>
        <v>226.47956807412768</v>
      </c>
      <c r="K32" s="650">
        <f t="shared" si="2"/>
        <v>110.90697925581139</v>
      </c>
      <c r="L32" s="651">
        <f t="shared" si="2"/>
        <v>3.0799454861631927</v>
      </c>
      <c r="M32" s="650">
        <f t="shared" si="2"/>
        <v>0</v>
      </c>
      <c r="N32" s="650">
        <f t="shared" si="2"/>
        <v>0</v>
      </c>
      <c r="O32" s="691">
        <f t="shared" si="1"/>
        <v>507.02248888306144</v>
      </c>
    </row>
    <row r="33" spans="1:15" ht="14.25" x14ac:dyDescent="0.2">
      <c r="A33" s="516" t="s">
        <v>321</v>
      </c>
      <c r="B33" s="684">
        <f>+'11'!D32</f>
        <v>2989765.7877508244</v>
      </c>
      <c r="C33" s="651">
        <f t="shared" si="2"/>
        <v>129.61859430440867</v>
      </c>
      <c r="D33" s="653">
        <f t="shared" si="2"/>
        <v>0</v>
      </c>
      <c r="E33" s="653">
        <f t="shared" si="2"/>
        <v>1337.1159212736447</v>
      </c>
      <c r="F33" s="653">
        <f t="shared" si="2"/>
        <v>4844.6289465859236</v>
      </c>
      <c r="G33" s="651">
        <f t="shared" si="2"/>
        <v>4121.1387572185495</v>
      </c>
      <c r="H33" s="653">
        <f t="shared" si="2"/>
        <v>0</v>
      </c>
      <c r="I33" s="653">
        <f t="shared" si="2"/>
        <v>0</v>
      </c>
      <c r="J33" s="652">
        <f t="shared" si="2"/>
        <v>14185.911359374029</v>
      </c>
      <c r="K33" s="650">
        <f t="shared" si="2"/>
        <v>6946.8367068941143</v>
      </c>
      <c r="L33" s="651">
        <f t="shared" si="2"/>
        <v>192.91733037973071</v>
      </c>
      <c r="M33" s="650">
        <f t="shared" si="2"/>
        <v>0</v>
      </c>
      <c r="N33" s="650">
        <f t="shared" si="2"/>
        <v>0</v>
      </c>
      <c r="O33" s="691">
        <f t="shared" si="1"/>
        <v>31758.167616030401</v>
      </c>
    </row>
    <row r="34" spans="1:15" ht="14.25" x14ac:dyDescent="0.2">
      <c r="A34" s="528" t="s">
        <v>343</v>
      </c>
      <c r="B34" s="684">
        <f>+'11'!D33</f>
        <v>181159.1290458359</v>
      </c>
      <c r="C34" s="651">
        <f t="shared" si="2"/>
        <v>7.8539903521998715</v>
      </c>
      <c r="D34" s="653">
        <f t="shared" si="2"/>
        <v>0</v>
      </c>
      <c r="E34" s="653">
        <f t="shared" si="2"/>
        <v>81.019977124523237</v>
      </c>
      <c r="F34" s="653">
        <f t="shared" si="2"/>
        <v>293.55100794500669</v>
      </c>
      <c r="G34" s="651">
        <f t="shared" si="2"/>
        <v>249.71250624163383</v>
      </c>
      <c r="H34" s="653">
        <f t="shared" si="2"/>
        <v>0</v>
      </c>
      <c r="I34" s="653">
        <f t="shared" si="2"/>
        <v>0</v>
      </c>
      <c r="J34" s="652">
        <f t="shared" si="2"/>
        <v>859.5681163770854</v>
      </c>
      <c r="K34" s="650">
        <f t="shared" si="2"/>
        <v>420.93025901916104</v>
      </c>
      <c r="L34" s="651">
        <f t="shared" si="2"/>
        <v>11.689455974319458</v>
      </c>
      <c r="M34" s="650">
        <f t="shared" si="2"/>
        <v>0</v>
      </c>
      <c r="N34" s="650">
        <f t="shared" si="2"/>
        <v>0</v>
      </c>
      <c r="O34" s="691">
        <f t="shared" si="1"/>
        <v>1924.3253130339294</v>
      </c>
    </row>
    <row r="35" spans="1:15" ht="14.25" x14ac:dyDescent="0.2">
      <c r="A35" s="516" t="s">
        <v>414</v>
      </c>
      <c r="B35" s="684">
        <f>+'11'!D34</f>
        <v>18886.971551371764</v>
      </c>
      <c r="C35" s="651">
        <f t="shared" ref="C35:N45" si="3">C$60*$B35/$B$49</f>
        <v>0.81882758615612239</v>
      </c>
      <c r="D35" s="653">
        <f t="shared" si="3"/>
        <v>0</v>
      </c>
      <c r="E35" s="653">
        <f t="shared" si="3"/>
        <v>8.4468390365052652</v>
      </c>
      <c r="F35" s="653">
        <f t="shared" si="3"/>
        <v>30.604527440243221</v>
      </c>
      <c r="G35" s="651">
        <f t="shared" si="3"/>
        <v>26.03408962191569</v>
      </c>
      <c r="H35" s="653">
        <f t="shared" si="3"/>
        <v>0</v>
      </c>
      <c r="I35" s="653">
        <f t="shared" si="3"/>
        <v>0</v>
      </c>
      <c r="J35" s="652">
        <f t="shared" si="3"/>
        <v>89.615348925488746</v>
      </c>
      <c r="K35" s="650">
        <f t="shared" si="3"/>
        <v>43.884610558019148</v>
      </c>
      <c r="L35" s="651">
        <f t="shared" si="3"/>
        <v>1.218698851119582</v>
      </c>
      <c r="M35" s="650">
        <f t="shared" si="3"/>
        <v>0</v>
      </c>
      <c r="N35" s="650">
        <f t="shared" si="3"/>
        <v>0</v>
      </c>
      <c r="O35" s="691">
        <f t="shared" si="1"/>
        <v>200.62294201944775</v>
      </c>
    </row>
    <row r="36" spans="1:15" ht="14.25" x14ac:dyDescent="0.2">
      <c r="A36" s="516" t="s">
        <v>345</v>
      </c>
      <c r="B36" s="684">
        <f>+'11'!D35</f>
        <v>74957.315591380553</v>
      </c>
      <c r="C36" s="651">
        <f t="shared" si="3"/>
        <v>3.2497066892640594</v>
      </c>
      <c r="D36" s="653">
        <f t="shared" si="3"/>
        <v>0</v>
      </c>
      <c r="E36" s="653">
        <f t="shared" si="3"/>
        <v>33.523234663999482</v>
      </c>
      <c r="F36" s="653">
        <f t="shared" si="3"/>
        <v>121.4611466758291</v>
      </c>
      <c r="G36" s="651">
        <f t="shared" si="3"/>
        <v>103.32230694668917</v>
      </c>
      <c r="H36" s="653">
        <f t="shared" si="3"/>
        <v>0</v>
      </c>
      <c r="I36" s="653">
        <f t="shared" si="3"/>
        <v>0</v>
      </c>
      <c r="J36" s="652">
        <f t="shared" si="3"/>
        <v>355.65924229666484</v>
      </c>
      <c r="K36" s="650">
        <f t="shared" si="3"/>
        <v>174.16622851657536</v>
      </c>
      <c r="L36" s="651">
        <f t="shared" si="3"/>
        <v>4.836688303667648</v>
      </c>
      <c r="M36" s="650">
        <f t="shared" si="3"/>
        <v>0</v>
      </c>
      <c r="N36" s="650">
        <f t="shared" si="3"/>
        <v>0</v>
      </c>
      <c r="O36" s="691">
        <f t="shared" si="1"/>
        <v>796.2185540926896</v>
      </c>
    </row>
    <row r="37" spans="1:15" ht="14.25" x14ac:dyDescent="0.2">
      <c r="A37" s="516" t="s">
        <v>346</v>
      </c>
      <c r="B37" s="684">
        <f>+'11'!D36</f>
        <v>4926.4783105364877</v>
      </c>
      <c r="C37" s="651">
        <f t="shared" si="3"/>
        <v>0.21358301579980396</v>
      </c>
      <c r="D37" s="653">
        <f t="shared" si="3"/>
        <v>0</v>
      </c>
      <c r="E37" s="653">
        <f t="shared" si="3"/>
        <v>2.2032737854637019</v>
      </c>
      <c r="F37" s="653">
        <f t="shared" si="3"/>
        <v>7.9828859925204041</v>
      </c>
      <c r="G37" s="651">
        <f t="shared" si="3"/>
        <v>6.7907328344345093</v>
      </c>
      <c r="H37" s="653">
        <f t="shared" si="3"/>
        <v>0</v>
      </c>
      <c r="I37" s="653">
        <f t="shared" si="3"/>
        <v>0</v>
      </c>
      <c r="J37" s="652">
        <f t="shared" si="3"/>
        <v>23.375270702968486</v>
      </c>
      <c r="K37" s="650">
        <f t="shared" si="3"/>
        <v>11.446863330755612</v>
      </c>
      <c r="L37" s="651">
        <f t="shared" si="3"/>
        <v>0.31788545033734078</v>
      </c>
      <c r="M37" s="650">
        <f t="shared" si="3"/>
        <v>0</v>
      </c>
      <c r="N37" s="650">
        <f t="shared" si="3"/>
        <v>0</v>
      </c>
      <c r="O37" s="691">
        <f t="shared" si="1"/>
        <v>52.330495112279856</v>
      </c>
    </row>
    <row r="38" spans="1:15" ht="14.25" x14ac:dyDescent="0.2">
      <c r="A38" s="452" t="s">
        <v>329</v>
      </c>
      <c r="B38" s="684">
        <f>+'11'!D37</f>
        <v>165734.93354705581</v>
      </c>
      <c r="C38" s="651">
        <f t="shared" si="3"/>
        <v>7.1852882929886421</v>
      </c>
      <c r="D38" s="653">
        <f t="shared" si="3"/>
        <v>0</v>
      </c>
      <c r="E38" s="653">
        <f t="shared" si="3"/>
        <v>74.121798859605917</v>
      </c>
      <c r="F38" s="653">
        <f t="shared" si="3"/>
        <v>268.55757725644264</v>
      </c>
      <c r="G38" s="651">
        <f t="shared" si="3"/>
        <v>228.45155993962999</v>
      </c>
      <c r="H38" s="653">
        <f t="shared" si="3"/>
        <v>0</v>
      </c>
      <c r="I38" s="653">
        <f t="shared" si="3"/>
        <v>0</v>
      </c>
      <c r="J38" s="652">
        <f t="shared" si="3"/>
        <v>786.38302909305571</v>
      </c>
      <c r="K38" s="650">
        <f t="shared" si="3"/>
        <v>385.09154285476075</v>
      </c>
      <c r="L38" s="651">
        <f t="shared" si="3"/>
        <v>10.694195866965622</v>
      </c>
      <c r="M38" s="650">
        <f t="shared" si="3"/>
        <v>0</v>
      </c>
      <c r="N38" s="650">
        <f t="shared" si="3"/>
        <v>0</v>
      </c>
      <c r="O38" s="691">
        <f t="shared" si="1"/>
        <v>1760.4849921634493</v>
      </c>
    </row>
    <row r="39" spans="1:15" ht="14.25" x14ac:dyDescent="0.2">
      <c r="A39" s="1496" t="s">
        <v>347</v>
      </c>
      <c r="B39" s="684">
        <f>+'11'!D38</f>
        <v>68178.831402294381</v>
      </c>
      <c r="C39" s="651">
        <f t="shared" si="3"/>
        <v>2.9558316319924374</v>
      </c>
      <c r="D39" s="653">
        <f t="shared" si="3"/>
        <v>0</v>
      </c>
      <c r="E39" s="653">
        <f t="shared" si="3"/>
        <v>30.491686450937856</v>
      </c>
      <c r="F39" s="653">
        <f t="shared" si="3"/>
        <v>110.47726263682999</v>
      </c>
      <c r="G39" s="651">
        <f t="shared" si="3"/>
        <v>93.978740965271115</v>
      </c>
      <c r="H39" s="653">
        <f t="shared" si="3"/>
        <v>0</v>
      </c>
      <c r="I39" s="653">
        <f t="shared" si="3"/>
        <v>0</v>
      </c>
      <c r="J39" s="652">
        <f t="shared" si="3"/>
        <v>323.49653033733296</v>
      </c>
      <c r="K39" s="650">
        <f t="shared" si="3"/>
        <v>158.4161577335158</v>
      </c>
      <c r="L39" s="651">
        <f t="shared" si="3"/>
        <v>4.399300505888518</v>
      </c>
      <c r="M39" s="650">
        <f t="shared" si="3"/>
        <v>0</v>
      </c>
      <c r="N39" s="650">
        <f t="shared" si="3"/>
        <v>0</v>
      </c>
      <c r="O39" s="1497">
        <f t="shared" si="1"/>
        <v>724.21551026176871</v>
      </c>
    </row>
    <row r="40" spans="1:15" ht="14.25" x14ac:dyDescent="0.2">
      <c r="A40" s="1496" t="s">
        <v>1413</v>
      </c>
      <c r="B40" s="684">
        <f>+'11'!D39</f>
        <v>34482.786270298107</v>
      </c>
      <c r="C40" s="651">
        <f t="shared" si="3"/>
        <v>1.4949700415890619</v>
      </c>
      <c r="D40" s="653">
        <f t="shared" si="3"/>
        <v>0</v>
      </c>
      <c r="E40" s="653">
        <f t="shared" si="3"/>
        <v>15.421770735619434</v>
      </c>
      <c r="F40" s="653">
        <f t="shared" si="3"/>
        <v>55.876050628600218</v>
      </c>
      <c r="G40" s="651">
        <f t="shared" si="3"/>
        <v>47.53159847424574</v>
      </c>
      <c r="H40" s="653">
        <f t="shared" si="3"/>
        <v>0</v>
      </c>
      <c r="I40" s="653">
        <f t="shared" si="3"/>
        <v>0</v>
      </c>
      <c r="J40" s="652">
        <f t="shared" si="3"/>
        <v>163.61473914071613</v>
      </c>
      <c r="K40" s="650">
        <f t="shared" si="3"/>
        <v>80.122090633293368</v>
      </c>
      <c r="L40" s="651">
        <f t="shared" si="3"/>
        <v>2.2250328432332593</v>
      </c>
      <c r="M40" s="650">
        <f t="shared" si="3"/>
        <v>0</v>
      </c>
      <c r="N40" s="650">
        <f t="shared" si="3"/>
        <v>0</v>
      </c>
      <c r="O40" s="1497">
        <f t="shared" ref="O40" si="4">SUM(C40:N40)</f>
        <v>366.2862524972972</v>
      </c>
    </row>
    <row r="41" spans="1:15" ht="14.25" x14ac:dyDescent="0.2">
      <c r="A41" s="452" t="s">
        <v>1494</v>
      </c>
      <c r="B41" s="684">
        <f>+'11'!D40</f>
        <v>275302.96310176729</v>
      </c>
      <c r="C41" s="651">
        <f t="shared" si="3"/>
        <v>11.935511213383249</v>
      </c>
      <c r="D41" s="653">
        <f t="shared" si="3"/>
        <v>0</v>
      </c>
      <c r="E41" s="653">
        <f t="shared" si="3"/>
        <v>123.12401748837702</v>
      </c>
      <c r="F41" s="653">
        <f t="shared" si="3"/>
        <v>446.10206912798355</v>
      </c>
      <c r="G41" s="651">
        <f t="shared" si="3"/>
        <v>379.48180284360086</v>
      </c>
      <c r="H41" s="653">
        <f t="shared" si="3"/>
        <v>0</v>
      </c>
      <c r="I41" s="653">
        <f t="shared" si="3"/>
        <v>0</v>
      </c>
      <c r="J41" s="652">
        <f t="shared" si="3"/>
        <v>1306.264004871334</v>
      </c>
      <c r="K41" s="650">
        <f t="shared" si="3"/>
        <v>639.6771069585418</v>
      </c>
      <c r="L41" s="651">
        <f t="shared" si="3"/>
        <v>17.764171663485786</v>
      </c>
      <c r="M41" s="650">
        <f t="shared" si="3"/>
        <v>0</v>
      </c>
      <c r="N41" s="650">
        <f t="shared" si="3"/>
        <v>0</v>
      </c>
      <c r="O41" s="1497">
        <f t="shared" ref="O41" si="5">SUM(C41:N41)</f>
        <v>2924.3486841667068</v>
      </c>
    </row>
    <row r="42" spans="1:15" ht="14.25" x14ac:dyDescent="0.2">
      <c r="A42" s="1496" t="s">
        <v>1713</v>
      </c>
      <c r="B42" s="684">
        <f>+'11'!D41</f>
        <v>358879.37640266854</v>
      </c>
      <c r="C42" s="651">
        <f t="shared" si="3"/>
        <v>15.558891095998309</v>
      </c>
      <c r="D42" s="653">
        <f t="shared" si="3"/>
        <v>0</v>
      </c>
      <c r="E42" s="653">
        <f t="shared" si="3"/>
        <v>160.50197977740672</v>
      </c>
      <c r="F42" s="653">
        <f t="shared" si="3"/>
        <v>581.52963766470668</v>
      </c>
      <c r="G42" s="651">
        <f t="shared" si="3"/>
        <v>494.68480551852679</v>
      </c>
      <c r="H42" s="653">
        <f t="shared" si="3"/>
        <v>0</v>
      </c>
      <c r="I42" s="653">
        <f t="shared" si="3"/>
        <v>0</v>
      </c>
      <c r="J42" s="652">
        <f t="shared" si="3"/>
        <v>1702.8193456537022</v>
      </c>
      <c r="K42" s="650">
        <f t="shared" si="3"/>
        <v>833.8701431247722</v>
      </c>
      <c r="L42" s="651">
        <f t="shared" si="3"/>
        <v>23.157015010205711</v>
      </c>
      <c r="M42" s="650">
        <f t="shared" si="3"/>
        <v>0</v>
      </c>
      <c r="N42" s="650">
        <f t="shared" si="3"/>
        <v>0</v>
      </c>
      <c r="O42" s="1497">
        <f t="shared" ref="O42" si="6">SUM(C42:N42)</f>
        <v>3812.1218178453187</v>
      </c>
    </row>
    <row r="43" spans="1:15" ht="14.25" x14ac:dyDescent="0.2">
      <c r="A43" s="1751" t="s">
        <v>1729</v>
      </c>
      <c r="B43" s="684">
        <f>+'11'!D42</f>
        <v>0</v>
      </c>
      <c r="C43" s="651">
        <f t="shared" si="3"/>
        <v>0</v>
      </c>
      <c r="D43" s="653">
        <f t="shared" si="3"/>
        <v>0</v>
      </c>
      <c r="E43" s="653">
        <f t="shared" si="3"/>
        <v>0</v>
      </c>
      <c r="F43" s="653">
        <f t="shared" si="3"/>
        <v>0</v>
      </c>
      <c r="G43" s="651">
        <f t="shared" si="3"/>
        <v>0</v>
      </c>
      <c r="H43" s="653">
        <f t="shared" si="3"/>
        <v>0</v>
      </c>
      <c r="I43" s="653">
        <f t="shared" si="3"/>
        <v>0</v>
      </c>
      <c r="J43" s="652">
        <f t="shared" si="3"/>
        <v>0</v>
      </c>
      <c r="K43" s="650">
        <f t="shared" si="3"/>
        <v>0</v>
      </c>
      <c r="L43" s="651">
        <f t="shared" si="3"/>
        <v>0</v>
      </c>
      <c r="M43" s="650">
        <f t="shared" si="3"/>
        <v>0</v>
      </c>
      <c r="N43" s="650">
        <f t="shared" si="3"/>
        <v>0</v>
      </c>
      <c r="O43" s="1497">
        <f t="shared" ref="O43:O45" si="7">SUM(C43:N43)</f>
        <v>0</v>
      </c>
    </row>
    <row r="44" spans="1:15" ht="14.25" x14ac:dyDescent="0.2">
      <c r="A44" s="1751" t="s">
        <v>1730</v>
      </c>
      <c r="B44" s="684">
        <f>+'11'!D43</f>
        <v>0</v>
      </c>
      <c r="C44" s="651">
        <f t="shared" si="3"/>
        <v>0</v>
      </c>
      <c r="D44" s="653">
        <f t="shared" si="3"/>
        <v>0</v>
      </c>
      <c r="E44" s="653">
        <f t="shared" si="3"/>
        <v>0</v>
      </c>
      <c r="F44" s="653">
        <f t="shared" si="3"/>
        <v>0</v>
      </c>
      <c r="G44" s="651">
        <f t="shared" si="3"/>
        <v>0</v>
      </c>
      <c r="H44" s="653">
        <f t="shared" si="3"/>
        <v>0</v>
      </c>
      <c r="I44" s="653">
        <f t="shared" si="3"/>
        <v>0</v>
      </c>
      <c r="J44" s="652">
        <f t="shared" si="3"/>
        <v>0</v>
      </c>
      <c r="K44" s="650">
        <f t="shared" si="3"/>
        <v>0</v>
      </c>
      <c r="L44" s="651">
        <f t="shared" si="3"/>
        <v>0</v>
      </c>
      <c r="M44" s="650">
        <f t="shared" si="3"/>
        <v>0</v>
      </c>
      <c r="N44" s="650">
        <f t="shared" si="3"/>
        <v>0</v>
      </c>
      <c r="O44" s="1497">
        <f t="shared" si="7"/>
        <v>0</v>
      </c>
    </row>
    <row r="45" spans="1:15" ht="14.25" x14ac:dyDescent="0.2">
      <c r="A45" s="1751" t="s">
        <v>1731</v>
      </c>
      <c r="B45" s="684">
        <f>+'11'!D44</f>
        <v>0</v>
      </c>
      <c r="C45" s="651">
        <f t="shared" si="3"/>
        <v>0</v>
      </c>
      <c r="D45" s="653">
        <f t="shared" si="3"/>
        <v>0</v>
      </c>
      <c r="E45" s="653">
        <f t="shared" si="3"/>
        <v>0</v>
      </c>
      <c r="F45" s="653">
        <f t="shared" si="3"/>
        <v>0</v>
      </c>
      <c r="G45" s="651">
        <f t="shared" si="3"/>
        <v>0</v>
      </c>
      <c r="H45" s="653">
        <f t="shared" si="3"/>
        <v>0</v>
      </c>
      <c r="I45" s="653">
        <f t="shared" si="3"/>
        <v>0</v>
      </c>
      <c r="J45" s="652">
        <f t="shared" si="3"/>
        <v>0</v>
      </c>
      <c r="K45" s="650">
        <f t="shared" si="3"/>
        <v>0</v>
      </c>
      <c r="L45" s="651">
        <f t="shared" si="3"/>
        <v>0</v>
      </c>
      <c r="M45" s="650">
        <f t="shared" si="3"/>
        <v>0</v>
      </c>
      <c r="N45" s="650">
        <f t="shared" si="3"/>
        <v>0</v>
      </c>
      <c r="O45" s="1497">
        <f t="shared" si="7"/>
        <v>0</v>
      </c>
    </row>
    <row r="46" spans="1:15" ht="14.25" x14ac:dyDescent="0.2">
      <c r="A46" s="1752" t="s">
        <v>1775</v>
      </c>
      <c r="B46" s="684">
        <f>+'11'!D45</f>
        <v>0</v>
      </c>
      <c r="C46" s="651">
        <f t="shared" ref="C46:N48" si="8">C$60*$B46/$B$49</f>
        <v>0</v>
      </c>
      <c r="D46" s="653">
        <f t="shared" si="8"/>
        <v>0</v>
      </c>
      <c r="E46" s="653">
        <f t="shared" si="8"/>
        <v>0</v>
      </c>
      <c r="F46" s="653">
        <f t="shared" si="8"/>
        <v>0</v>
      </c>
      <c r="G46" s="651">
        <f t="shared" si="8"/>
        <v>0</v>
      </c>
      <c r="H46" s="653">
        <f t="shared" si="8"/>
        <v>0</v>
      </c>
      <c r="I46" s="653">
        <f t="shared" si="8"/>
        <v>0</v>
      </c>
      <c r="J46" s="652">
        <f t="shared" si="8"/>
        <v>0</v>
      </c>
      <c r="K46" s="650">
        <f t="shared" si="8"/>
        <v>0</v>
      </c>
      <c r="L46" s="651">
        <f t="shared" si="8"/>
        <v>0</v>
      </c>
      <c r="M46" s="650">
        <f t="shared" si="8"/>
        <v>0</v>
      </c>
      <c r="N46" s="650">
        <f t="shared" si="8"/>
        <v>0</v>
      </c>
      <c r="O46" s="1497">
        <f t="shared" ref="O46:O48" si="9">SUM(C46:N46)</f>
        <v>0</v>
      </c>
    </row>
    <row r="47" spans="1:15" ht="15" customHeight="1" x14ac:dyDescent="0.2">
      <c r="A47" s="2275" t="s">
        <v>1923</v>
      </c>
      <c r="B47" s="684">
        <f>+'11'!D46</f>
        <v>19120.87989017522</v>
      </c>
      <c r="C47" s="651">
        <f t="shared" si="8"/>
        <v>0.82896847083545089</v>
      </c>
      <c r="D47" s="653">
        <f t="shared" si="8"/>
        <v>0</v>
      </c>
      <c r="E47" s="653">
        <f t="shared" si="8"/>
        <v>8.551450095075193</v>
      </c>
      <c r="F47" s="653">
        <f t="shared" si="8"/>
        <v>30.983553487587063</v>
      </c>
      <c r="G47" s="651">
        <f t="shared" si="8"/>
        <v>26.356512443338342</v>
      </c>
      <c r="H47" s="653">
        <f t="shared" si="8"/>
        <v>0</v>
      </c>
      <c r="I47" s="653">
        <f t="shared" si="8"/>
        <v>0</v>
      </c>
      <c r="J47" s="652">
        <f t="shared" si="8"/>
        <v>90.725202738813877</v>
      </c>
      <c r="K47" s="650">
        <f t="shared" si="8"/>
        <v>44.428105650747092</v>
      </c>
      <c r="L47" s="651">
        <f t="shared" si="8"/>
        <v>1.2337919973654849</v>
      </c>
      <c r="M47" s="650">
        <f t="shared" si="8"/>
        <v>0</v>
      </c>
      <c r="N47" s="650">
        <f t="shared" si="8"/>
        <v>0</v>
      </c>
      <c r="O47" s="1497">
        <f t="shared" si="9"/>
        <v>203.10758488376248</v>
      </c>
    </row>
    <row r="48" spans="1:15" ht="15" customHeight="1" x14ac:dyDescent="0.2">
      <c r="A48" s="2017" t="s">
        <v>1987</v>
      </c>
      <c r="B48" s="690">
        <f>+'11'!D47</f>
        <v>0</v>
      </c>
      <c r="C48" s="687">
        <f t="shared" si="8"/>
        <v>0</v>
      </c>
      <c r="D48" s="689">
        <f t="shared" si="8"/>
        <v>0</v>
      </c>
      <c r="E48" s="689">
        <f t="shared" si="8"/>
        <v>0</v>
      </c>
      <c r="F48" s="689">
        <f t="shared" si="8"/>
        <v>0</v>
      </c>
      <c r="G48" s="687">
        <f t="shared" si="8"/>
        <v>0</v>
      </c>
      <c r="H48" s="689">
        <f t="shared" si="8"/>
        <v>0</v>
      </c>
      <c r="I48" s="689">
        <f t="shared" si="8"/>
        <v>0</v>
      </c>
      <c r="J48" s="688">
        <f t="shared" si="8"/>
        <v>0</v>
      </c>
      <c r="K48" s="686">
        <f t="shared" si="8"/>
        <v>0</v>
      </c>
      <c r="L48" s="687">
        <f t="shared" si="8"/>
        <v>0</v>
      </c>
      <c r="M48" s="686">
        <f t="shared" si="8"/>
        <v>0</v>
      </c>
      <c r="N48" s="686">
        <f t="shared" si="8"/>
        <v>0</v>
      </c>
      <c r="O48" s="685">
        <f t="shared" si="9"/>
        <v>0</v>
      </c>
    </row>
    <row r="49" spans="1:16" ht="14.25" customHeight="1" x14ac:dyDescent="0.2">
      <c r="A49" s="516" t="s">
        <v>735</v>
      </c>
      <c r="B49" s="684">
        <f>SUM(B15:B48)</f>
        <v>85463665.581486493</v>
      </c>
      <c r="C49" s="655">
        <f t="shared" ref="C49:O49" si="10">SUM(C15:C48)</f>
        <v>3705.2</v>
      </c>
      <c r="D49" s="653">
        <f t="shared" si="10"/>
        <v>0</v>
      </c>
      <c r="E49" s="653">
        <f t="shared" si="10"/>
        <v>38221.999999999993</v>
      </c>
      <c r="F49" s="653">
        <f t="shared" si="10"/>
        <v>138485.67999999996</v>
      </c>
      <c r="G49" s="653">
        <f t="shared" si="10"/>
        <v>117804.41999999998</v>
      </c>
      <c r="H49" s="653">
        <f t="shared" si="10"/>
        <v>0</v>
      </c>
      <c r="I49" s="653">
        <f t="shared" si="10"/>
        <v>0</v>
      </c>
      <c r="J49" s="653">
        <f t="shared" si="10"/>
        <v>405510.01999999984</v>
      </c>
      <c r="K49" s="653">
        <f t="shared" si="10"/>
        <v>198578.14</v>
      </c>
      <c r="L49" s="653">
        <f t="shared" si="10"/>
        <v>5514.62</v>
      </c>
      <c r="M49" s="653">
        <f t="shared" si="10"/>
        <v>0</v>
      </c>
      <c r="N49" s="653">
        <f t="shared" si="10"/>
        <v>0</v>
      </c>
      <c r="O49" s="653">
        <f t="shared" si="10"/>
        <v>907820.07999999984</v>
      </c>
    </row>
    <row r="50" spans="1:16" ht="6" customHeight="1" thickBot="1" x14ac:dyDescent="0.25">
      <c r="A50" s="506"/>
      <c r="B50" s="683"/>
      <c r="C50" s="681"/>
      <c r="D50" s="505"/>
      <c r="E50" s="505"/>
      <c r="F50" s="505"/>
      <c r="G50" s="681"/>
      <c r="H50" s="505"/>
      <c r="I50" s="505"/>
      <c r="J50" s="682"/>
      <c r="K50" s="680"/>
      <c r="L50" s="681"/>
      <c r="M50" s="680"/>
      <c r="N50" s="680"/>
      <c r="O50" s="679"/>
    </row>
    <row r="51" spans="1:16" ht="6" customHeight="1" x14ac:dyDescent="0.2"/>
    <row r="52" spans="1:16" x14ac:dyDescent="0.2">
      <c r="A52" s="426"/>
      <c r="B52" s="426"/>
      <c r="C52" s="426"/>
      <c r="D52" s="426"/>
      <c r="E52" s="426"/>
      <c r="F52" s="426"/>
      <c r="G52" s="426"/>
      <c r="H52" s="426"/>
      <c r="I52" s="426"/>
      <c r="J52" s="426"/>
      <c r="K52" s="426"/>
      <c r="L52" s="426"/>
      <c r="M52" s="426"/>
      <c r="N52" s="426"/>
      <c r="O52" s="426"/>
      <c r="P52" s="426"/>
    </row>
    <row r="53" spans="1:16" x14ac:dyDescent="0.2">
      <c r="A53" s="426"/>
      <c r="B53" s="426"/>
      <c r="C53" s="426"/>
      <c r="D53" s="426"/>
      <c r="E53" s="426"/>
      <c r="F53" s="426"/>
      <c r="G53" s="426"/>
      <c r="H53" s="426"/>
      <c r="I53" s="426"/>
      <c r="J53" s="426"/>
      <c r="K53" s="426"/>
      <c r="L53" s="426"/>
      <c r="M53" s="426"/>
      <c r="N53" s="426"/>
      <c r="O53" s="426"/>
      <c r="P53" s="426"/>
    </row>
    <row r="54" spans="1:16" ht="15.75" x14ac:dyDescent="0.25">
      <c r="A54" s="499" t="s">
        <v>799</v>
      </c>
      <c r="B54" s="484"/>
      <c r="C54" s="495" t="s">
        <v>748</v>
      </c>
      <c r="D54" s="498" t="s">
        <v>743</v>
      </c>
      <c r="E54" s="497" t="s">
        <v>747</v>
      </c>
      <c r="F54" s="496" t="s">
        <v>746</v>
      </c>
      <c r="G54" s="496" t="s">
        <v>745</v>
      </c>
      <c r="H54" s="496" t="s">
        <v>197</v>
      </c>
      <c r="I54" s="496" t="s">
        <v>744</v>
      </c>
      <c r="J54" s="493" t="s">
        <v>742</v>
      </c>
      <c r="K54" s="493" t="s">
        <v>743</v>
      </c>
      <c r="L54" s="1981" t="s">
        <v>743</v>
      </c>
      <c r="M54" s="493"/>
      <c r="N54" s="493"/>
      <c r="O54" s="426"/>
      <c r="P54" s="426"/>
    </row>
    <row r="55" spans="1:16" ht="41.25" customHeight="1" x14ac:dyDescent="0.25">
      <c r="A55" s="492"/>
      <c r="B55" s="481"/>
      <c r="C55" s="678"/>
      <c r="D55" s="677"/>
      <c r="E55" s="676"/>
      <c r="F55" s="489"/>
      <c r="G55" s="489"/>
      <c r="H55" s="489"/>
      <c r="I55" s="489"/>
      <c r="J55" s="1512" t="s">
        <v>1437</v>
      </c>
      <c r="K55" s="1511" t="s">
        <v>1436</v>
      </c>
      <c r="L55" s="1980" t="s">
        <v>1920</v>
      </c>
      <c r="M55" s="486"/>
      <c r="N55" s="486"/>
      <c r="O55" s="426"/>
      <c r="P55" s="426"/>
    </row>
    <row r="56" spans="1:16" x14ac:dyDescent="0.2">
      <c r="A56" s="485" t="s">
        <v>798</v>
      </c>
      <c r="B56" s="453"/>
      <c r="C56" s="1552">
        <v>48492</v>
      </c>
      <c r="D56" s="1557">
        <v>0</v>
      </c>
      <c r="E56" s="1552">
        <v>471815</v>
      </c>
      <c r="F56" s="1558">
        <v>1812438</v>
      </c>
      <c r="G56" s="1558">
        <v>1541771</v>
      </c>
      <c r="H56" s="1558">
        <v>0</v>
      </c>
      <c r="I56" s="1558">
        <v>0</v>
      </c>
      <c r="J56" s="1556">
        <v>5307132</v>
      </c>
      <c r="K56" s="1556">
        <v>2598901</v>
      </c>
      <c r="L56" s="483">
        <v>70711</v>
      </c>
      <c r="M56" s="483"/>
      <c r="N56" s="483"/>
      <c r="O56" s="426"/>
      <c r="P56" s="426"/>
    </row>
    <row r="57" spans="1:16" x14ac:dyDescent="0.2">
      <c r="A57" s="474" t="s">
        <v>797</v>
      </c>
      <c r="B57" s="453"/>
      <c r="C57" s="675">
        <f>('4A'!$C$1)/((1+'4A'!$C$1)^12-1)*C56</f>
        <v>3834.4212248649624</v>
      </c>
      <c r="D57" s="463">
        <f>('4A'!$C$1)/((1+'4A'!$C$1)^12-1)*D56</f>
        <v>0</v>
      </c>
      <c r="E57" s="675">
        <f>('4A'!$C$1)/((1+'4A'!$C$1)^12-1)*E56</f>
        <v>37307.956986918718</v>
      </c>
      <c r="F57" s="675">
        <f>('4A'!$C$1)/((1+'4A'!$C$1)^12-1)*F56</f>
        <v>143315.40740641349</v>
      </c>
      <c r="G57" s="674">
        <f>('4A'!$C$1)/((1+'4A'!$C$1)^12-1)*G56</f>
        <v>121912.8814295405</v>
      </c>
      <c r="H57" s="674">
        <f>('4A'!$C$1)/((1+'4A'!$C$1)^12-1)*H56</f>
        <v>0</v>
      </c>
      <c r="I57" s="674">
        <f>('4A'!$C$1)/((1+'4A'!$C$1)^12-1)*I56</f>
        <v>0</v>
      </c>
      <c r="J57" s="674">
        <f>('4A'!$C$1)/((1+'4A'!$C$1)^12-1)*J56</f>
        <v>419652.30520415818</v>
      </c>
      <c r="K57" s="674">
        <f>('4A'!$C$1)/((1+'4A'!$C$1)^12-1)*K56</f>
        <v>205503.6120540043</v>
      </c>
      <c r="L57" s="673">
        <f>+L56*(86 / 365) /(25 / 28 * (1+C1)^2+(1+C1)^1+(1+C1)^0)</f>
        <v>5706.9403853515169</v>
      </c>
      <c r="M57" s="673"/>
      <c r="N57" s="672"/>
      <c r="O57" s="426"/>
      <c r="P57" s="426"/>
    </row>
    <row r="58" spans="1:16" x14ac:dyDescent="0.2">
      <c r="A58" s="474" t="s">
        <v>739</v>
      </c>
      <c r="B58" s="453"/>
      <c r="C58" s="671">
        <f>+'4A'!D57</f>
        <v>0.96630000000000005</v>
      </c>
      <c r="D58" s="671">
        <f>+'4A'!E57</f>
        <v>0.96630000000000005</v>
      </c>
      <c r="E58" s="671">
        <f>+'4A'!F57</f>
        <v>1.0245</v>
      </c>
      <c r="F58" s="671">
        <f>+'4A'!G57</f>
        <v>0.96630000000000005</v>
      </c>
      <c r="G58" s="671">
        <f>+'4A'!H57</f>
        <v>0.96630000000000005</v>
      </c>
      <c r="H58" s="671">
        <f>+'4A'!I57</f>
        <v>0.97519999999999996</v>
      </c>
      <c r="I58" s="671">
        <f>+'4A'!J57</f>
        <v>0.97599999999999998</v>
      </c>
      <c r="J58" s="471">
        <f>+Peajes!C39</f>
        <v>0.96630000000000005</v>
      </c>
      <c r="K58" s="471">
        <f>+Peajes!C38</f>
        <v>0.96630000000000005</v>
      </c>
      <c r="L58" s="471">
        <f>+Peajes!C41</f>
        <v>0.96630000000000005</v>
      </c>
      <c r="M58" s="471"/>
      <c r="N58" s="471"/>
      <c r="O58" s="426"/>
      <c r="P58" s="426"/>
    </row>
    <row r="59" spans="1:16" x14ac:dyDescent="0.2">
      <c r="A59" s="474" t="str">
        <f>+CONCATENATE("FAPCSPT (días del 4 al ",RELACION!C71,"):")</f>
        <v>FAPCSPT (días del 4 al 30):</v>
      </c>
      <c r="B59" s="453"/>
      <c r="C59" s="671">
        <f>+'4A'!D58</f>
        <v>0.96630000000000005</v>
      </c>
      <c r="D59" s="671">
        <f>+'4A'!E58</f>
        <v>0.96630000000000005</v>
      </c>
      <c r="E59" s="671">
        <f>+'4A'!F58</f>
        <v>1.0245</v>
      </c>
      <c r="F59" s="671">
        <f>+'4A'!G58</f>
        <v>0.96630000000000005</v>
      </c>
      <c r="G59" s="671">
        <f>+'4A'!H58</f>
        <v>0.96630000000000005</v>
      </c>
      <c r="H59" s="671">
        <f>+'4A'!I58</f>
        <v>0.97519999999999996</v>
      </c>
      <c r="I59" s="671">
        <f>+'4A'!J58</f>
        <v>0.97599999999999998</v>
      </c>
      <c r="J59" s="471">
        <f>+Peajes!D39</f>
        <v>0.96630000000000005</v>
      </c>
      <c r="K59" s="471">
        <f>+Peajes!D38</f>
        <v>0.96630000000000005</v>
      </c>
      <c r="L59" s="471">
        <f>+Peajes!D41</f>
        <v>0.96630000000000005</v>
      </c>
      <c r="M59" s="471"/>
      <c r="N59" s="471"/>
      <c r="O59" s="426"/>
      <c r="P59" s="426"/>
    </row>
    <row r="60" spans="1:16" x14ac:dyDescent="0.2">
      <c r="A60" s="470" t="s">
        <v>796</v>
      </c>
      <c r="B60" s="469"/>
      <c r="C60" s="468">
        <f>+ROUND((ROUND(C57*C58,2)*3+ROUND(C57*C59,2)*(RELACION!$C$71-3))/RELACION!$C$71,2)</f>
        <v>3705.2</v>
      </c>
      <c r="D60" s="468">
        <f>+ROUND((ROUND(D57*D58,2)*3+ROUND(D57*D59,2)*(RELACION!$C$71-3))/RELACION!$C$71,2)</f>
        <v>0</v>
      </c>
      <c r="E60" s="468">
        <f>+ROUND((ROUND(E57*E58,2)*3+ROUND(E57*E59,2)*(RELACION!$C$71-3))/RELACION!$C$71,2)</f>
        <v>38222</v>
      </c>
      <c r="F60" s="468">
        <f>+ROUND((ROUND(F57*F58,2)*3+ROUND(F57*F59,2)*(RELACION!$C$71-3))/RELACION!$C$71,2)</f>
        <v>138485.68</v>
      </c>
      <c r="G60" s="468">
        <f>+ROUND((ROUND(G57*G58,2)*3+ROUND(G57*G59,2)*(RELACION!$C$71-3))/RELACION!$C$71,2)</f>
        <v>117804.42</v>
      </c>
      <c r="H60" s="468">
        <f>+ROUND((ROUND(H57*H58,2)*3+ROUND(H57*H59,2)*(RELACION!$C$71-3))/RELACION!$C$71,2)</f>
        <v>0</v>
      </c>
      <c r="I60" s="468">
        <f>+ROUND((ROUND(I57*I58,2)*3+ROUND(I57*I59,2)*(RELACION!$C$71-3))/RELACION!$C$71,2)</f>
        <v>0</v>
      </c>
      <c r="J60" s="468">
        <f>+ROUND((ROUND(J57*J58,2)*3+ROUND(J57*J59,2)*(RELACION!$C$71-3))/RELACION!$C$71,2)</f>
        <v>405510.02</v>
      </c>
      <c r="K60" s="468">
        <f>+ROUND((ROUND(K57*K58,2)*3+ROUND(K57*K59,2)*(RELACION!$C$71-3))/RELACION!$C$71,2)</f>
        <v>198578.14</v>
      </c>
      <c r="L60" s="468">
        <f>+ROUND((ROUND(L57*L58,2)*3+ROUND(L57*L59,2)*(RELACION!$C$71-3))/RELACION!$C$71,2)</f>
        <v>5514.62</v>
      </c>
      <c r="M60" s="468"/>
      <c r="N60" s="468"/>
    </row>
    <row r="61" spans="1:16" x14ac:dyDescent="0.2">
      <c r="P61" s="668"/>
    </row>
    <row r="62" spans="1:16" x14ac:dyDescent="0.2">
      <c r="A62" s="453" t="s">
        <v>737</v>
      </c>
      <c r="C62" s="467">
        <v>0.12</v>
      </c>
    </row>
    <row r="63" spans="1:16" x14ac:dyDescent="0.2">
      <c r="A63" s="464"/>
    </row>
    <row r="64" spans="1:16" x14ac:dyDescent="0.2">
      <c r="A64" s="670"/>
    </row>
    <row r="65" spans="2:18" x14ac:dyDescent="0.2">
      <c r="P65" s="669"/>
      <c r="Q65" s="669"/>
      <c r="R65" s="668"/>
    </row>
    <row r="71" spans="2:18" x14ac:dyDescent="0.2">
      <c r="B71" s="453"/>
      <c r="D71" s="426"/>
    </row>
    <row r="80" spans="2:18" ht="7.5" customHeight="1" x14ac:dyDescent="0.2"/>
    <row r="81" ht="6" customHeight="1" x14ac:dyDescent="0.2"/>
    <row r="83" ht="6.75" customHeight="1" x14ac:dyDescent="0.2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5"/>
  <sheetViews>
    <sheetView showGridLines="0" view="pageBreakPreview" zoomScale="75" zoomScaleNormal="75" workbookViewId="0">
      <selection activeCell="C127" sqref="C127"/>
    </sheetView>
  </sheetViews>
  <sheetFormatPr defaultColWidth="9.140625" defaultRowHeight="12.75" x14ac:dyDescent="0.2"/>
  <cols>
    <col min="1" max="1" width="31" style="426" bestFit="1" customWidth="1"/>
    <col min="2" max="8" width="15.5703125" style="426" customWidth="1"/>
    <col min="9" max="10" width="23.7109375" style="426" customWidth="1"/>
    <col min="11" max="12" width="23.7109375" style="1426" customWidth="1"/>
    <col min="13" max="13" width="23.7109375" style="426" customWidth="1"/>
    <col min="14" max="14" width="15.5703125" style="426" customWidth="1"/>
    <col min="15" max="16384" width="9.140625" style="425"/>
  </cols>
  <sheetData>
    <row r="1" spans="1:14" ht="15" x14ac:dyDescent="0.2">
      <c r="N1" s="1378" t="str">
        <f>+RELACION!C65</f>
        <v>COES/D/DO/STR-INF-042-2013</v>
      </c>
    </row>
    <row r="2" spans="1:14" x14ac:dyDescent="0.2">
      <c r="N2" s="711"/>
    </row>
    <row r="3" spans="1:14" ht="15" x14ac:dyDescent="0.25">
      <c r="A3" s="2619" t="s">
        <v>1921</v>
      </c>
      <c r="B3" s="2619"/>
      <c r="C3" s="2619"/>
      <c r="D3" s="2619"/>
      <c r="E3" s="2619"/>
      <c r="F3" s="2619"/>
      <c r="G3" s="2619"/>
      <c r="H3" s="2619"/>
      <c r="I3" s="2619"/>
      <c r="J3" s="2619"/>
      <c r="K3" s="2619"/>
      <c r="L3" s="2619"/>
      <c r="M3" s="2619"/>
      <c r="N3" s="2619"/>
    </row>
    <row r="5" spans="1:14" ht="13.5" thickBot="1" x14ac:dyDescent="0.25">
      <c r="M5" s="1426"/>
      <c r="N5" s="1426"/>
    </row>
    <row r="6" spans="1:14" x14ac:dyDescent="0.2">
      <c r="A6" s="581"/>
      <c r="B6" s="2648" t="s">
        <v>2010</v>
      </c>
      <c r="C6" s="2649"/>
      <c r="D6" s="2649"/>
      <c r="E6" s="2649"/>
      <c r="F6" s="2649"/>
      <c r="G6" s="2649"/>
      <c r="H6" s="2649"/>
      <c r="I6" s="2649"/>
      <c r="J6" s="2649"/>
      <c r="K6" s="2649"/>
      <c r="L6" s="2649"/>
      <c r="M6" s="2649"/>
      <c r="N6" s="2650"/>
    </row>
    <row r="7" spans="1:14" x14ac:dyDescent="0.2">
      <c r="A7" s="593" t="s">
        <v>0</v>
      </c>
      <c r="B7" s="1941" t="s">
        <v>748</v>
      </c>
      <c r="C7" s="1963" t="s">
        <v>743</v>
      </c>
      <c r="D7" s="1941" t="s">
        <v>747</v>
      </c>
      <c r="E7" s="1963" t="s">
        <v>746</v>
      </c>
      <c r="F7" s="1941" t="s">
        <v>745</v>
      </c>
      <c r="G7" s="1963" t="s">
        <v>197</v>
      </c>
      <c r="H7" s="700" t="s">
        <v>744</v>
      </c>
      <c r="I7" s="700" t="s">
        <v>742</v>
      </c>
      <c r="J7" s="700" t="s">
        <v>743</v>
      </c>
      <c r="K7" s="1543" t="s">
        <v>743</v>
      </c>
      <c r="L7" s="1431"/>
      <c r="M7" s="1432"/>
      <c r="N7" s="1433" t="s">
        <v>348</v>
      </c>
    </row>
    <row r="8" spans="1:14" ht="38.25" x14ac:dyDescent="0.2">
      <c r="A8" s="593"/>
      <c r="B8" s="1940"/>
      <c r="C8" s="545"/>
      <c r="D8" s="1940"/>
      <c r="E8" s="545"/>
      <c r="F8" s="1940"/>
      <c r="G8" s="545"/>
      <c r="H8" s="1959"/>
      <c r="I8" s="665" t="s">
        <v>1437</v>
      </c>
      <c r="J8" s="665" t="s">
        <v>1436</v>
      </c>
      <c r="K8" s="1980" t="s">
        <v>1920</v>
      </c>
      <c r="L8" s="1434"/>
      <c r="M8" s="1435"/>
      <c r="N8" s="1436"/>
    </row>
    <row r="9" spans="1:14" x14ac:dyDescent="0.2">
      <c r="A9" s="593"/>
      <c r="B9" s="1940" t="s">
        <v>751</v>
      </c>
      <c r="C9" s="545" t="s">
        <v>751</v>
      </c>
      <c r="D9" s="1940" t="s">
        <v>751</v>
      </c>
      <c r="E9" s="545" t="s">
        <v>751</v>
      </c>
      <c r="F9" s="1940" t="s">
        <v>751</v>
      </c>
      <c r="G9" s="545" t="s">
        <v>751</v>
      </c>
      <c r="H9" s="545" t="s">
        <v>751</v>
      </c>
      <c r="I9" s="545" t="s">
        <v>752</v>
      </c>
      <c r="J9" s="545" t="s">
        <v>750</v>
      </c>
      <c r="K9" s="545" t="s">
        <v>750</v>
      </c>
      <c r="L9" s="1429"/>
      <c r="M9" s="1428"/>
      <c r="N9" s="1436"/>
    </row>
    <row r="10" spans="1:14" ht="13.5" thickBot="1" x14ac:dyDescent="0.25">
      <c r="A10" s="592"/>
      <c r="B10" s="591"/>
      <c r="C10" s="1960"/>
      <c r="D10" s="591"/>
      <c r="E10" s="1960"/>
      <c r="F10" s="591"/>
      <c r="G10" s="1960"/>
      <c r="H10" s="1960"/>
      <c r="I10" s="1960"/>
      <c r="J10" s="1960"/>
      <c r="K10" s="1438"/>
      <c r="L10" s="1438"/>
      <c r="M10" s="1437"/>
      <c r="N10" s="1439"/>
    </row>
    <row r="11" spans="1:14" x14ac:dyDescent="0.2">
      <c r="A11" s="576"/>
      <c r="B11" s="453"/>
      <c r="C11" s="1961"/>
      <c r="D11" s="589"/>
      <c r="E11" s="1961"/>
      <c r="F11" s="589"/>
      <c r="G11" s="1961"/>
      <c r="H11" s="1961"/>
      <c r="I11" s="1961"/>
      <c r="J11" s="1961"/>
      <c r="K11" s="1440"/>
      <c r="L11" s="1440"/>
      <c r="M11" s="1427"/>
      <c r="N11" s="1441"/>
    </row>
    <row r="12" spans="1:14" ht="14.25" x14ac:dyDescent="0.2">
      <c r="A12" s="576" t="s">
        <v>12</v>
      </c>
      <c r="B12" s="2566">
        <v>-1.2835305600380593</v>
      </c>
      <c r="C12" s="1559">
        <v>0</v>
      </c>
      <c r="D12" s="1559">
        <v>-13.240609161657744</v>
      </c>
      <c r="E12" s="1559">
        <v>-47.973281444362328</v>
      </c>
      <c r="F12" s="1559">
        <v>-40.809017914702508</v>
      </c>
      <c r="G12" s="1559">
        <v>0</v>
      </c>
      <c r="H12" s="1559">
        <v>0</v>
      </c>
      <c r="I12" s="1559">
        <v>-140.47406430736373</v>
      </c>
      <c r="J12" s="1559">
        <v>-68.790108832320584</v>
      </c>
      <c r="K12" s="1559">
        <v>12.291937278586829</v>
      </c>
      <c r="L12" s="1559">
        <v>0</v>
      </c>
      <c r="M12" s="1560">
        <v>0</v>
      </c>
      <c r="N12" s="1430">
        <f>SUM(B12:M12)</f>
        <v>-300.27867494185813</v>
      </c>
    </row>
    <row r="13" spans="1:14" ht="14.25" x14ac:dyDescent="0.2">
      <c r="A13" s="576" t="s">
        <v>39</v>
      </c>
      <c r="B13" s="2566">
        <v>-10.857870679168059</v>
      </c>
      <c r="C13" s="1559">
        <v>0</v>
      </c>
      <c r="D13" s="1559">
        <v>-112.007322978292</v>
      </c>
      <c r="E13" s="1559">
        <v>-405.82414022364537</v>
      </c>
      <c r="F13" s="1559">
        <v>-345.21892415912225</v>
      </c>
      <c r="G13" s="1559">
        <v>0</v>
      </c>
      <c r="H13" s="1559">
        <v>0</v>
      </c>
      <c r="I13" s="1559">
        <v>-1188.3232635935565</v>
      </c>
      <c r="J13" s="1559">
        <v>-581.92155992381595</v>
      </c>
      <c r="K13" s="1559">
        <v>103.98214855389415</v>
      </c>
      <c r="L13" s="1559">
        <v>0</v>
      </c>
      <c r="M13" s="1560">
        <v>0</v>
      </c>
      <c r="N13" s="1430">
        <f t="shared" ref="N13:N38" si="0">SUM(B13:M13)</f>
        <v>-2540.1709330037061</v>
      </c>
    </row>
    <row r="14" spans="1:14" ht="14.25" x14ac:dyDescent="0.2">
      <c r="A14" s="576" t="s">
        <v>98</v>
      </c>
      <c r="B14" s="2566">
        <v>-0.8676945283100963</v>
      </c>
      <c r="C14" s="1559">
        <v>0</v>
      </c>
      <c r="D14" s="1559">
        <v>-8.9509392910148335</v>
      </c>
      <c r="E14" s="1559">
        <v>-32.430979916146043</v>
      </c>
      <c r="F14" s="1559">
        <v>-27.587782210068781</v>
      </c>
      <c r="G14" s="1559">
        <v>0</v>
      </c>
      <c r="H14" s="1559">
        <v>0</v>
      </c>
      <c r="I14" s="1559">
        <v>-94.963517631685136</v>
      </c>
      <c r="J14" s="1559">
        <v>-46.503607233076764</v>
      </c>
      <c r="K14" s="1559">
        <v>8.3096164992319217</v>
      </c>
      <c r="L14" s="1559">
        <v>0</v>
      </c>
      <c r="M14" s="1560">
        <v>0</v>
      </c>
      <c r="N14" s="1430">
        <f t="shared" si="0"/>
        <v>-202.99490431106972</v>
      </c>
    </row>
    <row r="15" spans="1:14" ht="14.25" x14ac:dyDescent="0.2">
      <c r="A15" s="576" t="s">
        <v>130</v>
      </c>
      <c r="B15" s="2566">
        <v>-4.0738753566155879</v>
      </c>
      <c r="C15" s="1559">
        <v>0</v>
      </c>
      <c r="D15" s="1559">
        <v>-42.025171078636049</v>
      </c>
      <c r="E15" s="1559">
        <v>-152.26530254673344</v>
      </c>
      <c r="F15" s="1559">
        <v>-129.52621276540958</v>
      </c>
      <c r="G15" s="1559">
        <v>0</v>
      </c>
      <c r="H15" s="1559">
        <v>0</v>
      </c>
      <c r="I15" s="1559">
        <v>-445.85913778978284</v>
      </c>
      <c r="J15" s="1559">
        <v>-218.33709136040488</v>
      </c>
      <c r="K15" s="1559">
        <v>39.014123951061322</v>
      </c>
      <c r="L15" s="1559">
        <v>0</v>
      </c>
      <c r="M15" s="1560">
        <v>0</v>
      </c>
      <c r="N15" s="1430">
        <f t="shared" si="0"/>
        <v>-953.07266694652117</v>
      </c>
    </row>
    <row r="16" spans="1:14" ht="14.25" x14ac:dyDescent="0.2">
      <c r="A16" s="576" t="s">
        <v>144</v>
      </c>
      <c r="B16" s="2566">
        <v>-1.9422779082896398</v>
      </c>
      <c r="C16" s="1559">
        <v>0</v>
      </c>
      <c r="D16" s="1559">
        <v>-20.036096893729336</v>
      </c>
      <c r="E16" s="1559">
        <v>-72.594644520800102</v>
      </c>
      <c r="F16" s="1559">
        <v>-61.753460667407126</v>
      </c>
      <c r="G16" s="1559">
        <v>0</v>
      </c>
      <c r="H16" s="1559">
        <v>0</v>
      </c>
      <c r="I16" s="1559">
        <v>-212.56967327973871</v>
      </c>
      <c r="J16" s="1559">
        <v>-104.09530778129283</v>
      </c>
      <c r="K16" s="1559">
        <v>18.600537431359015</v>
      </c>
      <c r="L16" s="1559">
        <v>0</v>
      </c>
      <c r="M16" s="1560">
        <v>0</v>
      </c>
      <c r="N16" s="1430">
        <f t="shared" si="0"/>
        <v>-454.39092361989867</v>
      </c>
    </row>
    <row r="17" spans="1:14" ht="14.25" x14ac:dyDescent="0.2">
      <c r="A17" s="576" t="s">
        <v>213</v>
      </c>
      <c r="B17" s="2566">
        <v>30.018385236015604</v>
      </c>
      <c r="C17" s="1559">
        <v>0</v>
      </c>
      <c r="D17" s="1559">
        <v>309.66283074894454</v>
      </c>
      <c r="E17" s="1559">
        <v>1121.9681776723482</v>
      </c>
      <c r="F17" s="1559">
        <v>954.41500109721164</v>
      </c>
      <c r="G17" s="1559">
        <v>0</v>
      </c>
      <c r="H17" s="1559">
        <v>0</v>
      </c>
      <c r="I17" s="1559">
        <v>3285.3168512966586</v>
      </c>
      <c r="J17" s="1559">
        <v>1608.8187158510846</v>
      </c>
      <c r="K17" s="1559">
        <v>117.87411309675485</v>
      </c>
      <c r="L17" s="1559">
        <v>0</v>
      </c>
      <c r="M17" s="1560">
        <v>0</v>
      </c>
      <c r="N17" s="1430">
        <f t="shared" si="0"/>
        <v>7428.0740749990173</v>
      </c>
    </row>
    <row r="18" spans="1:14" ht="14.25" x14ac:dyDescent="0.2">
      <c r="A18" s="576" t="s">
        <v>91</v>
      </c>
      <c r="B18" s="2566">
        <v>0.3903115725010835</v>
      </c>
      <c r="C18" s="1559">
        <v>0</v>
      </c>
      <c r="D18" s="1559">
        <v>4.0263653579123115</v>
      </c>
      <c r="E18" s="1559">
        <v>14.588298480428193</v>
      </c>
      <c r="F18" s="1559">
        <v>12.409702153130411</v>
      </c>
      <c r="G18" s="1559">
        <v>0</v>
      </c>
      <c r="H18" s="1559">
        <v>0</v>
      </c>
      <c r="I18" s="1559">
        <v>42.717060771658453</v>
      </c>
      <c r="J18" s="1559">
        <v>20.918532356618243</v>
      </c>
      <c r="K18" s="1559">
        <v>4.4510241134212762</v>
      </c>
      <c r="L18" s="1559">
        <v>0</v>
      </c>
      <c r="M18" s="1560">
        <v>0</v>
      </c>
      <c r="N18" s="1430">
        <f t="shared" si="0"/>
        <v>99.501294805669971</v>
      </c>
    </row>
    <row r="19" spans="1:14" ht="14.25" x14ac:dyDescent="0.2">
      <c r="A19" s="576" t="s">
        <v>168</v>
      </c>
      <c r="B19" s="2566">
        <v>7.8334492013041341</v>
      </c>
      <c r="C19" s="1559">
        <v>0</v>
      </c>
      <c r="D19" s="1559">
        <v>80.808079286474822</v>
      </c>
      <c r="E19" s="1559">
        <v>292.78326119725216</v>
      </c>
      <c r="F19" s="1559">
        <v>249.05941373180804</v>
      </c>
      <c r="G19" s="1559">
        <v>0</v>
      </c>
      <c r="H19" s="1559">
        <v>0</v>
      </c>
      <c r="I19" s="1559">
        <v>857.3200211297135</v>
      </c>
      <c r="J19" s="1559">
        <v>419.82936742401489</v>
      </c>
      <c r="K19" s="1559">
        <v>27.43529057684438</v>
      </c>
      <c r="L19" s="1559">
        <v>0</v>
      </c>
      <c r="M19" s="1560">
        <v>0</v>
      </c>
      <c r="N19" s="1430">
        <f t="shared" si="0"/>
        <v>1935.0688825474119</v>
      </c>
    </row>
    <row r="20" spans="1:14" ht="14.25" x14ac:dyDescent="0.2">
      <c r="A20" s="576" t="s">
        <v>181</v>
      </c>
      <c r="B20" s="2566">
        <v>-0.67457131677667803</v>
      </c>
      <c r="C20" s="1559">
        <v>0</v>
      </c>
      <c r="D20" s="1559">
        <v>-6.9587241902833057</v>
      </c>
      <c r="E20" s="1559">
        <v>-25.21280025702049</v>
      </c>
      <c r="F20" s="1559">
        <v>-21.447555522376888</v>
      </c>
      <c r="G20" s="1559">
        <v>0</v>
      </c>
      <c r="H20" s="1559">
        <v>0</v>
      </c>
      <c r="I20" s="1559">
        <v>-73.827439317050448</v>
      </c>
      <c r="J20" s="1559">
        <v>-36.15327576996151</v>
      </c>
      <c r="K20" s="1559">
        <v>6.4601409377481218</v>
      </c>
      <c r="L20" s="1559">
        <v>0</v>
      </c>
      <c r="M20" s="1560">
        <v>0</v>
      </c>
      <c r="N20" s="1430">
        <f t="shared" si="0"/>
        <v>-157.8142254357212</v>
      </c>
    </row>
    <row r="21" spans="1:14" ht="14.25" x14ac:dyDescent="0.2">
      <c r="A21" s="576" t="s">
        <v>197</v>
      </c>
      <c r="B21" s="2566">
        <v>-0.86802614946455492</v>
      </c>
      <c r="C21" s="1559">
        <v>0</v>
      </c>
      <c r="D21" s="1559">
        <v>-8.9543602193766674</v>
      </c>
      <c r="E21" s="1559">
        <v>-32.443374599584331</v>
      </c>
      <c r="F21" s="1559">
        <v>-27.598325888617637</v>
      </c>
      <c r="G21" s="1559">
        <v>0</v>
      </c>
      <c r="H21" s="1559">
        <v>0</v>
      </c>
      <c r="I21" s="1559">
        <v>-94.999811408262758</v>
      </c>
      <c r="J21" s="1559">
        <v>-46.521380285014402</v>
      </c>
      <c r="K21" s="1559">
        <v>8.3127923226657572</v>
      </c>
      <c r="L21" s="1559">
        <v>0</v>
      </c>
      <c r="M21" s="1560">
        <v>0</v>
      </c>
      <c r="N21" s="1430">
        <f t="shared" si="0"/>
        <v>-203.07248622765459</v>
      </c>
    </row>
    <row r="22" spans="1:14" ht="14.25" x14ac:dyDescent="0.2">
      <c r="A22" s="576" t="s">
        <v>206</v>
      </c>
      <c r="B22" s="2566">
        <v>-0.44164845087304627</v>
      </c>
      <c r="C22" s="1559">
        <v>0</v>
      </c>
      <c r="D22" s="1559">
        <v>-4.5559449123580862</v>
      </c>
      <c r="E22" s="1559">
        <v>-16.507067375606994</v>
      </c>
      <c r="F22" s="1559">
        <v>-14.041924754128559</v>
      </c>
      <c r="G22" s="1559">
        <v>0</v>
      </c>
      <c r="H22" s="1559">
        <v>0</v>
      </c>
      <c r="I22" s="1559">
        <v>-48.335547918194607</v>
      </c>
      <c r="J22" s="1559">
        <v>-23.669903894054187</v>
      </c>
      <c r="K22" s="1559">
        <v>4.2295175715609972</v>
      </c>
      <c r="L22" s="1559">
        <v>0</v>
      </c>
      <c r="M22" s="1560">
        <v>0</v>
      </c>
      <c r="N22" s="1430">
        <f t="shared" si="0"/>
        <v>-103.32251973365447</v>
      </c>
    </row>
    <row r="23" spans="1:14" ht="14.25" x14ac:dyDescent="0.2">
      <c r="A23" s="576" t="s">
        <v>295</v>
      </c>
      <c r="B23" s="2566">
        <v>-7.8151213560577162</v>
      </c>
      <c r="C23" s="1559">
        <v>0</v>
      </c>
      <c r="D23" s="1559">
        <v>-80.619013405817896</v>
      </c>
      <c r="E23" s="1559">
        <v>-292.09823903598954</v>
      </c>
      <c r="F23" s="1559">
        <v>-248.47669183308972</v>
      </c>
      <c r="G23" s="1559">
        <v>0</v>
      </c>
      <c r="H23" s="1559">
        <v>0</v>
      </c>
      <c r="I23" s="1559">
        <v>-855.31415777753864</v>
      </c>
      <c r="J23" s="1559">
        <v>-418.84709671817836</v>
      </c>
      <c r="K23" s="1559">
        <v>83.41491495544426</v>
      </c>
      <c r="L23" s="1559">
        <v>0</v>
      </c>
      <c r="M23" s="1560">
        <v>0</v>
      </c>
      <c r="N23" s="1430">
        <f t="shared" si="0"/>
        <v>-1819.7554051712277</v>
      </c>
    </row>
    <row r="24" spans="1:14" ht="14.25" x14ac:dyDescent="0.2">
      <c r="A24" s="576" t="s">
        <v>251</v>
      </c>
      <c r="B24" s="2566">
        <v>-0.15046116141828314</v>
      </c>
      <c r="C24" s="1559">
        <v>0</v>
      </c>
      <c r="D24" s="1559">
        <v>-1.5521231004344287</v>
      </c>
      <c r="E24" s="1559">
        <v>-5.6236414370616785</v>
      </c>
      <c r="F24" s="1559">
        <v>-4.7838145993218859</v>
      </c>
      <c r="G24" s="1559">
        <v>0</v>
      </c>
      <c r="H24" s="1559">
        <v>0</v>
      </c>
      <c r="I24" s="1559">
        <v>-16.466994649668322</v>
      </c>
      <c r="J24" s="1559">
        <v>-8.063882537159202</v>
      </c>
      <c r="K24" s="1559">
        <v>1.4409155625885806</v>
      </c>
      <c r="L24" s="1559">
        <v>0</v>
      </c>
      <c r="M24" s="1560">
        <v>0</v>
      </c>
      <c r="N24" s="1430">
        <f t="shared" si="0"/>
        <v>-35.200001922475224</v>
      </c>
    </row>
    <row r="25" spans="1:14" ht="14.25" x14ac:dyDescent="0.2">
      <c r="A25" s="451" t="s">
        <v>262</v>
      </c>
      <c r="B25" s="2566">
        <v>-6.2992510204520045</v>
      </c>
      <c r="C25" s="1559">
        <v>0</v>
      </c>
      <c r="D25" s="1559">
        <v>-64.981639993446151</v>
      </c>
      <c r="E25" s="1559">
        <v>-235.44101831426087</v>
      </c>
      <c r="F25" s="1559">
        <v>-200.28058212748692</v>
      </c>
      <c r="G25" s="1559">
        <v>0</v>
      </c>
      <c r="H25" s="1559">
        <v>0</v>
      </c>
      <c r="I25" s="1559">
        <v>-689.41201751282642</v>
      </c>
      <c r="J25" s="1559">
        <v>-337.60486641327589</v>
      </c>
      <c r="K25" s="1559">
        <v>60.325792666108896</v>
      </c>
      <c r="L25" s="1559">
        <v>0</v>
      </c>
      <c r="M25" s="1560">
        <v>0</v>
      </c>
      <c r="N25" s="1430">
        <f t="shared" si="0"/>
        <v>-1473.6935827156394</v>
      </c>
    </row>
    <row r="26" spans="1:14" ht="14.25" x14ac:dyDescent="0.2">
      <c r="A26" s="428" t="s">
        <v>341</v>
      </c>
      <c r="B26" s="2566">
        <v>-7.7603366208320423E-2</v>
      </c>
      <c r="C26" s="1559">
        <v>0</v>
      </c>
      <c r="D26" s="1559">
        <v>-0.80053866544705699</v>
      </c>
      <c r="E26" s="1559">
        <v>-2.9005060292692235</v>
      </c>
      <c r="F26" s="1559">
        <v>-2.4673484686977361</v>
      </c>
      <c r="G26" s="1559">
        <v>0</v>
      </c>
      <c r="H26" s="1559">
        <v>0</v>
      </c>
      <c r="I26" s="1559">
        <v>-8.4931832514313328</v>
      </c>
      <c r="J26" s="1559">
        <v>-4.1591093920400795</v>
      </c>
      <c r="K26" s="1559">
        <v>0.74318114405596347</v>
      </c>
      <c r="L26" s="1559">
        <v>0</v>
      </c>
      <c r="M26" s="1560">
        <v>0</v>
      </c>
      <c r="N26" s="1430">
        <f t="shared" si="0"/>
        <v>-18.155108029037788</v>
      </c>
    </row>
    <row r="27" spans="1:14" ht="14.25" x14ac:dyDescent="0.2">
      <c r="A27" s="428" t="s">
        <v>137</v>
      </c>
      <c r="B27" s="2566">
        <v>-0.20693489420463962</v>
      </c>
      <c r="C27" s="1559">
        <v>0</v>
      </c>
      <c r="D27" s="1559">
        <v>-2.1346932760147013</v>
      </c>
      <c r="E27" s="1559">
        <v>-7.7344055758549075</v>
      </c>
      <c r="F27" s="1559">
        <v>-6.5793601396790677</v>
      </c>
      <c r="G27" s="1559">
        <v>0</v>
      </c>
      <c r="H27" s="1559">
        <v>0</v>
      </c>
      <c r="I27" s="1559">
        <v>-22.647677072120359</v>
      </c>
      <c r="J27" s="1559">
        <v>-11.090560939289048</v>
      </c>
      <c r="K27" s="1559">
        <v>1.9817453666541311</v>
      </c>
      <c r="L27" s="1559">
        <v>0</v>
      </c>
      <c r="M27" s="1560">
        <v>0</v>
      </c>
      <c r="N27" s="1430">
        <f t="shared" si="0"/>
        <v>-48.411886530508589</v>
      </c>
    </row>
    <row r="28" spans="1:14" ht="14.25" x14ac:dyDescent="0.2">
      <c r="A28" s="428" t="s">
        <v>293</v>
      </c>
      <c r="B28" s="2566">
        <v>-1.1709104205051091</v>
      </c>
      <c r="C28" s="1559">
        <v>0</v>
      </c>
      <c r="D28" s="1559">
        <v>-12.078845431433024</v>
      </c>
      <c r="E28" s="1559">
        <v>-43.763987315862778</v>
      </c>
      <c r="F28" s="1559">
        <v>-37.22833395216503</v>
      </c>
      <c r="G28" s="1559">
        <v>0</v>
      </c>
      <c r="H28" s="1559">
        <v>0</v>
      </c>
      <c r="I28" s="1559">
        <v>-128.14852316669385</v>
      </c>
      <c r="J28" s="1559">
        <v>-62.754294885706258</v>
      </c>
      <c r="K28" s="1559">
        <v>11.213412361031487</v>
      </c>
      <c r="L28" s="1559">
        <v>0</v>
      </c>
      <c r="M28" s="1560">
        <v>0</v>
      </c>
      <c r="N28" s="1430">
        <f t="shared" si="0"/>
        <v>-273.93148281133455</v>
      </c>
    </row>
    <row r="29" spans="1:14" ht="14.25" x14ac:dyDescent="0.2">
      <c r="A29" s="576" t="s">
        <v>342</v>
      </c>
      <c r="B29" s="2566">
        <v>-2.7126259164057753E-2</v>
      </c>
      <c r="C29" s="1559">
        <v>0</v>
      </c>
      <c r="D29" s="1559">
        <v>-0.27982831635771888</v>
      </c>
      <c r="E29" s="1559">
        <v>-1.0138719761931299</v>
      </c>
      <c r="F29" s="1559">
        <v>-0.86246173690800276</v>
      </c>
      <c r="G29" s="1559">
        <v>0</v>
      </c>
      <c r="H29" s="1559">
        <v>0</v>
      </c>
      <c r="I29" s="1559">
        <v>-2.9687924797966048</v>
      </c>
      <c r="J29" s="1559">
        <v>-1.4538168222920547</v>
      </c>
      <c r="K29" s="1559">
        <v>0.25977899290329587</v>
      </c>
      <c r="L29" s="1559">
        <v>0</v>
      </c>
      <c r="M29" s="1560">
        <v>0</v>
      </c>
      <c r="N29" s="1430">
        <f t="shared" si="0"/>
        <v>-6.3461185978082728</v>
      </c>
    </row>
    <row r="30" spans="1:14" ht="14.25" x14ac:dyDescent="0.2">
      <c r="A30" s="710" t="s">
        <v>321</v>
      </c>
      <c r="B30" s="2566">
        <v>-1.6990532617815006</v>
      </c>
      <c r="C30" s="1559">
        <v>0</v>
      </c>
      <c r="D30" s="1559">
        <v>-17.5270467914861</v>
      </c>
      <c r="E30" s="1559">
        <v>-63.503871940523823</v>
      </c>
      <c r="F30" s="1559">
        <v>-54.020291496621212</v>
      </c>
      <c r="G30" s="1559">
        <v>0</v>
      </c>
      <c r="H30" s="1559">
        <v>0</v>
      </c>
      <c r="I30" s="1559">
        <v>-185.95031905594624</v>
      </c>
      <c r="J30" s="1559">
        <v>-91.059817684743393</v>
      </c>
      <c r="K30" s="1559">
        <v>16.271257402844867</v>
      </c>
      <c r="L30" s="1559">
        <v>0</v>
      </c>
      <c r="M30" s="1560">
        <v>0</v>
      </c>
      <c r="N30" s="1430">
        <f t="shared" si="0"/>
        <v>-397.4891428282574</v>
      </c>
    </row>
    <row r="31" spans="1:14" ht="14.25" x14ac:dyDescent="0.2">
      <c r="A31" s="710" t="s">
        <v>343</v>
      </c>
      <c r="B31" s="2566">
        <v>-9.4923216485947925E-2</v>
      </c>
      <c r="C31" s="1559">
        <v>0</v>
      </c>
      <c r="D31" s="1559">
        <v>-0.97920629939703474</v>
      </c>
      <c r="E31" s="1559">
        <v>-3.5478533366197667</v>
      </c>
      <c r="F31" s="1559">
        <v>-3.0180218241016519</v>
      </c>
      <c r="G31" s="1559">
        <v>0</v>
      </c>
      <c r="H31" s="1559">
        <v>0</v>
      </c>
      <c r="I31" s="1559">
        <v>-10.388728116074958</v>
      </c>
      <c r="J31" s="1559">
        <v>-5.0873571663059352</v>
      </c>
      <c r="K31" s="1559">
        <v>0.90904748173069017</v>
      </c>
      <c r="L31" s="1559">
        <v>0</v>
      </c>
      <c r="M31" s="1560">
        <v>0</v>
      </c>
      <c r="N31" s="1430">
        <f t="shared" si="0"/>
        <v>-22.207042477254603</v>
      </c>
    </row>
    <row r="32" spans="1:14" ht="14.25" x14ac:dyDescent="0.2">
      <c r="A32" s="576" t="s">
        <v>414</v>
      </c>
      <c r="B32" s="2566">
        <v>-1.0736156222463933E-2</v>
      </c>
      <c r="C32" s="1559">
        <v>0</v>
      </c>
      <c r="D32" s="1559">
        <v>-0.11075174434174073</v>
      </c>
      <c r="E32" s="1559">
        <v>-0.40127493659023727</v>
      </c>
      <c r="F32" s="1559">
        <v>-0.34134909230722954</v>
      </c>
      <c r="G32" s="1559">
        <v>0</v>
      </c>
      <c r="H32" s="1559">
        <v>0</v>
      </c>
      <c r="I32" s="1559">
        <v>-1.1750024086404238</v>
      </c>
      <c r="J32" s="1559">
        <v>-0.57539834108989396</v>
      </c>
      <c r="K32" s="1559">
        <v>0.10281653044219086</v>
      </c>
      <c r="L32" s="1559">
        <v>0</v>
      </c>
      <c r="M32" s="1560">
        <v>0</v>
      </c>
      <c r="N32" s="1430">
        <f t="shared" si="0"/>
        <v>-2.5116961487497984</v>
      </c>
    </row>
    <row r="33" spans="1:14" ht="14.25" x14ac:dyDescent="0.2">
      <c r="A33" s="576" t="s">
        <v>345</v>
      </c>
      <c r="B33" s="2566">
        <v>-4.2593486953122817E-2</v>
      </c>
      <c r="C33" s="1559">
        <v>0</v>
      </c>
      <c r="D33" s="1559">
        <v>-0.4393847183208095</v>
      </c>
      <c r="E33" s="1559">
        <v>-1.5919756030104395</v>
      </c>
      <c r="F33" s="1559">
        <v>-1.3542321673027686</v>
      </c>
      <c r="G33" s="1559">
        <v>0</v>
      </c>
      <c r="H33" s="1559">
        <v>0</v>
      </c>
      <c r="I33" s="1559">
        <v>-4.6615798732134408</v>
      </c>
      <c r="J33" s="1559">
        <v>-2.2827743212958751</v>
      </c>
      <c r="K33" s="1559">
        <v>0.40790339272371234</v>
      </c>
      <c r="L33" s="1559">
        <v>0</v>
      </c>
      <c r="M33" s="1560">
        <v>0</v>
      </c>
      <c r="N33" s="1430">
        <f t="shared" si="0"/>
        <v>-9.9646367773727444</v>
      </c>
    </row>
    <row r="34" spans="1:14" ht="14.25" x14ac:dyDescent="0.2">
      <c r="A34" s="576" t="s">
        <v>346</v>
      </c>
      <c r="B34" s="2566">
        <v>-2.795774959614139E-3</v>
      </c>
      <c r="C34" s="1559">
        <v>0</v>
      </c>
      <c r="D34" s="1559">
        <v>-2.8840578243110926E-2</v>
      </c>
      <c r="E34" s="1559">
        <v>-0.10449497905892891</v>
      </c>
      <c r="F34" s="1559">
        <v>-8.8889843346612984E-2</v>
      </c>
      <c r="G34" s="1559">
        <v>0</v>
      </c>
      <c r="H34" s="1559">
        <v>0</v>
      </c>
      <c r="I34" s="1559">
        <v>-0.30597936947766513</v>
      </c>
      <c r="J34" s="1559">
        <v>-0.14983800910578537</v>
      </c>
      <c r="K34" s="1559">
        <v>2.6774189503989465E-2</v>
      </c>
      <c r="L34" s="1559">
        <v>0</v>
      </c>
      <c r="M34" s="1560">
        <v>0</v>
      </c>
      <c r="N34" s="1430">
        <f t="shared" si="0"/>
        <v>-0.65406436468772799</v>
      </c>
    </row>
    <row r="35" spans="1:14" ht="14.25" x14ac:dyDescent="0.2">
      <c r="A35" s="576" t="s">
        <v>329</v>
      </c>
      <c r="B35" s="2566">
        <v>-9.4182476082202982E-2</v>
      </c>
      <c r="C35" s="1559">
        <v>0</v>
      </c>
      <c r="D35" s="1559">
        <v>-0.97156498996382368</v>
      </c>
      <c r="E35" s="1559">
        <v>-3.5201673983395381</v>
      </c>
      <c r="F35" s="1559">
        <v>-2.9944704655694068</v>
      </c>
      <c r="G35" s="1559">
        <v>0</v>
      </c>
      <c r="H35" s="1559">
        <v>0</v>
      </c>
      <c r="I35" s="1559">
        <v>-10.307658900934939</v>
      </c>
      <c r="J35" s="1559">
        <v>-5.0476575950011693</v>
      </c>
      <c r="K35" s="1559">
        <v>0.90195366186692105</v>
      </c>
      <c r="L35" s="1559">
        <v>0</v>
      </c>
      <c r="M35" s="1560">
        <v>0</v>
      </c>
      <c r="N35" s="1430">
        <f t="shared" si="0"/>
        <v>-22.033748164024161</v>
      </c>
    </row>
    <row r="36" spans="1:14" ht="14.25" x14ac:dyDescent="0.2">
      <c r="A36" s="576" t="s">
        <v>347</v>
      </c>
      <c r="B36" s="2566">
        <v>-3.8706534002941773E-2</v>
      </c>
      <c r="C36" s="1559">
        <v>0</v>
      </c>
      <c r="D36" s="1559">
        <v>-0.39928779624863253</v>
      </c>
      <c r="E36" s="1559">
        <v>-1.4466967186226185</v>
      </c>
      <c r="F36" s="1559">
        <v>-1.2306490306668536</v>
      </c>
      <c r="G36" s="1559">
        <v>0</v>
      </c>
      <c r="H36" s="1559">
        <v>0</v>
      </c>
      <c r="I36" s="1559">
        <v>-4.2361781759860264</v>
      </c>
      <c r="J36" s="1559">
        <v>-2.0744552326867449</v>
      </c>
      <c r="K36" s="1559">
        <v>0.37067936132470569</v>
      </c>
      <c r="L36" s="1559">
        <v>0</v>
      </c>
      <c r="M36" s="1561">
        <v>0</v>
      </c>
      <c r="N36" s="1430">
        <f t="shared" si="0"/>
        <v>-9.0552941268891107</v>
      </c>
    </row>
    <row r="37" spans="1:14" ht="14.25" customHeight="1" x14ac:dyDescent="0.2">
      <c r="A37" s="576" t="s">
        <v>1413</v>
      </c>
      <c r="B37" s="2566">
        <v>-1.9593634751075673E-2</v>
      </c>
      <c r="C37" s="1559">
        <v>0</v>
      </c>
      <c r="D37" s="1559">
        <v>-0.20212347712825363</v>
      </c>
      <c r="E37" s="1559">
        <v>-0.73233235241668382</v>
      </c>
      <c r="F37" s="1559">
        <v>-0.62296685132848495</v>
      </c>
      <c r="G37" s="1559">
        <v>0</v>
      </c>
      <c r="H37" s="1559">
        <v>0</v>
      </c>
      <c r="I37" s="1559">
        <v>-2.1443957734484798</v>
      </c>
      <c r="J37" s="1559">
        <v>-1.0501099926341197</v>
      </c>
      <c r="K37" s="1686">
        <v>0.18764160115721307</v>
      </c>
      <c r="L37" s="1686">
        <v>0</v>
      </c>
      <c r="M37" s="1685">
        <v>0</v>
      </c>
      <c r="N37" s="1430">
        <f t="shared" si="0"/>
        <v>-4.5838804805498841</v>
      </c>
    </row>
    <row r="38" spans="1:14" ht="14.25" customHeight="1" x14ac:dyDescent="0.2">
      <c r="A38" s="1755" t="s">
        <v>1494</v>
      </c>
      <c r="B38" s="2566">
        <v>-0.10103778553027087</v>
      </c>
      <c r="C38" s="1559">
        <v>0</v>
      </c>
      <c r="D38" s="1559">
        <v>-1.0422828021532098</v>
      </c>
      <c r="E38" s="1559">
        <v>-3.7763916751738407</v>
      </c>
      <c r="F38" s="1559">
        <v>-3.2124305631215861</v>
      </c>
      <c r="G38" s="1559">
        <v>0</v>
      </c>
      <c r="H38" s="1559">
        <v>0</v>
      </c>
      <c r="I38" s="1559">
        <v>-11.057927893537794</v>
      </c>
      <c r="J38" s="1559">
        <v>-5.4150641045882821</v>
      </c>
      <c r="K38" s="1686">
        <v>0.9676046376866978</v>
      </c>
      <c r="L38" s="1686">
        <v>0</v>
      </c>
      <c r="M38" s="1685">
        <v>0</v>
      </c>
      <c r="N38" s="1430">
        <f t="shared" si="0"/>
        <v>-23.637530186418285</v>
      </c>
    </row>
    <row r="39" spans="1:14" ht="14.25" customHeight="1" x14ac:dyDescent="0.2">
      <c r="A39" s="1755" t="s">
        <v>1713</v>
      </c>
      <c r="B39" s="2566">
        <v>-0.20451638351633505</v>
      </c>
      <c r="C39" s="1559">
        <v>0</v>
      </c>
      <c r="D39" s="1559">
        <v>-2.1097444701396171</v>
      </c>
      <c r="E39" s="1559">
        <v>-7.6440112389075239</v>
      </c>
      <c r="F39" s="1559">
        <v>-6.5024651680447505</v>
      </c>
      <c r="G39" s="1559">
        <v>0</v>
      </c>
      <c r="H39" s="1559">
        <v>0</v>
      </c>
      <c r="I39" s="1559">
        <v>-22.382986821234454</v>
      </c>
      <c r="J39" s="1559">
        <v>-10.960942199665283</v>
      </c>
      <c r="K39" s="1686">
        <v>1.9585841092491449</v>
      </c>
      <c r="L39" s="1686">
        <v>0</v>
      </c>
      <c r="M39" s="1685">
        <v>0</v>
      </c>
      <c r="N39" s="1430">
        <f t="shared" ref="N39" si="1">SUM(B39:M39)</f>
        <v>-47.846082172258818</v>
      </c>
    </row>
    <row r="40" spans="1:14" ht="14.25" customHeight="1" x14ac:dyDescent="0.2">
      <c r="A40" s="1751" t="s">
        <v>1729</v>
      </c>
      <c r="B40" s="2566">
        <v>0</v>
      </c>
      <c r="C40" s="1559">
        <v>0</v>
      </c>
      <c r="D40" s="1559">
        <v>0</v>
      </c>
      <c r="E40" s="1559">
        <v>0</v>
      </c>
      <c r="F40" s="1559">
        <v>0</v>
      </c>
      <c r="G40" s="1559">
        <v>0</v>
      </c>
      <c r="H40" s="1559">
        <v>0</v>
      </c>
      <c r="I40" s="1559">
        <v>0</v>
      </c>
      <c r="J40" s="1559">
        <v>0</v>
      </c>
      <c r="K40" s="1686">
        <v>0</v>
      </c>
      <c r="L40" s="1686">
        <v>0</v>
      </c>
      <c r="M40" s="1685">
        <v>0</v>
      </c>
      <c r="N40" s="1430">
        <f t="shared" ref="N40:N43" si="2">SUM(B40:M40)</f>
        <v>0</v>
      </c>
    </row>
    <row r="41" spans="1:14" ht="14.25" customHeight="1" x14ac:dyDescent="0.2">
      <c r="A41" s="1751" t="s">
        <v>1730</v>
      </c>
      <c r="B41" s="2566">
        <v>0</v>
      </c>
      <c r="C41" s="1559">
        <v>0</v>
      </c>
      <c r="D41" s="1559">
        <v>0</v>
      </c>
      <c r="E41" s="1559">
        <v>0</v>
      </c>
      <c r="F41" s="1559">
        <v>0</v>
      </c>
      <c r="G41" s="1559">
        <v>0</v>
      </c>
      <c r="H41" s="1559">
        <v>0</v>
      </c>
      <c r="I41" s="1559">
        <v>0</v>
      </c>
      <c r="J41" s="1559">
        <v>0</v>
      </c>
      <c r="K41" s="1686">
        <v>0</v>
      </c>
      <c r="L41" s="1686">
        <v>0</v>
      </c>
      <c r="M41" s="1685">
        <v>0</v>
      </c>
      <c r="N41" s="1430">
        <f t="shared" si="2"/>
        <v>0</v>
      </c>
    </row>
    <row r="42" spans="1:14" ht="14.25" customHeight="1" x14ac:dyDescent="0.2">
      <c r="A42" s="1751" t="s">
        <v>1731</v>
      </c>
      <c r="B42" s="2566">
        <v>0</v>
      </c>
      <c r="C42" s="1559">
        <v>0</v>
      </c>
      <c r="D42" s="1559">
        <v>0</v>
      </c>
      <c r="E42" s="1559">
        <v>0</v>
      </c>
      <c r="F42" s="1559">
        <v>0</v>
      </c>
      <c r="G42" s="1559">
        <v>0</v>
      </c>
      <c r="H42" s="1559">
        <v>0</v>
      </c>
      <c r="I42" s="1559">
        <v>0</v>
      </c>
      <c r="J42" s="1559">
        <v>0</v>
      </c>
      <c r="K42" s="1686">
        <v>0</v>
      </c>
      <c r="L42" s="1686">
        <v>0</v>
      </c>
      <c r="M42" s="1685">
        <v>0</v>
      </c>
      <c r="N42" s="1430">
        <f t="shared" si="2"/>
        <v>0</v>
      </c>
    </row>
    <row r="43" spans="1:14" ht="14.25" customHeight="1" x14ac:dyDescent="0.2">
      <c r="A43" s="1752" t="s">
        <v>1775</v>
      </c>
      <c r="B43" s="2566">
        <v>0</v>
      </c>
      <c r="C43" s="1559">
        <v>0</v>
      </c>
      <c r="D43" s="1559">
        <v>0</v>
      </c>
      <c r="E43" s="1559">
        <v>0</v>
      </c>
      <c r="F43" s="1559">
        <v>0</v>
      </c>
      <c r="G43" s="1559">
        <v>0</v>
      </c>
      <c r="H43" s="1559">
        <v>0</v>
      </c>
      <c r="I43" s="1559">
        <v>0</v>
      </c>
      <c r="J43" s="1559">
        <v>0</v>
      </c>
      <c r="K43" s="1686">
        <v>0</v>
      </c>
      <c r="L43" s="1686">
        <v>0</v>
      </c>
      <c r="M43" s="1685">
        <v>0</v>
      </c>
      <c r="N43" s="1430">
        <f t="shared" si="2"/>
        <v>0</v>
      </c>
    </row>
    <row r="44" spans="1:14" ht="14.25" customHeight="1" x14ac:dyDescent="0.2">
      <c r="A44" s="2275" t="s">
        <v>1923</v>
      </c>
      <c r="B44" s="2566">
        <v>0.82289612801040057</v>
      </c>
      <c r="C44" s="1559">
        <v>0</v>
      </c>
      <c r="D44" s="1559">
        <v>8.4888091883875454</v>
      </c>
      <c r="E44" s="1559">
        <v>30.756593397626951</v>
      </c>
      <c r="F44" s="1559">
        <v>26.163446259449152</v>
      </c>
      <c r="G44" s="1559">
        <v>0</v>
      </c>
      <c r="H44" s="1559">
        <v>0</v>
      </c>
      <c r="I44" s="1559">
        <v>90.060624346167586</v>
      </c>
      <c r="J44" s="1559">
        <v>44.102661803278444</v>
      </c>
      <c r="K44" s="1686">
        <v>1.2247542495543333</v>
      </c>
      <c r="L44" s="1686">
        <v>0</v>
      </c>
      <c r="M44" s="1685">
        <v>0</v>
      </c>
      <c r="N44" s="1430">
        <f t="shared" ref="N44:N45" si="3">SUM(B44:M44)</f>
        <v>201.61978537247441</v>
      </c>
    </row>
    <row r="45" spans="1:14" ht="14.25" customHeight="1" x14ac:dyDescent="0.2">
      <c r="A45" s="2271" t="s">
        <v>1987</v>
      </c>
      <c r="B45" s="2567">
        <v>0</v>
      </c>
      <c r="C45" s="2568">
        <v>0</v>
      </c>
      <c r="D45" s="2568">
        <v>0</v>
      </c>
      <c r="E45" s="2568">
        <v>0</v>
      </c>
      <c r="F45" s="2568">
        <v>0</v>
      </c>
      <c r="G45" s="2568">
        <v>0</v>
      </c>
      <c r="H45" s="2568">
        <v>0</v>
      </c>
      <c r="I45" s="2568">
        <v>0</v>
      </c>
      <c r="J45" s="2568">
        <v>0</v>
      </c>
      <c r="K45" s="1736">
        <v>0</v>
      </c>
      <c r="L45" s="1736">
        <v>0</v>
      </c>
      <c r="M45" s="1735">
        <v>0</v>
      </c>
      <c r="N45" s="1562">
        <f t="shared" si="3"/>
        <v>0</v>
      </c>
    </row>
    <row r="46" spans="1:14" ht="14.25" x14ac:dyDescent="0.2">
      <c r="A46" s="576" t="s">
        <v>735</v>
      </c>
      <c r="B46" s="1560">
        <f>SUM(B12:B45)</f>
        <v>-1.056932319443149E-13</v>
      </c>
      <c r="C46" s="1559">
        <f t="shared" ref="C46:N46" si="4">SUM(C12:C45)</f>
        <v>0</v>
      </c>
      <c r="D46" s="1560">
        <f t="shared" si="4"/>
        <v>-2.1049828546892968E-12</v>
      </c>
      <c r="E46" s="1559">
        <f t="shared" si="4"/>
        <v>9.2370555648813024E-13</v>
      </c>
      <c r="F46" s="1560">
        <f t="shared" si="4"/>
        <v>6.9881878062005853E-12</v>
      </c>
      <c r="G46" s="1559">
        <f t="shared" si="4"/>
        <v>0</v>
      </c>
      <c r="H46" s="1559">
        <f t="shared" si="4"/>
        <v>0</v>
      </c>
      <c r="I46" s="1559">
        <f t="shared" si="4"/>
        <v>-6.5512040237081237E-12</v>
      </c>
      <c r="J46" s="1559">
        <f t="shared" si="4"/>
        <v>-2.3447910280083306E-12</v>
      </c>
      <c r="K46" s="1559">
        <f t="shared" si="4"/>
        <v>533.66999999999973</v>
      </c>
      <c r="L46" s="1559">
        <f t="shared" si="4"/>
        <v>0</v>
      </c>
      <c r="M46" s="1559">
        <f t="shared" si="4"/>
        <v>0</v>
      </c>
      <c r="N46" s="1430">
        <f t="shared" si="4"/>
        <v>533.66999999999575</v>
      </c>
    </row>
    <row r="47" spans="1:14" ht="6.75" customHeight="1" thickBot="1" x14ac:dyDescent="0.25">
      <c r="A47" s="587"/>
      <c r="B47" s="2053"/>
      <c r="C47" s="1776"/>
      <c r="D47" s="2053"/>
      <c r="E47" s="1776"/>
      <c r="F47" s="2053"/>
      <c r="G47" s="1776"/>
      <c r="H47" s="1776"/>
      <c r="I47" s="1776"/>
      <c r="J47" s="1776"/>
      <c r="K47" s="1776"/>
      <c r="L47" s="1776"/>
      <c r="M47" s="2053"/>
      <c r="N47" s="1664"/>
    </row>
    <row r="48" spans="1:14" ht="15.75" customHeight="1" x14ac:dyDescent="0.2">
      <c r="B48" s="1426"/>
      <c r="C48" s="1426"/>
      <c r="D48" s="1426"/>
      <c r="E48" s="1426"/>
      <c r="F48" s="1426"/>
      <c r="G48" s="1426"/>
      <c r="H48" s="1426"/>
      <c r="I48" s="1426"/>
      <c r="J48" s="1426"/>
      <c r="M48" s="1426"/>
      <c r="N48" s="1426"/>
    </row>
    <row r="49" spans="1:14" x14ac:dyDescent="0.2">
      <c r="A49" s="439"/>
      <c r="B49" s="1426"/>
      <c r="C49" s="1426"/>
      <c r="D49" s="1426"/>
      <c r="E49" s="1426"/>
      <c r="F49" s="1426"/>
      <c r="G49" s="1426"/>
      <c r="H49" s="1426"/>
      <c r="I49" s="1426"/>
      <c r="J49" s="1426"/>
      <c r="M49" s="1426"/>
      <c r="N49" s="1426"/>
    </row>
    <row r="50" spans="1:14" x14ac:dyDescent="0.2">
      <c r="B50" s="1426"/>
      <c r="C50" s="1426"/>
      <c r="D50" s="1426"/>
      <c r="E50" s="1426"/>
      <c r="F50" s="1426"/>
      <c r="G50" s="1426"/>
      <c r="H50" s="1426"/>
      <c r="I50" s="1426"/>
      <c r="J50" s="1426"/>
      <c r="M50" s="1426"/>
      <c r="N50" s="1426"/>
    </row>
    <row r="51" spans="1:14" x14ac:dyDescent="0.2">
      <c r="B51" s="1426"/>
      <c r="C51" s="1426"/>
      <c r="D51" s="1426"/>
      <c r="E51" s="1426"/>
      <c r="F51" s="1426"/>
      <c r="G51" s="1426"/>
      <c r="H51" s="1426"/>
      <c r="I51" s="1426"/>
      <c r="J51" s="1426"/>
      <c r="M51" s="1426"/>
      <c r="N51" s="1426"/>
    </row>
    <row r="52" spans="1:14" x14ac:dyDescent="0.2">
      <c r="B52" s="1426"/>
      <c r="C52" s="1426"/>
      <c r="D52" s="1426"/>
      <c r="E52" s="1426"/>
      <c r="F52" s="1426"/>
      <c r="G52" s="1426"/>
      <c r="H52" s="1426"/>
      <c r="I52" s="1426"/>
      <c r="J52" s="1426"/>
      <c r="M52" s="1426"/>
      <c r="N52" s="1426"/>
    </row>
    <row r="53" spans="1:14" x14ac:dyDescent="0.2">
      <c r="B53" s="1426"/>
      <c r="C53" s="1426"/>
      <c r="D53" s="1426"/>
      <c r="E53" s="1426"/>
      <c r="F53" s="1426"/>
      <c r="G53" s="1426"/>
      <c r="H53" s="1426"/>
      <c r="I53" s="1426"/>
      <c r="J53" s="1426"/>
      <c r="M53" s="1426"/>
      <c r="N53" s="1426"/>
    </row>
    <row r="54" spans="1:14" x14ac:dyDescent="0.2">
      <c r="B54" s="1426"/>
      <c r="C54" s="1426"/>
      <c r="D54" s="1426"/>
      <c r="E54" s="1426"/>
      <c r="F54" s="1426"/>
      <c r="G54" s="1426"/>
      <c r="H54" s="1426"/>
      <c r="I54" s="1426"/>
      <c r="J54" s="1426"/>
      <c r="M54" s="1426"/>
      <c r="N54" s="1426"/>
    </row>
    <row r="55" spans="1:14" x14ac:dyDescent="0.2">
      <c r="B55" s="1426"/>
      <c r="C55" s="1426"/>
      <c r="D55" s="1426"/>
      <c r="E55" s="1426"/>
      <c r="F55" s="1426"/>
      <c r="G55" s="1426"/>
      <c r="H55" s="1426"/>
      <c r="I55" s="1426"/>
      <c r="J55" s="1426"/>
      <c r="M55" s="1426"/>
      <c r="N55" s="1426"/>
    </row>
    <row r="56" spans="1:14" x14ac:dyDescent="0.2">
      <c r="B56" s="1426"/>
      <c r="C56" s="1426"/>
      <c r="D56" s="1426"/>
      <c r="E56" s="1426"/>
      <c r="F56" s="1426"/>
      <c r="G56" s="1426"/>
      <c r="H56" s="1426"/>
      <c r="I56" s="1426"/>
      <c r="J56" s="1426"/>
      <c r="M56" s="1426"/>
      <c r="N56" s="1426"/>
    </row>
    <row r="57" spans="1:14" x14ac:dyDescent="0.2">
      <c r="B57" s="1426"/>
      <c r="C57" s="1426"/>
      <c r="D57" s="1426"/>
      <c r="E57" s="1426"/>
      <c r="F57" s="1426"/>
      <c r="G57" s="1426"/>
      <c r="H57" s="1426"/>
      <c r="I57" s="1426"/>
      <c r="J57" s="1426"/>
      <c r="M57" s="1426"/>
      <c r="N57" s="1426"/>
    </row>
    <row r="81" spans="2:10" x14ac:dyDescent="0.2">
      <c r="B81" s="2039"/>
    </row>
    <row r="82" spans="2:10" x14ac:dyDescent="0.2">
      <c r="B82" s="2040"/>
      <c r="C82" s="2040"/>
      <c r="D82" s="2040"/>
      <c r="E82" s="2040"/>
      <c r="F82" s="2040"/>
      <c r="G82" s="2040"/>
      <c r="H82" s="2040"/>
      <c r="I82" s="2040"/>
      <c r="J82" s="2040"/>
    </row>
    <row r="83" spans="2:10" x14ac:dyDescent="0.2">
      <c r="B83" s="2040"/>
      <c r="C83" s="2040"/>
      <c r="D83" s="2040"/>
      <c r="E83" s="2040"/>
      <c r="F83" s="2040"/>
      <c r="G83" s="2040"/>
      <c r="H83" s="2040"/>
      <c r="I83" s="2040"/>
      <c r="J83" s="2040"/>
    </row>
    <row r="84" spans="2:10" x14ac:dyDescent="0.2">
      <c r="B84" s="2040"/>
      <c r="C84" s="2040"/>
      <c r="D84" s="2040"/>
      <c r="E84" s="2040"/>
      <c r="F84" s="2040"/>
      <c r="G84" s="2040"/>
      <c r="H84" s="2040"/>
      <c r="I84" s="2040"/>
      <c r="J84" s="2040"/>
    </row>
    <row r="85" spans="2:10" x14ac:dyDescent="0.2">
      <c r="B85" s="2040"/>
      <c r="C85" s="2040"/>
      <c r="D85" s="2040"/>
      <c r="E85" s="2040"/>
      <c r="F85" s="2040"/>
      <c r="G85" s="2040"/>
      <c r="H85" s="2040"/>
      <c r="I85" s="2040"/>
      <c r="J85" s="2040"/>
    </row>
    <row r="86" spans="2:10" x14ac:dyDescent="0.2">
      <c r="B86" s="2040"/>
      <c r="C86" s="2040"/>
      <c r="D86" s="2040"/>
      <c r="E86" s="2040"/>
      <c r="F86" s="2040"/>
      <c r="G86" s="2040"/>
      <c r="H86" s="2040"/>
      <c r="I86" s="2040"/>
      <c r="J86" s="2040"/>
    </row>
    <row r="87" spans="2:10" x14ac:dyDescent="0.2">
      <c r="B87" s="2040"/>
      <c r="C87" s="2040"/>
      <c r="D87" s="2040"/>
      <c r="E87" s="2040"/>
      <c r="F87" s="2040"/>
      <c r="G87" s="2040"/>
      <c r="H87" s="2040"/>
      <c r="I87" s="2040"/>
      <c r="J87" s="2040"/>
    </row>
    <row r="88" spans="2:10" x14ac:dyDescent="0.2">
      <c r="B88" s="2040"/>
      <c r="C88" s="2040"/>
      <c r="D88" s="2040"/>
      <c r="E88" s="2040"/>
      <c r="F88" s="2040"/>
      <c r="G88" s="2040"/>
      <c r="H88" s="2040"/>
      <c r="I88" s="2040"/>
      <c r="J88" s="2040"/>
    </row>
    <row r="89" spans="2:10" x14ac:dyDescent="0.2">
      <c r="B89" s="2040"/>
      <c r="C89" s="2040"/>
      <c r="D89" s="2040"/>
      <c r="E89" s="2040"/>
      <c r="F89" s="2040"/>
      <c r="G89" s="2040"/>
      <c r="H89" s="2040"/>
      <c r="I89" s="2040"/>
      <c r="J89" s="2040"/>
    </row>
    <row r="90" spans="2:10" x14ac:dyDescent="0.2">
      <c r="B90" s="2040"/>
      <c r="C90" s="2040"/>
      <c r="D90" s="2040"/>
      <c r="E90" s="2040"/>
      <c r="F90" s="2040"/>
      <c r="G90" s="2040"/>
      <c r="H90" s="2040"/>
      <c r="I90" s="2040"/>
      <c r="J90" s="2040"/>
    </row>
    <row r="91" spans="2:10" x14ac:dyDescent="0.2">
      <c r="B91" s="2040"/>
      <c r="C91" s="2040"/>
      <c r="D91" s="2040"/>
      <c r="E91" s="2040"/>
      <c r="F91" s="2040"/>
      <c r="G91" s="2040"/>
      <c r="H91" s="2040"/>
      <c r="I91" s="2040"/>
      <c r="J91" s="2040"/>
    </row>
    <row r="92" spans="2:10" x14ac:dyDescent="0.2">
      <c r="B92" s="2040"/>
      <c r="C92" s="2040"/>
      <c r="D92" s="2040"/>
      <c r="E92" s="2040"/>
      <c r="F92" s="2040"/>
      <c r="G92" s="2040"/>
      <c r="H92" s="2040"/>
      <c r="I92" s="2040"/>
      <c r="J92" s="2040"/>
    </row>
    <row r="93" spans="2:10" x14ac:dyDescent="0.2">
      <c r="B93" s="2040"/>
      <c r="C93" s="2040"/>
      <c r="D93" s="2040"/>
      <c r="E93" s="2040"/>
      <c r="F93" s="2040"/>
      <c r="G93" s="2040"/>
      <c r="H93" s="2040"/>
      <c r="I93" s="2040"/>
      <c r="J93" s="2040"/>
    </row>
    <row r="94" spans="2:10" x14ac:dyDescent="0.2">
      <c r="B94" s="2040"/>
      <c r="C94" s="2040"/>
      <c r="D94" s="2040"/>
      <c r="E94" s="2040"/>
      <c r="F94" s="2040"/>
      <c r="G94" s="2040"/>
      <c r="H94" s="2040"/>
      <c r="I94" s="2040"/>
      <c r="J94" s="2040"/>
    </row>
    <row r="95" spans="2:10" x14ac:dyDescent="0.2">
      <c r="B95" s="2040"/>
      <c r="C95" s="2040"/>
      <c r="D95" s="2040"/>
      <c r="E95" s="2040"/>
      <c r="F95" s="2040"/>
      <c r="G95" s="2040"/>
      <c r="H95" s="2040"/>
      <c r="I95" s="2040"/>
      <c r="J95" s="2040"/>
    </row>
    <row r="96" spans="2:10" x14ac:dyDescent="0.2">
      <c r="B96" s="2040"/>
      <c r="C96" s="2040"/>
      <c r="D96" s="2040"/>
      <c r="E96" s="2040"/>
      <c r="F96" s="2040"/>
      <c r="G96" s="2040"/>
      <c r="H96" s="2040"/>
      <c r="I96" s="2040"/>
      <c r="J96" s="2040"/>
    </row>
    <row r="97" spans="2:10" x14ac:dyDescent="0.2">
      <c r="B97" s="2040"/>
      <c r="C97" s="2040"/>
      <c r="D97" s="2040"/>
      <c r="E97" s="2040"/>
      <c r="F97" s="2040"/>
      <c r="G97" s="2040"/>
      <c r="H97" s="2040"/>
      <c r="I97" s="2040"/>
      <c r="J97" s="2040"/>
    </row>
    <row r="98" spans="2:10" x14ac:dyDescent="0.2">
      <c r="B98" s="2040"/>
      <c r="C98" s="2040"/>
      <c r="D98" s="2040"/>
      <c r="E98" s="2040"/>
      <c r="F98" s="2040"/>
      <c r="G98" s="2040"/>
      <c r="H98" s="2040"/>
      <c r="I98" s="2040"/>
      <c r="J98" s="2040"/>
    </row>
    <row r="99" spans="2:10" x14ac:dyDescent="0.2">
      <c r="B99" s="2040"/>
      <c r="C99" s="2040"/>
      <c r="D99" s="2040"/>
      <c r="E99" s="2040"/>
      <c r="F99" s="2040"/>
      <c r="G99" s="2040"/>
      <c r="H99" s="2040"/>
      <c r="I99" s="2040"/>
      <c r="J99" s="2040"/>
    </row>
    <row r="100" spans="2:10" x14ac:dyDescent="0.2">
      <c r="B100" s="2040"/>
      <c r="C100" s="2040"/>
      <c r="D100" s="2040"/>
      <c r="E100" s="2040"/>
      <c r="F100" s="2040"/>
      <c r="G100" s="2040"/>
      <c r="H100" s="2040"/>
      <c r="I100" s="2040"/>
      <c r="J100" s="2040"/>
    </row>
    <row r="101" spans="2:10" x14ac:dyDescent="0.2">
      <c r="B101" s="2040"/>
      <c r="C101" s="2040"/>
      <c r="D101" s="2040"/>
      <c r="E101" s="2040"/>
      <c r="F101" s="2040"/>
      <c r="G101" s="2040"/>
      <c r="H101" s="2040"/>
      <c r="I101" s="2040"/>
      <c r="J101" s="2040"/>
    </row>
    <row r="102" spans="2:10" x14ac:dyDescent="0.2">
      <c r="B102" s="2040"/>
      <c r="C102" s="2040"/>
      <c r="D102" s="2040"/>
      <c r="E102" s="2040"/>
      <c r="F102" s="2040"/>
      <c r="G102" s="2040"/>
      <c r="H102" s="2040"/>
      <c r="I102" s="2040"/>
      <c r="J102" s="2040"/>
    </row>
    <row r="103" spans="2:10" x14ac:dyDescent="0.2">
      <c r="B103" s="2040"/>
      <c r="C103" s="2040"/>
      <c r="D103" s="2040"/>
      <c r="E103" s="2040"/>
      <c r="F103" s="2040"/>
      <c r="G103" s="2040"/>
      <c r="H103" s="2040"/>
      <c r="I103" s="2040"/>
      <c r="J103" s="2040"/>
    </row>
    <row r="104" spans="2:10" x14ac:dyDescent="0.2">
      <c r="B104" s="2040"/>
      <c r="C104" s="2040"/>
      <c r="D104" s="2040"/>
      <c r="E104" s="2040"/>
      <c r="F104" s="2040"/>
      <c r="G104" s="2040"/>
      <c r="H104" s="2040"/>
      <c r="I104" s="2040"/>
      <c r="J104" s="2040"/>
    </row>
    <row r="105" spans="2:10" x14ac:dyDescent="0.2">
      <c r="B105" s="2040"/>
      <c r="C105" s="2040"/>
      <c r="D105" s="2040"/>
      <c r="E105" s="2040"/>
      <c r="F105" s="2040"/>
      <c r="G105" s="2040"/>
      <c r="H105" s="2040"/>
      <c r="I105" s="2040"/>
      <c r="J105" s="2040"/>
    </row>
    <row r="106" spans="2:10" x14ac:dyDescent="0.2">
      <c r="B106" s="2040"/>
      <c r="C106" s="2040"/>
      <c r="D106" s="2040"/>
      <c r="E106" s="2040"/>
      <c r="F106" s="2040"/>
      <c r="G106" s="2040"/>
      <c r="H106" s="2040"/>
      <c r="I106" s="2040"/>
      <c r="J106" s="2040"/>
    </row>
    <row r="107" spans="2:10" x14ac:dyDescent="0.2">
      <c r="B107" s="2040"/>
      <c r="C107" s="2040"/>
      <c r="D107" s="2040"/>
      <c r="E107" s="2040"/>
      <c r="F107" s="2040"/>
      <c r="G107" s="2040"/>
      <c r="H107" s="2040"/>
      <c r="I107" s="2040"/>
      <c r="J107" s="2040"/>
    </row>
    <row r="108" spans="2:10" x14ac:dyDescent="0.2">
      <c r="B108" s="2040"/>
      <c r="C108" s="2040"/>
      <c r="D108" s="2040"/>
      <c r="E108" s="2040"/>
      <c r="F108" s="2040"/>
      <c r="G108" s="2040"/>
      <c r="H108" s="2040"/>
      <c r="I108" s="2040"/>
      <c r="J108" s="2040"/>
    </row>
    <row r="109" spans="2:10" x14ac:dyDescent="0.2">
      <c r="B109" s="2040"/>
      <c r="C109" s="2040"/>
      <c r="D109" s="2040"/>
      <c r="E109" s="2040"/>
      <c r="F109" s="2040"/>
      <c r="G109" s="2040"/>
      <c r="H109" s="2040"/>
      <c r="I109" s="2040"/>
      <c r="J109" s="2040"/>
    </row>
    <row r="110" spans="2:10" x14ac:dyDescent="0.2">
      <c r="B110" s="2040"/>
      <c r="C110" s="2040"/>
      <c r="D110" s="2040"/>
      <c r="E110" s="2040"/>
      <c r="F110" s="2040"/>
      <c r="G110" s="2040"/>
      <c r="H110" s="2040"/>
      <c r="I110" s="2040"/>
      <c r="J110" s="2040"/>
    </row>
    <row r="111" spans="2:10" x14ac:dyDescent="0.2">
      <c r="B111" s="2040"/>
      <c r="C111" s="2040"/>
      <c r="D111" s="2040"/>
      <c r="E111" s="2040"/>
      <c r="F111" s="2040"/>
      <c r="G111" s="2040"/>
      <c r="H111" s="2040"/>
      <c r="I111" s="2040"/>
      <c r="J111" s="2040"/>
    </row>
    <row r="112" spans="2:10" x14ac:dyDescent="0.2">
      <c r="B112" s="2040"/>
      <c r="C112" s="2040"/>
      <c r="D112" s="2040"/>
      <c r="E112" s="2040"/>
      <c r="F112" s="2040"/>
      <c r="G112" s="2040"/>
      <c r="H112" s="2040"/>
      <c r="I112" s="2040"/>
      <c r="J112" s="2040"/>
    </row>
    <row r="113" spans="2:11" x14ac:dyDescent="0.2">
      <c r="B113" s="2040"/>
      <c r="C113" s="2040"/>
      <c r="D113" s="2040"/>
      <c r="E113" s="2040"/>
      <c r="F113" s="2040"/>
      <c r="G113" s="2040"/>
      <c r="H113" s="2040"/>
      <c r="I113" s="2040"/>
      <c r="J113" s="2040"/>
    </row>
    <row r="114" spans="2:11" x14ac:dyDescent="0.2">
      <c r="B114" s="2040"/>
      <c r="C114" s="2040"/>
      <c r="D114" s="2040"/>
      <c r="E114" s="2040"/>
      <c r="F114" s="2040"/>
      <c r="G114" s="2040"/>
      <c r="H114" s="2040"/>
      <c r="I114" s="2040"/>
      <c r="J114" s="2040"/>
    </row>
    <row r="115" spans="2:11" x14ac:dyDescent="0.2">
      <c r="B115" s="2040"/>
    </row>
    <row r="122" spans="2:11" x14ac:dyDescent="0.2">
      <c r="B122" s="2040"/>
      <c r="C122" s="2040"/>
      <c r="D122" s="2040"/>
      <c r="E122" s="2040"/>
      <c r="F122" s="2040"/>
      <c r="G122" s="2040"/>
      <c r="H122" s="2040"/>
      <c r="I122" s="2040"/>
      <c r="J122" s="2040"/>
      <c r="K122" s="2040"/>
    </row>
    <row r="123" spans="2:11" x14ac:dyDescent="0.2">
      <c r="B123" s="2040"/>
      <c r="C123" s="2040"/>
      <c r="D123" s="2040"/>
      <c r="E123" s="2040"/>
      <c r="F123" s="2040"/>
      <c r="G123" s="2040"/>
      <c r="H123" s="2040"/>
      <c r="I123" s="2040"/>
      <c r="J123" s="2040"/>
      <c r="K123" s="2040"/>
    </row>
    <row r="124" spans="2:11" x14ac:dyDescent="0.2">
      <c r="B124" s="2040"/>
      <c r="C124" s="2040"/>
      <c r="D124" s="2040"/>
      <c r="E124" s="2040"/>
      <c r="F124" s="2040"/>
      <c r="G124" s="2040"/>
      <c r="H124" s="2040"/>
      <c r="I124" s="2040"/>
      <c r="J124" s="2040"/>
      <c r="K124" s="2040"/>
    </row>
    <row r="125" spans="2:11" x14ac:dyDescent="0.2">
      <c r="B125" s="2040"/>
      <c r="C125" s="2040"/>
      <c r="D125" s="2040"/>
      <c r="E125" s="2040"/>
      <c r="F125" s="2040"/>
      <c r="G125" s="2040"/>
      <c r="H125" s="2040"/>
      <c r="I125" s="2040"/>
      <c r="J125" s="2040"/>
      <c r="K125" s="2040"/>
    </row>
    <row r="126" spans="2:11" x14ac:dyDescent="0.2">
      <c r="B126" s="2040"/>
      <c r="C126" s="2040"/>
      <c r="D126" s="2040"/>
      <c r="E126" s="2040"/>
      <c r="F126" s="2040"/>
      <c r="G126" s="2040"/>
      <c r="H126" s="2040"/>
      <c r="I126" s="2040"/>
      <c r="J126" s="2040"/>
      <c r="K126" s="2040"/>
    </row>
    <row r="127" spans="2:11" x14ac:dyDescent="0.2">
      <c r="B127" s="2040"/>
      <c r="C127" s="2040"/>
      <c r="D127" s="2040"/>
      <c r="E127" s="2040"/>
      <c r="F127" s="2040"/>
      <c r="G127" s="2040"/>
      <c r="H127" s="2040"/>
      <c r="I127" s="2040"/>
      <c r="J127" s="2040"/>
      <c r="K127" s="2040"/>
    </row>
    <row r="128" spans="2:11" x14ac:dyDescent="0.2">
      <c r="B128" s="2040"/>
      <c r="C128" s="2040"/>
      <c r="D128" s="2040"/>
      <c r="E128" s="2040"/>
      <c r="F128" s="2040"/>
      <c r="G128" s="2040"/>
      <c r="H128" s="2040"/>
      <c r="I128" s="2040"/>
      <c r="J128" s="2040"/>
      <c r="K128" s="2040"/>
    </row>
    <row r="129" spans="2:11" x14ac:dyDescent="0.2">
      <c r="B129" s="2040"/>
      <c r="C129" s="2040"/>
      <c r="D129" s="2040"/>
      <c r="E129" s="2040"/>
      <c r="F129" s="2040"/>
      <c r="G129" s="2040"/>
      <c r="H129" s="2040"/>
      <c r="I129" s="2040"/>
      <c r="J129" s="2040"/>
      <c r="K129" s="2040"/>
    </row>
    <row r="130" spans="2:11" x14ac:dyDescent="0.2">
      <c r="B130" s="2040"/>
      <c r="C130" s="2040"/>
      <c r="D130" s="2040"/>
      <c r="E130" s="2040"/>
      <c r="F130" s="2040"/>
      <c r="G130" s="2040"/>
      <c r="H130" s="2040"/>
      <c r="I130" s="2040"/>
      <c r="J130" s="2040"/>
      <c r="K130" s="2040"/>
    </row>
    <row r="131" spans="2:11" x14ac:dyDescent="0.2">
      <c r="B131" s="2040"/>
      <c r="C131" s="2040"/>
      <c r="D131" s="2040"/>
      <c r="E131" s="2040"/>
      <c r="F131" s="2040"/>
      <c r="G131" s="2040"/>
      <c r="H131" s="2040"/>
      <c r="I131" s="2040"/>
      <c r="J131" s="2040"/>
      <c r="K131" s="2040"/>
    </row>
    <row r="132" spans="2:11" x14ac:dyDescent="0.2">
      <c r="B132" s="2040"/>
      <c r="C132" s="2040"/>
      <c r="D132" s="2040"/>
      <c r="E132" s="2040"/>
      <c r="F132" s="2040"/>
      <c r="G132" s="2040"/>
      <c r="H132" s="2040"/>
      <c r="I132" s="2040"/>
      <c r="J132" s="2040"/>
      <c r="K132" s="2040"/>
    </row>
    <row r="133" spans="2:11" x14ac:dyDescent="0.2">
      <c r="B133" s="2040"/>
      <c r="C133" s="2040"/>
      <c r="D133" s="2040"/>
      <c r="E133" s="2040"/>
      <c r="F133" s="2040"/>
      <c r="G133" s="2040"/>
      <c r="H133" s="2040"/>
      <c r="I133" s="2040"/>
      <c r="J133" s="2040"/>
      <c r="K133" s="2040"/>
    </row>
    <row r="134" spans="2:11" x14ac:dyDescent="0.2">
      <c r="B134" s="2040"/>
      <c r="C134" s="2040"/>
      <c r="D134" s="2040"/>
      <c r="E134" s="2040"/>
      <c r="F134" s="2040"/>
      <c r="G134" s="2040"/>
      <c r="H134" s="2040"/>
      <c r="I134" s="2040"/>
      <c r="J134" s="2040"/>
      <c r="K134" s="2040"/>
    </row>
    <row r="135" spans="2:11" x14ac:dyDescent="0.2">
      <c r="B135" s="2040"/>
      <c r="C135" s="2040"/>
      <c r="D135" s="2040"/>
      <c r="E135" s="2040"/>
      <c r="F135" s="2040"/>
      <c r="G135" s="2040"/>
      <c r="H135" s="2040"/>
      <c r="I135" s="2040"/>
      <c r="J135" s="2040"/>
      <c r="K135" s="2040"/>
    </row>
    <row r="136" spans="2:11" x14ac:dyDescent="0.2">
      <c r="B136" s="2040"/>
      <c r="C136" s="2040"/>
      <c r="D136" s="2040"/>
      <c r="E136" s="2040"/>
      <c r="F136" s="2040"/>
      <c r="G136" s="2040"/>
      <c r="H136" s="2040"/>
      <c r="I136" s="2040"/>
      <c r="J136" s="2040"/>
      <c r="K136" s="2040"/>
    </row>
    <row r="137" spans="2:11" x14ac:dyDescent="0.2">
      <c r="B137" s="2040"/>
      <c r="C137" s="2040"/>
      <c r="D137" s="2040"/>
      <c r="E137" s="2040"/>
      <c r="F137" s="2040"/>
      <c r="G137" s="2040"/>
      <c r="H137" s="2040"/>
      <c r="I137" s="2040"/>
      <c r="J137" s="2040"/>
      <c r="K137" s="2040"/>
    </row>
    <row r="138" spans="2:11" x14ac:dyDescent="0.2">
      <c r="B138" s="2040"/>
      <c r="C138" s="2040"/>
      <c r="D138" s="2040"/>
      <c r="E138" s="2040"/>
      <c r="F138" s="2040"/>
      <c r="G138" s="2040"/>
      <c r="H138" s="2040"/>
      <c r="I138" s="2040"/>
      <c r="J138" s="2040"/>
      <c r="K138" s="2040"/>
    </row>
    <row r="139" spans="2:11" x14ac:dyDescent="0.2">
      <c r="B139" s="2040"/>
      <c r="C139" s="2040"/>
      <c r="D139" s="2040"/>
      <c r="E139" s="2040"/>
      <c r="F139" s="2040"/>
      <c r="G139" s="2040"/>
      <c r="H139" s="2040"/>
      <c r="I139" s="2040"/>
      <c r="J139" s="2040"/>
      <c r="K139" s="2040"/>
    </row>
    <row r="140" spans="2:11" x14ac:dyDescent="0.2">
      <c r="B140" s="2040"/>
      <c r="C140" s="2040"/>
      <c r="D140" s="2040"/>
      <c r="E140" s="2040"/>
      <c r="F140" s="2040"/>
      <c r="G140" s="2040"/>
      <c r="H140" s="2040"/>
      <c r="I140" s="2040"/>
      <c r="J140" s="2040"/>
      <c r="K140" s="2040"/>
    </row>
    <row r="141" spans="2:11" x14ac:dyDescent="0.2">
      <c r="B141" s="2040"/>
      <c r="C141" s="2040"/>
      <c r="D141" s="2040"/>
      <c r="E141" s="2040"/>
      <c r="F141" s="2040"/>
      <c r="G141" s="2040"/>
      <c r="H141" s="2040"/>
      <c r="I141" s="2040"/>
      <c r="J141" s="2040"/>
      <c r="K141" s="2040"/>
    </row>
    <row r="142" spans="2:11" x14ac:dyDescent="0.2">
      <c r="B142" s="2040"/>
      <c r="C142" s="2040"/>
      <c r="D142" s="2040"/>
      <c r="E142" s="2040"/>
      <c r="F142" s="2040"/>
      <c r="G142" s="2040"/>
      <c r="H142" s="2040"/>
      <c r="I142" s="2040"/>
      <c r="J142" s="2040"/>
      <c r="K142" s="2040"/>
    </row>
    <row r="143" spans="2:11" x14ac:dyDescent="0.2">
      <c r="B143" s="2040"/>
      <c r="C143" s="2040"/>
      <c r="D143" s="2040"/>
      <c r="E143" s="2040"/>
      <c r="F143" s="2040"/>
      <c r="G143" s="2040"/>
      <c r="H143" s="2040"/>
      <c r="I143" s="2040"/>
      <c r="J143" s="2040"/>
      <c r="K143" s="2040"/>
    </row>
    <row r="144" spans="2:11" x14ac:dyDescent="0.2">
      <c r="B144" s="2040"/>
      <c r="C144" s="2040"/>
      <c r="D144" s="2040"/>
      <c r="E144" s="2040"/>
      <c r="F144" s="2040"/>
      <c r="G144" s="2040"/>
      <c r="H144" s="2040"/>
      <c r="I144" s="2040"/>
      <c r="J144" s="2040"/>
      <c r="K144" s="2040"/>
    </row>
    <row r="145" spans="2:11" x14ac:dyDescent="0.2">
      <c r="B145" s="2040"/>
      <c r="C145" s="2040"/>
      <c r="D145" s="2040"/>
      <c r="E145" s="2040"/>
      <c r="F145" s="2040"/>
      <c r="G145" s="2040"/>
      <c r="H145" s="2040"/>
      <c r="I145" s="2040"/>
      <c r="J145" s="2040"/>
      <c r="K145" s="2040"/>
    </row>
    <row r="146" spans="2:11" x14ac:dyDescent="0.2">
      <c r="B146" s="2040"/>
      <c r="C146" s="2040"/>
      <c r="D146" s="2040"/>
      <c r="E146" s="2040"/>
      <c r="F146" s="2040"/>
      <c r="G146" s="2040"/>
      <c r="H146" s="2040"/>
      <c r="I146" s="2040"/>
      <c r="J146" s="2040"/>
      <c r="K146" s="2040"/>
    </row>
    <row r="147" spans="2:11" x14ac:dyDescent="0.2">
      <c r="B147" s="2040"/>
      <c r="C147" s="2040"/>
      <c r="D147" s="2040"/>
      <c r="E147" s="2040"/>
      <c r="F147" s="2040"/>
      <c r="G147" s="2040"/>
      <c r="H147" s="2040"/>
      <c r="I147" s="2040"/>
      <c r="J147" s="2040"/>
      <c r="K147" s="2040"/>
    </row>
    <row r="148" spans="2:11" x14ac:dyDescent="0.2">
      <c r="B148" s="2040"/>
      <c r="C148" s="2040"/>
      <c r="D148" s="2040"/>
      <c r="E148" s="2040"/>
      <c r="F148" s="2040"/>
      <c r="G148" s="2040"/>
      <c r="H148" s="2040"/>
      <c r="I148" s="2040"/>
      <c r="J148" s="2040"/>
      <c r="K148" s="2040"/>
    </row>
    <row r="149" spans="2:11" x14ac:dyDescent="0.2">
      <c r="B149" s="2040"/>
      <c r="C149" s="2040"/>
      <c r="D149" s="2040"/>
      <c r="E149" s="2040"/>
      <c r="F149" s="2040"/>
      <c r="G149" s="2040"/>
      <c r="H149" s="2040"/>
      <c r="I149" s="2040"/>
      <c r="J149" s="2040"/>
      <c r="K149" s="2040"/>
    </row>
    <row r="150" spans="2:11" x14ac:dyDescent="0.2">
      <c r="B150" s="2040"/>
      <c r="C150" s="2040"/>
      <c r="D150" s="2040"/>
      <c r="E150" s="2040"/>
      <c r="F150" s="2040"/>
      <c r="G150" s="2040"/>
      <c r="H150" s="2040"/>
      <c r="I150" s="2040"/>
      <c r="J150" s="2040"/>
      <c r="K150" s="2040"/>
    </row>
    <row r="151" spans="2:11" x14ac:dyDescent="0.2">
      <c r="B151" s="2040"/>
      <c r="C151" s="2040"/>
      <c r="D151" s="2040"/>
      <c r="E151" s="2040"/>
      <c r="F151" s="2040"/>
      <c r="G151" s="2040"/>
      <c r="H151" s="2040"/>
      <c r="I151" s="2040"/>
      <c r="J151" s="2040"/>
      <c r="K151" s="2040"/>
    </row>
    <row r="152" spans="2:11" x14ac:dyDescent="0.2">
      <c r="B152" s="2040"/>
      <c r="C152" s="2040"/>
      <c r="D152" s="2040"/>
      <c r="E152" s="2040"/>
      <c r="F152" s="2040"/>
      <c r="G152" s="2040"/>
      <c r="H152" s="2040"/>
      <c r="I152" s="2040"/>
      <c r="J152" s="2040"/>
      <c r="K152" s="2040"/>
    </row>
    <row r="153" spans="2:11" x14ac:dyDescent="0.2">
      <c r="B153" s="2040"/>
      <c r="C153" s="2040"/>
      <c r="D153" s="2040"/>
      <c r="E153" s="2040"/>
      <c r="F153" s="2040"/>
      <c r="G153" s="2040"/>
      <c r="H153" s="2040"/>
      <c r="I153" s="2040"/>
      <c r="J153" s="2040"/>
      <c r="K153" s="2040"/>
    </row>
    <row r="154" spans="2:11" x14ac:dyDescent="0.2">
      <c r="B154" s="2040"/>
      <c r="C154" s="2040"/>
      <c r="D154" s="2040"/>
      <c r="E154" s="2040"/>
      <c r="F154" s="2040"/>
      <c r="G154" s="2040"/>
      <c r="H154" s="2040"/>
      <c r="I154" s="2040"/>
      <c r="J154" s="2040"/>
      <c r="K154" s="2040"/>
    </row>
    <row r="155" spans="2:11" x14ac:dyDescent="0.2">
      <c r="B155" s="2040"/>
    </row>
  </sheetData>
  <mergeCells count="2">
    <mergeCell ref="A3:N3"/>
    <mergeCell ref="B6:N6"/>
  </mergeCells>
  <pageMargins left="0.75" right="0.75" top="0.43" bottom="0.38" header="0.5" footer="0.5"/>
  <pageSetup paperSize="9"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2"/>
  <sheetViews>
    <sheetView showGridLines="0" view="pageBreakPreview" topLeftCell="A25" zoomScale="68" zoomScaleNormal="75" zoomScaleSheetLayoutView="68" workbookViewId="0">
      <selection activeCell="C127" sqref="C127"/>
    </sheetView>
  </sheetViews>
  <sheetFormatPr defaultColWidth="11.42578125" defaultRowHeight="12.75" x14ac:dyDescent="0.2"/>
  <cols>
    <col min="1" max="1" width="34.140625" style="425" customWidth="1"/>
    <col min="2" max="2" width="16.28515625" style="425" customWidth="1"/>
    <col min="3" max="3" width="19.5703125" style="425" customWidth="1"/>
    <col min="4" max="4" width="15.7109375" style="425" customWidth="1"/>
    <col min="5" max="5" width="16.42578125" style="425" customWidth="1"/>
    <col min="6" max="6" width="17.28515625" style="425" customWidth="1"/>
    <col min="7" max="7" width="19.7109375" style="425" customWidth="1"/>
    <col min="8" max="8" width="20.28515625" style="425" customWidth="1"/>
    <col min="9" max="9" width="26" style="425" customWidth="1"/>
    <col min="10" max="11" width="24.7109375" style="425" customWidth="1"/>
    <col min="12" max="12" width="14.85546875" style="425" customWidth="1"/>
    <col min="13" max="16384" width="11.42578125" style="425"/>
  </cols>
  <sheetData>
    <row r="1" spans="1:32" ht="15.75" x14ac:dyDescent="0.25">
      <c r="L1" s="667" t="str">
        <f>+RELACION!C65</f>
        <v>COES/D/DO/STR-INF-042-2013</v>
      </c>
    </row>
    <row r="2" spans="1:32" ht="15" x14ac:dyDescent="0.25">
      <c r="A2" s="2642"/>
      <c r="B2" s="2642"/>
      <c r="C2" s="2642"/>
      <c r="D2" s="2642"/>
      <c r="E2" s="2642"/>
      <c r="F2" s="2642"/>
      <c r="G2" s="2642"/>
      <c r="H2" s="2642"/>
      <c r="I2" s="2642"/>
      <c r="J2" s="2642"/>
      <c r="K2" s="2642"/>
      <c r="L2" s="2642"/>
    </row>
    <row r="3" spans="1:32" x14ac:dyDescent="0.2">
      <c r="A3" s="2641" t="s">
        <v>804</v>
      </c>
      <c r="B3" s="2641"/>
      <c r="C3" s="2641"/>
      <c r="D3" s="2641"/>
      <c r="E3" s="2641"/>
      <c r="F3" s="2641"/>
      <c r="G3" s="2641"/>
      <c r="H3" s="2641"/>
      <c r="I3" s="2641"/>
      <c r="J3" s="2641"/>
      <c r="K3" s="2641"/>
      <c r="L3" s="2641"/>
    </row>
    <row r="4" spans="1:32" x14ac:dyDescent="0.2">
      <c r="A4" s="2641" t="str">
        <f>+CONCATENATE("COMPENSACIÓN A TRANSMISORAS POR INGRESO TARIFARIO DEL SISTEMA PRINCIPAL DE TRANSMISIÓN - ",RELACION!C66)</f>
        <v>COMPENSACIÓN A TRANSMISORAS POR INGRESO TARIFARIO DEL SISTEMA PRINCIPAL DE TRANSMISIÓN -   ABRIL 2013</v>
      </c>
      <c r="B4" s="2641"/>
      <c r="C4" s="2641"/>
      <c r="D4" s="2641"/>
      <c r="E4" s="2641"/>
      <c r="F4" s="2641"/>
      <c r="G4" s="2641"/>
      <c r="H4" s="2641"/>
      <c r="I4" s="2641"/>
      <c r="J4" s="2641"/>
      <c r="K4" s="2641"/>
      <c r="L4" s="2641"/>
    </row>
    <row r="5" spans="1:32" ht="13.5" thickBot="1" x14ac:dyDescent="0.25">
      <c r="A5" s="426"/>
      <c r="B5" s="426"/>
      <c r="C5" s="426"/>
      <c r="D5" s="426"/>
      <c r="E5" s="426"/>
    </row>
    <row r="6" spans="1:32" x14ac:dyDescent="0.2">
      <c r="A6" s="448"/>
      <c r="B6" s="448"/>
      <c r="C6" s="589"/>
      <c r="D6" s="589"/>
      <c r="E6" s="589"/>
      <c r="F6" s="629"/>
      <c r="G6" s="629"/>
      <c r="H6" s="629"/>
      <c r="I6" s="629"/>
      <c r="J6" s="629"/>
      <c r="K6" s="629"/>
      <c r="L6" s="628"/>
    </row>
    <row r="7" spans="1:32" ht="13.5" thickBot="1" x14ac:dyDescent="0.25">
      <c r="A7" s="585"/>
      <c r="B7" s="2651" t="s">
        <v>803</v>
      </c>
      <c r="C7" s="2646"/>
      <c r="D7" s="2646"/>
      <c r="E7" s="2646"/>
      <c r="F7" s="2646"/>
      <c r="G7" s="2646"/>
      <c r="H7" s="2646"/>
      <c r="I7" s="2646"/>
      <c r="J7" s="2646"/>
      <c r="K7" s="2652"/>
      <c r="L7" s="2653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443"/>
      <c r="Y7" s="443"/>
      <c r="Z7" s="443"/>
      <c r="AA7" s="443"/>
      <c r="AB7" s="443"/>
      <c r="AC7" s="443"/>
      <c r="AD7" s="443"/>
      <c r="AE7" s="443"/>
      <c r="AF7" s="443"/>
    </row>
    <row r="8" spans="1:32" x14ac:dyDescent="0.2">
      <c r="A8" s="585" t="s">
        <v>0</v>
      </c>
      <c r="B8" s="435" t="s">
        <v>748</v>
      </c>
      <c r="C8" s="547" t="s">
        <v>743</v>
      </c>
      <c r="D8" s="2175" t="s">
        <v>747</v>
      </c>
      <c r="E8" s="547" t="s">
        <v>746</v>
      </c>
      <c r="F8" s="547" t="s">
        <v>745</v>
      </c>
      <c r="G8" s="547" t="s">
        <v>197</v>
      </c>
      <c r="H8" s="701" t="s">
        <v>744</v>
      </c>
      <c r="I8" s="700" t="s">
        <v>742</v>
      </c>
      <c r="J8" s="700" t="s">
        <v>743</v>
      </c>
      <c r="K8" s="1543" t="s">
        <v>743</v>
      </c>
      <c r="L8" s="727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</row>
    <row r="9" spans="1:32" ht="38.25" x14ac:dyDescent="0.2">
      <c r="A9" s="585"/>
      <c r="B9" s="585"/>
      <c r="C9" s="544"/>
      <c r="D9" s="2171"/>
      <c r="E9" s="544"/>
      <c r="F9" s="544"/>
      <c r="G9" s="595"/>
      <c r="H9" s="595"/>
      <c r="I9" s="1512" t="s">
        <v>1437</v>
      </c>
      <c r="J9" s="1512" t="s">
        <v>1436</v>
      </c>
      <c r="K9" s="1980" t="s">
        <v>1920</v>
      </c>
      <c r="L9" s="727" t="s">
        <v>348</v>
      </c>
    </row>
    <row r="10" spans="1:32" x14ac:dyDescent="0.2">
      <c r="A10" s="585"/>
      <c r="B10" s="585" t="s">
        <v>751</v>
      </c>
      <c r="C10" s="544" t="s">
        <v>751</v>
      </c>
      <c r="D10" s="2171" t="s">
        <v>751</v>
      </c>
      <c r="E10" s="544" t="s">
        <v>751</v>
      </c>
      <c r="F10" s="544" t="s">
        <v>751</v>
      </c>
      <c r="G10" s="544" t="s">
        <v>751</v>
      </c>
      <c r="H10" s="544" t="s">
        <v>751</v>
      </c>
      <c r="I10" s="543" t="s">
        <v>752</v>
      </c>
      <c r="J10" s="545" t="s">
        <v>750</v>
      </c>
      <c r="K10" s="1986" t="s">
        <v>750</v>
      </c>
      <c r="L10" s="726"/>
    </row>
    <row r="11" spans="1:32" ht="5.25" customHeight="1" thickBot="1" x14ac:dyDescent="0.25">
      <c r="A11" s="434"/>
      <c r="B11" s="434"/>
      <c r="C11" s="538"/>
      <c r="D11" s="433"/>
      <c r="E11" s="538"/>
      <c r="F11" s="538"/>
      <c r="G11" s="538"/>
      <c r="H11" s="538"/>
      <c r="I11" s="537"/>
      <c r="J11" s="539"/>
      <c r="K11" s="433"/>
      <c r="L11" s="725"/>
    </row>
    <row r="12" spans="1:32" x14ac:dyDescent="0.2">
      <c r="A12" s="451"/>
      <c r="B12" s="724"/>
      <c r="C12" s="723"/>
      <c r="D12" s="563"/>
      <c r="E12" s="658"/>
      <c r="F12" s="658"/>
      <c r="G12" s="723"/>
      <c r="H12" s="723"/>
      <c r="I12" s="722"/>
      <c r="J12" s="1983"/>
      <c r="K12" s="563"/>
      <c r="L12" s="721"/>
    </row>
    <row r="13" spans="1:32" ht="14.25" x14ac:dyDescent="0.2">
      <c r="A13" s="451" t="s">
        <v>12</v>
      </c>
      <c r="B13" s="720">
        <f>+'4D'!C15+'4E'!B12</f>
        <v>96.577288140319595</v>
      </c>
      <c r="C13" s="653">
        <f>+'4D'!D15+'4E'!C12</f>
        <v>0</v>
      </c>
      <c r="D13" s="653">
        <f>+'4D'!E15+'4E'!D12</f>
        <v>996.26932616304009</v>
      </c>
      <c r="E13" s="653">
        <f>+'4D'!F15+'4E'!E12</f>
        <v>3609.6759744866936</v>
      </c>
      <c r="F13" s="653">
        <f>+'4D'!G15+'4E'!F12</f>
        <v>3070.6119546969753</v>
      </c>
      <c r="G13" s="653">
        <f>+'4D'!H15+'4E'!G12</f>
        <v>0</v>
      </c>
      <c r="H13" s="653">
        <f>+'4D'!I15+'4E'!H12</f>
        <v>0</v>
      </c>
      <c r="I13" s="652">
        <f>+'4D'!J15+'4E'!I12</f>
        <v>10569.755491019856</v>
      </c>
      <c r="J13" s="650">
        <f>+'4D'!K15+'4E'!J12</f>
        <v>5176.006219677407</v>
      </c>
      <c r="K13" s="1985">
        <f>+'4D'!L15+'4E'!K12</f>
        <v>157.94270593381904</v>
      </c>
      <c r="L13" s="717">
        <f>SUM(B13:K13)</f>
        <v>23676.838960118112</v>
      </c>
      <c r="M13" s="450"/>
    </row>
    <row r="14" spans="1:32" ht="14.25" x14ac:dyDescent="0.2">
      <c r="A14" s="451" t="s">
        <v>39</v>
      </c>
      <c r="B14" s="720">
        <f>+'4D'!C16+'4E'!B13</f>
        <v>817.57388318669416</v>
      </c>
      <c r="C14" s="653">
        <f>+'4D'!D16+'4E'!C13</f>
        <v>0</v>
      </c>
      <c r="D14" s="653">
        <f>+'4D'!E16+'4E'!D13</f>
        <v>8433.9061219804116</v>
      </c>
      <c r="E14" s="653">
        <f>+'4D'!F16+'4E'!E13</f>
        <v>30557.668995830154</v>
      </c>
      <c r="F14" s="653">
        <f>+'4D'!G16+'4E'!F13</f>
        <v>25994.22895281126</v>
      </c>
      <c r="G14" s="653">
        <f>+'4D'!H16+'4E'!G13</f>
        <v>0</v>
      </c>
      <c r="H14" s="653">
        <f>+'4D'!I16+'4E'!H13</f>
        <v>0</v>
      </c>
      <c r="I14" s="652">
        <f>+'4D'!J16+'4E'!I13</f>
        <v>89478.139296802881</v>
      </c>
      <c r="J14" s="650">
        <f>+'4D'!K16+'4E'!J13</f>
        <v>43817.419042370457</v>
      </c>
      <c r="K14" s="1985">
        <f>+'4D'!L16+'4E'!K13</f>
        <v>1336.9753253065014</v>
      </c>
      <c r="L14" s="717">
        <f t="shared" ref="L14:L43" si="0">SUM(B14:K14)</f>
        <v>200435.91161828834</v>
      </c>
      <c r="M14" s="450"/>
    </row>
    <row r="15" spans="1:32" ht="14.25" x14ac:dyDescent="0.2">
      <c r="A15" s="451" t="s">
        <v>98</v>
      </c>
      <c r="B15" s="720">
        <f>+'4D'!C17+'4E'!B14</f>
        <v>65.328462584876704</v>
      </c>
      <c r="C15" s="653">
        <f>+'4D'!D17+'4E'!C14</f>
        <v>0</v>
      </c>
      <c r="D15" s="653">
        <f>+'4D'!E17+'4E'!D14</f>
        <v>673.91355309272319</v>
      </c>
      <c r="E15" s="653">
        <f>+'4D'!F17+'4E'!E14</f>
        <v>2441.7188179912569</v>
      </c>
      <c r="F15" s="653">
        <f>+'4D'!G17+'4E'!F14</f>
        <v>2077.0759052960971</v>
      </c>
      <c r="G15" s="653">
        <f>+'4D'!H17+'4E'!G14</f>
        <v>0</v>
      </c>
      <c r="H15" s="653">
        <f>+'4D'!I17+'4E'!H14</f>
        <v>0</v>
      </c>
      <c r="I15" s="652">
        <f>+'4D'!J17+'4E'!I14</f>
        <v>7149.7749566454177</v>
      </c>
      <c r="J15" s="650">
        <f>+'4D'!K17+'4E'!J14</f>
        <v>3501.2427370086393</v>
      </c>
      <c r="K15" s="1985">
        <f>+'4D'!L17+'4E'!K14</f>
        <v>106.8324093146055</v>
      </c>
      <c r="L15" s="717">
        <f t="shared" si="0"/>
        <v>16015.886841933616</v>
      </c>
      <c r="M15" s="450"/>
    </row>
    <row r="16" spans="1:32" ht="14.25" x14ac:dyDescent="0.2">
      <c r="A16" s="451" t="s">
        <v>130</v>
      </c>
      <c r="B16" s="720">
        <f>+'4D'!C18+'4E'!B15</f>
        <v>306.71752753437443</v>
      </c>
      <c r="C16" s="653">
        <f>+'4D'!D18+'4E'!C15</f>
        <v>0</v>
      </c>
      <c r="D16" s="653">
        <f>+'4D'!E18+'4E'!D15</f>
        <v>3164.0282137047548</v>
      </c>
      <c r="E16" s="653">
        <f>+'4D'!F18+'4E'!E15</f>
        <v>11463.884640104869</v>
      </c>
      <c r="F16" s="653">
        <f>+'4D'!G18+'4E'!F15</f>
        <v>9751.8839563373112</v>
      </c>
      <c r="G16" s="653">
        <f>+'4D'!H18+'4E'!G15</f>
        <v>0</v>
      </c>
      <c r="H16" s="653">
        <f>+'4D'!I18+'4E'!H15</f>
        <v>0</v>
      </c>
      <c r="I16" s="652">
        <f>+'4D'!J18+'4E'!I15</f>
        <v>33568.236728061835</v>
      </c>
      <c r="J16" s="650">
        <f>+'4D'!K18+'4E'!J15</f>
        <v>16438.355857490784</v>
      </c>
      <c r="K16" s="1985">
        <f>+'4D'!L18+'4E'!K15</f>
        <v>501.57929889727512</v>
      </c>
      <c r="L16" s="717">
        <f t="shared" si="0"/>
        <v>75194.686222131189</v>
      </c>
      <c r="M16" s="450"/>
    </row>
    <row r="17" spans="1:13" ht="14.25" x14ac:dyDescent="0.2">
      <c r="A17" s="451" t="s">
        <v>144</v>
      </c>
      <c r="B17" s="720">
        <f>+'4D'!C19+'4E'!B16</f>
        <v>146.23310822779666</v>
      </c>
      <c r="C17" s="653">
        <f>+'4D'!D19+'4E'!C16</f>
        <v>0</v>
      </c>
      <c r="D17" s="653">
        <f>+'4D'!E19+'4E'!D16</f>
        <v>1508.5074659081413</v>
      </c>
      <c r="E17" s="653">
        <f>+'4D'!F19+'4E'!E16</f>
        <v>5465.6135786030482</v>
      </c>
      <c r="F17" s="653">
        <f>+'4D'!G19+'4E'!F16</f>
        <v>4649.3864027779364</v>
      </c>
      <c r="G17" s="653">
        <f>+'4D'!H19+'4E'!G16</f>
        <v>0</v>
      </c>
      <c r="H17" s="653">
        <f>+'4D'!I19+'4E'!H16</f>
        <v>0</v>
      </c>
      <c r="I17" s="652">
        <f>+'4D'!J19+'4E'!I16</f>
        <v>16004.261751623662</v>
      </c>
      <c r="J17" s="650">
        <f>+'4D'!K19+'4E'!J16</f>
        <v>7837.2823702619462</v>
      </c>
      <c r="K17" s="1985">
        <f>+'4D'!L19+'4E'!K16</f>
        <v>239.13679671393061</v>
      </c>
      <c r="L17" s="717">
        <f t="shared" si="0"/>
        <v>35850.421474116461</v>
      </c>
      <c r="M17" s="450"/>
    </row>
    <row r="18" spans="1:13" ht="14.25" x14ac:dyDescent="0.2">
      <c r="A18" s="451" t="s">
        <v>213</v>
      </c>
      <c r="B18" s="720">
        <f>+'4D'!C20+'4E'!B17</f>
        <v>534.67876712950215</v>
      </c>
      <c r="C18" s="653">
        <f>+'4D'!D20+'4E'!C17</f>
        <v>0</v>
      </c>
      <c r="D18" s="653">
        <f>+'4D'!E20+'4E'!D17</f>
        <v>5515.6244837589966</v>
      </c>
      <c r="E18" s="653">
        <f>+'4D'!F20+'4E'!E17</f>
        <v>19984.17160949227</v>
      </c>
      <c r="F18" s="653">
        <f>+'4D'!G20+'4E'!F17</f>
        <v>16999.763048689969</v>
      </c>
      <c r="G18" s="653">
        <f>+'4D'!H20+'4E'!G17</f>
        <v>0</v>
      </c>
      <c r="H18" s="653">
        <f>+'4D'!I20+'4E'!H17</f>
        <v>0</v>
      </c>
      <c r="I18" s="652">
        <f>+'4D'!J20+'4E'!I17</f>
        <v>58517.110426497835</v>
      </c>
      <c r="J18" s="650">
        <f>+'4D'!K20+'4E'!J17</f>
        <v>28655.812121901567</v>
      </c>
      <c r="K18" s="1985">
        <f>+'4D'!L20+'4E'!K17</f>
        <v>868.98342843667149</v>
      </c>
      <c r="L18" s="717">
        <f t="shared" si="0"/>
        <v>131076.14388590681</v>
      </c>
      <c r="M18" s="450"/>
    </row>
    <row r="19" spans="1:13" ht="14.25" x14ac:dyDescent="0.2">
      <c r="A19" s="451" t="s">
        <v>91</v>
      </c>
      <c r="B19" s="720">
        <f>+'4D'!C21+'4E'!B18</f>
        <v>19.535635521251713</v>
      </c>
      <c r="C19" s="653">
        <f>+'4D'!D21+'4E'!C18</f>
        <v>0</v>
      </c>
      <c r="D19" s="653">
        <f>+'4D'!E21+'4E'!D18</f>
        <v>201.52517027239645</v>
      </c>
      <c r="E19" s="653">
        <f>+'4D'!F21+'4E'!E18</f>
        <v>730.16457124924398</v>
      </c>
      <c r="F19" s="653">
        <f>+'4D'!G21+'4E'!F18</f>
        <v>621.12280360370744</v>
      </c>
      <c r="G19" s="653">
        <f>+'4D'!H21+'4E'!G18</f>
        <v>0</v>
      </c>
      <c r="H19" s="653">
        <f>+'4D'!I21+'4E'!H18</f>
        <v>0</v>
      </c>
      <c r="I19" s="652">
        <f>+'4D'!J21+'4E'!I18</f>
        <v>2138.0481353059204</v>
      </c>
      <c r="J19" s="650">
        <f>+'4D'!K21+'4E'!J18</f>
        <v>1047.0015560639367</v>
      </c>
      <c r="K19" s="1985">
        <f>+'4D'!L21+'4E'!K18</f>
        <v>32.945892502242174</v>
      </c>
      <c r="L19" s="717">
        <f t="shared" si="0"/>
        <v>4790.3437645186987</v>
      </c>
      <c r="M19" s="450"/>
    </row>
    <row r="20" spans="1:13" ht="14.25" x14ac:dyDescent="0.2">
      <c r="A20" s="451" t="s">
        <v>168</v>
      </c>
      <c r="B20" s="720">
        <f>+'4D'!C22+'4E'!B19</f>
        <v>116.60519090349015</v>
      </c>
      <c r="C20" s="653">
        <f>+'4D'!D22+'4E'!C19</f>
        <v>0</v>
      </c>
      <c r="D20" s="653">
        <f>+'4D'!E22+'4E'!D19</f>
        <v>1202.8726132768004</v>
      </c>
      <c r="E20" s="653">
        <f>+'4D'!F22+'4E'!E19</f>
        <v>4358.2395427506335</v>
      </c>
      <c r="F20" s="653">
        <f>+'4D'!G22+'4E'!F19</f>
        <v>3707.3860745371185</v>
      </c>
      <c r="G20" s="653">
        <f>+'4D'!H22+'4E'!G19</f>
        <v>0</v>
      </c>
      <c r="H20" s="653">
        <f>+'4D'!I22+'4E'!H19</f>
        <v>0</v>
      </c>
      <c r="I20" s="652">
        <f>+'4D'!J22+'4E'!I19</f>
        <v>12761.679071407239</v>
      </c>
      <c r="J20" s="650">
        <f>+'4D'!K22+'4E'!J19</f>
        <v>6249.3905656806637</v>
      </c>
      <c r="K20" s="1985">
        <f>+'4D'!L22+'4E'!K19</f>
        <v>189.32528901841545</v>
      </c>
      <c r="L20" s="717">
        <f t="shared" si="0"/>
        <v>28585.498347574361</v>
      </c>
      <c r="M20" s="450"/>
    </row>
    <row r="21" spans="1:13" ht="14.25" x14ac:dyDescent="0.2">
      <c r="A21" s="451" t="s">
        <v>181</v>
      </c>
      <c r="B21" s="720">
        <f>+'4D'!C23+'4E'!B20</f>
        <v>54.562150710945438</v>
      </c>
      <c r="C21" s="653">
        <f>+'4D'!D23+'4E'!C20</f>
        <v>0</v>
      </c>
      <c r="D21" s="653">
        <f>+'4D'!E23+'4E'!D20</f>
        <v>562.85072991302957</v>
      </c>
      <c r="E21" s="653">
        <f>+'4D'!F23+'4E'!E20</f>
        <v>2039.316782756063</v>
      </c>
      <c r="F21" s="653">
        <f>+'4D'!G23+'4E'!F20</f>
        <v>1734.768033697376</v>
      </c>
      <c r="G21" s="653">
        <f>+'4D'!H23+'4E'!G20</f>
        <v>0</v>
      </c>
      <c r="H21" s="653">
        <f>+'4D'!I23+'4E'!H20</f>
        <v>0</v>
      </c>
      <c r="I21" s="652">
        <f>+'4D'!J23+'4E'!I20</f>
        <v>5971.4722082582593</v>
      </c>
      <c r="J21" s="650">
        <f>+'4D'!K23+'4E'!J20</f>
        <v>2924.2282204953108</v>
      </c>
      <c r="K21" s="1985">
        <f>+'4D'!L23+'4E'!K20</f>
        <v>88.671501195903403</v>
      </c>
      <c r="L21" s="717">
        <f t="shared" si="0"/>
        <v>13375.86962702689</v>
      </c>
      <c r="M21" s="450"/>
    </row>
    <row r="22" spans="1:13" ht="14.25" x14ac:dyDescent="0.2">
      <c r="A22" s="451" t="s">
        <v>197</v>
      </c>
      <c r="B22" s="720">
        <f>+'4D'!C24+'4E'!B21</f>
        <v>64.250635983864001</v>
      </c>
      <c r="C22" s="653">
        <f>+'4D'!D24+'4E'!C21</f>
        <v>0</v>
      </c>
      <c r="D22" s="653">
        <f>+'4D'!E24+'4E'!D21</f>
        <v>662.7949391598969</v>
      </c>
      <c r="E22" s="653">
        <f>+'4D'!F24+'4E'!E21</f>
        <v>2401.4339346480288</v>
      </c>
      <c r="F22" s="653">
        <f>+'4D'!G24+'4E'!F21</f>
        <v>2042.8071107390228</v>
      </c>
      <c r="G22" s="653">
        <f>+'4D'!H24+'4E'!G21</f>
        <v>0</v>
      </c>
      <c r="H22" s="653">
        <f>+'4D'!I24+'4E'!H21</f>
        <v>0</v>
      </c>
      <c r="I22" s="652">
        <f>+'4D'!J24+'4E'!I21</f>
        <v>7031.8138515679084</v>
      </c>
      <c r="J22" s="650">
        <f>+'4D'!K24+'4E'!J21</f>
        <v>3443.4772178270496</v>
      </c>
      <c r="K22" s="1985">
        <f>+'4D'!L24+'4E'!K21</f>
        <v>105.23189967819214</v>
      </c>
      <c r="L22" s="717">
        <f t="shared" si="0"/>
        <v>15751.809589603965</v>
      </c>
      <c r="M22" s="450"/>
    </row>
    <row r="23" spans="1:13" ht="14.25" x14ac:dyDescent="0.2">
      <c r="A23" s="451" t="s">
        <v>206</v>
      </c>
      <c r="B23" s="720">
        <f>+'4D'!C25+'4E'!B22</f>
        <v>33.245148894371603</v>
      </c>
      <c r="C23" s="653">
        <f>+'4D'!D25+'4E'!C22</f>
        <v>0</v>
      </c>
      <c r="D23" s="653">
        <f>+'4D'!E25+'4E'!D22</f>
        <v>342.94939032728917</v>
      </c>
      <c r="E23" s="653">
        <f>+'4D'!F25+'4E'!E22</f>
        <v>1242.571804852181</v>
      </c>
      <c r="F23" s="653">
        <f>+'4D'!G25+'4E'!F22</f>
        <v>1057.0078493239471</v>
      </c>
      <c r="G23" s="653">
        <f>+'4D'!H25+'4E'!G22</f>
        <v>0</v>
      </c>
      <c r="H23" s="653">
        <f>+'4D'!I25+'4E'!H22</f>
        <v>0</v>
      </c>
      <c r="I23" s="652">
        <f>+'4D'!J25+'4E'!I22</f>
        <v>3638.4651282142963</v>
      </c>
      <c r="J23" s="650">
        <f>+'4D'!K25+'4E'!J22</f>
        <v>1781.7553253447511</v>
      </c>
      <c r="K23" s="1985">
        <f>+'4D'!L25+'4E'!K22</f>
        <v>54.367131297144788</v>
      </c>
      <c r="L23" s="717">
        <f t="shared" si="0"/>
        <v>8150.3617782539814</v>
      </c>
      <c r="M23" s="450"/>
    </row>
    <row r="24" spans="1:13" ht="14.25" x14ac:dyDescent="0.2">
      <c r="A24" s="451" t="s">
        <v>295</v>
      </c>
      <c r="B24" s="720">
        <f>+'4D'!C26+'4E'!B23</f>
        <v>673.44528291558265</v>
      </c>
      <c r="C24" s="653">
        <f>+'4D'!D26+'4E'!C23</f>
        <v>0</v>
      </c>
      <c r="D24" s="653">
        <f>+'4D'!E26+'4E'!D23</f>
        <v>6947.1082812262239</v>
      </c>
      <c r="E24" s="653">
        <f>+'4D'!F26+'4E'!E23</f>
        <v>25170.713577501047</v>
      </c>
      <c r="F24" s="653">
        <f>+'4D'!G26+'4E'!F23</f>
        <v>21411.754009393866</v>
      </c>
      <c r="G24" s="653">
        <f>+'4D'!H26+'4E'!G23</f>
        <v>0</v>
      </c>
      <c r="H24" s="653">
        <f>+'4D'!I26+'4E'!H23</f>
        <v>0</v>
      </c>
      <c r="I24" s="652">
        <f>+'4D'!J26+'4E'!I23</f>
        <v>73704.202241175561</v>
      </c>
      <c r="J24" s="650">
        <f>+'4D'!K26+'4E'!J23</f>
        <v>36092.926609400361</v>
      </c>
      <c r="K24" s="1985">
        <f>+'4D'!L26+'4E'!K23</f>
        <v>1097.366186305027</v>
      </c>
      <c r="L24" s="717">
        <f t="shared" si="0"/>
        <v>165097.51618791767</v>
      </c>
      <c r="M24" s="450"/>
    </row>
    <row r="25" spans="1:13" ht="14.25" x14ac:dyDescent="0.2">
      <c r="A25" s="451" t="s">
        <v>251</v>
      </c>
      <c r="B25" s="720">
        <f>+'4D'!C27+'4E'!B24</f>
        <v>11.32793648122192</v>
      </c>
      <c r="C25" s="653">
        <f>+'4D'!D27+'4E'!C24</f>
        <v>0</v>
      </c>
      <c r="D25" s="653">
        <f>+'4D'!E27+'4E'!D24</f>
        <v>116.8564148184347</v>
      </c>
      <c r="E25" s="653">
        <f>+'4D'!F27+'4E'!E24</f>
        <v>423.39333547415112</v>
      </c>
      <c r="F25" s="653">
        <f>+'4D'!G27+'4E'!F24</f>
        <v>360.16436007966888</v>
      </c>
      <c r="G25" s="653">
        <f>+'4D'!H27+'4E'!G24</f>
        <v>0</v>
      </c>
      <c r="H25" s="653">
        <f>+'4D'!I27+'4E'!H24</f>
        <v>0</v>
      </c>
      <c r="I25" s="652">
        <f>+'4D'!J27+'4E'!I24</f>
        <v>1239.7689056080728</v>
      </c>
      <c r="J25" s="650">
        <f>+'4D'!K27+'4E'!J24</f>
        <v>607.11447600107806</v>
      </c>
      <c r="K25" s="1985">
        <f>+'4D'!L27+'4E'!K24</f>
        <v>18.524744022066216</v>
      </c>
      <c r="L25" s="717">
        <f t="shared" si="0"/>
        <v>2777.1501724846939</v>
      </c>
      <c r="M25" s="450"/>
    </row>
    <row r="26" spans="1:13" ht="14.25" x14ac:dyDescent="0.2">
      <c r="A26" s="451" t="s">
        <v>262</v>
      </c>
      <c r="B26" s="720">
        <f>+'4D'!C28+'4E'!B25</f>
        <v>474.08627368209363</v>
      </c>
      <c r="C26" s="653">
        <f>+'4D'!D28+'4E'!C25</f>
        <v>0</v>
      </c>
      <c r="D26" s="653">
        <f>+'4D'!E28+'4E'!D25</f>
        <v>4890.566110514138</v>
      </c>
      <c r="E26" s="653">
        <f>+'4D'!F28+'4E'!E25</f>
        <v>17719.464533501789</v>
      </c>
      <c r="F26" s="653">
        <f>+'4D'!G28+'4E'!F25</f>
        <v>15073.264196556271</v>
      </c>
      <c r="G26" s="653">
        <f>+'4D'!H28+'4E'!G25</f>
        <v>0</v>
      </c>
      <c r="H26" s="653">
        <f>+'4D'!I28+'4E'!H25</f>
        <v>0</v>
      </c>
      <c r="I26" s="652">
        <f>+'4D'!J28+'4E'!I25</f>
        <v>51885.656461878243</v>
      </c>
      <c r="J26" s="650">
        <f>+'4D'!K28+'4E'!J25</f>
        <v>25408.391025402434</v>
      </c>
      <c r="K26" s="1985">
        <f>+'4D'!L28+'4E'!K25</f>
        <v>775.30571877945022</v>
      </c>
      <c r="L26" s="717">
        <f t="shared" si="0"/>
        <v>116226.73432031443</v>
      </c>
      <c r="M26" s="450"/>
    </row>
    <row r="27" spans="1:13" ht="16.5" customHeight="1" x14ac:dyDescent="0.2">
      <c r="A27" s="451" t="s">
        <v>341</v>
      </c>
      <c r="B27" s="720">
        <f>+'4D'!C29+'4E'!B26</f>
        <v>5.8420765751611512</v>
      </c>
      <c r="C27" s="653">
        <f>+'4D'!D29+'4E'!C26</f>
        <v>0</v>
      </c>
      <c r="D27" s="653">
        <f>+'4D'!E29+'4E'!D26</f>
        <v>60.265532455956368</v>
      </c>
      <c r="E27" s="653">
        <f>+'4D'!F29+'4E'!E26</f>
        <v>218.3536508483383</v>
      </c>
      <c r="F27" s="653">
        <f>+'4D'!G29+'4E'!F26</f>
        <v>185.74501849628786</v>
      </c>
      <c r="G27" s="653">
        <f>+'4D'!H29+'4E'!G26</f>
        <v>0</v>
      </c>
      <c r="H27" s="653">
        <f>+'4D'!I29+'4E'!H26</f>
        <v>0</v>
      </c>
      <c r="I27" s="652">
        <f>+'4D'!J29+'4E'!I26</f>
        <v>639.37725057625232</v>
      </c>
      <c r="J27" s="650">
        <f>+'4D'!K29+'4E'!J26</f>
        <v>313.10285545532548</v>
      </c>
      <c r="K27" s="1985">
        <f>+'4D'!L29+'4E'!K26</f>
        <v>9.5537137464188362</v>
      </c>
      <c r="L27" s="717">
        <f t="shared" si="0"/>
        <v>1432.2400981537403</v>
      </c>
    </row>
    <row r="28" spans="1:13" ht="16.5" customHeight="1" x14ac:dyDescent="0.2">
      <c r="A28" s="451" t="s">
        <v>137</v>
      </c>
      <c r="B28" s="720">
        <f>+'4D'!C30+'4E'!B27</f>
        <v>14.763185084407516</v>
      </c>
      <c r="C28" s="653">
        <f>+'4D'!D30+'4E'!C27</f>
        <v>0</v>
      </c>
      <c r="D28" s="653">
        <f>+'4D'!E30+'4E'!D27</f>
        <v>152.29365764229303</v>
      </c>
      <c r="E28" s="653">
        <f>+'4D'!F30+'4E'!E27</f>
        <v>551.78930297420709</v>
      </c>
      <c r="F28" s="653">
        <f>+'4D'!G30+'4E'!F27</f>
        <v>469.38585129582174</v>
      </c>
      <c r="G28" s="653">
        <f>+'4D'!H30+'4E'!G27</f>
        <v>0</v>
      </c>
      <c r="H28" s="653">
        <f>+'4D'!I30+'4E'!H27</f>
        <v>0</v>
      </c>
      <c r="I28" s="652">
        <f>+'4D'!J30+'4E'!I27</f>
        <v>1615.734502548255</v>
      </c>
      <c r="J28" s="650">
        <f>+'4D'!K30+'4E'!J27</f>
        <v>791.22472053799743</v>
      </c>
      <c r="K28" s="1985">
        <f>+'4D'!L30+'4E'!K27</f>
        <v>24.262465175693904</v>
      </c>
      <c r="L28" s="717">
        <f t="shared" si="0"/>
        <v>3619.4536852586757</v>
      </c>
    </row>
    <row r="29" spans="1:13" ht="16.5" customHeight="1" x14ac:dyDescent="0.2">
      <c r="A29" s="451" t="s">
        <v>293</v>
      </c>
      <c r="B29" s="720">
        <f>+'4D'!C31+'4E'!B28</f>
        <v>88.156278089029925</v>
      </c>
      <c r="C29" s="653">
        <f>+'4D'!D31+'4E'!C28</f>
        <v>0</v>
      </c>
      <c r="D29" s="653">
        <f>+'4D'!E31+'4E'!D28</f>
        <v>909.40010286054803</v>
      </c>
      <c r="E29" s="653">
        <f>+'4D'!F31+'4E'!E28</f>
        <v>3294.9320191699267</v>
      </c>
      <c r="F29" s="653">
        <f>+'4D'!G31+'4E'!F28</f>
        <v>2802.8714265456324</v>
      </c>
      <c r="G29" s="653">
        <f>+'4D'!H31+'4E'!G28</f>
        <v>0</v>
      </c>
      <c r="H29" s="653">
        <f>+'4D'!I31+'4E'!H28</f>
        <v>0</v>
      </c>
      <c r="I29" s="652">
        <f>+'4D'!J31+'4E'!I28</f>
        <v>9648.1307597452469</v>
      </c>
      <c r="J29" s="650">
        <f>+'4D'!K31+'4E'!J28</f>
        <v>4724.6868542163238</v>
      </c>
      <c r="K29" s="1985">
        <f>+'4D'!L31+'4E'!K28</f>
        <v>144.16318573317122</v>
      </c>
      <c r="L29" s="717">
        <f t="shared" si="0"/>
        <v>21612.340626359881</v>
      </c>
    </row>
    <row r="30" spans="1:13" ht="16.5" customHeight="1" x14ac:dyDescent="0.2">
      <c r="A30" s="451" t="s">
        <v>342</v>
      </c>
      <c r="B30" s="720">
        <f>+'4D'!C32+'4E'!B29</f>
        <v>2.0422482426750284</v>
      </c>
      <c r="C30" s="653">
        <f>+'4D'!D32+'4E'!C29</f>
        <v>0</v>
      </c>
      <c r="D30" s="653">
        <f>+'4D'!E32+'4E'!D29</f>
        <v>21.067368112794163</v>
      </c>
      <c r="E30" s="653">
        <f>+'4D'!F32+'4E'!E29</f>
        <v>76.33113910602836</v>
      </c>
      <c r="F30" s="653">
        <f>+'4D'!G32+'4E'!F29</f>
        <v>64.93195231683876</v>
      </c>
      <c r="G30" s="653">
        <f>+'4D'!H32+'4E'!G29</f>
        <v>0</v>
      </c>
      <c r="H30" s="653">
        <f>+'4D'!I32+'4E'!H29</f>
        <v>0</v>
      </c>
      <c r="I30" s="652">
        <f>+'4D'!J32+'4E'!I29</f>
        <v>223.51077559433108</v>
      </c>
      <c r="J30" s="650">
        <f>+'4D'!K32+'4E'!J29</f>
        <v>109.45316243351934</v>
      </c>
      <c r="K30" s="1985">
        <f>+'4D'!L32+'4E'!K29</f>
        <v>3.3397244790664886</v>
      </c>
      <c r="L30" s="717">
        <f t="shared" si="0"/>
        <v>500.67637028525326</v>
      </c>
    </row>
    <row r="31" spans="1:13" ht="16.5" customHeight="1" x14ac:dyDescent="0.2">
      <c r="A31" s="451" t="s">
        <v>321</v>
      </c>
      <c r="B31" s="720">
        <f>+'4D'!C33+'4E'!B30</f>
        <v>127.91954104262717</v>
      </c>
      <c r="C31" s="653">
        <f>+'4D'!D33+'4E'!C30</f>
        <v>0</v>
      </c>
      <c r="D31" s="653">
        <f>+'4D'!E33+'4E'!D30</f>
        <v>1319.5888744821586</v>
      </c>
      <c r="E31" s="653">
        <f>+'4D'!F33+'4E'!E30</f>
        <v>4781.1250746453998</v>
      </c>
      <c r="F31" s="653">
        <f>+'4D'!G33+'4E'!F30</f>
        <v>4067.1184657219283</v>
      </c>
      <c r="G31" s="653">
        <f>+'4D'!H33+'4E'!G30</f>
        <v>0</v>
      </c>
      <c r="H31" s="653">
        <f>+'4D'!I33+'4E'!H30</f>
        <v>0</v>
      </c>
      <c r="I31" s="652">
        <f>+'4D'!J33+'4E'!I30</f>
        <v>13999.961040318083</v>
      </c>
      <c r="J31" s="650">
        <f>+'4D'!K33+'4E'!J30</f>
        <v>6855.7768892093709</v>
      </c>
      <c r="K31" s="1985">
        <f>+'4D'!L33+'4E'!K30</f>
        <v>209.18858778257558</v>
      </c>
      <c r="L31" s="717">
        <f t="shared" si="0"/>
        <v>31360.678473202144</v>
      </c>
    </row>
    <row r="32" spans="1:13" ht="16.5" customHeight="1" x14ac:dyDescent="0.2">
      <c r="A32" s="451" t="s">
        <v>343</v>
      </c>
      <c r="B32" s="720">
        <f>+'4D'!C34+'4E'!B31</f>
        <v>7.7590671357139236</v>
      </c>
      <c r="C32" s="653">
        <f>+'4D'!D34+'4E'!C31</f>
        <v>0</v>
      </c>
      <c r="D32" s="653">
        <f>+'4D'!E34+'4E'!D31</f>
        <v>80.040770825126202</v>
      </c>
      <c r="E32" s="653">
        <f>+'4D'!F34+'4E'!E31</f>
        <v>290.00315460838692</v>
      </c>
      <c r="F32" s="653">
        <f>+'4D'!G34+'4E'!F31</f>
        <v>246.69448441753218</v>
      </c>
      <c r="G32" s="653">
        <f>+'4D'!H34+'4E'!G31</f>
        <v>0</v>
      </c>
      <c r="H32" s="653">
        <f>+'4D'!I34+'4E'!H31</f>
        <v>0</v>
      </c>
      <c r="I32" s="652">
        <f>+'4D'!J34+'4E'!I31</f>
        <v>849.17938826101044</v>
      </c>
      <c r="J32" s="650">
        <f>+'4D'!K34+'4E'!J31</f>
        <v>415.84290185285511</v>
      </c>
      <c r="K32" s="1985">
        <f>+'4D'!L34+'4E'!K31</f>
        <v>12.598503456050148</v>
      </c>
      <c r="L32" s="717">
        <f t="shared" si="0"/>
        <v>1902.118270556675</v>
      </c>
    </row>
    <row r="33" spans="1:13" ht="15.75" customHeight="1" x14ac:dyDescent="0.2">
      <c r="A33" s="451" t="s">
        <v>414</v>
      </c>
      <c r="B33" s="720">
        <f>+'4D'!C35+'4E'!B32</f>
        <v>0.80809142993365846</v>
      </c>
      <c r="C33" s="653">
        <f>+'4D'!D35+'4E'!C32</f>
        <v>0</v>
      </c>
      <c r="D33" s="653">
        <f>+'4D'!E35+'4E'!D32</f>
        <v>8.3360872921635245</v>
      </c>
      <c r="E33" s="653">
        <f>+'4D'!F35+'4E'!E32</f>
        <v>30.203252503652983</v>
      </c>
      <c r="F33" s="653">
        <f>+'4D'!G35+'4E'!F32</f>
        <v>25.692740529608461</v>
      </c>
      <c r="G33" s="653">
        <f>+'4D'!H35+'4E'!G32</f>
        <v>0</v>
      </c>
      <c r="H33" s="653">
        <f>+'4D'!I35+'4E'!H32</f>
        <v>0</v>
      </c>
      <c r="I33" s="652">
        <f>+'4D'!J35+'4E'!I32</f>
        <v>88.440346516848322</v>
      </c>
      <c r="J33" s="650">
        <f>+'4D'!K35+'4E'!J32</f>
        <v>43.309212216929254</v>
      </c>
      <c r="K33" s="1985">
        <f>+'4D'!L35+'4E'!K32</f>
        <v>1.3215153815617728</v>
      </c>
      <c r="L33" s="717">
        <f t="shared" si="0"/>
        <v>198.11124587069799</v>
      </c>
    </row>
    <row r="34" spans="1:13" ht="15.75" customHeight="1" x14ac:dyDescent="0.2">
      <c r="A34" s="451" t="s">
        <v>345</v>
      </c>
      <c r="B34" s="720">
        <f>+'4D'!C36+'4E'!B33</f>
        <v>3.2071132023109366</v>
      </c>
      <c r="C34" s="653">
        <f>+'4D'!D36+'4E'!C33</f>
        <v>0</v>
      </c>
      <c r="D34" s="653">
        <f>+'4D'!E36+'4E'!D33</f>
        <v>33.083849945678672</v>
      </c>
      <c r="E34" s="653">
        <f>+'4D'!F36+'4E'!E33</f>
        <v>119.86917107281866</v>
      </c>
      <c r="F34" s="653">
        <f>+'4D'!G36+'4E'!F33</f>
        <v>101.9680747793864</v>
      </c>
      <c r="G34" s="653">
        <f>+'4D'!H36+'4E'!G33</f>
        <v>0</v>
      </c>
      <c r="H34" s="653">
        <f>+'4D'!I36+'4E'!H33</f>
        <v>0</v>
      </c>
      <c r="I34" s="652">
        <f>+'4D'!J36+'4E'!I33</f>
        <v>350.9976624234514</v>
      </c>
      <c r="J34" s="650">
        <f>+'4D'!K36+'4E'!J33</f>
        <v>171.88345419527948</v>
      </c>
      <c r="K34" s="1985">
        <f>+'4D'!L36+'4E'!K33</f>
        <v>5.2445916963913604</v>
      </c>
      <c r="L34" s="717">
        <f t="shared" si="0"/>
        <v>786.25391731531681</v>
      </c>
    </row>
    <row r="35" spans="1:13" ht="15.75" customHeight="1" x14ac:dyDescent="0.2">
      <c r="A35" s="451" t="s">
        <v>346</v>
      </c>
      <c r="B35" s="720">
        <f>+'4D'!C37+'4E'!B34</f>
        <v>0.21078724084018982</v>
      </c>
      <c r="C35" s="653">
        <f>+'4D'!D37+'4E'!C34</f>
        <v>0</v>
      </c>
      <c r="D35" s="653">
        <f>+'4D'!E37+'4E'!D34</f>
        <v>2.174433207220591</v>
      </c>
      <c r="E35" s="653">
        <f>+'4D'!F37+'4E'!E34</f>
        <v>7.8783910134614752</v>
      </c>
      <c r="F35" s="653">
        <f>+'4D'!G37+'4E'!F34</f>
        <v>6.7018429910878963</v>
      </c>
      <c r="G35" s="653">
        <f>+'4D'!H37+'4E'!G34</f>
        <v>0</v>
      </c>
      <c r="H35" s="653">
        <f>+'4D'!I37+'4E'!H34</f>
        <v>0</v>
      </c>
      <c r="I35" s="652">
        <f>+'4D'!J37+'4E'!I34</f>
        <v>23.069291333490821</v>
      </c>
      <c r="J35" s="650">
        <f>+'4D'!K37+'4E'!J34</f>
        <v>11.297025321649826</v>
      </c>
      <c r="K35" s="1985">
        <f>+'4D'!L37+'4E'!K34</f>
        <v>0.34465963984133025</v>
      </c>
      <c r="L35" s="717">
        <f t="shared" si="0"/>
        <v>51.676430747592129</v>
      </c>
    </row>
    <row r="36" spans="1:13" ht="15.75" customHeight="1" x14ac:dyDescent="0.2">
      <c r="A36" s="452" t="s">
        <v>329</v>
      </c>
      <c r="B36" s="720">
        <f>+'4D'!C38+'4E'!B35</f>
        <v>7.0911058169064392</v>
      </c>
      <c r="C36" s="653">
        <f>+'4D'!D38+'4E'!C35</f>
        <v>0</v>
      </c>
      <c r="D36" s="653">
        <f>+'4D'!E38+'4E'!D35</f>
        <v>73.150233869642094</v>
      </c>
      <c r="E36" s="653">
        <f>+'4D'!F38+'4E'!E35</f>
        <v>265.0374098581031</v>
      </c>
      <c r="F36" s="653">
        <f>+'4D'!G38+'4E'!F35</f>
        <v>225.45708947406058</v>
      </c>
      <c r="G36" s="653">
        <f>+'4D'!H38+'4E'!G35</f>
        <v>0</v>
      </c>
      <c r="H36" s="653">
        <f>+'4D'!I38+'4E'!H35</f>
        <v>0</v>
      </c>
      <c r="I36" s="652">
        <f>+'4D'!J38+'4E'!I35</f>
        <v>776.07537019212077</v>
      </c>
      <c r="J36" s="650">
        <f>+'4D'!K38+'4E'!J35</f>
        <v>380.04388525975958</v>
      </c>
      <c r="K36" s="1985">
        <f>+'4D'!L38+'4E'!K35</f>
        <v>11.596149528832543</v>
      </c>
      <c r="L36" s="717">
        <f t="shared" si="0"/>
        <v>1738.4512439994251</v>
      </c>
    </row>
    <row r="37" spans="1:13" ht="15.75" customHeight="1" x14ac:dyDescent="0.2">
      <c r="A37" s="1498" t="s">
        <v>347</v>
      </c>
      <c r="B37" s="720">
        <f>+'4D'!C39+'4E'!B36</f>
        <v>2.9171250979894956</v>
      </c>
      <c r="C37" s="653">
        <f>+'4D'!D39+'4E'!C36</f>
        <v>0</v>
      </c>
      <c r="D37" s="653">
        <f>+'4D'!E39+'4E'!D36</f>
        <v>30.092398654689223</v>
      </c>
      <c r="E37" s="653">
        <f>+'4D'!F39+'4E'!E36</f>
        <v>109.03056591820737</v>
      </c>
      <c r="F37" s="653">
        <f>+'4D'!G39+'4E'!F36</f>
        <v>92.748091934604261</v>
      </c>
      <c r="G37" s="653">
        <f>+'4D'!H39+'4E'!G36</f>
        <v>0</v>
      </c>
      <c r="H37" s="653">
        <f>+'4D'!I39+'4E'!H36</f>
        <v>0</v>
      </c>
      <c r="I37" s="652">
        <f>+'4D'!J39+'4E'!I36</f>
        <v>319.26035216134693</v>
      </c>
      <c r="J37" s="650">
        <f>+'4D'!K39+'4E'!J36</f>
        <v>156.34170250082906</v>
      </c>
      <c r="K37" s="1985">
        <f>+'4D'!L39+'4E'!K36</f>
        <v>4.7699798672132232</v>
      </c>
      <c r="L37" s="717">
        <f t="shared" si="0"/>
        <v>715.16021613487953</v>
      </c>
    </row>
    <row r="38" spans="1:13" ht="15.75" customHeight="1" x14ac:dyDescent="0.2">
      <c r="A38" s="1498" t="s">
        <v>1413</v>
      </c>
      <c r="B38" s="720">
        <f>+'4D'!C40+'4E'!B37</f>
        <v>1.4753764068379862</v>
      </c>
      <c r="C38" s="653">
        <f>+'4D'!D40+'4E'!C37</f>
        <v>0</v>
      </c>
      <c r="D38" s="653">
        <f>+'4D'!E40+'4E'!D37</f>
        <v>15.219647258491181</v>
      </c>
      <c r="E38" s="653">
        <f>+'4D'!F40+'4E'!E37</f>
        <v>55.143718276183534</v>
      </c>
      <c r="F38" s="653">
        <f>+'4D'!G40+'4E'!F37</f>
        <v>46.908631622917255</v>
      </c>
      <c r="G38" s="653">
        <f>+'4D'!H40+'4E'!G37</f>
        <v>0</v>
      </c>
      <c r="H38" s="653">
        <f>+'4D'!I40+'4E'!H37</f>
        <v>0</v>
      </c>
      <c r="I38" s="652">
        <f>+'4D'!J40+'4E'!I37</f>
        <v>161.47034336726765</v>
      </c>
      <c r="J38" s="650">
        <f>+'4D'!K40+'4E'!J37</f>
        <v>79.071980640659248</v>
      </c>
      <c r="K38" s="1985">
        <f>+'4D'!L40+'4E'!K37</f>
        <v>2.4126744443904724</v>
      </c>
      <c r="L38" s="717">
        <f t="shared" si="0"/>
        <v>361.70237201674735</v>
      </c>
    </row>
    <row r="39" spans="1:13" ht="15.75" customHeight="1" x14ac:dyDescent="0.2">
      <c r="A39" s="452" t="s">
        <v>1494</v>
      </c>
      <c r="B39" s="720">
        <f>+'4D'!C41+'4E'!B38</f>
        <v>11.834473427852977</v>
      </c>
      <c r="C39" s="653">
        <f>+'4D'!D41+'4E'!C38</f>
        <v>0</v>
      </c>
      <c r="D39" s="653">
        <f>+'4D'!E41+'4E'!D38</f>
        <v>122.08173468622381</v>
      </c>
      <c r="E39" s="653">
        <f>+'4D'!F41+'4E'!E38</f>
        <v>442.32567745280971</v>
      </c>
      <c r="F39" s="653">
        <f>+'4D'!G41+'4E'!F38</f>
        <v>376.26937228047927</v>
      </c>
      <c r="G39" s="653">
        <f>+'4D'!H41+'4E'!G38</f>
        <v>0</v>
      </c>
      <c r="H39" s="653">
        <f>+'4D'!I41+'4E'!H38</f>
        <v>0</v>
      </c>
      <c r="I39" s="652">
        <f>+'4D'!J41+'4E'!I38</f>
        <v>1295.2060769777963</v>
      </c>
      <c r="J39" s="650">
        <f>+'4D'!K41+'4E'!J38</f>
        <v>634.26204285395352</v>
      </c>
      <c r="K39" s="1985">
        <f>+'4D'!L41+'4E'!K38</f>
        <v>18.731776301172484</v>
      </c>
      <c r="L39" s="717">
        <f t="shared" si="0"/>
        <v>2900.7111539802881</v>
      </c>
    </row>
    <row r="40" spans="1:13" ht="15.75" customHeight="1" x14ac:dyDescent="0.2">
      <c r="A40" s="1751" t="s">
        <v>1713</v>
      </c>
      <c r="B40" s="720">
        <f>+'4D'!C42+'4E'!B39</f>
        <v>15.354374712481974</v>
      </c>
      <c r="C40" s="653">
        <f>+'4D'!D42+'4E'!C39</f>
        <v>0</v>
      </c>
      <c r="D40" s="653">
        <f>+'4D'!E42+'4E'!D39</f>
        <v>158.3922353072671</v>
      </c>
      <c r="E40" s="653">
        <f>+'4D'!F42+'4E'!E39</f>
        <v>573.88562642579916</v>
      </c>
      <c r="F40" s="653">
        <f>+'4D'!G42+'4E'!F39</f>
        <v>488.18234035048204</v>
      </c>
      <c r="G40" s="653">
        <f>+'4D'!H42+'4E'!G39</f>
        <v>0</v>
      </c>
      <c r="H40" s="653">
        <f>+'4D'!I42+'4E'!H39</f>
        <v>0</v>
      </c>
      <c r="I40" s="652">
        <f>+'4D'!J42+'4E'!I39</f>
        <v>1680.4363588324677</v>
      </c>
      <c r="J40" s="650">
        <f>+'4D'!K42+'4E'!J39</f>
        <v>822.90920092510692</v>
      </c>
      <c r="K40" s="1985">
        <f>+'4D'!L42+'4E'!K39</f>
        <v>25.115599119454856</v>
      </c>
      <c r="L40" s="717">
        <f t="shared" si="0"/>
        <v>3764.2757356730604</v>
      </c>
    </row>
    <row r="41" spans="1:13" ht="15.75" customHeight="1" x14ac:dyDescent="0.2">
      <c r="A41" s="1751" t="s">
        <v>1729</v>
      </c>
      <c r="B41" s="720">
        <f>+'4D'!C43+'4E'!B40</f>
        <v>0</v>
      </c>
      <c r="C41" s="653">
        <f>+'4D'!D43+'4E'!C40</f>
        <v>0</v>
      </c>
      <c r="D41" s="653">
        <f>+'4D'!E43+'4E'!D40</f>
        <v>0</v>
      </c>
      <c r="E41" s="653">
        <f>+'4D'!F43+'4E'!E40</f>
        <v>0</v>
      </c>
      <c r="F41" s="653">
        <f>+'4D'!G43+'4E'!F40</f>
        <v>0</v>
      </c>
      <c r="G41" s="653">
        <f>+'4D'!H43+'4E'!G40</f>
        <v>0</v>
      </c>
      <c r="H41" s="653">
        <f>+'4D'!I43+'4E'!H40</f>
        <v>0</v>
      </c>
      <c r="I41" s="652">
        <f>+'4D'!J43+'4E'!I40</f>
        <v>0</v>
      </c>
      <c r="J41" s="650">
        <f>+'4D'!K43+'4E'!J40</f>
        <v>0</v>
      </c>
      <c r="K41" s="1985">
        <f>+'4D'!L43+'4E'!K40</f>
        <v>0</v>
      </c>
      <c r="L41" s="717">
        <f t="shared" si="0"/>
        <v>0</v>
      </c>
    </row>
    <row r="42" spans="1:13" ht="15.75" customHeight="1" x14ac:dyDescent="0.2">
      <c r="A42" s="1751" t="s">
        <v>1730</v>
      </c>
      <c r="B42" s="720">
        <f>+'4D'!C44+'4E'!B41</f>
        <v>0</v>
      </c>
      <c r="C42" s="653">
        <f>+'4D'!D44+'4E'!C41</f>
        <v>0</v>
      </c>
      <c r="D42" s="653">
        <f>+'4D'!E44+'4E'!D41</f>
        <v>0</v>
      </c>
      <c r="E42" s="653">
        <f>+'4D'!F44+'4E'!E41</f>
        <v>0</v>
      </c>
      <c r="F42" s="653">
        <f>+'4D'!G44+'4E'!F41</f>
        <v>0</v>
      </c>
      <c r="G42" s="653">
        <f>+'4D'!H44+'4E'!G41</f>
        <v>0</v>
      </c>
      <c r="H42" s="653">
        <f>+'4D'!I44+'4E'!H41</f>
        <v>0</v>
      </c>
      <c r="I42" s="652">
        <f>+'4D'!J44+'4E'!I41</f>
        <v>0</v>
      </c>
      <c r="J42" s="650">
        <f>+'4D'!K44+'4E'!J41</f>
        <v>0</v>
      </c>
      <c r="K42" s="1985">
        <f>+'4D'!L44+'4E'!K41</f>
        <v>0</v>
      </c>
      <c r="L42" s="717">
        <f t="shared" si="0"/>
        <v>0</v>
      </c>
    </row>
    <row r="43" spans="1:13" ht="15.75" customHeight="1" x14ac:dyDescent="0.2">
      <c r="A43" s="2027" t="s">
        <v>1731</v>
      </c>
      <c r="B43" s="720">
        <f>+'4D'!C45+'4E'!B42</f>
        <v>0</v>
      </c>
      <c r="C43" s="653">
        <f>+'4D'!D45+'4E'!C42</f>
        <v>0</v>
      </c>
      <c r="D43" s="653">
        <f>+'4D'!E45+'4E'!D42</f>
        <v>0</v>
      </c>
      <c r="E43" s="653">
        <f>+'4D'!F45+'4E'!E42</f>
        <v>0</v>
      </c>
      <c r="F43" s="653">
        <f>+'4D'!G45+'4E'!F42</f>
        <v>0</v>
      </c>
      <c r="G43" s="653">
        <f>+'4D'!H45+'4E'!G42</f>
        <v>0</v>
      </c>
      <c r="H43" s="653">
        <f>+'4D'!I45+'4E'!H42</f>
        <v>0</v>
      </c>
      <c r="I43" s="652">
        <f>+'4D'!J45+'4E'!I42</f>
        <v>0</v>
      </c>
      <c r="J43" s="650">
        <f>+'4D'!K45+'4E'!J42</f>
        <v>0</v>
      </c>
      <c r="K43" s="1985">
        <f>+'4D'!L45+'4E'!K42</f>
        <v>0</v>
      </c>
      <c r="L43" s="717">
        <f t="shared" si="0"/>
        <v>0</v>
      </c>
    </row>
    <row r="44" spans="1:13" ht="15.75" customHeight="1" x14ac:dyDescent="0.2">
      <c r="A44" s="1751" t="s">
        <v>1775</v>
      </c>
      <c r="B44" s="720">
        <f>+'4D'!C46+'4E'!B43</f>
        <v>0</v>
      </c>
      <c r="C44" s="653">
        <f>+'4D'!D46+'4E'!C43</f>
        <v>0</v>
      </c>
      <c r="D44" s="653">
        <f>+'4D'!E46+'4E'!D43</f>
        <v>0</v>
      </c>
      <c r="E44" s="653">
        <f>+'4D'!F46+'4E'!E43</f>
        <v>0</v>
      </c>
      <c r="F44" s="653">
        <f>+'4D'!G46+'4E'!F43</f>
        <v>0</v>
      </c>
      <c r="G44" s="653">
        <f>+'4D'!H46+'4E'!G43</f>
        <v>0</v>
      </c>
      <c r="H44" s="653">
        <f>+'4D'!I46+'4E'!H43</f>
        <v>0</v>
      </c>
      <c r="I44" s="652">
        <f>+'4D'!J46+'4E'!I43</f>
        <v>0</v>
      </c>
      <c r="J44" s="650">
        <f>+'4D'!K46+'4E'!J43</f>
        <v>0</v>
      </c>
      <c r="K44" s="1985">
        <f>+'4D'!L46+'4E'!K43</f>
        <v>0</v>
      </c>
      <c r="L44" s="717">
        <f t="shared" ref="L44:L46" si="1">SUM(B44:K44)</f>
        <v>0</v>
      </c>
    </row>
    <row r="45" spans="1:13" ht="15.75" customHeight="1" x14ac:dyDescent="0.2">
      <c r="A45" s="2027" t="s">
        <v>1923</v>
      </c>
      <c r="B45" s="720">
        <f>+'4D'!C47+'4E'!B44</f>
        <v>1.6518645988458514</v>
      </c>
      <c r="C45" s="653">
        <f>+'4D'!D47+'4E'!C44</f>
        <v>0</v>
      </c>
      <c r="D45" s="653">
        <f>+'4D'!E47+'4E'!D44</f>
        <v>17.040259283462738</v>
      </c>
      <c r="E45" s="653">
        <f>+'4D'!F47+'4E'!E44</f>
        <v>61.740146885214017</v>
      </c>
      <c r="F45" s="653">
        <f>+'4D'!G47+'4E'!F44</f>
        <v>52.519958702787491</v>
      </c>
      <c r="G45" s="653">
        <f>+'4D'!H47+'4E'!G44</f>
        <v>0</v>
      </c>
      <c r="H45" s="653">
        <f>+'4D'!I47+'4E'!H44</f>
        <v>0</v>
      </c>
      <c r="I45" s="652">
        <f>+'4D'!J47+'4E'!I44</f>
        <v>180.78582708498146</v>
      </c>
      <c r="J45" s="650">
        <f>+'4D'!K47+'4E'!J44</f>
        <v>88.530767454025536</v>
      </c>
      <c r="K45" s="1985">
        <f>+'4D'!L47+'4E'!K44</f>
        <v>2.458546246919818</v>
      </c>
      <c r="L45" s="717">
        <f t="shared" si="1"/>
        <v>404.7273702562369</v>
      </c>
    </row>
    <row r="46" spans="1:13" ht="15.75" customHeight="1" x14ac:dyDescent="0.2">
      <c r="A46" s="2163" t="s">
        <v>1987</v>
      </c>
      <c r="B46" s="2028">
        <f>+'4D'!C48+'4E'!B45</f>
        <v>0</v>
      </c>
      <c r="C46" s="689">
        <f>+'4D'!D48+'4E'!C45</f>
        <v>0</v>
      </c>
      <c r="D46" s="689">
        <f>+'4D'!E48+'4E'!D45</f>
        <v>0</v>
      </c>
      <c r="E46" s="689">
        <f>+'4D'!F48+'4E'!E45</f>
        <v>0</v>
      </c>
      <c r="F46" s="689">
        <f>+'4D'!G48+'4E'!F45</f>
        <v>0</v>
      </c>
      <c r="G46" s="689">
        <f>+'4D'!H48+'4E'!G45</f>
        <v>0</v>
      </c>
      <c r="H46" s="689">
        <f>+'4D'!I48+'4E'!H45</f>
        <v>0</v>
      </c>
      <c r="I46" s="688">
        <f>+'4D'!J48+'4E'!I45</f>
        <v>0</v>
      </c>
      <c r="J46" s="686">
        <f>+'4D'!K48+'4E'!J45</f>
        <v>0</v>
      </c>
      <c r="K46" s="2029">
        <f>+'4D'!L48+'4E'!K45</f>
        <v>0</v>
      </c>
      <c r="L46" s="2030">
        <f t="shared" si="1"/>
        <v>0</v>
      </c>
    </row>
    <row r="47" spans="1:13" ht="14.25" x14ac:dyDescent="0.2">
      <c r="A47" s="451" t="s">
        <v>735</v>
      </c>
      <c r="B47" s="719">
        <f>SUM(B13:B46)</f>
        <v>3705.1999999999985</v>
      </c>
      <c r="C47" s="653">
        <f t="shared" ref="C47:L47" si="2">SUM(C13:C46)</f>
        <v>0</v>
      </c>
      <c r="D47" s="651">
        <f t="shared" si="2"/>
        <v>38222</v>
      </c>
      <c r="E47" s="653">
        <f t="shared" si="2"/>
        <v>138485.67999999996</v>
      </c>
      <c r="F47" s="653">
        <f t="shared" si="2"/>
        <v>117804.42</v>
      </c>
      <c r="G47" s="653">
        <f t="shared" si="2"/>
        <v>0</v>
      </c>
      <c r="H47" s="653">
        <f t="shared" si="2"/>
        <v>0</v>
      </c>
      <c r="I47" s="652">
        <f t="shared" si="2"/>
        <v>405510.0199999999</v>
      </c>
      <c r="J47" s="650">
        <f t="shared" si="2"/>
        <v>198578.14000000004</v>
      </c>
      <c r="K47" s="1985">
        <f t="shared" si="2"/>
        <v>6048.2899999999991</v>
      </c>
      <c r="L47" s="717">
        <f t="shared" si="2"/>
        <v>908353.74999999977</v>
      </c>
      <c r="M47" s="450"/>
    </row>
    <row r="48" spans="1:13" ht="4.5" customHeight="1" thickBot="1" x14ac:dyDescent="0.25">
      <c r="A48" s="2252"/>
      <c r="B48" s="716"/>
      <c r="C48" s="715"/>
      <c r="D48" s="586"/>
      <c r="E48" s="715"/>
      <c r="F48" s="715"/>
      <c r="G48" s="715"/>
      <c r="H48" s="715"/>
      <c r="I48" s="714"/>
      <c r="J48" s="1962"/>
      <c r="K48" s="586"/>
      <c r="L48" s="713"/>
    </row>
    <row r="49" spans="1:12" ht="12.75" customHeight="1" x14ac:dyDescent="0.2">
      <c r="A49" s="439"/>
      <c r="B49" s="466"/>
      <c r="C49" s="466"/>
      <c r="D49" s="466"/>
      <c r="E49" s="466"/>
      <c r="F49" s="466"/>
      <c r="G49" s="466"/>
      <c r="H49" s="466"/>
      <c r="I49" s="466"/>
      <c r="J49" s="466"/>
      <c r="K49" s="466"/>
      <c r="L49" s="443"/>
    </row>
    <row r="50" spans="1:12" x14ac:dyDescent="0.2">
      <c r="A50" s="622" t="s">
        <v>769</v>
      </c>
      <c r="B50" s="462"/>
      <c r="C50" s="462"/>
      <c r="D50" s="462"/>
      <c r="E50" s="462"/>
      <c r="F50" s="450"/>
    </row>
    <row r="51" spans="1:12" x14ac:dyDescent="0.2">
      <c r="A51" s="621" t="s">
        <v>768</v>
      </c>
      <c r="B51" s="462"/>
      <c r="C51" s="462"/>
      <c r="D51" s="462"/>
      <c r="E51" s="462"/>
      <c r="F51" s="450"/>
    </row>
    <row r="52" spans="1:12" x14ac:dyDescent="0.2">
      <c r="A52" s="1402" t="str">
        <f>+'4C'!A99</f>
        <v>COES/D/DO/STR-INF-016-2013  enero 2013 revisión 2 ,  COES/D/DO/STR-INF-024-2013 febrero 2013 revisión 2 y COES/D/DO/STR-INF-033-2013 marzo 2013 revisión 1</v>
      </c>
      <c r="B52" s="712"/>
      <c r="C52" s="426"/>
      <c r="D52" s="426"/>
      <c r="E52" s="426"/>
    </row>
    <row r="53" spans="1:12" x14ac:dyDescent="0.2">
      <c r="A53" s="1402"/>
      <c r="B53" s="712"/>
      <c r="C53" s="426"/>
      <c r="D53" s="426"/>
      <c r="E53" s="426"/>
    </row>
    <row r="54" spans="1:12" x14ac:dyDescent="0.2">
      <c r="A54" s="1402"/>
      <c r="B54" s="712"/>
      <c r="C54" s="426"/>
      <c r="D54" s="426"/>
      <c r="E54" s="426"/>
    </row>
    <row r="55" spans="1:12" x14ac:dyDescent="0.2">
      <c r="A55" s="1402"/>
      <c r="B55" s="712"/>
    </row>
    <row r="56" spans="1:12" x14ac:dyDescent="0.2">
      <c r="A56" s="1402"/>
      <c r="B56" s="712"/>
    </row>
    <row r="57" spans="1:12" x14ac:dyDescent="0.2">
      <c r="A57" s="712"/>
      <c r="B57" s="712"/>
    </row>
    <row r="58" spans="1:12" x14ac:dyDescent="0.2">
      <c r="A58" s="712"/>
      <c r="B58" s="712"/>
    </row>
    <row r="59" spans="1:12" x14ac:dyDescent="0.2">
      <c r="A59" s="712"/>
      <c r="B59" s="712"/>
    </row>
    <row r="60" spans="1:12" x14ac:dyDescent="0.2">
      <c r="A60" s="712"/>
      <c r="B60" s="712"/>
    </row>
    <row r="61" spans="1:12" x14ac:dyDescent="0.2">
      <c r="A61" s="712"/>
      <c r="B61" s="712"/>
    </row>
    <row r="62" spans="1:12" x14ac:dyDescent="0.2">
      <c r="A62" s="712"/>
      <c r="B62" s="712"/>
    </row>
  </sheetData>
  <mergeCells count="4">
    <mergeCell ref="A4:L4"/>
    <mergeCell ref="A2:L2"/>
    <mergeCell ref="A3:L3"/>
    <mergeCell ref="B7:L7"/>
  </mergeCells>
  <pageMargins left="0.31496062992125984" right="0.19685039370078741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8"/>
  <sheetViews>
    <sheetView showGridLines="0" view="pageBreakPreview" topLeftCell="A4" zoomScale="75" zoomScaleNormal="75" workbookViewId="0">
      <selection activeCell="C127" sqref="C127"/>
    </sheetView>
  </sheetViews>
  <sheetFormatPr defaultColWidth="11.42578125" defaultRowHeight="12.75" x14ac:dyDescent="0.2"/>
  <cols>
    <col min="1" max="1" width="30.85546875" style="425" customWidth="1"/>
    <col min="2" max="2" width="29.7109375" style="425" customWidth="1"/>
    <col min="3" max="3" width="32.42578125" style="425" customWidth="1"/>
    <col min="4" max="4" width="29.5703125" style="425" customWidth="1"/>
    <col min="5" max="6" width="19.28515625" style="425" customWidth="1"/>
    <col min="7" max="16384" width="11.42578125" style="425"/>
  </cols>
  <sheetData>
    <row r="4" spans="1:6" ht="15.75" x14ac:dyDescent="0.25">
      <c r="A4" s="2610"/>
      <c r="B4" s="2610"/>
      <c r="C4" s="2610"/>
      <c r="D4" s="2610"/>
    </row>
    <row r="5" spans="1:6" x14ac:dyDescent="0.2">
      <c r="A5" s="2654"/>
      <c r="B5" s="2654"/>
      <c r="C5" s="2654"/>
      <c r="D5" s="2654"/>
    </row>
    <row r="6" spans="1:6" x14ac:dyDescent="0.2">
      <c r="A6" s="2620"/>
      <c r="B6" s="2655"/>
      <c r="C6" s="2655"/>
      <c r="D6" s="2655"/>
    </row>
    <row r="7" spans="1:6" x14ac:dyDescent="0.2">
      <c r="A7" s="431"/>
      <c r="B7" s="432"/>
      <c r="C7" s="432"/>
      <c r="D7" s="744" t="str">
        <f>+RELACION!C65</f>
        <v>COES/D/DO/STR-INF-042-2013</v>
      </c>
    </row>
    <row r="8" spans="1:6" x14ac:dyDescent="0.2">
      <c r="A8" s="1371" t="s">
        <v>1381</v>
      </c>
      <c r="B8" s="432"/>
      <c r="C8" s="432"/>
      <c r="D8" s="432"/>
    </row>
    <row r="9" spans="1:6" ht="13.5" thickBot="1" x14ac:dyDescent="0.25"/>
    <row r="10" spans="1:6" x14ac:dyDescent="0.2">
      <c r="A10" s="743"/>
      <c r="B10" s="461"/>
      <c r="C10" s="461"/>
      <c r="D10" s="742"/>
    </row>
    <row r="11" spans="1:6" x14ac:dyDescent="0.2">
      <c r="A11" s="548"/>
      <c r="B11" s="459" t="s">
        <v>816</v>
      </c>
      <c r="C11" s="459" t="s">
        <v>757</v>
      </c>
      <c r="D11" s="741" t="s">
        <v>815</v>
      </c>
    </row>
    <row r="12" spans="1:6" x14ac:dyDescent="0.2">
      <c r="A12" s="548" t="s">
        <v>0</v>
      </c>
      <c r="B12" s="459" t="s">
        <v>814</v>
      </c>
      <c r="C12" s="459" t="s">
        <v>813</v>
      </c>
      <c r="D12" s="741" t="s">
        <v>812</v>
      </c>
    </row>
    <row r="13" spans="1:6" x14ac:dyDescent="0.2">
      <c r="A13" s="548"/>
      <c r="B13" s="459" t="s">
        <v>800</v>
      </c>
      <c r="C13" s="459"/>
      <c r="D13" s="741" t="s">
        <v>811</v>
      </c>
    </row>
    <row r="14" spans="1:6" ht="13.5" thickBot="1" x14ac:dyDescent="0.25">
      <c r="A14" s="540"/>
      <c r="B14" s="457" t="s">
        <v>736</v>
      </c>
      <c r="C14" s="457" t="s">
        <v>736</v>
      </c>
      <c r="D14" s="740" t="s">
        <v>736</v>
      </c>
    </row>
    <row r="15" spans="1:6" x14ac:dyDescent="0.2">
      <c r="A15" s="516"/>
      <c r="B15" s="533"/>
      <c r="C15" s="533"/>
      <c r="D15" s="739"/>
    </row>
    <row r="16" spans="1:6" x14ac:dyDescent="0.2">
      <c r="A16" s="738" t="s">
        <v>12</v>
      </c>
      <c r="B16" s="427">
        <f>+'2'!K105</f>
        <v>4257783.8519411115</v>
      </c>
      <c r="C16" s="455">
        <f>+'4A'!P15</f>
        <v>-10058.7055530285</v>
      </c>
      <c r="D16" s="736">
        <f t="shared" ref="D16:D40" si="0">B16+C16</f>
        <v>4247725.1463880828</v>
      </c>
      <c r="E16" s="450"/>
      <c r="F16" s="450"/>
    </row>
    <row r="17" spans="1:6" x14ac:dyDescent="0.2">
      <c r="A17" s="738" t="s">
        <v>39</v>
      </c>
      <c r="B17" s="427">
        <f>+'2'!K106</f>
        <v>15447630.570994472</v>
      </c>
      <c r="C17" s="455">
        <f>+'4A'!P16</f>
        <v>-37022.346499498002</v>
      </c>
      <c r="D17" s="736">
        <f t="shared" si="0"/>
        <v>15410608.224494975</v>
      </c>
      <c r="E17" s="450"/>
      <c r="F17" s="450"/>
    </row>
    <row r="18" spans="1:6" x14ac:dyDescent="0.2">
      <c r="A18" s="738" t="s">
        <v>98</v>
      </c>
      <c r="B18" s="427">
        <f>+'2'!K107</f>
        <v>1792272.1173748984</v>
      </c>
      <c r="C18" s="455">
        <f>+'4A'!P17</f>
        <v>-4246.5604426324135</v>
      </c>
      <c r="D18" s="736">
        <f t="shared" si="0"/>
        <v>1788025.5569322659</v>
      </c>
      <c r="E18" s="450"/>
      <c r="F18" s="450"/>
    </row>
    <row r="19" spans="1:6" x14ac:dyDescent="0.2">
      <c r="A19" s="738" t="s">
        <v>130</v>
      </c>
      <c r="B19" s="427">
        <f>+'2'!K108</f>
        <v>5010158.0052440437</v>
      </c>
      <c r="C19" s="455">
        <f>+'4A'!P18</f>
        <v>-11836.593993167626</v>
      </c>
      <c r="D19" s="736">
        <f t="shared" si="0"/>
        <v>4998321.4112508763</v>
      </c>
      <c r="E19" s="450"/>
      <c r="F19" s="450"/>
    </row>
    <row r="20" spans="1:6" x14ac:dyDescent="0.2">
      <c r="A20" s="442" t="s">
        <v>144</v>
      </c>
      <c r="B20" s="427">
        <f>+'2'!K109</f>
        <v>4701629.1939348876</v>
      </c>
      <c r="C20" s="455">
        <f>+'4A'!P19</f>
        <v>-11698.437329370761</v>
      </c>
      <c r="D20" s="736">
        <f t="shared" si="0"/>
        <v>4689930.7566055171</v>
      </c>
      <c r="E20" s="450"/>
      <c r="F20" s="450"/>
    </row>
    <row r="21" spans="1:6" x14ac:dyDescent="0.2">
      <c r="A21" s="738" t="s">
        <v>213</v>
      </c>
      <c r="B21" s="427">
        <f>+'2'!K110</f>
        <v>11024431.673930943</v>
      </c>
      <c r="C21" s="455">
        <f>+'4A'!P20</f>
        <v>-25952.191125316545</v>
      </c>
      <c r="D21" s="736">
        <f t="shared" si="0"/>
        <v>10998479.482805626</v>
      </c>
      <c r="E21" s="450"/>
      <c r="F21" s="450"/>
    </row>
    <row r="22" spans="1:6" x14ac:dyDescent="0.2">
      <c r="A22" s="738" t="s">
        <v>91</v>
      </c>
      <c r="B22" s="427">
        <f>+'2'!K111</f>
        <v>827802.15999999992</v>
      </c>
      <c r="C22" s="455">
        <f>+'4A'!P21</f>
        <v>-2608.2564307449502</v>
      </c>
      <c r="D22" s="736">
        <f t="shared" si="0"/>
        <v>825193.90356925502</v>
      </c>
      <c r="E22" s="450"/>
      <c r="F22" s="450"/>
    </row>
    <row r="23" spans="1:6" x14ac:dyDescent="0.2">
      <c r="A23" s="738" t="s">
        <v>168</v>
      </c>
      <c r="B23" s="427">
        <f>+'2'!K112</f>
        <v>2051534.4365164472</v>
      </c>
      <c r="C23" s="455">
        <f>+'4A'!P22</f>
        <v>-4791.9941881849663</v>
      </c>
      <c r="D23" s="736">
        <f t="shared" si="0"/>
        <v>2046742.4423282621</v>
      </c>
      <c r="E23" s="450"/>
      <c r="F23" s="450"/>
    </row>
    <row r="24" spans="1:6" x14ac:dyDescent="0.2">
      <c r="A24" s="738" t="s">
        <v>181</v>
      </c>
      <c r="B24" s="427">
        <f>+'2'!K113</f>
        <v>1080946.0350648127</v>
      </c>
      <c r="C24" s="455">
        <f>+'4A'!P23</f>
        <v>-2568.5879208781407</v>
      </c>
      <c r="D24" s="736">
        <f t="shared" si="0"/>
        <v>1078377.4471439347</v>
      </c>
      <c r="E24" s="450"/>
      <c r="F24" s="450"/>
    </row>
    <row r="25" spans="1:6" x14ac:dyDescent="0.2">
      <c r="A25" s="738" t="s">
        <v>197</v>
      </c>
      <c r="B25" s="427">
        <f>+'2'!K114</f>
        <v>2392916.5645268811</v>
      </c>
      <c r="C25" s="455">
        <f>+'4A'!P24</f>
        <v>-5706.2153521318687</v>
      </c>
      <c r="D25" s="736">
        <f t="shared" si="0"/>
        <v>2387210.3491747491</v>
      </c>
      <c r="E25" s="450"/>
      <c r="F25" s="450"/>
    </row>
    <row r="26" spans="1:6" x14ac:dyDescent="0.2">
      <c r="A26" s="738" t="s">
        <v>206</v>
      </c>
      <c r="B26" s="427">
        <f>+'2'!K115</f>
        <v>558086.89407191251</v>
      </c>
      <c r="C26" s="455">
        <f>+'4A'!P25</f>
        <v>-1310.9274735842482</v>
      </c>
      <c r="D26" s="736">
        <f t="shared" si="0"/>
        <v>556775.9665983282</v>
      </c>
      <c r="E26" s="450"/>
      <c r="F26" s="450"/>
    </row>
    <row r="27" spans="1:6" x14ac:dyDescent="0.2">
      <c r="A27" s="738" t="s">
        <v>295</v>
      </c>
      <c r="B27" s="427">
        <f>+'2'!K116</f>
        <v>15191985.707985889</v>
      </c>
      <c r="C27" s="455">
        <f>+'4A'!P26</f>
        <v>-35948.052670450881</v>
      </c>
      <c r="D27" s="736">
        <f t="shared" si="0"/>
        <v>15156037.655315438</v>
      </c>
      <c r="E27" s="450"/>
      <c r="F27" s="450"/>
    </row>
    <row r="28" spans="1:6" x14ac:dyDescent="0.2">
      <c r="A28" s="738" t="s">
        <v>251</v>
      </c>
      <c r="B28" s="427">
        <f>+'2'!K117</f>
        <v>204664.03375747509</v>
      </c>
      <c r="C28" s="455">
        <f>+'4A'!P27</f>
        <v>-480.69175556194386</v>
      </c>
      <c r="D28" s="736">
        <f t="shared" si="0"/>
        <v>204183.34200191314</v>
      </c>
      <c r="E28" s="450"/>
      <c r="F28" s="450"/>
    </row>
    <row r="29" spans="1:6" x14ac:dyDescent="0.2">
      <c r="A29" s="738" t="s">
        <v>262</v>
      </c>
      <c r="B29" s="427">
        <f>+'2'!K118</f>
        <v>14590576.786171163</v>
      </c>
      <c r="C29" s="455">
        <f>+'4A'!P28</f>
        <v>-34641.985578899272</v>
      </c>
      <c r="D29" s="736">
        <f t="shared" si="0"/>
        <v>14555934.800592262</v>
      </c>
      <c r="E29" s="450"/>
      <c r="F29" s="450"/>
    </row>
    <row r="30" spans="1:6" ht="13.5" customHeight="1" x14ac:dyDescent="0.2">
      <c r="A30" s="442" t="s">
        <v>341</v>
      </c>
      <c r="B30" s="427">
        <f>+'2'!K119</f>
        <v>0</v>
      </c>
      <c r="C30" s="455">
        <f>+'4A'!P29</f>
        <v>0</v>
      </c>
      <c r="D30" s="736">
        <f t="shared" si="0"/>
        <v>0</v>
      </c>
      <c r="E30" s="450"/>
      <c r="F30" s="450"/>
    </row>
    <row r="31" spans="1:6" ht="13.5" customHeight="1" x14ac:dyDescent="0.2">
      <c r="A31" s="737" t="s">
        <v>137</v>
      </c>
      <c r="B31" s="427">
        <f>+'2'!K120</f>
        <v>485889.19098186604</v>
      </c>
      <c r="C31" s="455">
        <f>+'4A'!P30</f>
        <v>-1179.775822525291</v>
      </c>
      <c r="D31" s="736">
        <f t="shared" si="0"/>
        <v>484709.41515934072</v>
      </c>
      <c r="E31" s="450"/>
      <c r="F31" s="450"/>
    </row>
    <row r="32" spans="1:6" ht="13.5" customHeight="1" x14ac:dyDescent="0.2">
      <c r="A32" s="737" t="s">
        <v>293</v>
      </c>
      <c r="B32" s="427">
        <f>+'2'!K121</f>
        <v>2072630.8079543225</v>
      </c>
      <c r="C32" s="455">
        <f>+'4A'!P31</f>
        <v>-4929.0695257312618</v>
      </c>
      <c r="D32" s="736">
        <f t="shared" si="0"/>
        <v>2067701.7384285913</v>
      </c>
      <c r="E32" s="450"/>
      <c r="F32" s="450"/>
    </row>
    <row r="33" spans="1:6" ht="13.5" customHeight="1" x14ac:dyDescent="0.2">
      <c r="A33" s="442" t="s">
        <v>342</v>
      </c>
      <c r="B33" s="427">
        <f>+'2'!K122</f>
        <v>0</v>
      </c>
      <c r="C33" s="455">
        <f>+'4A'!P32</f>
        <v>0</v>
      </c>
      <c r="D33" s="736">
        <f t="shared" si="0"/>
        <v>0</v>
      </c>
      <c r="E33" s="450"/>
      <c r="F33" s="450"/>
    </row>
    <row r="34" spans="1:6" ht="13.5" customHeight="1" x14ac:dyDescent="0.2">
      <c r="A34" s="737" t="s">
        <v>321</v>
      </c>
      <c r="B34" s="427">
        <f>+'2'!K123</f>
        <v>3689208.4824499078</v>
      </c>
      <c r="C34" s="455">
        <f>+'4A'!P33</f>
        <v>-8765.0268310343381</v>
      </c>
      <c r="D34" s="736">
        <f t="shared" si="0"/>
        <v>3680443.4556188732</v>
      </c>
      <c r="E34" s="450"/>
      <c r="F34" s="450"/>
    </row>
    <row r="35" spans="1:6" ht="13.5" customHeight="1" x14ac:dyDescent="0.2">
      <c r="A35" s="737" t="s">
        <v>343</v>
      </c>
      <c r="B35" s="427">
        <f>+'2'!K124</f>
        <v>0</v>
      </c>
      <c r="C35" s="455">
        <f>+'4A'!P34</f>
        <v>0</v>
      </c>
      <c r="D35" s="736">
        <f t="shared" si="0"/>
        <v>0</v>
      </c>
      <c r="E35" s="450"/>
      <c r="F35" s="450"/>
    </row>
    <row r="36" spans="1:6" ht="13.5" customHeight="1" x14ac:dyDescent="0.2">
      <c r="A36" s="737" t="s">
        <v>414</v>
      </c>
      <c r="B36" s="427">
        <f>+'2'!K125</f>
        <v>0</v>
      </c>
      <c r="C36" s="455">
        <f>+'4A'!P35</f>
        <v>0</v>
      </c>
      <c r="D36" s="736">
        <f t="shared" si="0"/>
        <v>0</v>
      </c>
      <c r="E36" s="450"/>
      <c r="F36" s="450"/>
    </row>
    <row r="37" spans="1:6" ht="13.5" customHeight="1" x14ac:dyDescent="0.2">
      <c r="A37" s="737" t="s">
        <v>345</v>
      </c>
      <c r="B37" s="427">
        <f>+'2'!K126</f>
        <v>0</v>
      </c>
      <c r="C37" s="455">
        <f>+'4A'!P36</f>
        <v>0</v>
      </c>
      <c r="D37" s="736">
        <f t="shared" si="0"/>
        <v>0</v>
      </c>
      <c r="E37" s="450"/>
      <c r="F37" s="450"/>
    </row>
    <row r="38" spans="1:6" ht="13.5" customHeight="1" x14ac:dyDescent="0.2">
      <c r="A38" s="737" t="s">
        <v>346</v>
      </c>
      <c r="B38" s="427">
        <f>+'2'!K127</f>
        <v>0</v>
      </c>
      <c r="C38" s="455">
        <f>+'4A'!P37</f>
        <v>0</v>
      </c>
      <c r="D38" s="736">
        <f t="shared" si="0"/>
        <v>0</v>
      </c>
      <c r="E38" s="450"/>
      <c r="F38" s="450"/>
    </row>
    <row r="39" spans="1:6" ht="13.5" customHeight="1" x14ac:dyDescent="0.2">
      <c r="A39" s="430" t="s">
        <v>329</v>
      </c>
      <c r="B39" s="427">
        <f>+'2'!K128</f>
        <v>104816.12608657201</v>
      </c>
      <c r="C39" s="455">
        <f>+'4A'!P38</f>
        <v>-256.76588773647381</v>
      </c>
      <c r="D39" s="736">
        <f t="shared" si="0"/>
        <v>104559.36019883554</v>
      </c>
      <c r="E39" s="450"/>
      <c r="F39" s="450"/>
    </row>
    <row r="40" spans="1:6" ht="13.5" customHeight="1" x14ac:dyDescent="0.2">
      <c r="A40" s="430" t="s">
        <v>347</v>
      </c>
      <c r="B40" s="427">
        <f>+'2'!K129</f>
        <v>212.61432629192228</v>
      </c>
      <c r="C40" s="455">
        <f>+'4A'!P39</f>
        <v>-0.49380646531443517</v>
      </c>
      <c r="D40" s="736">
        <f t="shared" si="0"/>
        <v>212.12051982660785</v>
      </c>
      <c r="E40" s="450"/>
      <c r="F40" s="450"/>
    </row>
    <row r="41" spans="1:6" ht="13.5" customHeight="1" x14ac:dyDescent="0.2">
      <c r="A41" s="430" t="s">
        <v>1413</v>
      </c>
      <c r="B41" s="427">
        <f>+'2'!K130</f>
        <v>37.729759792251542</v>
      </c>
      <c r="C41" s="455">
        <f>+'4A'!P40</f>
        <v>-8.7629087113317183E-2</v>
      </c>
      <c r="D41" s="736">
        <f t="shared" ref="D41" si="1">B41+C41</f>
        <v>37.642130705138229</v>
      </c>
      <c r="E41" s="450"/>
      <c r="F41" s="450"/>
    </row>
    <row r="42" spans="1:6" ht="13.5" customHeight="1" x14ac:dyDescent="0.2">
      <c r="A42" s="430" t="s">
        <v>1494</v>
      </c>
      <c r="B42" s="427">
        <f>+'2'!K131</f>
        <v>177795.99767103497</v>
      </c>
      <c r="C42" s="455">
        <f>+'4A'!P41</f>
        <v>-0.80405987317686822</v>
      </c>
      <c r="D42" s="736">
        <f t="shared" ref="D42" si="2">B42+C42</f>
        <v>177795.19361116178</v>
      </c>
      <c r="E42" s="450"/>
      <c r="F42" s="450"/>
    </row>
    <row r="43" spans="1:6" ht="13.5" customHeight="1" x14ac:dyDescent="0.2">
      <c r="A43" s="430" t="s">
        <v>1713</v>
      </c>
      <c r="B43" s="427">
        <f>+'2'!K132</f>
        <v>4671.0192728605061</v>
      </c>
      <c r="C43" s="455">
        <f>+'4A'!P42</f>
        <v>-10.84865520011931</v>
      </c>
      <c r="D43" s="736">
        <f t="shared" ref="D43" si="3">B43+C43</f>
        <v>4660.1706176603866</v>
      </c>
      <c r="E43" s="450"/>
      <c r="F43" s="450"/>
    </row>
    <row r="44" spans="1:6" ht="13.5" customHeight="1" x14ac:dyDescent="0.2">
      <c r="A44" s="1771" t="s">
        <v>1729</v>
      </c>
      <c r="B44" s="427">
        <f>+'2'!K133</f>
        <v>0</v>
      </c>
      <c r="C44" s="455">
        <f>+'4A'!P43</f>
        <v>0</v>
      </c>
      <c r="D44" s="736">
        <f t="shared" ref="D44:D46" si="4">B44+C44</f>
        <v>0</v>
      </c>
      <c r="E44" s="450"/>
      <c r="F44" s="450"/>
    </row>
    <row r="45" spans="1:6" ht="13.5" customHeight="1" x14ac:dyDescent="0.2">
      <c r="A45" s="1771" t="s">
        <v>1730</v>
      </c>
      <c r="B45" s="427">
        <f>+'2'!K134</f>
        <v>0</v>
      </c>
      <c r="C45" s="455">
        <f>+'4A'!P44</f>
        <v>0</v>
      </c>
      <c r="D45" s="736">
        <f t="shared" si="4"/>
        <v>0</v>
      </c>
      <c r="E45" s="450"/>
      <c r="F45" s="450"/>
    </row>
    <row r="46" spans="1:6" ht="13.5" customHeight="1" x14ac:dyDescent="0.2">
      <c r="A46" s="1771" t="s">
        <v>1731</v>
      </c>
      <c r="B46" s="427">
        <f>+'2'!K135</f>
        <v>0</v>
      </c>
      <c r="C46" s="455">
        <f>+'4A'!P45</f>
        <v>0</v>
      </c>
      <c r="D46" s="736">
        <f t="shared" si="4"/>
        <v>0</v>
      </c>
      <c r="E46" s="450"/>
      <c r="F46" s="450"/>
    </row>
    <row r="47" spans="1:6" ht="13.5" customHeight="1" x14ac:dyDescent="0.2">
      <c r="A47" s="2033" t="s">
        <v>1775</v>
      </c>
      <c r="B47" s="427">
        <f>+'2'!K136</f>
        <v>0</v>
      </c>
      <c r="C47" s="455">
        <f>+'4A'!P46</f>
        <v>0</v>
      </c>
      <c r="D47" s="736">
        <f t="shared" ref="D47" si="5">B47+C47</f>
        <v>0</v>
      </c>
      <c r="E47" s="450"/>
      <c r="F47" s="450"/>
    </row>
    <row r="48" spans="1:6" ht="14.25" customHeight="1" x14ac:dyDescent="0.2">
      <c r="A48" s="2033" t="s">
        <v>1923</v>
      </c>
      <c r="B48" s="427">
        <f>+'2'!K137</f>
        <v>0</v>
      </c>
      <c r="C48" s="455">
        <f>+'4A'!P47</f>
        <v>0</v>
      </c>
      <c r="D48" s="736">
        <f t="shared" ref="D48" si="6">B48+C48</f>
        <v>0</v>
      </c>
    </row>
    <row r="49" spans="1:6" ht="14.25" customHeight="1" x14ac:dyDescent="0.2">
      <c r="A49" s="2034" t="s">
        <v>1987</v>
      </c>
      <c r="B49" s="2031">
        <f>+'2'!K138</f>
        <v>0</v>
      </c>
      <c r="C49" s="1701">
        <f>+'4A'!P48</f>
        <v>0</v>
      </c>
      <c r="D49" s="2032">
        <f t="shared" ref="D49" si="7">B49+C49</f>
        <v>0</v>
      </c>
    </row>
    <row r="50" spans="1:6" x14ac:dyDescent="0.2">
      <c r="A50" s="516" t="s">
        <v>735</v>
      </c>
      <c r="B50" s="455">
        <f>SUM(B16:B49)</f>
        <v>85667680.000017613</v>
      </c>
      <c r="C50" s="455">
        <f>SUM(C16:C49)</f>
        <v>-204014.41853110323</v>
      </c>
      <c r="D50" s="736">
        <f>SUM(D16:D49)</f>
        <v>85463665.581486493</v>
      </c>
    </row>
    <row r="51" spans="1:6" ht="5.25" customHeight="1" thickBot="1" x14ac:dyDescent="0.25">
      <c r="A51" s="506"/>
      <c r="B51" s="507"/>
      <c r="C51" s="507"/>
      <c r="D51" s="735"/>
    </row>
    <row r="52" spans="1:6" x14ac:dyDescent="0.2">
      <c r="B52" s="450"/>
      <c r="C52" s="450"/>
      <c r="D52" s="450"/>
    </row>
    <row r="53" spans="1:6" x14ac:dyDescent="0.2">
      <c r="A53" s="426"/>
      <c r="B53" s="426"/>
      <c r="C53" s="426"/>
      <c r="D53" s="426"/>
    </row>
    <row r="54" spans="1:6" ht="15.75" x14ac:dyDescent="0.25">
      <c r="A54" s="426"/>
      <c r="B54" s="731"/>
      <c r="C54" s="731"/>
      <c r="D54" s="733" t="s">
        <v>810</v>
      </c>
    </row>
    <row r="55" spans="1:6" ht="15.75" x14ac:dyDescent="0.25">
      <c r="A55" s="426"/>
      <c r="B55" s="731"/>
      <c r="C55" s="731"/>
      <c r="D55" s="733"/>
    </row>
    <row r="56" spans="1:6" x14ac:dyDescent="0.2">
      <c r="A56" s="426" t="s">
        <v>809</v>
      </c>
      <c r="B56" s="731"/>
      <c r="C56" s="731"/>
      <c r="D56" s="734">
        <f>D50</f>
        <v>85463665.581486493</v>
      </c>
      <c r="E56" s="669"/>
      <c r="F56" s="450"/>
    </row>
    <row r="57" spans="1:6" ht="15.75" x14ac:dyDescent="0.25">
      <c r="A57" s="426"/>
      <c r="B57" s="731"/>
      <c r="C57" s="731"/>
      <c r="D57" s="733"/>
    </row>
    <row r="58" spans="1:6" x14ac:dyDescent="0.2">
      <c r="A58" s="426" t="s">
        <v>808</v>
      </c>
      <c r="B58" s="731"/>
      <c r="C58" s="731"/>
      <c r="D58" s="730">
        <f>D56</f>
        <v>85463665.581486493</v>
      </c>
      <c r="E58" s="669"/>
      <c r="F58" s="668"/>
    </row>
    <row r="59" spans="1:6" x14ac:dyDescent="0.2">
      <c r="A59" s="426"/>
      <c r="B59" s="731"/>
      <c r="C59" s="731"/>
      <c r="D59" s="731"/>
    </row>
    <row r="60" spans="1:6" x14ac:dyDescent="0.2">
      <c r="A60" s="426" t="s">
        <v>807</v>
      </c>
      <c r="B60" s="731"/>
      <c r="C60" s="731"/>
      <c r="D60" s="732">
        <f>+RELACION!C70</f>
        <v>0</v>
      </c>
    </row>
    <row r="61" spans="1:6" x14ac:dyDescent="0.2">
      <c r="A61" s="426"/>
      <c r="B61" s="731"/>
      <c r="C61" s="731"/>
      <c r="D61" s="731"/>
    </row>
    <row r="62" spans="1:6" x14ac:dyDescent="0.2">
      <c r="A62" s="426" t="s">
        <v>806</v>
      </c>
      <c r="B62" s="731"/>
      <c r="C62" s="731"/>
      <c r="D62" s="730">
        <f>D58*D60</f>
        <v>0</v>
      </c>
      <c r="E62" s="463"/>
      <c r="F62" s="450"/>
    </row>
    <row r="63" spans="1:6" x14ac:dyDescent="0.2">
      <c r="A63" s="426"/>
      <c r="B63" s="731"/>
      <c r="C63" s="731"/>
      <c r="D63" s="731"/>
    </row>
    <row r="64" spans="1:6" x14ac:dyDescent="0.2">
      <c r="A64" s="426" t="s">
        <v>805</v>
      </c>
      <c r="B64" s="731"/>
      <c r="C64" s="731"/>
      <c r="D64" s="730">
        <f>D58-D62</f>
        <v>85463665.581486493</v>
      </c>
    </row>
    <row r="65" spans="1:4" x14ac:dyDescent="0.2">
      <c r="D65" s="730"/>
    </row>
    <row r="66" spans="1:4" ht="14.25" x14ac:dyDescent="0.2">
      <c r="A66" s="729"/>
    </row>
    <row r="67" spans="1:4" x14ac:dyDescent="0.2">
      <c r="B67" s="728"/>
      <c r="D67" s="669"/>
    </row>
    <row r="68" spans="1:4" x14ac:dyDescent="0.2">
      <c r="D68" s="668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0"/>
  <sheetViews>
    <sheetView view="pageBreakPreview" zoomScale="75" zoomScaleNormal="75" workbookViewId="0">
      <selection activeCell="C127" sqref="C127"/>
    </sheetView>
  </sheetViews>
  <sheetFormatPr defaultColWidth="11.42578125" defaultRowHeight="12.75" x14ac:dyDescent="0.2"/>
  <cols>
    <col min="1" max="4" width="9.140625" style="745" customWidth="1"/>
    <col min="5" max="5" width="21.140625" style="745" customWidth="1"/>
    <col min="6" max="6" width="21.85546875" style="745" customWidth="1"/>
    <col min="7" max="7" width="26.42578125" style="745" customWidth="1"/>
    <col min="8" max="8" width="15" style="745" customWidth="1"/>
    <col min="9" max="9" width="12.5703125" style="745" customWidth="1"/>
    <col min="10" max="16384" width="11.42578125" style="745"/>
  </cols>
  <sheetData>
    <row r="1" spans="5:15" x14ac:dyDescent="0.2">
      <c r="E1" s="747"/>
      <c r="F1" s="303"/>
      <c r="G1" s="303"/>
      <c r="H1" s="308"/>
      <c r="I1" s="308"/>
    </row>
    <row r="2" spans="5:15" x14ac:dyDescent="0.2">
      <c r="E2" s="2656"/>
      <c r="F2" s="2656"/>
      <c r="G2" s="2656"/>
      <c r="H2" s="2656"/>
      <c r="I2" s="2656"/>
    </row>
    <row r="3" spans="5:15" x14ac:dyDescent="0.2">
      <c r="E3" s="2657"/>
      <c r="F3" s="2657"/>
      <c r="G3" s="2657"/>
      <c r="H3" s="2657"/>
      <c r="I3" s="2657"/>
    </row>
    <row r="4" spans="5:15" x14ac:dyDescent="0.2">
      <c r="E4" s="822"/>
      <c r="F4" s="822"/>
      <c r="G4" s="822"/>
      <c r="H4" s="822"/>
    </row>
    <row r="5" spans="5:15" x14ac:dyDescent="0.2">
      <c r="E5" s="1319"/>
      <c r="F5" s="1319"/>
      <c r="G5" s="1319"/>
      <c r="H5" s="1319"/>
      <c r="I5" s="1373"/>
    </row>
    <row r="6" spans="5:15" x14ac:dyDescent="0.2">
      <c r="E6" s="1372" t="s">
        <v>1382</v>
      </c>
      <c r="F6" s="822"/>
      <c r="G6" s="822"/>
      <c r="H6" s="822"/>
      <c r="I6" s="822"/>
    </row>
    <row r="7" spans="5:15" ht="12" customHeight="1" thickBot="1" x14ac:dyDescent="0.25">
      <c r="E7" s="2658"/>
      <c r="F7" s="2658"/>
      <c r="G7" s="2658"/>
      <c r="H7" s="2658"/>
      <c r="I7" s="2658"/>
    </row>
    <row r="8" spans="5:15" ht="43.5" customHeight="1" x14ac:dyDescent="0.2">
      <c r="E8" s="821"/>
      <c r="F8" s="820"/>
      <c r="G8" s="819"/>
      <c r="H8" s="2663" t="str">
        <f>+'7.1'!P6</f>
        <v>Dias 1 al 11 y  29 (12 dias)</v>
      </c>
      <c r="I8" s="2664"/>
      <c r="J8" s="2663" t="str">
        <f>+'7.2'!P6</f>
        <v>Ingreso de C.T. Dolorespata (1 dia)</v>
      </c>
      <c r="K8" s="2664"/>
      <c r="L8" s="2663" t="str">
        <f>+'7.3'!P6</f>
        <v>Ingreso de C.T. Dolorespata, CTE Urpipata, CTE Cachimayo, CTE Dolorespata y CTE Tamburco (16 dias)</v>
      </c>
      <c r="M8" s="2664"/>
      <c r="N8" s="2663" t="str">
        <f>+'7.4'!P6</f>
        <v>Ingreso CH Pizarras (1 dia)</v>
      </c>
      <c r="O8" s="2664"/>
    </row>
    <row r="9" spans="5:15" ht="13.5" customHeight="1" x14ac:dyDescent="0.2">
      <c r="E9" s="818"/>
      <c r="F9" s="766"/>
      <c r="G9" s="801"/>
      <c r="H9" s="2661"/>
      <c r="I9" s="2662"/>
      <c r="J9" s="2661"/>
      <c r="K9" s="2662"/>
      <c r="L9" s="2661"/>
      <c r="M9" s="2662"/>
      <c r="N9" s="2661"/>
      <c r="O9" s="2662"/>
    </row>
    <row r="10" spans="5:15" ht="13.5" customHeight="1" x14ac:dyDescent="0.2">
      <c r="E10" s="818"/>
      <c r="F10" s="766"/>
      <c r="G10" s="801"/>
      <c r="H10" s="2659"/>
      <c r="I10" s="2660"/>
      <c r="J10" s="2659"/>
      <c r="K10" s="2660"/>
      <c r="L10" s="2659"/>
      <c r="M10" s="2660"/>
      <c r="N10" s="2659"/>
      <c r="O10" s="2660"/>
    </row>
    <row r="11" spans="5:15" x14ac:dyDescent="0.2">
      <c r="E11" s="818" t="s">
        <v>0</v>
      </c>
      <c r="F11" s="817" t="s">
        <v>525</v>
      </c>
      <c r="G11" s="816" t="s">
        <v>526</v>
      </c>
      <c r="H11" s="815" t="s">
        <v>527</v>
      </c>
      <c r="I11" s="814" t="s">
        <v>823</v>
      </c>
      <c r="J11" s="815" t="s">
        <v>527</v>
      </c>
      <c r="K11" s="814" t="s">
        <v>823</v>
      </c>
      <c r="L11" s="815" t="s">
        <v>527</v>
      </c>
      <c r="M11" s="814" t="s">
        <v>823</v>
      </c>
      <c r="N11" s="815" t="s">
        <v>527</v>
      </c>
      <c r="O11" s="814" t="s">
        <v>823</v>
      </c>
    </row>
    <row r="12" spans="5:15" ht="13.5" thickBot="1" x14ac:dyDescent="0.25">
      <c r="E12" s="813"/>
      <c r="F12" s="812"/>
      <c r="G12" s="771"/>
      <c r="H12" s="811" t="s">
        <v>11</v>
      </c>
      <c r="I12" s="810" t="s">
        <v>11</v>
      </c>
      <c r="J12" s="811" t="s">
        <v>11</v>
      </c>
      <c r="K12" s="810" t="s">
        <v>11</v>
      </c>
      <c r="L12" s="811" t="s">
        <v>11</v>
      </c>
      <c r="M12" s="810" t="s">
        <v>11</v>
      </c>
      <c r="N12" s="811" t="s">
        <v>11</v>
      </c>
      <c r="O12" s="810" t="s">
        <v>11</v>
      </c>
    </row>
    <row r="13" spans="5:15" x14ac:dyDescent="0.2">
      <c r="E13" s="807" t="s">
        <v>12</v>
      </c>
      <c r="F13" s="766" t="str">
        <f>+Datos!G11</f>
        <v>C.T. AGUAYTIA</v>
      </c>
      <c r="G13" s="787" t="str">
        <f>+Datos!H11</f>
        <v>TG-1</v>
      </c>
      <c r="H13" s="1589">
        <f>+Datos!J11*1000</f>
        <v>84899.510000000009</v>
      </c>
      <c r="I13" s="1748">
        <f>+Datos!K11*1000</f>
        <v>84740.137914804698</v>
      </c>
      <c r="J13" s="1589">
        <f t="shared" ref="J13:O13" si="0">+H13</f>
        <v>84899.510000000009</v>
      </c>
      <c r="K13" s="1748">
        <f t="shared" si="0"/>
        <v>84740.137914804698</v>
      </c>
      <c r="L13" s="1589">
        <f t="shared" si="0"/>
        <v>84899.510000000009</v>
      </c>
      <c r="M13" s="1748">
        <f t="shared" si="0"/>
        <v>84740.137914804698</v>
      </c>
      <c r="N13" s="1589">
        <f t="shared" si="0"/>
        <v>84899.510000000009</v>
      </c>
      <c r="O13" s="1748">
        <f t="shared" si="0"/>
        <v>84740.137914804698</v>
      </c>
    </row>
    <row r="14" spans="5:15" x14ac:dyDescent="0.2">
      <c r="E14" s="806"/>
      <c r="F14" s="762" t="str">
        <f>+Datos!G12</f>
        <v>C.T. AGUAYTIA</v>
      </c>
      <c r="G14" s="792" t="str">
        <f>+Datos!H12</f>
        <v>TG-2</v>
      </c>
      <c r="H14" s="808">
        <f>+Datos!J12*1000</f>
        <v>85447.25</v>
      </c>
      <c r="I14" s="1584">
        <f>+Datos!K12*1000</f>
        <v>85431.339849331212</v>
      </c>
      <c r="J14" s="808">
        <f t="shared" ref="J14:J77" si="1">+H14</f>
        <v>85447.25</v>
      </c>
      <c r="K14" s="1584">
        <f t="shared" ref="K14:O77" si="2">+I14</f>
        <v>85431.339849331212</v>
      </c>
      <c r="L14" s="808">
        <f t="shared" ref="L14:L77" si="3">+J14</f>
        <v>85447.25</v>
      </c>
      <c r="M14" s="1584">
        <f t="shared" si="2"/>
        <v>85431.339849331212</v>
      </c>
      <c r="N14" s="808">
        <f t="shared" ref="N14:N77" si="4">+L14</f>
        <v>85447.25</v>
      </c>
      <c r="O14" s="1584">
        <f t="shared" si="2"/>
        <v>85431.339849331212</v>
      </c>
    </row>
    <row r="15" spans="5:15" x14ac:dyDescent="0.2">
      <c r="E15" s="807" t="s">
        <v>144</v>
      </c>
      <c r="F15" s="766" t="str">
        <f>+Datos!G13</f>
        <v>C.H. CAHUA</v>
      </c>
      <c r="G15" s="787" t="str">
        <f>+Datos!H13</f>
        <v xml:space="preserve"> </v>
      </c>
      <c r="H15" s="786">
        <f>+Datos!J13*1000</f>
        <v>43114</v>
      </c>
      <c r="I15" s="1585">
        <f>+Datos!K13*1000</f>
        <v>40946</v>
      </c>
      <c r="J15" s="786">
        <f t="shared" si="1"/>
        <v>43114</v>
      </c>
      <c r="K15" s="1585">
        <f t="shared" si="2"/>
        <v>40946</v>
      </c>
      <c r="L15" s="786">
        <f t="shared" si="3"/>
        <v>43114</v>
      </c>
      <c r="M15" s="1585">
        <f t="shared" si="2"/>
        <v>40946</v>
      </c>
      <c r="N15" s="786">
        <f t="shared" si="4"/>
        <v>43114</v>
      </c>
      <c r="O15" s="1585">
        <f t="shared" si="2"/>
        <v>40946</v>
      </c>
    </row>
    <row r="16" spans="5:15" x14ac:dyDescent="0.2">
      <c r="E16" s="807"/>
      <c r="F16" s="766" t="str">
        <f>+Datos!G14</f>
        <v>C.H. PARIAC</v>
      </c>
      <c r="G16" s="787" t="str">
        <f>+Datos!H14</f>
        <v xml:space="preserve"> </v>
      </c>
      <c r="H16" s="786">
        <f>+Datos!J14*1000</f>
        <v>4951</v>
      </c>
      <c r="I16" s="1585">
        <f>+Datos!K14*1000</f>
        <v>4951</v>
      </c>
      <c r="J16" s="786">
        <f t="shared" si="1"/>
        <v>4951</v>
      </c>
      <c r="K16" s="1585">
        <f t="shared" si="2"/>
        <v>4951</v>
      </c>
      <c r="L16" s="786">
        <f t="shared" si="3"/>
        <v>4951</v>
      </c>
      <c r="M16" s="1585">
        <f t="shared" si="2"/>
        <v>4951</v>
      </c>
      <c r="N16" s="786">
        <f t="shared" si="4"/>
        <v>4951</v>
      </c>
      <c r="O16" s="1585">
        <f t="shared" si="2"/>
        <v>4951</v>
      </c>
    </row>
    <row r="17" spans="5:15" x14ac:dyDescent="0.2">
      <c r="E17" s="807"/>
      <c r="F17" s="766" t="str">
        <f>+Datos!G15</f>
        <v>C.H. GALLITO CIEGO</v>
      </c>
      <c r="G17" s="787" t="str">
        <f>+Datos!H15</f>
        <v xml:space="preserve"> </v>
      </c>
      <c r="H17" s="786">
        <f>+Datos!J15*1000</f>
        <v>38147</v>
      </c>
      <c r="I17" s="1585">
        <f>+Datos!K15*1000</f>
        <v>28782</v>
      </c>
      <c r="J17" s="786">
        <f t="shared" si="1"/>
        <v>38147</v>
      </c>
      <c r="K17" s="1585">
        <f t="shared" si="2"/>
        <v>28782</v>
      </c>
      <c r="L17" s="786">
        <f t="shared" si="3"/>
        <v>38147</v>
      </c>
      <c r="M17" s="1585">
        <f t="shared" si="2"/>
        <v>28782</v>
      </c>
      <c r="N17" s="786">
        <f t="shared" si="4"/>
        <v>38147</v>
      </c>
      <c r="O17" s="1585">
        <f t="shared" si="2"/>
        <v>28782</v>
      </c>
    </row>
    <row r="18" spans="5:15" x14ac:dyDescent="0.2">
      <c r="E18" s="807"/>
      <c r="F18" s="766" t="str">
        <f>+Datos!G16</f>
        <v>C.H. SAN ANTONIO</v>
      </c>
      <c r="G18" s="787"/>
      <c r="H18" s="786">
        <f>+Datos!J16*1000</f>
        <v>580</v>
      </c>
      <c r="I18" s="1585">
        <f>+Datos!K16*1000</f>
        <v>580</v>
      </c>
      <c r="J18" s="786">
        <f t="shared" si="1"/>
        <v>580</v>
      </c>
      <c r="K18" s="1585">
        <f t="shared" si="2"/>
        <v>580</v>
      </c>
      <c r="L18" s="786">
        <f t="shared" si="3"/>
        <v>580</v>
      </c>
      <c r="M18" s="1585">
        <f t="shared" si="2"/>
        <v>580</v>
      </c>
      <c r="N18" s="786">
        <f t="shared" si="4"/>
        <v>580</v>
      </c>
      <c r="O18" s="1585">
        <f t="shared" si="2"/>
        <v>580</v>
      </c>
    </row>
    <row r="19" spans="5:15" x14ac:dyDescent="0.2">
      <c r="E19" s="807"/>
      <c r="F19" s="766" t="str">
        <f>+Datos!G17</f>
        <v>C.H. SAN IGNACIO</v>
      </c>
      <c r="G19" s="787"/>
      <c r="H19" s="786">
        <f>+Datos!J17*1000</f>
        <v>422</v>
      </c>
      <c r="I19" s="1585">
        <f>+Datos!K17*1000</f>
        <v>422</v>
      </c>
      <c r="J19" s="786">
        <f t="shared" si="1"/>
        <v>422</v>
      </c>
      <c r="K19" s="1585">
        <f t="shared" si="2"/>
        <v>422</v>
      </c>
      <c r="L19" s="786">
        <f t="shared" si="3"/>
        <v>422</v>
      </c>
      <c r="M19" s="1585">
        <f t="shared" si="2"/>
        <v>422</v>
      </c>
      <c r="N19" s="786">
        <f t="shared" si="4"/>
        <v>422</v>
      </c>
      <c r="O19" s="1585">
        <f t="shared" si="2"/>
        <v>422</v>
      </c>
    </row>
    <row r="20" spans="5:15" x14ac:dyDescent="0.2">
      <c r="E20" s="807"/>
      <c r="F20" s="766" t="str">
        <f>+Datos!G18</f>
        <v>C.H. HUAYLLACHO</v>
      </c>
      <c r="G20" s="787" t="str">
        <f>+Datos!H18</f>
        <v xml:space="preserve"> </v>
      </c>
      <c r="H20" s="786">
        <f>+Datos!J18*1000</f>
        <v>186</v>
      </c>
      <c r="I20" s="1585">
        <f>+Datos!K18*1000</f>
        <v>186</v>
      </c>
      <c r="J20" s="786">
        <f t="shared" si="1"/>
        <v>186</v>
      </c>
      <c r="K20" s="1585">
        <f t="shared" si="2"/>
        <v>186</v>
      </c>
      <c r="L20" s="786">
        <f t="shared" si="3"/>
        <v>186</v>
      </c>
      <c r="M20" s="1585">
        <f t="shared" si="2"/>
        <v>186</v>
      </c>
      <c r="N20" s="786">
        <f t="shared" si="4"/>
        <v>186</v>
      </c>
      <c r="O20" s="1585">
        <f t="shared" si="2"/>
        <v>186</v>
      </c>
    </row>
    <row r="21" spans="5:15" x14ac:dyDescent="0.2">
      <c r="E21" s="806"/>
      <c r="F21" s="762" t="str">
        <f>+Datos!G19</f>
        <v>C.H. MISAPUQUIO</v>
      </c>
      <c r="G21" s="792" t="str">
        <f>+Datos!H19</f>
        <v xml:space="preserve"> </v>
      </c>
      <c r="H21" s="808">
        <f>+Datos!J19*1000</f>
        <v>3866</v>
      </c>
      <c r="I21" s="1584">
        <f>+Datos!K19*1000</f>
        <v>3866</v>
      </c>
      <c r="J21" s="808">
        <f t="shared" si="1"/>
        <v>3866</v>
      </c>
      <c r="K21" s="1584">
        <f t="shared" si="2"/>
        <v>3866</v>
      </c>
      <c r="L21" s="808">
        <f t="shared" si="3"/>
        <v>3866</v>
      </c>
      <c r="M21" s="1584">
        <f t="shared" si="2"/>
        <v>3866</v>
      </c>
      <c r="N21" s="808">
        <f t="shared" si="4"/>
        <v>3866</v>
      </c>
      <c r="O21" s="1584">
        <f t="shared" si="2"/>
        <v>3866</v>
      </c>
    </row>
    <row r="22" spans="5:15" x14ac:dyDescent="0.2">
      <c r="E22" s="807" t="s">
        <v>39</v>
      </c>
      <c r="F22" s="766" t="str">
        <f>+Datos!G20</f>
        <v>C.H. HUINCO</v>
      </c>
      <c r="G22" s="787" t="str">
        <f>+Datos!H20</f>
        <v xml:space="preserve"> </v>
      </c>
      <c r="H22" s="786">
        <f>+Datos!J20*1000</f>
        <v>247340</v>
      </c>
      <c r="I22" s="1585">
        <f>+Datos!K20*1000</f>
        <v>247340</v>
      </c>
      <c r="J22" s="786">
        <f t="shared" si="1"/>
        <v>247340</v>
      </c>
      <c r="K22" s="1585">
        <f t="shared" si="2"/>
        <v>247340</v>
      </c>
      <c r="L22" s="786">
        <f t="shared" si="3"/>
        <v>247340</v>
      </c>
      <c r="M22" s="1585">
        <f t="shared" si="2"/>
        <v>247340</v>
      </c>
      <c r="N22" s="786">
        <f t="shared" si="4"/>
        <v>247340</v>
      </c>
      <c r="O22" s="1585">
        <f t="shared" si="2"/>
        <v>247340</v>
      </c>
    </row>
    <row r="23" spans="5:15" x14ac:dyDescent="0.2">
      <c r="E23" s="807"/>
      <c r="F23" s="766" t="str">
        <f>+Datos!G21</f>
        <v>C.H. MATUCANA</v>
      </c>
      <c r="G23" s="787" t="str">
        <f>+Datos!H21</f>
        <v xml:space="preserve"> </v>
      </c>
      <c r="H23" s="786">
        <f>+Datos!J21*1000</f>
        <v>128578</v>
      </c>
      <c r="I23" s="1585">
        <f>+Datos!K21*1000</f>
        <v>128577.82</v>
      </c>
      <c r="J23" s="786">
        <f t="shared" si="1"/>
        <v>128578</v>
      </c>
      <c r="K23" s="1585">
        <f t="shared" si="2"/>
        <v>128577.82</v>
      </c>
      <c r="L23" s="786">
        <f t="shared" si="3"/>
        <v>128578</v>
      </c>
      <c r="M23" s="1585">
        <f t="shared" si="2"/>
        <v>128577.82</v>
      </c>
      <c r="N23" s="786">
        <f t="shared" si="4"/>
        <v>128578</v>
      </c>
      <c r="O23" s="1585">
        <f t="shared" si="2"/>
        <v>128577.82</v>
      </c>
    </row>
    <row r="24" spans="5:15" x14ac:dyDescent="0.2">
      <c r="E24" s="807"/>
      <c r="F24" s="766" t="str">
        <f>+Datos!G22</f>
        <v>C.H. CALLAHUANCA</v>
      </c>
      <c r="G24" s="787" t="str">
        <f>+Datos!H22</f>
        <v xml:space="preserve"> </v>
      </c>
      <c r="H24" s="786">
        <f>+Datos!J22*1000</f>
        <v>80433</v>
      </c>
      <c r="I24" s="1585">
        <f>+Datos!K22*1000</f>
        <v>80433.400000000009</v>
      </c>
      <c r="J24" s="786">
        <f t="shared" si="1"/>
        <v>80433</v>
      </c>
      <c r="K24" s="1585">
        <f t="shared" si="2"/>
        <v>80433.400000000009</v>
      </c>
      <c r="L24" s="786">
        <f t="shared" si="3"/>
        <v>80433</v>
      </c>
      <c r="M24" s="1585">
        <f t="shared" si="2"/>
        <v>80433.400000000009</v>
      </c>
      <c r="N24" s="786">
        <f t="shared" si="4"/>
        <v>80433</v>
      </c>
      <c r="O24" s="1585">
        <f t="shared" si="2"/>
        <v>80433.400000000009</v>
      </c>
    </row>
    <row r="25" spans="5:15" x14ac:dyDescent="0.2">
      <c r="E25" s="807"/>
      <c r="F25" s="766" t="str">
        <f>+Datos!G23</f>
        <v>C.H. MOYOPAMPA</v>
      </c>
      <c r="G25" s="787" t="str">
        <f>+Datos!H23</f>
        <v xml:space="preserve"> </v>
      </c>
      <c r="H25" s="786">
        <f>+Datos!J23*1000</f>
        <v>66127</v>
      </c>
      <c r="I25" s="1585">
        <f>+Datos!K23*1000</f>
        <v>66127</v>
      </c>
      <c r="J25" s="786">
        <f t="shared" si="1"/>
        <v>66127</v>
      </c>
      <c r="K25" s="1585">
        <f t="shared" si="2"/>
        <v>66127</v>
      </c>
      <c r="L25" s="786">
        <f t="shared" si="3"/>
        <v>66127</v>
      </c>
      <c r="M25" s="1585">
        <f t="shared" si="2"/>
        <v>66127</v>
      </c>
      <c r="N25" s="786">
        <f t="shared" si="4"/>
        <v>66127</v>
      </c>
      <c r="O25" s="1585">
        <f t="shared" si="2"/>
        <v>66127</v>
      </c>
    </row>
    <row r="26" spans="5:15" x14ac:dyDescent="0.2">
      <c r="E26" s="807"/>
      <c r="F26" s="766" t="str">
        <f>+Datos!G24</f>
        <v>C.H. HUAMPANI</v>
      </c>
      <c r="G26" s="787" t="str">
        <f>+Datos!H24</f>
        <v xml:space="preserve"> </v>
      </c>
      <c r="H26" s="786">
        <f>+Datos!J24*1000</f>
        <v>30176</v>
      </c>
      <c r="I26" s="1585">
        <f>+Datos!K24*1000</f>
        <v>30176.216000000004</v>
      </c>
      <c r="J26" s="786">
        <f t="shared" si="1"/>
        <v>30176</v>
      </c>
      <c r="K26" s="1585">
        <f t="shared" si="2"/>
        <v>30176.216000000004</v>
      </c>
      <c r="L26" s="786">
        <f t="shared" si="3"/>
        <v>30176</v>
      </c>
      <c r="M26" s="1585">
        <f t="shared" si="2"/>
        <v>30176.216000000004</v>
      </c>
      <c r="N26" s="786">
        <f t="shared" si="4"/>
        <v>30176</v>
      </c>
      <c r="O26" s="1585">
        <f t="shared" si="2"/>
        <v>30176.216000000004</v>
      </c>
    </row>
    <row r="27" spans="5:15" x14ac:dyDescent="0.2">
      <c r="E27" s="807"/>
      <c r="F27" s="766" t="str">
        <f>+Datos!G27</f>
        <v>C.T. SANTA ROSA</v>
      </c>
      <c r="G27" s="787" t="str">
        <f>+Datos!H27</f>
        <v>UTI-5</v>
      </c>
      <c r="H27" s="786">
        <f>+Datos!J27*1000</f>
        <v>53062</v>
      </c>
      <c r="I27" s="1585">
        <f>+Datos!K27*1000</f>
        <v>52434.429386986259</v>
      </c>
      <c r="J27" s="786">
        <f t="shared" si="1"/>
        <v>53062</v>
      </c>
      <c r="K27" s="1585">
        <f t="shared" si="2"/>
        <v>52434.429386986259</v>
      </c>
      <c r="L27" s="786">
        <f t="shared" si="3"/>
        <v>53062</v>
      </c>
      <c r="M27" s="1585">
        <f t="shared" si="2"/>
        <v>52434.429386986259</v>
      </c>
      <c r="N27" s="786">
        <f t="shared" si="4"/>
        <v>53062</v>
      </c>
      <c r="O27" s="1585">
        <f t="shared" si="2"/>
        <v>52434.429386986259</v>
      </c>
    </row>
    <row r="28" spans="5:15" x14ac:dyDescent="0.2">
      <c r="E28" s="807"/>
      <c r="F28" s="766" t="str">
        <f>+Datos!G28</f>
        <v>C.T. SANTA ROSA</v>
      </c>
      <c r="G28" s="787" t="str">
        <f>+Datos!H28</f>
        <v>UTI-6</v>
      </c>
      <c r="H28" s="786">
        <f>+Datos!J28*1000</f>
        <v>52004.9</v>
      </c>
      <c r="I28" s="1585">
        <f>+Datos!K28*1000</f>
        <v>51579.69890996418</v>
      </c>
      <c r="J28" s="786">
        <f t="shared" si="1"/>
        <v>52004.9</v>
      </c>
      <c r="K28" s="1585">
        <f t="shared" si="2"/>
        <v>51579.69890996418</v>
      </c>
      <c r="L28" s="786">
        <f t="shared" si="3"/>
        <v>52004.9</v>
      </c>
      <c r="M28" s="1585">
        <f t="shared" si="2"/>
        <v>51579.69890996418</v>
      </c>
      <c r="N28" s="786">
        <f t="shared" si="4"/>
        <v>52004.9</v>
      </c>
      <c r="O28" s="1585">
        <f t="shared" si="2"/>
        <v>51579.69890996418</v>
      </c>
    </row>
    <row r="29" spans="5:15" x14ac:dyDescent="0.2">
      <c r="E29" s="797"/>
      <c r="F29" s="766" t="str">
        <f>+Datos!G29</f>
        <v>C.T. SANTA ROSA</v>
      </c>
      <c r="G29" s="787" t="str">
        <f>+Datos!H29</f>
        <v>TG7</v>
      </c>
      <c r="H29" s="786">
        <f>+Datos!J29*1000</f>
        <v>121020</v>
      </c>
      <c r="I29" s="1585">
        <f>+Datos!K29*1000</f>
        <v>120064.61525307798</v>
      </c>
      <c r="J29" s="786">
        <f t="shared" si="1"/>
        <v>121020</v>
      </c>
      <c r="K29" s="1585">
        <f t="shared" si="2"/>
        <v>120064.61525307798</v>
      </c>
      <c r="L29" s="786">
        <f t="shared" si="3"/>
        <v>121020</v>
      </c>
      <c r="M29" s="1585">
        <f t="shared" si="2"/>
        <v>120064.61525307798</v>
      </c>
      <c r="N29" s="786">
        <f t="shared" si="4"/>
        <v>121020</v>
      </c>
      <c r="O29" s="1585">
        <f t="shared" si="2"/>
        <v>120064.61525307798</v>
      </c>
    </row>
    <row r="30" spans="5:15" x14ac:dyDescent="0.2">
      <c r="E30" s="807"/>
      <c r="F30" s="766" t="str">
        <f>+Datos!G30</f>
        <v>C.T. SANTA ROSA</v>
      </c>
      <c r="G30" s="787" t="str">
        <f>+Datos!H30</f>
        <v>TG8</v>
      </c>
      <c r="H30" s="786">
        <f>+Datos!J30*1000</f>
        <v>199829.90000000002</v>
      </c>
      <c r="I30" s="1585">
        <f>+Datos!K30*1000</f>
        <v>199829.90000000002</v>
      </c>
      <c r="J30" s="786">
        <f t="shared" si="1"/>
        <v>199829.90000000002</v>
      </c>
      <c r="K30" s="1585">
        <f t="shared" si="2"/>
        <v>199829.90000000002</v>
      </c>
      <c r="L30" s="786">
        <f t="shared" si="3"/>
        <v>199829.90000000002</v>
      </c>
      <c r="M30" s="1585">
        <f t="shared" si="2"/>
        <v>199829.90000000002</v>
      </c>
      <c r="N30" s="786">
        <f t="shared" si="4"/>
        <v>199829.90000000002</v>
      </c>
      <c r="O30" s="1585">
        <f t="shared" si="2"/>
        <v>199829.90000000002</v>
      </c>
    </row>
    <row r="31" spans="5:15" x14ac:dyDescent="0.2">
      <c r="E31" s="806"/>
      <c r="F31" s="762" t="str">
        <f>+Datos!G31</f>
        <v>C.T. VENTANILLA</v>
      </c>
      <c r="G31" s="792" t="str">
        <f>+Datos!H31</f>
        <v>TG3+TG4 CCOMB F.DIREC.</v>
      </c>
      <c r="H31" s="808">
        <f>+Datos!J31*1000</f>
        <v>484999.07</v>
      </c>
      <c r="I31" s="1584">
        <f>+Datos!K31*1000</f>
        <v>479376.70512188168</v>
      </c>
      <c r="J31" s="808">
        <f t="shared" si="1"/>
        <v>484999.07</v>
      </c>
      <c r="K31" s="1584">
        <f t="shared" si="2"/>
        <v>479376.70512188168</v>
      </c>
      <c r="L31" s="808">
        <f t="shared" si="3"/>
        <v>484999.07</v>
      </c>
      <c r="M31" s="1584">
        <f t="shared" si="2"/>
        <v>479376.70512188168</v>
      </c>
      <c r="N31" s="808">
        <f t="shared" si="4"/>
        <v>484999.07</v>
      </c>
      <c r="O31" s="1584">
        <f t="shared" si="2"/>
        <v>479376.70512188168</v>
      </c>
    </row>
    <row r="32" spans="5:15" x14ac:dyDescent="0.2">
      <c r="E32" s="807" t="s">
        <v>98</v>
      </c>
      <c r="F32" s="766" t="str">
        <f>+Datos!G32</f>
        <v>C.T. MALACAS</v>
      </c>
      <c r="G32" s="787" t="str">
        <f>+Datos!H32</f>
        <v>TG-1</v>
      </c>
      <c r="H32" s="786">
        <f>+Datos!J32*1000</f>
        <v>13135</v>
      </c>
      <c r="I32" s="1585">
        <f>+Datos!K32*1000</f>
        <v>12984.441689466485</v>
      </c>
      <c r="J32" s="786">
        <f t="shared" si="1"/>
        <v>13135</v>
      </c>
      <c r="K32" s="1585">
        <f t="shared" si="2"/>
        <v>12984.441689466485</v>
      </c>
      <c r="L32" s="786">
        <f t="shared" si="3"/>
        <v>13135</v>
      </c>
      <c r="M32" s="1585">
        <f t="shared" si="2"/>
        <v>12984.441689466485</v>
      </c>
      <c r="N32" s="786">
        <f t="shared" si="4"/>
        <v>13135</v>
      </c>
      <c r="O32" s="1585">
        <f t="shared" si="2"/>
        <v>12984.441689466485</v>
      </c>
    </row>
    <row r="33" spans="1:15" x14ac:dyDescent="0.2">
      <c r="E33" s="806"/>
      <c r="F33" s="762" t="str">
        <f>+Datos!G33</f>
        <v>C.T. MALACAS</v>
      </c>
      <c r="G33" s="792" t="str">
        <f>+Datos!H33</f>
        <v>TG-4</v>
      </c>
      <c r="H33" s="808">
        <f>+Datos!J33*1000</f>
        <v>102739</v>
      </c>
      <c r="I33" s="1584">
        <f>+Datos!K33*1000</f>
        <v>102537.9413854689</v>
      </c>
      <c r="J33" s="808">
        <f t="shared" si="1"/>
        <v>102739</v>
      </c>
      <c r="K33" s="1584">
        <f t="shared" si="2"/>
        <v>102537.9413854689</v>
      </c>
      <c r="L33" s="808">
        <f t="shared" si="3"/>
        <v>102739</v>
      </c>
      <c r="M33" s="1584">
        <f t="shared" si="2"/>
        <v>102537.9413854689</v>
      </c>
      <c r="N33" s="808">
        <f t="shared" si="4"/>
        <v>102739</v>
      </c>
      <c r="O33" s="1584">
        <f t="shared" si="2"/>
        <v>102537.9413854689</v>
      </c>
    </row>
    <row r="34" spans="1:15" x14ac:dyDescent="0.2">
      <c r="E34" s="807" t="s">
        <v>130</v>
      </c>
      <c r="F34" s="766" t="str">
        <f>+Datos!G34</f>
        <v>C.H. CARHUAQUERO</v>
      </c>
      <c r="G34" s="787" t="str">
        <f>+Datos!H34</f>
        <v xml:space="preserve"> </v>
      </c>
      <c r="H34" s="786">
        <f>+Datos!J34*1000</f>
        <v>95110</v>
      </c>
      <c r="I34" s="1585">
        <f>+Datos!K34*1000</f>
        <v>87723</v>
      </c>
      <c r="J34" s="786">
        <f t="shared" si="1"/>
        <v>95110</v>
      </c>
      <c r="K34" s="1585">
        <f t="shared" si="2"/>
        <v>87723</v>
      </c>
      <c r="L34" s="786">
        <f t="shared" si="3"/>
        <v>95110</v>
      </c>
      <c r="M34" s="1585">
        <f t="shared" si="2"/>
        <v>87723</v>
      </c>
      <c r="N34" s="786">
        <f t="shared" si="4"/>
        <v>95110</v>
      </c>
      <c r="O34" s="1585">
        <f t="shared" si="2"/>
        <v>87723</v>
      </c>
    </row>
    <row r="35" spans="1:15" x14ac:dyDescent="0.2">
      <c r="E35" s="807"/>
      <c r="F35" s="766" t="str">
        <f>+Datos!G35</f>
        <v>C.H. CARHUAQUERO IV</v>
      </c>
      <c r="G35" s="787"/>
      <c r="H35" s="786">
        <f>+Datos!J35*1000</f>
        <v>9980</v>
      </c>
      <c r="I35" s="1585">
        <f>+Datos!K35*1000</f>
        <v>0</v>
      </c>
      <c r="J35" s="786">
        <f t="shared" si="1"/>
        <v>9980</v>
      </c>
      <c r="K35" s="1585">
        <f t="shared" si="2"/>
        <v>0</v>
      </c>
      <c r="L35" s="786">
        <f t="shared" si="3"/>
        <v>9980</v>
      </c>
      <c r="M35" s="1585">
        <f t="shared" si="2"/>
        <v>0</v>
      </c>
      <c r="N35" s="786">
        <f t="shared" si="4"/>
        <v>9980</v>
      </c>
      <c r="O35" s="1585">
        <f t="shared" si="2"/>
        <v>0</v>
      </c>
    </row>
    <row r="36" spans="1:15" x14ac:dyDescent="0.2">
      <c r="E36" s="807"/>
      <c r="F36" s="766" t="str">
        <f>+Datos!G36</f>
        <v>C.H. CAÑA BRAVA</v>
      </c>
      <c r="G36" s="787" t="str">
        <f>+Datos!H36</f>
        <v xml:space="preserve"> </v>
      </c>
      <c r="H36" s="786">
        <f>+Datos!J36*1000</f>
        <v>5711</v>
      </c>
      <c r="I36" s="1585">
        <f>+Datos!K36*1000</f>
        <v>5711</v>
      </c>
      <c r="J36" s="786">
        <f t="shared" si="1"/>
        <v>5711</v>
      </c>
      <c r="K36" s="1585">
        <f t="shared" si="2"/>
        <v>5711</v>
      </c>
      <c r="L36" s="786">
        <f t="shared" si="3"/>
        <v>5711</v>
      </c>
      <c r="M36" s="1585">
        <f t="shared" si="2"/>
        <v>5711</v>
      </c>
      <c r="N36" s="786">
        <f t="shared" si="4"/>
        <v>5711</v>
      </c>
      <c r="O36" s="1585">
        <f t="shared" si="2"/>
        <v>5711</v>
      </c>
    </row>
    <row r="37" spans="1:15" x14ac:dyDescent="0.2">
      <c r="E37" s="807"/>
      <c r="F37" s="766" t="str">
        <f>+Datos!G37</f>
        <v>C.H. CAÑON DEL PATO</v>
      </c>
      <c r="G37" s="809" t="str">
        <f>+Datos!H37</f>
        <v xml:space="preserve"> </v>
      </c>
      <c r="H37" s="786">
        <f>+Datos!J37*1000</f>
        <v>263491</v>
      </c>
      <c r="I37" s="1585">
        <f>+Datos!K37*1000</f>
        <v>259334</v>
      </c>
      <c r="J37" s="786">
        <f t="shared" si="1"/>
        <v>263491</v>
      </c>
      <c r="K37" s="1585">
        <f t="shared" si="2"/>
        <v>259334</v>
      </c>
      <c r="L37" s="786">
        <f t="shared" si="3"/>
        <v>263491</v>
      </c>
      <c r="M37" s="1585">
        <f t="shared" si="2"/>
        <v>259334</v>
      </c>
      <c r="N37" s="786">
        <f t="shared" si="4"/>
        <v>263491</v>
      </c>
      <c r="O37" s="1585">
        <f t="shared" si="2"/>
        <v>259334</v>
      </c>
    </row>
    <row r="38" spans="1:15" x14ac:dyDescent="0.2">
      <c r="E38" s="807"/>
      <c r="F38" s="766" t="str">
        <f>+Datos!G38</f>
        <v>C.T. CHICLAYO OESTE</v>
      </c>
      <c r="G38" s="787" t="str">
        <f>+Datos!H38</f>
        <v>SULZER-1</v>
      </c>
      <c r="H38" s="786">
        <f>+Datos!J38*1000</f>
        <v>3356.17</v>
      </c>
      <c r="I38" s="1585">
        <f>+Datos!K38*1000</f>
        <v>3198.5686884562429</v>
      </c>
      <c r="J38" s="786">
        <f t="shared" si="1"/>
        <v>3356.17</v>
      </c>
      <c r="K38" s="1585">
        <f t="shared" si="2"/>
        <v>3198.5686884562429</v>
      </c>
      <c r="L38" s="786">
        <f t="shared" si="3"/>
        <v>3356.17</v>
      </c>
      <c r="M38" s="1585">
        <f t="shared" si="2"/>
        <v>3198.5686884562429</v>
      </c>
      <c r="N38" s="786">
        <f t="shared" si="4"/>
        <v>3356.17</v>
      </c>
      <c r="O38" s="1585">
        <f t="shared" si="2"/>
        <v>3198.5686884562429</v>
      </c>
    </row>
    <row r="39" spans="1:15" x14ac:dyDescent="0.2">
      <c r="E39" s="807"/>
      <c r="F39" s="766" t="str">
        <f>+Datos!G39</f>
        <v>C.T. CHICLAYO OESTE</v>
      </c>
      <c r="G39" s="787" t="str">
        <f>+Datos!H39</f>
        <v>SULZER-2</v>
      </c>
      <c r="H39" s="786">
        <f>+Datos!J39*1000</f>
        <v>2908</v>
      </c>
      <c r="I39" s="1585">
        <f>+Datos!K39*1000</f>
        <v>2715.864807195343</v>
      </c>
      <c r="J39" s="786">
        <f t="shared" si="1"/>
        <v>2908</v>
      </c>
      <c r="K39" s="1585">
        <f t="shared" si="2"/>
        <v>2715.864807195343</v>
      </c>
      <c r="L39" s="786">
        <f t="shared" si="3"/>
        <v>2908</v>
      </c>
      <c r="M39" s="1585">
        <f t="shared" si="2"/>
        <v>2715.864807195343</v>
      </c>
      <c r="N39" s="786">
        <f t="shared" si="4"/>
        <v>2908</v>
      </c>
      <c r="O39" s="1585">
        <f t="shared" si="2"/>
        <v>2715.864807195343</v>
      </c>
    </row>
    <row r="40" spans="1:15" x14ac:dyDescent="0.2">
      <c r="E40" s="807"/>
      <c r="F40" s="766" t="str">
        <f>+Datos!G40</f>
        <v>C.T. CHICLAYO OESTE</v>
      </c>
      <c r="G40" s="787" t="str">
        <f>+Datos!H40</f>
        <v>GMT-2</v>
      </c>
      <c r="H40" s="786">
        <f>+Datos!J40*1000</f>
        <v>3380.65</v>
      </c>
      <c r="I40" s="1585">
        <f>+Datos!K40*1000</f>
        <v>3124.6271994217791</v>
      </c>
      <c r="J40" s="786">
        <f t="shared" si="1"/>
        <v>3380.65</v>
      </c>
      <c r="K40" s="1585">
        <f t="shared" si="2"/>
        <v>3124.6271994217791</v>
      </c>
      <c r="L40" s="786">
        <f t="shared" si="3"/>
        <v>3380.65</v>
      </c>
      <c r="M40" s="1585">
        <f t="shared" si="2"/>
        <v>3124.6271994217791</v>
      </c>
      <c r="N40" s="786">
        <f t="shared" si="4"/>
        <v>3380.65</v>
      </c>
      <c r="O40" s="1585">
        <f t="shared" si="2"/>
        <v>3124.6271994217791</v>
      </c>
    </row>
    <row r="41" spans="1:15" x14ac:dyDescent="0.2">
      <c r="E41" s="807"/>
      <c r="F41" s="766" t="str">
        <f>+Datos!G41</f>
        <v>C.T. PIURA</v>
      </c>
      <c r="G41" s="787" t="str">
        <f>+Datos!H41</f>
        <v>GMT-1</v>
      </c>
      <c r="H41" s="786">
        <f>+Datos!J41*1000</f>
        <v>3005.79</v>
      </c>
      <c r="I41" s="1585">
        <f>+Datos!K41*1000</f>
        <v>2863.3616737485518</v>
      </c>
      <c r="J41" s="786">
        <f t="shared" si="1"/>
        <v>3005.79</v>
      </c>
      <c r="K41" s="1585">
        <f t="shared" si="2"/>
        <v>2863.3616737485518</v>
      </c>
      <c r="L41" s="786">
        <f t="shared" si="3"/>
        <v>3005.79</v>
      </c>
      <c r="M41" s="1585">
        <f t="shared" si="2"/>
        <v>2863.3616737485518</v>
      </c>
      <c r="N41" s="786">
        <f t="shared" si="4"/>
        <v>3005.79</v>
      </c>
      <c r="O41" s="1585">
        <f t="shared" si="2"/>
        <v>2863.3616737485518</v>
      </c>
    </row>
    <row r="42" spans="1:15" x14ac:dyDescent="0.2">
      <c r="E42" s="807"/>
      <c r="F42" s="766" t="str">
        <f>+Datos!G42</f>
        <v>C.T. PIURA</v>
      </c>
      <c r="G42" s="787" t="str">
        <f>+Datos!H42</f>
        <v>GMT-2</v>
      </c>
      <c r="H42" s="786">
        <f>+Datos!J42*1000</f>
        <v>3263.59</v>
      </c>
      <c r="I42" s="1585">
        <f>+Datos!K42*1000</f>
        <v>2989.8817136564285</v>
      </c>
      <c r="J42" s="786">
        <f t="shared" si="1"/>
        <v>3263.59</v>
      </c>
      <c r="K42" s="1585">
        <f t="shared" si="2"/>
        <v>2989.8817136564285</v>
      </c>
      <c r="L42" s="786">
        <f t="shared" si="3"/>
        <v>3263.59</v>
      </c>
      <c r="M42" s="1585">
        <f t="shared" si="2"/>
        <v>2989.8817136564285</v>
      </c>
      <c r="N42" s="786">
        <f t="shared" si="4"/>
        <v>3263.59</v>
      </c>
      <c r="O42" s="1585">
        <f t="shared" si="2"/>
        <v>2989.8817136564285</v>
      </c>
    </row>
    <row r="43" spans="1:15" x14ac:dyDescent="0.2">
      <c r="E43" s="807"/>
      <c r="F43" s="766" t="str">
        <f>+Datos!G43</f>
        <v>C.T. PIURA</v>
      </c>
      <c r="G43" s="787" t="str">
        <f>+Datos!H43</f>
        <v>TG</v>
      </c>
      <c r="H43" s="786">
        <f>+Datos!J43*1000</f>
        <v>17864.87</v>
      </c>
      <c r="I43" s="1585">
        <f>+Datos!K43*1000</f>
        <v>17640.844415703512</v>
      </c>
      <c r="J43" s="786">
        <f t="shared" si="1"/>
        <v>17864.87</v>
      </c>
      <c r="K43" s="1585">
        <f t="shared" si="2"/>
        <v>17640.844415703512</v>
      </c>
      <c r="L43" s="786">
        <f t="shared" si="3"/>
        <v>17864.87</v>
      </c>
      <c r="M43" s="1585">
        <f t="shared" si="2"/>
        <v>17640.844415703512</v>
      </c>
      <c r="N43" s="786">
        <f t="shared" si="4"/>
        <v>17864.87</v>
      </c>
      <c r="O43" s="1585">
        <f t="shared" si="2"/>
        <v>17640.844415703512</v>
      </c>
    </row>
    <row r="44" spans="1:15" x14ac:dyDescent="0.2">
      <c r="E44" s="807"/>
      <c r="F44" s="766" t="str">
        <f>+Datos!G44</f>
        <v>C.T. PIURA</v>
      </c>
      <c r="G44" s="787" t="str">
        <f>+Datos!H44</f>
        <v>MIRLEES-1</v>
      </c>
      <c r="H44" s="786">
        <f>+Datos!J44*1000</f>
        <v>770.18</v>
      </c>
      <c r="I44" s="1585">
        <f>+Datos!K44*1000</f>
        <v>690.57826533393109</v>
      </c>
      <c r="J44" s="786">
        <f t="shared" si="1"/>
        <v>770.18</v>
      </c>
      <c r="K44" s="1585">
        <f t="shared" si="2"/>
        <v>690.57826533393109</v>
      </c>
      <c r="L44" s="786">
        <f t="shared" si="3"/>
        <v>770.18</v>
      </c>
      <c r="M44" s="1585">
        <f t="shared" si="2"/>
        <v>690.57826533393109</v>
      </c>
      <c r="N44" s="786">
        <f t="shared" si="4"/>
        <v>770.18</v>
      </c>
      <c r="O44" s="1585">
        <f t="shared" si="2"/>
        <v>690.57826533393109</v>
      </c>
    </row>
    <row r="45" spans="1:15" x14ac:dyDescent="0.2">
      <c r="E45" s="807"/>
      <c r="F45" s="766" t="str">
        <f>+Datos!G45</f>
        <v>C.T. PIURA</v>
      </c>
      <c r="G45" s="787" t="str">
        <f>+Datos!H45</f>
        <v>MIRLEES-4</v>
      </c>
      <c r="H45" s="786">
        <f>+Datos!J45*1000</f>
        <v>1160.96</v>
      </c>
      <c r="I45" s="1585">
        <f>+Datos!K45*1000</f>
        <v>1065.7169835722357</v>
      </c>
      <c r="J45" s="786">
        <f t="shared" si="1"/>
        <v>1160.96</v>
      </c>
      <c r="K45" s="1585">
        <f t="shared" si="2"/>
        <v>1065.7169835722357</v>
      </c>
      <c r="L45" s="786">
        <f t="shared" si="3"/>
        <v>1160.96</v>
      </c>
      <c r="M45" s="1585">
        <f t="shared" si="2"/>
        <v>1065.7169835722357</v>
      </c>
      <c r="N45" s="786">
        <f t="shared" si="4"/>
        <v>1160.96</v>
      </c>
      <c r="O45" s="1585">
        <f t="shared" si="2"/>
        <v>1065.7169835722357</v>
      </c>
    </row>
    <row r="46" spans="1:15" s="404" customFormat="1" x14ac:dyDescent="0.2">
      <c r="A46" s="745"/>
      <c r="B46" s="745"/>
      <c r="C46" s="745"/>
      <c r="D46" s="745"/>
      <c r="E46" s="807"/>
      <c r="F46" s="766" t="str">
        <f>+Datos!G46</f>
        <v>C.T. CHIMBOTE</v>
      </c>
      <c r="G46" s="787" t="str">
        <f>+Datos!H46</f>
        <v>TG-3</v>
      </c>
      <c r="H46" s="786">
        <f>+Datos!J46*1000</f>
        <v>20201.899999999998</v>
      </c>
      <c r="I46" s="1585">
        <f>+Datos!K46*1000</f>
        <v>19794.545484823804</v>
      </c>
      <c r="J46" s="786">
        <f t="shared" si="1"/>
        <v>20201.899999999998</v>
      </c>
      <c r="K46" s="1585">
        <f t="shared" si="2"/>
        <v>19794.545484823804</v>
      </c>
      <c r="L46" s="786">
        <f t="shared" si="3"/>
        <v>20201.899999999998</v>
      </c>
      <c r="M46" s="1585">
        <f t="shared" si="2"/>
        <v>19794.545484823804</v>
      </c>
      <c r="N46" s="786">
        <f t="shared" si="4"/>
        <v>20201.899999999998</v>
      </c>
      <c r="O46" s="1585">
        <f t="shared" si="2"/>
        <v>19794.545484823804</v>
      </c>
    </row>
    <row r="47" spans="1:15" x14ac:dyDescent="0.2">
      <c r="E47" s="800"/>
      <c r="F47" s="766" t="str">
        <f>+Datos!G47</f>
        <v>C.T. LAS FLORES</v>
      </c>
      <c r="G47" s="787" t="str">
        <f>+Datos!H47</f>
        <v>TG-1</v>
      </c>
      <c r="H47" s="786">
        <f>+Datos!J47*1000</f>
        <v>192846.6</v>
      </c>
      <c r="I47" s="1585">
        <f>+Datos!K47*1000</f>
        <v>191057.07500683994</v>
      </c>
      <c r="J47" s="786">
        <f t="shared" si="1"/>
        <v>192846.6</v>
      </c>
      <c r="K47" s="1585">
        <f t="shared" si="2"/>
        <v>191057.07500683994</v>
      </c>
      <c r="L47" s="786">
        <f t="shared" si="3"/>
        <v>192846.6</v>
      </c>
      <c r="M47" s="1585">
        <f t="shared" si="2"/>
        <v>191057.07500683994</v>
      </c>
      <c r="N47" s="786">
        <f t="shared" si="4"/>
        <v>192846.6</v>
      </c>
      <c r="O47" s="1585">
        <f t="shared" si="2"/>
        <v>191057.07500683994</v>
      </c>
    </row>
    <row r="48" spans="1:15" x14ac:dyDescent="0.2">
      <c r="E48" s="807" t="s">
        <v>144</v>
      </c>
      <c r="F48" s="770" t="str">
        <f>+Datos!G48</f>
        <v>C.H. MALPASO</v>
      </c>
      <c r="G48" s="783" t="str">
        <f>+Datos!H48</f>
        <v xml:space="preserve"> </v>
      </c>
      <c r="H48" s="781">
        <f>+Datos!J48*1000</f>
        <v>48021</v>
      </c>
      <c r="I48" s="1587">
        <f>+Datos!K48*1000</f>
        <v>48020.88</v>
      </c>
      <c r="J48" s="781">
        <f t="shared" si="1"/>
        <v>48021</v>
      </c>
      <c r="K48" s="1587">
        <f t="shared" si="2"/>
        <v>48020.88</v>
      </c>
      <c r="L48" s="781">
        <f t="shared" si="3"/>
        <v>48021</v>
      </c>
      <c r="M48" s="1587">
        <f t="shared" si="2"/>
        <v>48020.88</v>
      </c>
      <c r="N48" s="781">
        <f t="shared" si="4"/>
        <v>48021</v>
      </c>
      <c r="O48" s="1587">
        <f t="shared" si="2"/>
        <v>48020.88</v>
      </c>
    </row>
    <row r="49" spans="5:15" x14ac:dyDescent="0.2">
      <c r="E49" s="807"/>
      <c r="F49" s="766" t="str">
        <f>+Datos!G49</f>
        <v>C.H. OROYA</v>
      </c>
      <c r="G49" s="787" t="str">
        <f>+Datos!H49</f>
        <v xml:space="preserve"> </v>
      </c>
      <c r="H49" s="786">
        <f>+Datos!J49*1000</f>
        <v>9480</v>
      </c>
      <c r="I49" s="1585">
        <f>+Datos!K49*1000</f>
        <v>9480</v>
      </c>
      <c r="J49" s="786">
        <f t="shared" si="1"/>
        <v>9480</v>
      </c>
      <c r="K49" s="1585">
        <f t="shared" si="2"/>
        <v>9480</v>
      </c>
      <c r="L49" s="786">
        <f t="shared" si="3"/>
        <v>9480</v>
      </c>
      <c r="M49" s="1585">
        <f t="shared" si="2"/>
        <v>9480</v>
      </c>
      <c r="N49" s="786">
        <f t="shared" si="4"/>
        <v>9480</v>
      </c>
      <c r="O49" s="1585">
        <f t="shared" si="2"/>
        <v>9480</v>
      </c>
    </row>
    <row r="50" spans="5:15" ht="13.5" customHeight="1" x14ac:dyDescent="0.2">
      <c r="E50" s="807"/>
      <c r="F50" s="766" t="str">
        <f>+Datos!G50</f>
        <v>C.H. PACHACHACA</v>
      </c>
      <c r="G50" s="787" t="str">
        <f>+Datos!H50</f>
        <v xml:space="preserve"> </v>
      </c>
      <c r="H50" s="786">
        <f>+Datos!J50*1000</f>
        <v>9650</v>
      </c>
      <c r="I50" s="1585">
        <f>+Datos!K50*1000</f>
        <v>9650</v>
      </c>
      <c r="J50" s="786">
        <f t="shared" si="1"/>
        <v>9650</v>
      </c>
      <c r="K50" s="1585">
        <f t="shared" si="2"/>
        <v>9650</v>
      </c>
      <c r="L50" s="786">
        <f t="shared" si="3"/>
        <v>9650</v>
      </c>
      <c r="M50" s="1585">
        <f t="shared" si="2"/>
        <v>9650</v>
      </c>
      <c r="N50" s="786">
        <f t="shared" si="4"/>
        <v>9650</v>
      </c>
      <c r="O50" s="1585">
        <f t="shared" si="2"/>
        <v>9650</v>
      </c>
    </row>
    <row r="51" spans="5:15" x14ac:dyDescent="0.2">
      <c r="E51" s="806"/>
      <c r="F51" s="762" t="str">
        <f>+Datos!G51</f>
        <v>C.H. YAUPI</v>
      </c>
      <c r="G51" s="792" t="str">
        <f>+Datos!H51</f>
        <v xml:space="preserve"> </v>
      </c>
      <c r="H51" s="808">
        <f>+Datos!J51*1000</f>
        <v>112679</v>
      </c>
      <c r="I51" s="1584">
        <f>+Datos!K51*1000</f>
        <v>112679</v>
      </c>
      <c r="J51" s="808">
        <f t="shared" si="1"/>
        <v>112679</v>
      </c>
      <c r="K51" s="1584">
        <f t="shared" si="2"/>
        <v>112679</v>
      </c>
      <c r="L51" s="808">
        <f t="shared" si="3"/>
        <v>112679</v>
      </c>
      <c r="M51" s="1584">
        <f t="shared" si="2"/>
        <v>112679</v>
      </c>
      <c r="N51" s="808">
        <f t="shared" si="4"/>
        <v>112679</v>
      </c>
      <c r="O51" s="1584">
        <f t="shared" si="2"/>
        <v>112679</v>
      </c>
    </row>
    <row r="52" spans="5:15" x14ac:dyDescent="0.2">
      <c r="E52" s="807" t="s">
        <v>213</v>
      </c>
      <c r="F52" s="766" t="str">
        <f>+Datos!G52</f>
        <v>C.H. MANTARO</v>
      </c>
      <c r="G52" s="787" t="str">
        <f>+Datos!H52</f>
        <v xml:space="preserve"> </v>
      </c>
      <c r="H52" s="786">
        <f>+Datos!J52*1000</f>
        <v>670657</v>
      </c>
      <c r="I52" s="1585">
        <f>+Datos!K52*1000</f>
        <v>670656.99999999988</v>
      </c>
      <c r="J52" s="786">
        <f t="shared" si="1"/>
        <v>670657</v>
      </c>
      <c r="K52" s="1585">
        <f t="shared" si="2"/>
        <v>670656.99999999988</v>
      </c>
      <c r="L52" s="786">
        <f t="shared" si="3"/>
        <v>670657</v>
      </c>
      <c r="M52" s="1585">
        <f t="shared" si="2"/>
        <v>670656.99999999988</v>
      </c>
      <c r="N52" s="786">
        <f t="shared" si="4"/>
        <v>670657</v>
      </c>
      <c r="O52" s="1585">
        <f t="shared" si="2"/>
        <v>670656.99999999988</v>
      </c>
    </row>
    <row r="53" spans="5:15" x14ac:dyDescent="0.2">
      <c r="E53" s="807"/>
      <c r="F53" s="766" t="str">
        <f>+Datos!G53</f>
        <v>C.H. RESTITUCION</v>
      </c>
      <c r="G53" s="787" t="str">
        <f>+Datos!H53</f>
        <v xml:space="preserve"> </v>
      </c>
      <c r="H53" s="786">
        <f>+Datos!J53*1000</f>
        <v>215359</v>
      </c>
      <c r="I53" s="1585">
        <f>+Datos!K53*1000</f>
        <v>215359</v>
      </c>
      <c r="J53" s="786">
        <f t="shared" si="1"/>
        <v>215359</v>
      </c>
      <c r="K53" s="1585">
        <f t="shared" si="2"/>
        <v>215359</v>
      </c>
      <c r="L53" s="786">
        <f t="shared" si="3"/>
        <v>215359</v>
      </c>
      <c r="M53" s="1585">
        <f t="shared" si="2"/>
        <v>215359</v>
      </c>
      <c r="N53" s="786">
        <f t="shared" si="4"/>
        <v>215359</v>
      </c>
      <c r="O53" s="1585">
        <f t="shared" si="2"/>
        <v>215359</v>
      </c>
    </row>
    <row r="54" spans="5:15" x14ac:dyDescent="0.2">
      <c r="E54" s="807"/>
      <c r="F54" s="766" t="str">
        <f>+Datos!G54</f>
        <v>C.T. TUMBES</v>
      </c>
      <c r="G54" s="787" t="str">
        <f>+Datos!H54</f>
        <v>MAK1</v>
      </c>
      <c r="H54" s="786">
        <f>+Datos!J54*1000</f>
        <v>8035.5000000000009</v>
      </c>
      <c r="I54" s="1585">
        <f>+Datos!K54*1000</f>
        <v>7727.0017670567595</v>
      </c>
      <c r="J54" s="786">
        <f t="shared" si="1"/>
        <v>8035.5000000000009</v>
      </c>
      <c r="K54" s="1585">
        <f t="shared" si="2"/>
        <v>7727.0017670567595</v>
      </c>
      <c r="L54" s="786">
        <f t="shared" si="3"/>
        <v>8035.5000000000009</v>
      </c>
      <c r="M54" s="1585">
        <f t="shared" si="2"/>
        <v>7727.0017670567595</v>
      </c>
      <c r="N54" s="786">
        <f t="shared" si="4"/>
        <v>8035.5000000000009</v>
      </c>
      <c r="O54" s="1585">
        <f t="shared" si="2"/>
        <v>7727.0017670567595</v>
      </c>
    </row>
    <row r="55" spans="5:15" x14ac:dyDescent="0.2">
      <c r="E55" s="807"/>
      <c r="F55" s="766" t="str">
        <f>+Datos!G55</f>
        <v>C.T. TUMBES</v>
      </c>
      <c r="G55" s="787" t="str">
        <f>+Datos!H55</f>
        <v>MAK2</v>
      </c>
      <c r="H55" s="786">
        <f>+Datos!J55*1000</f>
        <v>8311.5</v>
      </c>
      <c r="I55" s="1585">
        <f>+Datos!K55*1000</f>
        <v>8213.0365457184562</v>
      </c>
      <c r="J55" s="786">
        <f t="shared" si="1"/>
        <v>8311.5</v>
      </c>
      <c r="K55" s="1585">
        <f t="shared" si="2"/>
        <v>8213.0365457184562</v>
      </c>
      <c r="L55" s="786">
        <f t="shared" si="3"/>
        <v>8311.5</v>
      </c>
      <c r="M55" s="1585">
        <f t="shared" si="2"/>
        <v>8213.0365457184562</v>
      </c>
      <c r="N55" s="786">
        <f t="shared" si="4"/>
        <v>8311.5</v>
      </c>
      <c r="O55" s="1585">
        <f t="shared" si="2"/>
        <v>8213.0365457184562</v>
      </c>
    </row>
    <row r="56" spans="5:15" x14ac:dyDescent="0.2">
      <c r="E56" s="806"/>
      <c r="F56" s="762" t="str">
        <f>+Datos!G56</f>
        <v>C.T. EMERGENCIA PIURA</v>
      </c>
      <c r="G56" s="792"/>
      <c r="H56" s="808">
        <f>+Datos!J56*1000</f>
        <v>81063.25</v>
      </c>
      <c r="I56" s="1584">
        <f>+Datos!K56*1000</f>
        <v>79046.675369737044</v>
      </c>
      <c r="J56" s="808">
        <f t="shared" si="1"/>
        <v>81063.25</v>
      </c>
      <c r="K56" s="1584">
        <f t="shared" si="2"/>
        <v>79046.675369737044</v>
      </c>
      <c r="L56" s="808">
        <f t="shared" si="3"/>
        <v>81063.25</v>
      </c>
      <c r="M56" s="1584">
        <f t="shared" si="2"/>
        <v>79046.675369737044</v>
      </c>
      <c r="N56" s="808">
        <f t="shared" si="4"/>
        <v>81063.25</v>
      </c>
      <c r="O56" s="1584">
        <f t="shared" si="2"/>
        <v>79046.675369737044</v>
      </c>
    </row>
    <row r="57" spans="5:15" x14ac:dyDescent="0.2">
      <c r="E57" s="807" t="s">
        <v>91</v>
      </c>
      <c r="F57" s="766" t="str">
        <f>+Datos!G57</f>
        <v>C.T. SAN NICOLÁS</v>
      </c>
      <c r="G57" s="787" t="str">
        <f>+Datos!H57</f>
        <v>TV-1</v>
      </c>
      <c r="H57" s="786">
        <f>+Datos!J57*1000</f>
        <v>18708</v>
      </c>
      <c r="I57" s="1585">
        <f>+Datos!K57*1000</f>
        <v>18549.185384589822</v>
      </c>
      <c r="J57" s="786">
        <f t="shared" si="1"/>
        <v>18708</v>
      </c>
      <c r="K57" s="1585">
        <f t="shared" si="2"/>
        <v>18549.185384589822</v>
      </c>
      <c r="L57" s="786">
        <f t="shared" si="3"/>
        <v>18708</v>
      </c>
      <c r="M57" s="1585">
        <f t="shared" si="2"/>
        <v>18549.185384589822</v>
      </c>
      <c r="N57" s="786">
        <f t="shared" si="4"/>
        <v>18708</v>
      </c>
      <c r="O57" s="1585">
        <f t="shared" si="2"/>
        <v>18549.185384589822</v>
      </c>
    </row>
    <row r="58" spans="5:15" x14ac:dyDescent="0.2">
      <c r="E58" s="807"/>
      <c r="F58" s="766" t="str">
        <f>+Datos!G58</f>
        <v>C.T. SAN NICOLÁS</v>
      </c>
      <c r="G58" s="787" t="str">
        <f>+Datos!H58</f>
        <v>TV-2</v>
      </c>
      <c r="H58" s="786">
        <f>+Datos!J58*1000</f>
        <v>17888.37</v>
      </c>
      <c r="I58" s="1585">
        <f>+Datos!K58*1000</f>
        <v>17643.555975239113</v>
      </c>
      <c r="J58" s="786">
        <f t="shared" si="1"/>
        <v>17888.37</v>
      </c>
      <c r="K58" s="1585">
        <f t="shared" si="2"/>
        <v>17643.555975239113</v>
      </c>
      <c r="L58" s="786">
        <f t="shared" si="3"/>
        <v>17888.37</v>
      </c>
      <c r="M58" s="1585">
        <f t="shared" si="2"/>
        <v>17643.555975239113</v>
      </c>
      <c r="N58" s="786">
        <f t="shared" si="4"/>
        <v>17888.37</v>
      </c>
      <c r="O58" s="1585">
        <f t="shared" si="2"/>
        <v>17643.555975239113</v>
      </c>
    </row>
    <row r="59" spans="5:15" x14ac:dyDescent="0.2">
      <c r="E59" s="807"/>
      <c r="F59" s="766" t="str">
        <f>+Datos!G59</f>
        <v>C.T. SAN NICOLÁS</v>
      </c>
      <c r="G59" s="787" t="str">
        <f>+Datos!H59</f>
        <v>TV-3</v>
      </c>
      <c r="H59" s="786">
        <f>+Datos!J59*1000</f>
        <v>25924</v>
      </c>
      <c r="I59" s="1585">
        <f>+Datos!K59*1000</f>
        <v>25609.785397678548</v>
      </c>
      <c r="J59" s="786">
        <f t="shared" si="1"/>
        <v>25924</v>
      </c>
      <c r="K59" s="1585">
        <f t="shared" si="2"/>
        <v>25609.785397678548</v>
      </c>
      <c r="L59" s="786">
        <f t="shared" si="3"/>
        <v>25924</v>
      </c>
      <c r="M59" s="1585">
        <f t="shared" si="2"/>
        <v>25609.785397678548</v>
      </c>
      <c r="N59" s="786">
        <f t="shared" si="4"/>
        <v>25924</v>
      </c>
      <c r="O59" s="1585">
        <f t="shared" si="2"/>
        <v>25609.785397678548</v>
      </c>
    </row>
    <row r="60" spans="5:15" x14ac:dyDescent="0.2">
      <c r="E60" s="806"/>
      <c r="F60" s="762" t="str">
        <f>+Datos!G60</f>
        <v>C.T. SAN NICOLÁS</v>
      </c>
      <c r="G60" s="787" t="str">
        <f>+Datos!H60</f>
        <v>CUMMINS</v>
      </c>
      <c r="H60" s="786">
        <f>+Datos!J60*1000</f>
        <v>1241</v>
      </c>
      <c r="I60" s="1585">
        <f>+Datos!K60*1000</f>
        <v>1232.8358729858617</v>
      </c>
      <c r="J60" s="786">
        <f t="shared" si="1"/>
        <v>1241</v>
      </c>
      <c r="K60" s="1585">
        <f t="shared" si="2"/>
        <v>1232.8358729858617</v>
      </c>
      <c r="L60" s="786">
        <f t="shared" si="3"/>
        <v>1241</v>
      </c>
      <c r="M60" s="1585">
        <f t="shared" si="2"/>
        <v>1232.8358729858617</v>
      </c>
      <c r="N60" s="786">
        <f t="shared" si="4"/>
        <v>1241</v>
      </c>
      <c r="O60" s="1585">
        <f t="shared" si="2"/>
        <v>1232.8358729858617</v>
      </c>
    </row>
    <row r="61" spans="5:15" x14ac:dyDescent="0.2">
      <c r="E61" s="803" t="s">
        <v>168</v>
      </c>
      <c r="F61" s="770" t="str">
        <f>+Datos!G61</f>
        <v>C.H. CHARCANI I</v>
      </c>
      <c r="G61" s="802" t="str">
        <f>+Datos!H61</f>
        <v xml:space="preserve"> </v>
      </c>
      <c r="H61" s="794">
        <f>+Datos!J61*1000</f>
        <v>1729</v>
      </c>
      <c r="I61" s="1587">
        <f>+Datos!K61*1000</f>
        <v>1212</v>
      </c>
      <c r="J61" s="794">
        <f t="shared" si="1"/>
        <v>1729</v>
      </c>
      <c r="K61" s="1587">
        <f t="shared" si="2"/>
        <v>1212</v>
      </c>
      <c r="L61" s="794">
        <f t="shared" si="3"/>
        <v>1729</v>
      </c>
      <c r="M61" s="1587">
        <f t="shared" si="2"/>
        <v>1212</v>
      </c>
      <c r="N61" s="794">
        <f t="shared" si="4"/>
        <v>1729</v>
      </c>
      <c r="O61" s="1587">
        <f t="shared" si="2"/>
        <v>1212</v>
      </c>
    </row>
    <row r="62" spans="5:15" x14ac:dyDescent="0.2">
      <c r="E62" s="797"/>
      <c r="F62" s="766" t="str">
        <f>+Datos!G62</f>
        <v>C.H. CHARCANI II</v>
      </c>
      <c r="G62" s="801" t="str">
        <f>+Datos!H62</f>
        <v xml:space="preserve"> </v>
      </c>
      <c r="H62" s="795">
        <f>+Datos!J62*1000</f>
        <v>600</v>
      </c>
      <c r="I62" s="1585">
        <f>+Datos!K62*1000</f>
        <v>600</v>
      </c>
      <c r="J62" s="795">
        <f t="shared" si="1"/>
        <v>600</v>
      </c>
      <c r="K62" s="1585">
        <f t="shared" si="2"/>
        <v>600</v>
      </c>
      <c r="L62" s="795">
        <f t="shared" si="3"/>
        <v>600</v>
      </c>
      <c r="M62" s="1585">
        <f t="shared" si="2"/>
        <v>600</v>
      </c>
      <c r="N62" s="795">
        <f t="shared" si="4"/>
        <v>600</v>
      </c>
      <c r="O62" s="1585">
        <f t="shared" si="2"/>
        <v>600</v>
      </c>
    </row>
    <row r="63" spans="5:15" x14ac:dyDescent="0.2">
      <c r="E63" s="797"/>
      <c r="F63" s="766" t="str">
        <f>+Datos!G63</f>
        <v>C.H. CHARCANI III</v>
      </c>
      <c r="G63" s="801" t="str">
        <f>+Datos!H63</f>
        <v xml:space="preserve"> </v>
      </c>
      <c r="H63" s="795">
        <f>+Datos!J63*1000</f>
        <v>4580</v>
      </c>
      <c r="I63" s="1585">
        <f>+Datos!K63*1000</f>
        <v>3774</v>
      </c>
      <c r="J63" s="795">
        <f t="shared" si="1"/>
        <v>4580</v>
      </c>
      <c r="K63" s="1585">
        <f t="shared" si="2"/>
        <v>3774</v>
      </c>
      <c r="L63" s="795">
        <f t="shared" si="3"/>
        <v>4580</v>
      </c>
      <c r="M63" s="1585">
        <f t="shared" si="2"/>
        <v>3774</v>
      </c>
      <c r="N63" s="795">
        <f t="shared" si="4"/>
        <v>4580</v>
      </c>
      <c r="O63" s="1585">
        <f t="shared" si="2"/>
        <v>3774</v>
      </c>
    </row>
    <row r="64" spans="5:15" x14ac:dyDescent="0.2">
      <c r="E64" s="797"/>
      <c r="F64" s="766" t="str">
        <f>+Datos!G64</f>
        <v>C.H. CHARCANI IV</v>
      </c>
      <c r="G64" s="801" t="str">
        <f>+Datos!H64</f>
        <v xml:space="preserve"> </v>
      </c>
      <c r="H64" s="795">
        <f>+Datos!J64*1000</f>
        <v>15301</v>
      </c>
      <c r="I64" s="1585">
        <f>+Datos!K64*1000</f>
        <v>15301</v>
      </c>
      <c r="J64" s="795">
        <f t="shared" si="1"/>
        <v>15301</v>
      </c>
      <c r="K64" s="1585">
        <f t="shared" si="2"/>
        <v>15301</v>
      </c>
      <c r="L64" s="795">
        <f t="shared" si="3"/>
        <v>15301</v>
      </c>
      <c r="M64" s="1585">
        <f t="shared" si="2"/>
        <v>15301</v>
      </c>
      <c r="N64" s="795">
        <f t="shared" si="4"/>
        <v>15301</v>
      </c>
      <c r="O64" s="1585">
        <f t="shared" si="2"/>
        <v>15301</v>
      </c>
    </row>
    <row r="65" spans="5:15" x14ac:dyDescent="0.2">
      <c r="E65" s="797"/>
      <c r="F65" s="766" t="str">
        <f>+Datos!G65</f>
        <v>C.H. CHARCANI V</v>
      </c>
      <c r="G65" s="801" t="str">
        <f>+Datos!H65</f>
        <v xml:space="preserve"> </v>
      </c>
      <c r="H65" s="795">
        <f>+Datos!J65*1000</f>
        <v>144622</v>
      </c>
      <c r="I65" s="1585">
        <f>+Datos!K65*1000</f>
        <v>123826</v>
      </c>
      <c r="J65" s="795">
        <f t="shared" si="1"/>
        <v>144622</v>
      </c>
      <c r="K65" s="1585">
        <f t="shared" si="2"/>
        <v>123826</v>
      </c>
      <c r="L65" s="795">
        <f t="shared" si="3"/>
        <v>144622</v>
      </c>
      <c r="M65" s="1585">
        <f t="shared" si="2"/>
        <v>123826</v>
      </c>
      <c r="N65" s="795">
        <f t="shared" si="4"/>
        <v>144622</v>
      </c>
      <c r="O65" s="1585">
        <f t="shared" si="2"/>
        <v>123826</v>
      </c>
    </row>
    <row r="66" spans="5:15" x14ac:dyDescent="0.2">
      <c r="E66" s="797"/>
      <c r="F66" s="766" t="str">
        <f>+Datos!G66</f>
        <v>C.H. CHARCANI VI</v>
      </c>
      <c r="G66" s="801" t="str">
        <f>+Datos!H66</f>
        <v xml:space="preserve"> </v>
      </c>
      <c r="H66" s="795">
        <f>+Datos!J66*1000</f>
        <v>8947</v>
      </c>
      <c r="I66" s="1585">
        <f>+Datos!K66*1000</f>
        <v>8947</v>
      </c>
      <c r="J66" s="795">
        <f t="shared" si="1"/>
        <v>8947</v>
      </c>
      <c r="K66" s="1585">
        <f t="shared" si="2"/>
        <v>8947</v>
      </c>
      <c r="L66" s="795">
        <f t="shared" si="3"/>
        <v>8947</v>
      </c>
      <c r="M66" s="1585">
        <f t="shared" si="2"/>
        <v>8947</v>
      </c>
      <c r="N66" s="795">
        <f t="shared" si="4"/>
        <v>8947</v>
      </c>
      <c r="O66" s="1585">
        <f t="shared" si="2"/>
        <v>8947</v>
      </c>
    </row>
    <row r="67" spans="5:15" x14ac:dyDescent="0.2">
      <c r="E67" s="797"/>
      <c r="F67" s="766" t="str">
        <f>+Datos!G67</f>
        <v>C.T. MOLLENDO</v>
      </c>
      <c r="G67" s="801" t="str">
        <f>+Datos!H67</f>
        <v>MIRLESS 1</v>
      </c>
      <c r="H67" s="795">
        <f>+Datos!J67*1000</f>
        <v>8914</v>
      </c>
      <c r="I67" s="1585">
        <f>+Datos!K67*1000</f>
        <v>8914</v>
      </c>
      <c r="J67" s="795">
        <f t="shared" si="1"/>
        <v>8914</v>
      </c>
      <c r="K67" s="1585">
        <f t="shared" si="2"/>
        <v>8914</v>
      </c>
      <c r="L67" s="795">
        <f t="shared" si="3"/>
        <v>8914</v>
      </c>
      <c r="M67" s="1585">
        <f t="shared" si="2"/>
        <v>8914</v>
      </c>
      <c r="N67" s="795">
        <f t="shared" si="4"/>
        <v>8914</v>
      </c>
      <c r="O67" s="1585">
        <f t="shared" si="2"/>
        <v>8914</v>
      </c>
    </row>
    <row r="68" spans="5:15" x14ac:dyDescent="0.2">
      <c r="E68" s="797"/>
      <c r="F68" s="766" t="str">
        <f>+Datos!G68</f>
        <v>C.T. MOLLENDO</v>
      </c>
      <c r="G68" s="801" t="str">
        <f>+Datos!H68</f>
        <v>MIRLESS 2</v>
      </c>
      <c r="H68" s="795">
        <f>+Datos!J68*1000</f>
        <v>10676</v>
      </c>
      <c r="I68" s="1585">
        <f>+Datos!K68*1000</f>
        <v>10638.794854841162</v>
      </c>
      <c r="J68" s="795">
        <f t="shared" si="1"/>
        <v>10676</v>
      </c>
      <c r="K68" s="1585">
        <f t="shared" si="2"/>
        <v>10638.794854841162</v>
      </c>
      <c r="L68" s="795">
        <f t="shared" si="3"/>
        <v>10676</v>
      </c>
      <c r="M68" s="1585">
        <f t="shared" si="2"/>
        <v>10638.794854841162</v>
      </c>
      <c r="N68" s="795">
        <f t="shared" si="4"/>
        <v>10676</v>
      </c>
      <c r="O68" s="1585">
        <f t="shared" si="2"/>
        <v>10638.794854841162</v>
      </c>
    </row>
    <row r="69" spans="5:15" x14ac:dyDescent="0.2">
      <c r="E69" s="797"/>
      <c r="F69" s="766" t="str">
        <f>+Datos!G69</f>
        <v>C.T. MOLLENDO</v>
      </c>
      <c r="G69" s="801" t="str">
        <f>+Datos!H69</f>
        <v>MIRLESS 3</v>
      </c>
      <c r="H69" s="795">
        <f>+Datos!J69*1000</f>
        <v>10219</v>
      </c>
      <c r="I69" s="1585">
        <f>+Datos!K69*1000</f>
        <v>10184.365825909266</v>
      </c>
      <c r="J69" s="795">
        <f t="shared" si="1"/>
        <v>10219</v>
      </c>
      <c r="K69" s="1585">
        <f t="shared" si="2"/>
        <v>10184.365825909266</v>
      </c>
      <c r="L69" s="795">
        <f t="shared" si="3"/>
        <v>10219</v>
      </c>
      <c r="M69" s="1585">
        <f t="shared" si="2"/>
        <v>10184.365825909266</v>
      </c>
      <c r="N69" s="795">
        <f t="shared" si="4"/>
        <v>10219</v>
      </c>
      <c r="O69" s="1585">
        <f t="shared" si="2"/>
        <v>10184.365825909266</v>
      </c>
    </row>
    <row r="70" spans="5:15" x14ac:dyDescent="0.2">
      <c r="E70" s="797"/>
      <c r="F70" s="766" t="str">
        <f>+Datos!G70</f>
        <v>C.T. PISCO</v>
      </c>
      <c r="G70" s="801" t="str">
        <f>+Datos!H70</f>
        <v>TG-1</v>
      </c>
      <c r="H70" s="795">
        <f>+Datos!J70*1000</f>
        <v>35376</v>
      </c>
      <c r="I70" s="1585">
        <f>+Datos!K70*1000</f>
        <v>34135.63538531692</v>
      </c>
      <c r="J70" s="795">
        <f t="shared" si="1"/>
        <v>35376</v>
      </c>
      <c r="K70" s="1585">
        <f t="shared" si="2"/>
        <v>34135.63538531692</v>
      </c>
      <c r="L70" s="795">
        <f t="shared" si="3"/>
        <v>35376</v>
      </c>
      <c r="M70" s="1585">
        <f t="shared" si="2"/>
        <v>34135.63538531692</v>
      </c>
      <c r="N70" s="795">
        <f t="shared" si="4"/>
        <v>35376</v>
      </c>
      <c r="O70" s="1585">
        <f t="shared" si="2"/>
        <v>34135.63538531692</v>
      </c>
    </row>
    <row r="71" spans="5:15" x14ac:dyDescent="0.2">
      <c r="E71" s="797"/>
      <c r="F71" s="766" t="str">
        <f>+Datos!G71</f>
        <v>C.T. PISCO</v>
      </c>
      <c r="G71" s="801" t="str">
        <f>+Datos!H71</f>
        <v>TG-2</v>
      </c>
      <c r="H71" s="795">
        <f>+Datos!J71*1000</f>
        <v>35285</v>
      </c>
      <c r="I71" s="1585">
        <f>+Datos!K71*1000</f>
        <v>34323.532380719953</v>
      </c>
      <c r="J71" s="795">
        <f t="shared" si="1"/>
        <v>35285</v>
      </c>
      <c r="K71" s="1585">
        <f t="shared" si="2"/>
        <v>34323.532380719953</v>
      </c>
      <c r="L71" s="795">
        <f t="shared" si="3"/>
        <v>35285</v>
      </c>
      <c r="M71" s="1585">
        <f t="shared" si="2"/>
        <v>34323.532380719953</v>
      </c>
      <c r="N71" s="795">
        <f t="shared" si="4"/>
        <v>35285</v>
      </c>
      <c r="O71" s="1585">
        <f t="shared" si="2"/>
        <v>34323.532380719953</v>
      </c>
    </row>
    <row r="72" spans="5:15" x14ac:dyDescent="0.2">
      <c r="E72" s="797"/>
      <c r="F72" s="766" t="str">
        <f>+Datos!G72</f>
        <v>C.T. CHILINA</v>
      </c>
      <c r="G72" s="801" t="str">
        <f>+Datos!H72</f>
        <v xml:space="preserve">TV2 </v>
      </c>
      <c r="H72" s="795">
        <f>+Datos!J72*1000</f>
        <v>6199</v>
      </c>
      <c r="I72" s="1585">
        <f>+Datos!K72*1000</f>
        <v>5969.8706756345946</v>
      </c>
      <c r="J72" s="795">
        <f t="shared" si="1"/>
        <v>6199</v>
      </c>
      <c r="K72" s="1585">
        <f t="shared" si="2"/>
        <v>5969.8706756345946</v>
      </c>
      <c r="L72" s="795">
        <f t="shared" si="3"/>
        <v>6199</v>
      </c>
      <c r="M72" s="1585">
        <f t="shared" si="2"/>
        <v>5969.8706756345946</v>
      </c>
      <c r="N72" s="795">
        <f t="shared" si="4"/>
        <v>6199</v>
      </c>
      <c r="O72" s="1585">
        <f t="shared" si="2"/>
        <v>5969.8706756345946</v>
      </c>
    </row>
    <row r="73" spans="5:15" x14ac:dyDescent="0.2">
      <c r="E73" s="797"/>
      <c r="F73" s="766" t="str">
        <f>+Datos!G73</f>
        <v>C.T. CHILINA</v>
      </c>
      <c r="G73" s="801" t="str">
        <f>+Datos!H73</f>
        <v>TV3</v>
      </c>
      <c r="H73" s="795">
        <f>+Datos!J73*1000</f>
        <v>10205.199999999999</v>
      </c>
      <c r="I73" s="1585">
        <f>+Datos!K73*1000</f>
        <v>9999.3709108002349</v>
      </c>
      <c r="J73" s="795">
        <f t="shared" si="1"/>
        <v>10205.199999999999</v>
      </c>
      <c r="K73" s="1585">
        <f t="shared" si="2"/>
        <v>9999.3709108002349</v>
      </c>
      <c r="L73" s="795">
        <f t="shared" si="3"/>
        <v>10205.199999999999</v>
      </c>
      <c r="M73" s="1585">
        <f t="shared" si="2"/>
        <v>9999.3709108002349</v>
      </c>
      <c r="N73" s="795">
        <f t="shared" si="4"/>
        <v>10205.199999999999</v>
      </c>
      <c r="O73" s="1585">
        <f t="shared" si="2"/>
        <v>9999.3709108002349</v>
      </c>
    </row>
    <row r="74" spans="5:15" x14ac:dyDescent="0.2">
      <c r="E74" s="797"/>
      <c r="F74" s="766" t="str">
        <f>+Datos!G74</f>
        <v>C.T. CHILINA</v>
      </c>
      <c r="G74" s="801" t="str">
        <f>+Datos!H74</f>
        <v xml:space="preserve">C. COMBINADO </v>
      </c>
      <c r="H74" s="795">
        <f>+Datos!J74*1000</f>
        <v>15753.7</v>
      </c>
      <c r="I74" s="1585">
        <f>+Datos!K74*1000</f>
        <v>15545.519052985144</v>
      </c>
      <c r="J74" s="795">
        <f t="shared" si="1"/>
        <v>15753.7</v>
      </c>
      <c r="K74" s="1585">
        <f t="shared" si="2"/>
        <v>15545.519052985144</v>
      </c>
      <c r="L74" s="795">
        <f t="shared" si="3"/>
        <v>15753.7</v>
      </c>
      <c r="M74" s="1585">
        <f t="shared" si="2"/>
        <v>15545.519052985144</v>
      </c>
      <c r="N74" s="795">
        <f t="shared" si="4"/>
        <v>15753.7</v>
      </c>
      <c r="O74" s="1585">
        <f t="shared" si="2"/>
        <v>15545.519052985144</v>
      </c>
    </row>
    <row r="75" spans="5:15" x14ac:dyDescent="0.2">
      <c r="E75" s="797"/>
      <c r="F75" s="766" t="str">
        <f>+Datos!G75</f>
        <v>C.T. CHILINA</v>
      </c>
      <c r="G75" s="801" t="str">
        <f>+Datos!H75</f>
        <v>SULZER1</v>
      </c>
      <c r="H75" s="795">
        <f>+Datos!J75*1000</f>
        <v>5235.2800000000007</v>
      </c>
      <c r="I75" s="1585">
        <f>+Datos!K75*1000</f>
        <v>5060.9371109155945</v>
      </c>
      <c r="J75" s="795">
        <f t="shared" si="1"/>
        <v>5235.2800000000007</v>
      </c>
      <c r="K75" s="1585">
        <f t="shared" si="2"/>
        <v>5060.9371109155945</v>
      </c>
      <c r="L75" s="795">
        <f t="shared" si="3"/>
        <v>5235.2800000000007</v>
      </c>
      <c r="M75" s="1585">
        <f t="shared" si="2"/>
        <v>5060.9371109155945</v>
      </c>
      <c r="N75" s="795">
        <f t="shared" si="4"/>
        <v>5235.2800000000007</v>
      </c>
      <c r="O75" s="1585">
        <f t="shared" si="2"/>
        <v>5060.9371109155945</v>
      </c>
    </row>
    <row r="76" spans="5:15" x14ac:dyDescent="0.2">
      <c r="E76" s="800"/>
      <c r="F76" s="762" t="str">
        <f>+Datos!G76</f>
        <v>C.T. CHILINA</v>
      </c>
      <c r="G76" s="799" t="str">
        <f>+Datos!H76</f>
        <v xml:space="preserve">SULZER2 </v>
      </c>
      <c r="H76" s="791">
        <f>+Datos!J76*1000</f>
        <v>4980.6000000000004</v>
      </c>
      <c r="I76" s="1584">
        <f>+Datos!K76*1000</f>
        <v>4928.4327285979261</v>
      </c>
      <c r="J76" s="791">
        <f t="shared" si="1"/>
        <v>4980.6000000000004</v>
      </c>
      <c r="K76" s="1584">
        <f t="shared" si="2"/>
        <v>4928.4327285979261</v>
      </c>
      <c r="L76" s="791">
        <f t="shared" si="3"/>
        <v>4980.6000000000004</v>
      </c>
      <c r="M76" s="1584">
        <f t="shared" si="2"/>
        <v>4928.4327285979261</v>
      </c>
      <c r="N76" s="791">
        <f t="shared" si="4"/>
        <v>4980.6000000000004</v>
      </c>
      <c r="O76" s="1584">
        <f t="shared" si="2"/>
        <v>4928.4327285979261</v>
      </c>
    </row>
    <row r="77" spans="5:15" x14ac:dyDescent="0.2">
      <c r="E77" s="797" t="s">
        <v>181</v>
      </c>
      <c r="F77" s="766" t="str">
        <f>+Datos!G77</f>
        <v>C.H. MACHUPICCHU</v>
      </c>
      <c r="G77" s="801" t="str">
        <f>+Datos!H77</f>
        <v xml:space="preserve"> </v>
      </c>
      <c r="H77" s="795">
        <f>+Datos!J77*1000</f>
        <v>88800.4</v>
      </c>
      <c r="I77" s="1585">
        <f>+Datos!K77*1000</f>
        <v>88800</v>
      </c>
      <c r="J77" s="795">
        <f t="shared" si="1"/>
        <v>88800.4</v>
      </c>
      <c r="K77" s="1585">
        <f t="shared" si="2"/>
        <v>88800</v>
      </c>
      <c r="L77" s="795">
        <f t="shared" si="3"/>
        <v>88800.4</v>
      </c>
      <c r="M77" s="1585">
        <f t="shared" si="2"/>
        <v>88800</v>
      </c>
      <c r="N77" s="795">
        <f t="shared" si="4"/>
        <v>88800.4</v>
      </c>
      <c r="O77" s="1585">
        <f t="shared" si="2"/>
        <v>88800</v>
      </c>
    </row>
    <row r="78" spans="5:15" x14ac:dyDescent="0.2">
      <c r="E78" s="797"/>
      <c r="F78" s="766" t="str">
        <f>+Datos!G78</f>
        <v>DOLORESPATA 1</v>
      </c>
      <c r="G78" s="801" t="str">
        <f>+Datos!H78</f>
        <v>ALCO 1</v>
      </c>
      <c r="H78" s="2569"/>
      <c r="I78" s="2570"/>
      <c r="J78" s="795">
        <f>+Datos!J78*1000</f>
        <v>1779</v>
      </c>
      <c r="K78" s="1585">
        <f>+Datos!K78*1000</f>
        <v>1725.6299999999999</v>
      </c>
      <c r="L78" s="795">
        <f t="shared" ref="L78:L136" si="5">+J78</f>
        <v>1779</v>
      </c>
      <c r="M78" s="1585">
        <f t="shared" ref="K78:O136" si="6">+K78</f>
        <v>1725.6299999999999</v>
      </c>
      <c r="N78" s="2569"/>
      <c r="O78" s="2570"/>
    </row>
    <row r="79" spans="5:15" x14ac:dyDescent="0.2">
      <c r="E79" s="797"/>
      <c r="F79" s="766" t="str">
        <f>+Datos!G79</f>
        <v>DOLORESPATA 1</v>
      </c>
      <c r="G79" s="801" t="str">
        <f>+Datos!H79</f>
        <v>ALCO 2</v>
      </c>
      <c r="H79" s="2569"/>
      <c r="I79" s="2570"/>
      <c r="J79" s="795">
        <f>+Datos!J79*1000</f>
        <v>1813</v>
      </c>
      <c r="K79" s="1585">
        <f>+Datos!K79*1000</f>
        <v>1758.61</v>
      </c>
      <c r="L79" s="795">
        <f t="shared" si="5"/>
        <v>1813</v>
      </c>
      <c r="M79" s="1585">
        <f t="shared" si="6"/>
        <v>1758.61</v>
      </c>
      <c r="N79" s="2569"/>
      <c r="O79" s="2570"/>
    </row>
    <row r="80" spans="5:15" x14ac:dyDescent="0.2">
      <c r="E80" s="797"/>
      <c r="F80" s="766" t="str">
        <f>+Datos!G80</f>
        <v>DOLORESPATA 1</v>
      </c>
      <c r="G80" s="801" t="str">
        <f>+Datos!H80</f>
        <v>GM 1</v>
      </c>
      <c r="H80" s="2569"/>
      <c r="I80" s="2570"/>
      <c r="J80" s="795">
        <f>+Datos!J80*1000</f>
        <v>1821</v>
      </c>
      <c r="K80" s="1585">
        <f>+Datos!K80*1000</f>
        <v>1766.37</v>
      </c>
      <c r="L80" s="795">
        <f t="shared" si="5"/>
        <v>1821</v>
      </c>
      <c r="M80" s="1585">
        <f t="shared" si="6"/>
        <v>1766.37</v>
      </c>
      <c r="N80" s="2569"/>
      <c r="O80" s="2570"/>
    </row>
    <row r="81" spans="5:15" x14ac:dyDescent="0.2">
      <c r="E81" s="797"/>
      <c r="F81" s="766" t="str">
        <f>+Datos!G81</f>
        <v>DOLORESPATA 1</v>
      </c>
      <c r="G81" s="801" t="str">
        <f>+Datos!H81</f>
        <v>GM 2</v>
      </c>
      <c r="H81" s="2569"/>
      <c r="I81" s="2570"/>
      <c r="J81" s="795">
        <f>+Datos!J81*1000</f>
        <v>1803</v>
      </c>
      <c r="K81" s="1585">
        <f>+Datos!K81*1000</f>
        <v>1748.9099999999999</v>
      </c>
      <c r="L81" s="795">
        <f t="shared" si="5"/>
        <v>1803</v>
      </c>
      <c r="M81" s="1585">
        <f t="shared" si="6"/>
        <v>1748.9099999999999</v>
      </c>
      <c r="N81" s="2569"/>
      <c r="O81" s="2570"/>
    </row>
    <row r="82" spans="5:15" x14ac:dyDescent="0.2">
      <c r="E82" s="797"/>
      <c r="F82" s="766" t="str">
        <f>+Datos!G82</f>
        <v>DOLORESPATA 1</v>
      </c>
      <c r="G82" s="801" t="str">
        <f>+Datos!H82</f>
        <v>GM 3</v>
      </c>
      <c r="H82" s="2569"/>
      <c r="I82" s="2570"/>
      <c r="J82" s="795">
        <f>+Datos!J82*1000</f>
        <v>1776</v>
      </c>
      <c r="K82" s="1585">
        <f>+Datos!K82*1000</f>
        <v>1722.72</v>
      </c>
      <c r="L82" s="795">
        <f t="shared" si="5"/>
        <v>1776</v>
      </c>
      <c r="M82" s="1585">
        <f t="shared" si="6"/>
        <v>1722.72</v>
      </c>
      <c r="N82" s="2569"/>
      <c r="O82" s="2570"/>
    </row>
    <row r="83" spans="5:15" x14ac:dyDescent="0.2">
      <c r="E83" s="797"/>
      <c r="F83" s="766" t="str">
        <f>+Datos!G83</f>
        <v>DOLORESPATA 2</v>
      </c>
      <c r="G83" s="801" t="str">
        <f>+Datos!H83</f>
        <v>SULZER 1</v>
      </c>
      <c r="H83" s="2569"/>
      <c r="I83" s="2570"/>
      <c r="J83" s="795">
        <f>+Datos!J83*1000</f>
        <v>946</v>
      </c>
      <c r="K83" s="1585">
        <f>+Datos!K83*1000</f>
        <v>917.61999999999989</v>
      </c>
      <c r="L83" s="795">
        <f t="shared" si="5"/>
        <v>946</v>
      </c>
      <c r="M83" s="1585">
        <f t="shared" si="6"/>
        <v>917.61999999999989</v>
      </c>
      <c r="N83" s="2569"/>
      <c r="O83" s="2570"/>
    </row>
    <row r="84" spans="5:15" x14ac:dyDescent="0.2">
      <c r="E84" s="797"/>
      <c r="F84" s="766" t="str">
        <f>+Datos!G84</f>
        <v>DOLORESPATA 2</v>
      </c>
      <c r="G84" s="801" t="str">
        <f>+Datos!H84</f>
        <v>SULZER 2</v>
      </c>
      <c r="H84" s="2569"/>
      <c r="I84" s="2570"/>
      <c r="J84" s="795">
        <f>+Datos!J84*1000</f>
        <v>1890</v>
      </c>
      <c r="K84" s="1585">
        <f>+Datos!K84*1000</f>
        <v>1833.3</v>
      </c>
      <c r="L84" s="795">
        <f t="shared" si="5"/>
        <v>1890</v>
      </c>
      <c r="M84" s="1585">
        <f t="shared" si="6"/>
        <v>1833.3</v>
      </c>
      <c r="N84" s="2569"/>
      <c r="O84" s="2570"/>
    </row>
    <row r="85" spans="5:15" x14ac:dyDescent="0.2">
      <c r="E85" s="797"/>
      <c r="F85" s="766" t="str">
        <f>+Datos!G85</f>
        <v>C.T.E. CACHIMAYO</v>
      </c>
      <c r="G85" s="801" t="str">
        <f>+Datos!H85</f>
        <v xml:space="preserve"> </v>
      </c>
      <c r="H85" s="2569"/>
      <c r="I85" s="2570"/>
      <c r="J85" s="2569"/>
      <c r="K85" s="2570"/>
      <c r="L85" s="795">
        <f>+Datos!J85*1000</f>
        <v>3225</v>
      </c>
      <c r="M85" s="1585">
        <f>+Datos!K85*1000</f>
        <v>3128.25</v>
      </c>
      <c r="N85" s="2569"/>
      <c r="O85" s="2570"/>
    </row>
    <row r="86" spans="5:15" x14ac:dyDescent="0.2">
      <c r="E86" s="797"/>
      <c r="F86" s="766" t="str">
        <f>+Datos!G86</f>
        <v>C.T.E. DOLORESPATA</v>
      </c>
      <c r="G86" s="801" t="str">
        <f>+Datos!H86</f>
        <v xml:space="preserve"> </v>
      </c>
      <c r="H86" s="2569"/>
      <c r="I86" s="2570"/>
      <c r="J86" s="2569"/>
      <c r="K86" s="2570"/>
      <c r="L86" s="795">
        <f>+Datos!J86*1000</f>
        <v>10320</v>
      </c>
      <c r="M86" s="1585">
        <f>+Datos!K86*1000</f>
        <v>10010.400000000001</v>
      </c>
      <c r="N86" s="2569"/>
      <c r="O86" s="2570"/>
    </row>
    <row r="87" spans="5:15" x14ac:dyDescent="0.2">
      <c r="E87" s="797"/>
      <c r="F87" s="766" t="str">
        <f>+Datos!G87</f>
        <v>C.T.E. TAMBURCO</v>
      </c>
      <c r="G87" s="801" t="str">
        <f>+Datos!H87</f>
        <v xml:space="preserve"> </v>
      </c>
      <c r="H87" s="2569"/>
      <c r="I87" s="2570"/>
      <c r="J87" s="2569"/>
      <c r="K87" s="2570"/>
      <c r="L87" s="795">
        <f>+Datos!J87*1000</f>
        <v>4000</v>
      </c>
      <c r="M87" s="1585">
        <f>+Datos!K87*1000</f>
        <v>3880</v>
      </c>
      <c r="N87" s="2569"/>
      <c r="O87" s="2570"/>
    </row>
    <row r="88" spans="5:15" x14ac:dyDescent="0.2">
      <c r="E88" s="797"/>
      <c r="F88" s="766" t="str">
        <f>+Datos!G88</f>
        <v>C.T.E. URPIPATA</v>
      </c>
      <c r="G88" s="801" t="str">
        <f>+Datos!H88</f>
        <v xml:space="preserve"> </v>
      </c>
      <c r="H88" s="2569"/>
      <c r="I88" s="2570"/>
      <c r="J88" s="2569"/>
      <c r="K88" s="2570"/>
      <c r="L88" s="795">
        <f>+Datos!J88*1000</f>
        <v>1550</v>
      </c>
      <c r="M88" s="1585">
        <f>+Datos!K88*1000</f>
        <v>1503.5</v>
      </c>
      <c r="N88" s="2569"/>
      <c r="O88" s="2570"/>
    </row>
    <row r="89" spans="5:15" x14ac:dyDescent="0.2">
      <c r="E89" s="803" t="s">
        <v>197</v>
      </c>
      <c r="F89" s="805" t="str">
        <f>+Datos!G89</f>
        <v>C.H. SAN GABAN II</v>
      </c>
      <c r="G89" s="802" t="str">
        <f>+Datos!H89</f>
        <v xml:space="preserve"> </v>
      </c>
      <c r="H89" s="794">
        <f>+Datos!J89*1000</f>
        <v>113098</v>
      </c>
      <c r="I89" s="1587">
        <f>+Datos!K89*1000</f>
        <v>113098</v>
      </c>
      <c r="J89" s="794">
        <f t="shared" ref="J89:J136" si="7">+H89</f>
        <v>113098</v>
      </c>
      <c r="K89" s="1587">
        <f t="shared" si="6"/>
        <v>113098</v>
      </c>
      <c r="L89" s="794">
        <f t="shared" si="5"/>
        <v>113098</v>
      </c>
      <c r="M89" s="1587">
        <f t="shared" si="6"/>
        <v>113098</v>
      </c>
      <c r="N89" s="794">
        <f t="shared" ref="N89:N136" si="8">+L89</f>
        <v>113098</v>
      </c>
      <c r="O89" s="1587">
        <f t="shared" si="6"/>
        <v>113098</v>
      </c>
    </row>
    <row r="90" spans="5:15" x14ac:dyDescent="0.2">
      <c r="E90" s="797"/>
      <c r="F90" s="328" t="str">
        <f>+Datos!G90</f>
        <v>C.T. BELLAVISTA</v>
      </c>
      <c r="G90" s="801" t="str">
        <f>+Datos!H90</f>
        <v>ALCO</v>
      </c>
      <c r="H90" s="795">
        <f>+Datos!J90*1000</f>
        <v>1547.56</v>
      </c>
      <c r="I90" s="1585">
        <f>+Datos!K90*1000</f>
        <v>1508.2134852617387</v>
      </c>
      <c r="J90" s="795">
        <f t="shared" si="7"/>
        <v>1547.56</v>
      </c>
      <c r="K90" s="1585">
        <f t="shared" si="6"/>
        <v>1508.2134852617387</v>
      </c>
      <c r="L90" s="795">
        <f t="shared" si="5"/>
        <v>1547.56</v>
      </c>
      <c r="M90" s="1585">
        <f t="shared" si="6"/>
        <v>1508.2134852617387</v>
      </c>
      <c r="N90" s="795">
        <f t="shared" si="8"/>
        <v>1547.56</v>
      </c>
      <c r="O90" s="1585">
        <f t="shared" si="6"/>
        <v>1508.2134852617387</v>
      </c>
    </row>
    <row r="91" spans="5:15" x14ac:dyDescent="0.2">
      <c r="E91" s="797"/>
      <c r="F91" s="328" t="str">
        <f>+Datos!G91</f>
        <v>C.T. TAPARACHI</v>
      </c>
      <c r="G91" s="801" t="str">
        <f>+Datos!H91</f>
        <v>SKODA 1</v>
      </c>
      <c r="H91" s="795">
        <f>+Datos!J91*1000</f>
        <v>359.02</v>
      </c>
      <c r="I91" s="1585">
        <f>+Datos!K91*1000</f>
        <v>328.61261869449311</v>
      </c>
      <c r="J91" s="795">
        <f t="shared" si="7"/>
        <v>359.02</v>
      </c>
      <c r="K91" s="1585">
        <f t="shared" si="6"/>
        <v>328.61261869449311</v>
      </c>
      <c r="L91" s="795">
        <f t="shared" si="5"/>
        <v>359.02</v>
      </c>
      <c r="M91" s="1585">
        <f t="shared" si="6"/>
        <v>328.61261869449311</v>
      </c>
      <c r="N91" s="795">
        <f t="shared" si="8"/>
        <v>359.02</v>
      </c>
      <c r="O91" s="1585">
        <f t="shared" si="6"/>
        <v>328.61261869449311</v>
      </c>
    </row>
    <row r="92" spans="5:15" x14ac:dyDescent="0.2">
      <c r="E92" s="797"/>
      <c r="F92" s="328" t="str">
        <f>+Datos!G92</f>
        <v>C.T. TAPARACHI</v>
      </c>
      <c r="G92" s="801" t="str">
        <f>+Datos!H92</f>
        <v>MAN 1</v>
      </c>
      <c r="H92" s="795">
        <f>+Datos!J92*1000</f>
        <v>519.74</v>
      </c>
      <c r="I92" s="1585">
        <f>+Datos!K92*1000</f>
        <v>467.64227289434649</v>
      </c>
      <c r="J92" s="795">
        <f t="shared" si="7"/>
        <v>519.74</v>
      </c>
      <c r="K92" s="1585">
        <f t="shared" si="6"/>
        <v>467.64227289434649</v>
      </c>
      <c r="L92" s="795">
        <f t="shared" si="5"/>
        <v>519.74</v>
      </c>
      <c r="M92" s="1585">
        <f t="shared" si="6"/>
        <v>467.64227289434649</v>
      </c>
      <c r="N92" s="795">
        <f t="shared" si="8"/>
        <v>519.74</v>
      </c>
      <c r="O92" s="1585">
        <f t="shared" si="6"/>
        <v>467.64227289434649</v>
      </c>
    </row>
    <row r="93" spans="5:15" x14ac:dyDescent="0.2">
      <c r="E93" s="797"/>
      <c r="F93" s="328" t="str">
        <f>+Datos!G93</f>
        <v>C.T. TAPARACHI</v>
      </c>
      <c r="G93" s="801" t="str">
        <f>+Datos!H93</f>
        <v>MAN 3</v>
      </c>
      <c r="H93" s="795">
        <f>+Datos!J93*1000</f>
        <v>1504.99</v>
      </c>
      <c r="I93" s="1585">
        <f>+Datos!K93*1000</f>
        <v>1353.3305754295125</v>
      </c>
      <c r="J93" s="795">
        <f t="shared" si="7"/>
        <v>1504.99</v>
      </c>
      <c r="K93" s="1585">
        <f t="shared" si="6"/>
        <v>1353.3305754295125</v>
      </c>
      <c r="L93" s="795">
        <f t="shared" si="5"/>
        <v>1504.99</v>
      </c>
      <c r="M93" s="1585">
        <f t="shared" si="6"/>
        <v>1353.3305754295125</v>
      </c>
      <c r="N93" s="795">
        <f t="shared" si="8"/>
        <v>1504.99</v>
      </c>
      <c r="O93" s="1585">
        <f t="shared" si="6"/>
        <v>1353.3305754295125</v>
      </c>
    </row>
    <row r="94" spans="5:15" x14ac:dyDescent="0.2">
      <c r="E94" s="800"/>
      <c r="F94" s="804" t="str">
        <f>+Datos!G94</f>
        <v>C.T. TAPARACHI</v>
      </c>
      <c r="G94" s="799" t="str">
        <f>+Datos!H94</f>
        <v>MAN 4</v>
      </c>
      <c r="H94" s="791">
        <f>+Datos!J94*1000</f>
        <v>1545.92</v>
      </c>
      <c r="I94" s="1584">
        <f>+Datos!K94*1000</f>
        <v>1473.4110261087662</v>
      </c>
      <c r="J94" s="791">
        <f t="shared" si="7"/>
        <v>1545.92</v>
      </c>
      <c r="K94" s="1584">
        <f t="shared" si="6"/>
        <v>1473.4110261087662</v>
      </c>
      <c r="L94" s="791">
        <f t="shared" si="5"/>
        <v>1545.92</v>
      </c>
      <c r="M94" s="1584">
        <f t="shared" si="6"/>
        <v>1473.4110261087662</v>
      </c>
      <c r="N94" s="791">
        <f t="shared" si="8"/>
        <v>1545.92</v>
      </c>
      <c r="O94" s="1584">
        <f t="shared" si="6"/>
        <v>1473.4110261087662</v>
      </c>
    </row>
    <row r="95" spans="5:15" x14ac:dyDescent="0.2">
      <c r="E95" s="797" t="s">
        <v>206</v>
      </c>
      <c r="F95" s="770" t="str">
        <f>+Datos!G95</f>
        <v>C.H. ARICOTA I</v>
      </c>
      <c r="G95" s="802" t="str">
        <f>+Datos!H95</f>
        <v xml:space="preserve"> </v>
      </c>
      <c r="H95" s="794">
        <f>+Datos!J95*1000</f>
        <v>22500</v>
      </c>
      <c r="I95" s="1587">
        <f>+Datos!K95*1000</f>
        <v>22412</v>
      </c>
      <c r="J95" s="794">
        <f t="shared" si="7"/>
        <v>22500</v>
      </c>
      <c r="K95" s="1587">
        <f t="shared" si="6"/>
        <v>22412</v>
      </c>
      <c r="L95" s="794">
        <f t="shared" si="5"/>
        <v>22500</v>
      </c>
      <c r="M95" s="1587">
        <f t="shared" si="6"/>
        <v>22412</v>
      </c>
      <c r="N95" s="794">
        <f t="shared" si="8"/>
        <v>22500</v>
      </c>
      <c r="O95" s="1587">
        <f t="shared" si="6"/>
        <v>22412</v>
      </c>
    </row>
    <row r="96" spans="5:15" x14ac:dyDescent="0.2">
      <c r="E96" s="797"/>
      <c r="F96" s="766" t="str">
        <f>+Datos!G96</f>
        <v>C.H. ARICOTA II</v>
      </c>
      <c r="G96" s="801" t="str">
        <f>+Datos!H96</f>
        <v xml:space="preserve"> </v>
      </c>
      <c r="H96" s="795">
        <f>+Datos!J96*1000</f>
        <v>12400</v>
      </c>
      <c r="I96" s="1585">
        <f>+Datos!K96*1000</f>
        <v>12400</v>
      </c>
      <c r="J96" s="795">
        <f t="shared" si="7"/>
        <v>12400</v>
      </c>
      <c r="K96" s="1585">
        <f t="shared" si="6"/>
        <v>12400</v>
      </c>
      <c r="L96" s="795">
        <f t="shared" si="5"/>
        <v>12400</v>
      </c>
      <c r="M96" s="1585">
        <f t="shared" si="6"/>
        <v>12400</v>
      </c>
      <c r="N96" s="795">
        <f t="shared" si="8"/>
        <v>12400</v>
      </c>
      <c r="O96" s="1585">
        <f t="shared" si="6"/>
        <v>12400</v>
      </c>
    </row>
    <row r="97" spans="5:15" x14ac:dyDescent="0.2">
      <c r="E97" s="797"/>
      <c r="F97" s="766" t="str">
        <f>+Datos!G97</f>
        <v>C.T. INDEPENDENCIA</v>
      </c>
      <c r="G97" s="801" t="str">
        <f>+Datos!H97</f>
        <v>WARTSILA 1</v>
      </c>
      <c r="H97" s="795">
        <f>+Datos!J97*1000</f>
        <v>5742</v>
      </c>
      <c r="I97" s="1585">
        <f>+Datos!K97*1000</f>
        <v>5717.6611882882944</v>
      </c>
      <c r="J97" s="795">
        <f t="shared" si="7"/>
        <v>5742</v>
      </c>
      <c r="K97" s="1585">
        <f t="shared" si="6"/>
        <v>5717.6611882882944</v>
      </c>
      <c r="L97" s="795">
        <f t="shared" si="5"/>
        <v>5742</v>
      </c>
      <c r="M97" s="1585">
        <f t="shared" si="6"/>
        <v>5717.6611882882944</v>
      </c>
      <c r="N97" s="795">
        <f t="shared" si="8"/>
        <v>5742</v>
      </c>
      <c r="O97" s="1585">
        <f t="shared" si="6"/>
        <v>5717.6611882882944</v>
      </c>
    </row>
    <row r="98" spans="5:15" x14ac:dyDescent="0.2">
      <c r="E98" s="797"/>
      <c r="F98" s="766" t="str">
        <f>+Datos!G98</f>
        <v>C.T. INDEPENDENCIA</v>
      </c>
      <c r="G98" s="801" t="str">
        <f>+Datos!H98</f>
        <v>WARTSILA 2</v>
      </c>
      <c r="H98" s="795">
        <f>+Datos!J98*1000</f>
        <v>5750</v>
      </c>
      <c r="I98" s="1585">
        <f>+Datos!K98*1000</f>
        <v>5685.5189160231921</v>
      </c>
      <c r="J98" s="795">
        <f t="shared" si="7"/>
        <v>5750</v>
      </c>
      <c r="K98" s="1585">
        <f t="shared" si="6"/>
        <v>5685.5189160231921</v>
      </c>
      <c r="L98" s="795">
        <f t="shared" si="5"/>
        <v>5750</v>
      </c>
      <c r="M98" s="1585">
        <f t="shared" si="6"/>
        <v>5685.5189160231921</v>
      </c>
      <c r="N98" s="795">
        <f t="shared" si="8"/>
        <v>5750</v>
      </c>
      <c r="O98" s="1585">
        <f t="shared" si="6"/>
        <v>5685.5189160231921</v>
      </c>
    </row>
    <row r="99" spans="5:15" x14ac:dyDescent="0.2">
      <c r="E99" s="797"/>
      <c r="F99" s="766" t="str">
        <f>+Datos!G99</f>
        <v>C.T. INDEPENDENCIA</v>
      </c>
      <c r="G99" s="801" t="str">
        <f>+Datos!H99</f>
        <v>WARTSILA 3</v>
      </c>
      <c r="H99" s="795">
        <f>+Datos!J99*1000</f>
        <v>5741</v>
      </c>
      <c r="I99" s="1585">
        <f>+Datos!K99*1000</f>
        <v>5729.5004411466271</v>
      </c>
      <c r="J99" s="795">
        <f t="shared" si="7"/>
        <v>5741</v>
      </c>
      <c r="K99" s="1585">
        <f t="shared" si="6"/>
        <v>5729.5004411466271</v>
      </c>
      <c r="L99" s="795">
        <f t="shared" si="5"/>
        <v>5741</v>
      </c>
      <c r="M99" s="1585">
        <f t="shared" si="6"/>
        <v>5729.5004411466271</v>
      </c>
      <c r="N99" s="795">
        <f t="shared" si="8"/>
        <v>5741</v>
      </c>
      <c r="O99" s="1585">
        <f t="shared" si="6"/>
        <v>5729.5004411466271</v>
      </c>
    </row>
    <row r="100" spans="5:15" x14ac:dyDescent="0.2">
      <c r="E100" s="797"/>
      <c r="F100" s="766" t="str">
        <f>+Datos!G100</f>
        <v>C.T. INDEPENDENCIA</v>
      </c>
      <c r="G100" s="801" t="str">
        <f>+Datos!H100</f>
        <v>WARTSILA 4</v>
      </c>
      <c r="H100" s="795">
        <f>+Datos!J100*1000</f>
        <v>5734</v>
      </c>
      <c r="I100" s="785">
        <f>+Datos!K100*1000</f>
        <v>5704.016429763431</v>
      </c>
      <c r="J100" s="795">
        <f t="shared" si="7"/>
        <v>5734</v>
      </c>
      <c r="K100" s="785">
        <f t="shared" si="6"/>
        <v>5704.016429763431</v>
      </c>
      <c r="L100" s="795">
        <f t="shared" si="5"/>
        <v>5734</v>
      </c>
      <c r="M100" s="785">
        <f t="shared" si="6"/>
        <v>5704.016429763431</v>
      </c>
      <c r="N100" s="795">
        <f t="shared" si="8"/>
        <v>5734</v>
      </c>
      <c r="O100" s="785">
        <f t="shared" si="6"/>
        <v>5704.016429763431</v>
      </c>
    </row>
    <row r="101" spans="5:15" x14ac:dyDescent="0.2">
      <c r="E101" s="803" t="s">
        <v>295</v>
      </c>
      <c r="F101" s="770" t="str">
        <f>+Datos!G101</f>
        <v>C.T. ILO1</v>
      </c>
      <c r="G101" s="802" t="str">
        <f>+Datos!H101</f>
        <v>TV2</v>
      </c>
      <c r="H101" s="794">
        <f>+Datos!J101*1000</f>
        <v>9.9999999999999992E-18</v>
      </c>
      <c r="I101" s="780">
        <f>+Datos!K101*1000</f>
        <v>0</v>
      </c>
      <c r="J101" s="794">
        <f t="shared" si="7"/>
        <v>9.9999999999999992E-18</v>
      </c>
      <c r="K101" s="780">
        <f t="shared" si="6"/>
        <v>0</v>
      </c>
      <c r="L101" s="794">
        <f t="shared" si="5"/>
        <v>9.9999999999999992E-18</v>
      </c>
      <c r="M101" s="780">
        <f t="shared" si="6"/>
        <v>0</v>
      </c>
      <c r="N101" s="794">
        <f t="shared" si="8"/>
        <v>9.9999999999999992E-18</v>
      </c>
      <c r="O101" s="780">
        <f t="shared" si="6"/>
        <v>0</v>
      </c>
    </row>
    <row r="102" spans="5:15" x14ac:dyDescent="0.2">
      <c r="E102" s="797"/>
      <c r="F102" s="766" t="str">
        <f>+Datos!G102</f>
        <v>C.T. ILO1</v>
      </c>
      <c r="G102" s="801" t="str">
        <f>+Datos!H102</f>
        <v>TV3</v>
      </c>
      <c r="H102" s="795">
        <f>+Datos!J102*1000</f>
        <v>66385.935833876109</v>
      </c>
      <c r="I102" s="785">
        <f>+Datos!K102*1000</f>
        <v>65179.634516617909</v>
      </c>
      <c r="J102" s="795">
        <f t="shared" si="7"/>
        <v>66385.935833876109</v>
      </c>
      <c r="K102" s="785">
        <f t="shared" si="6"/>
        <v>65179.634516617909</v>
      </c>
      <c r="L102" s="795">
        <f t="shared" si="5"/>
        <v>66385.935833876109</v>
      </c>
      <c r="M102" s="785">
        <f t="shared" si="6"/>
        <v>65179.634516617909</v>
      </c>
      <c r="N102" s="795">
        <f t="shared" si="8"/>
        <v>66385.935833876109</v>
      </c>
      <c r="O102" s="785">
        <f t="shared" si="6"/>
        <v>65179.634516617909</v>
      </c>
    </row>
    <row r="103" spans="5:15" x14ac:dyDescent="0.2">
      <c r="E103" s="797"/>
      <c r="F103" s="766" t="str">
        <f>+Datos!G103</f>
        <v>C.T. ILO1</v>
      </c>
      <c r="G103" s="801" t="str">
        <f>+Datos!H103</f>
        <v>TV4</v>
      </c>
      <c r="H103" s="795">
        <f>+Datos!J103*1000</f>
        <v>44061.531125013207</v>
      </c>
      <c r="I103" s="785">
        <f>+Datos!K103*1000</f>
        <v>43870.417137054574</v>
      </c>
      <c r="J103" s="795">
        <f t="shared" si="7"/>
        <v>44061.531125013207</v>
      </c>
      <c r="K103" s="785">
        <f t="shared" si="6"/>
        <v>43870.417137054574</v>
      </c>
      <c r="L103" s="795">
        <f t="shared" si="5"/>
        <v>44061.531125013207</v>
      </c>
      <c r="M103" s="785">
        <f t="shared" si="6"/>
        <v>43870.417137054574</v>
      </c>
      <c r="N103" s="795">
        <f t="shared" si="8"/>
        <v>44061.531125013207</v>
      </c>
      <c r="O103" s="785">
        <f t="shared" si="6"/>
        <v>43870.417137054574</v>
      </c>
    </row>
    <row r="104" spans="5:15" x14ac:dyDescent="0.2">
      <c r="E104" s="797"/>
      <c r="F104" s="766" t="str">
        <f>+Datos!G104</f>
        <v>C.T. ILO1</v>
      </c>
      <c r="G104" s="801" t="str">
        <f>+Datos!H104</f>
        <v>TG-1</v>
      </c>
      <c r="H104" s="795">
        <f>+Datos!J104*1000</f>
        <v>34928.9</v>
      </c>
      <c r="I104" s="785">
        <f>+Datos!K104*1000</f>
        <v>34928.9</v>
      </c>
      <c r="J104" s="795">
        <f t="shared" si="7"/>
        <v>34928.9</v>
      </c>
      <c r="K104" s="785">
        <f t="shared" si="6"/>
        <v>34928.9</v>
      </c>
      <c r="L104" s="795">
        <f t="shared" si="5"/>
        <v>34928.9</v>
      </c>
      <c r="M104" s="785">
        <f t="shared" si="6"/>
        <v>34928.9</v>
      </c>
      <c r="N104" s="795">
        <f t="shared" si="8"/>
        <v>34928.9</v>
      </c>
      <c r="O104" s="785">
        <f t="shared" si="6"/>
        <v>34928.9</v>
      </c>
    </row>
    <row r="105" spans="5:15" x14ac:dyDescent="0.2">
      <c r="E105" s="797"/>
      <c r="F105" s="766" t="str">
        <f>+Datos!G105</f>
        <v>C.T. ILO1</v>
      </c>
      <c r="G105" s="801" t="str">
        <f>+Datos!H105</f>
        <v>TG-2</v>
      </c>
      <c r="H105" s="795">
        <f>+Datos!J105*1000</f>
        <v>30724.799999999999</v>
      </c>
      <c r="I105" s="785">
        <f>+Datos!K105*1000</f>
        <v>30103.205398996804</v>
      </c>
      <c r="J105" s="795">
        <f t="shared" si="7"/>
        <v>30724.799999999999</v>
      </c>
      <c r="K105" s="785">
        <f t="shared" si="6"/>
        <v>30103.205398996804</v>
      </c>
      <c r="L105" s="795">
        <f t="shared" si="5"/>
        <v>30724.799999999999</v>
      </c>
      <c r="M105" s="785">
        <f t="shared" si="6"/>
        <v>30103.205398996804</v>
      </c>
      <c r="N105" s="795">
        <f t="shared" si="8"/>
        <v>30724.799999999999</v>
      </c>
      <c r="O105" s="785">
        <f t="shared" si="6"/>
        <v>30103.205398996804</v>
      </c>
    </row>
    <row r="106" spans="5:15" x14ac:dyDescent="0.2">
      <c r="E106" s="797"/>
      <c r="F106" s="766" t="str">
        <f>+Datos!G106</f>
        <v>C.T. ILO1</v>
      </c>
      <c r="G106" s="801" t="str">
        <f>+Datos!H106</f>
        <v>CATKATO</v>
      </c>
      <c r="H106" s="795">
        <f>+Datos!J106*1000</f>
        <v>3279.7000000000003</v>
      </c>
      <c r="I106" s="785">
        <f>+Datos!K106*1000</f>
        <v>3274.0536943304455</v>
      </c>
      <c r="J106" s="795">
        <f t="shared" si="7"/>
        <v>3279.7000000000003</v>
      </c>
      <c r="K106" s="785">
        <f t="shared" si="6"/>
        <v>3274.0536943304455</v>
      </c>
      <c r="L106" s="795">
        <f t="shared" si="5"/>
        <v>3279.7000000000003</v>
      </c>
      <c r="M106" s="785">
        <f t="shared" si="6"/>
        <v>3274.0536943304455</v>
      </c>
      <c r="N106" s="795">
        <f t="shared" si="8"/>
        <v>3279.7000000000003</v>
      </c>
      <c r="O106" s="785">
        <f t="shared" si="6"/>
        <v>3274.0536943304455</v>
      </c>
    </row>
    <row r="107" spans="5:15" x14ac:dyDescent="0.2">
      <c r="E107" s="797"/>
      <c r="F107" s="766" t="str">
        <f>+Datos!G107</f>
        <v>C.T. ILO2</v>
      </c>
      <c r="G107" s="801" t="str">
        <f>+Datos!H107</f>
        <v>TVC1</v>
      </c>
      <c r="H107" s="795">
        <f>+Datos!J107*1000</f>
        <v>140639</v>
      </c>
      <c r="I107" s="785">
        <f>+Datos!K107*1000</f>
        <v>140323.15546055633</v>
      </c>
      <c r="J107" s="795">
        <f t="shared" si="7"/>
        <v>140639</v>
      </c>
      <c r="K107" s="785">
        <f t="shared" si="6"/>
        <v>140323.15546055633</v>
      </c>
      <c r="L107" s="795">
        <f t="shared" si="5"/>
        <v>140639</v>
      </c>
      <c r="M107" s="785">
        <f t="shared" si="6"/>
        <v>140323.15546055633</v>
      </c>
      <c r="N107" s="795">
        <f t="shared" si="8"/>
        <v>140639</v>
      </c>
      <c r="O107" s="785">
        <f t="shared" si="6"/>
        <v>140323.15546055633</v>
      </c>
    </row>
    <row r="108" spans="5:15" x14ac:dyDescent="0.2">
      <c r="E108" s="797"/>
      <c r="F108" s="766" t="str">
        <f>+Datos!G108</f>
        <v>C.H. YUNCAN</v>
      </c>
      <c r="G108" s="801" t="str">
        <f>+Datos!H108</f>
        <v xml:space="preserve"> </v>
      </c>
      <c r="H108" s="795">
        <f>+Datos!J108*1000</f>
        <v>136760</v>
      </c>
      <c r="I108" s="785">
        <f>+Datos!K108*1000</f>
        <v>136760</v>
      </c>
      <c r="J108" s="795">
        <f t="shared" si="7"/>
        <v>136760</v>
      </c>
      <c r="K108" s="785">
        <f t="shared" si="6"/>
        <v>136760</v>
      </c>
      <c r="L108" s="795">
        <f t="shared" si="5"/>
        <v>136760</v>
      </c>
      <c r="M108" s="785">
        <f t="shared" si="6"/>
        <v>136760</v>
      </c>
      <c r="N108" s="795">
        <f t="shared" si="8"/>
        <v>136760</v>
      </c>
      <c r="O108" s="785">
        <f t="shared" si="6"/>
        <v>136760</v>
      </c>
    </row>
    <row r="109" spans="5:15" x14ac:dyDescent="0.2">
      <c r="E109" s="800"/>
      <c r="F109" s="766" t="str">
        <f>+Datos!G109</f>
        <v>C.T. CHILCA</v>
      </c>
      <c r="G109" s="801" t="str">
        <f>+Datos!H109</f>
        <v>TG1+TG2+TG3+TV</v>
      </c>
      <c r="H109" s="1914">
        <f>+Datos!J109*1000</f>
        <v>811140</v>
      </c>
      <c r="I109" s="1584">
        <f>+Datos!K109*1000</f>
        <v>790082.88883584132</v>
      </c>
      <c r="J109" s="1914">
        <f t="shared" si="7"/>
        <v>811140</v>
      </c>
      <c r="K109" s="1584">
        <f t="shared" si="6"/>
        <v>790082.88883584132</v>
      </c>
      <c r="L109" s="1914">
        <f t="shared" si="5"/>
        <v>811140</v>
      </c>
      <c r="M109" s="1584">
        <f t="shared" si="6"/>
        <v>790082.88883584132</v>
      </c>
      <c r="N109" s="1914">
        <f t="shared" si="8"/>
        <v>811140</v>
      </c>
      <c r="O109" s="1584">
        <f t="shared" si="6"/>
        <v>790082.88883584132</v>
      </c>
    </row>
    <row r="110" spans="5:15" x14ac:dyDescent="0.2">
      <c r="E110" s="798" t="s">
        <v>251</v>
      </c>
      <c r="F110" s="758" t="str">
        <f>+Datos!G110</f>
        <v>C.H. HUANCHOR</v>
      </c>
      <c r="G110" s="776" t="str">
        <f>+Datos!H110</f>
        <v xml:space="preserve"> </v>
      </c>
      <c r="H110" s="774">
        <f>+Datos!J110*1000</f>
        <v>19632</v>
      </c>
      <c r="I110" s="773">
        <f>+Datos!K110*1000</f>
        <v>19632</v>
      </c>
      <c r="J110" s="774">
        <f t="shared" si="7"/>
        <v>19632</v>
      </c>
      <c r="K110" s="773">
        <f t="shared" si="6"/>
        <v>19632</v>
      </c>
      <c r="L110" s="774">
        <f t="shared" si="5"/>
        <v>19632</v>
      </c>
      <c r="M110" s="773">
        <f t="shared" si="6"/>
        <v>19632</v>
      </c>
      <c r="N110" s="774">
        <f t="shared" si="8"/>
        <v>19632</v>
      </c>
      <c r="O110" s="773">
        <f t="shared" si="6"/>
        <v>19632</v>
      </c>
    </row>
    <row r="111" spans="5:15" x14ac:dyDescent="0.2">
      <c r="E111" s="797" t="s">
        <v>262</v>
      </c>
      <c r="F111" s="766" t="str">
        <f>+Datos!G111</f>
        <v>C.T. KALLPA</v>
      </c>
      <c r="G111" s="787" t="str">
        <f>+Datos!H111</f>
        <v>TG1+TG2+TG3+TV</v>
      </c>
      <c r="H111" s="1588">
        <f>+Datos!J111*1000</f>
        <v>857410</v>
      </c>
      <c r="I111" s="1585">
        <f>+Datos!K111*1000</f>
        <v>834351.21255651547</v>
      </c>
      <c r="J111" s="1588">
        <f t="shared" si="7"/>
        <v>857410</v>
      </c>
      <c r="K111" s="1585">
        <f t="shared" si="6"/>
        <v>834351.21255651547</v>
      </c>
      <c r="L111" s="1588">
        <f t="shared" si="5"/>
        <v>857410</v>
      </c>
      <c r="M111" s="1585">
        <f t="shared" si="6"/>
        <v>834351.21255651547</v>
      </c>
      <c r="N111" s="1588">
        <f t="shared" si="8"/>
        <v>857410</v>
      </c>
      <c r="O111" s="1585">
        <f t="shared" si="6"/>
        <v>834351.21255651547</v>
      </c>
    </row>
    <row r="112" spans="5:15" x14ac:dyDescent="0.2">
      <c r="E112" s="779" t="s">
        <v>822</v>
      </c>
      <c r="F112" s="770" t="str">
        <f>+Datos!G112</f>
        <v>C.H. SANTA CRUZ I</v>
      </c>
      <c r="G112" s="783" t="str">
        <f>+Datos!H112</f>
        <v xml:space="preserve"> </v>
      </c>
      <c r="H112" s="794">
        <f>+Datos!J112*1000</f>
        <v>6958.8</v>
      </c>
      <c r="I112" s="780">
        <f>+Datos!K112*1000</f>
        <v>2176</v>
      </c>
      <c r="J112" s="794">
        <f t="shared" si="7"/>
        <v>6958.8</v>
      </c>
      <c r="K112" s="780">
        <f t="shared" si="6"/>
        <v>2176</v>
      </c>
      <c r="L112" s="794">
        <f t="shared" si="5"/>
        <v>6958.8</v>
      </c>
      <c r="M112" s="780">
        <f t="shared" si="6"/>
        <v>2176</v>
      </c>
      <c r="N112" s="794">
        <f t="shared" si="8"/>
        <v>6958.8</v>
      </c>
      <c r="O112" s="780">
        <f t="shared" si="6"/>
        <v>2176</v>
      </c>
    </row>
    <row r="113" spans="5:15" x14ac:dyDescent="0.2">
      <c r="E113" s="793"/>
      <c r="F113" s="762" t="str">
        <f>+Datos!G113</f>
        <v>C.H. SANTA CRUZ II</v>
      </c>
      <c r="G113" s="792"/>
      <c r="H113" s="791">
        <f>+Datos!J113*1000</f>
        <v>7424.5999999999995</v>
      </c>
      <c r="I113" s="790">
        <f>+Datos!K113*1000</f>
        <v>2460</v>
      </c>
      <c r="J113" s="791">
        <f t="shared" si="7"/>
        <v>7424.5999999999995</v>
      </c>
      <c r="K113" s="790">
        <f t="shared" si="6"/>
        <v>2460</v>
      </c>
      <c r="L113" s="791">
        <f t="shared" si="5"/>
        <v>7424.5999999999995</v>
      </c>
      <c r="M113" s="790">
        <f t="shared" si="6"/>
        <v>2460</v>
      </c>
      <c r="N113" s="791">
        <f t="shared" si="8"/>
        <v>7424.5999999999995</v>
      </c>
      <c r="O113" s="790">
        <f t="shared" si="6"/>
        <v>2460</v>
      </c>
    </row>
    <row r="114" spans="5:15" x14ac:dyDescent="0.2">
      <c r="E114" s="789" t="s">
        <v>722</v>
      </c>
      <c r="F114" s="758" t="str">
        <f>+Datos!G114</f>
        <v>C.T. OQUENDO</v>
      </c>
      <c r="G114" s="776" t="str">
        <f>+Datos!H114</f>
        <v>TG1</v>
      </c>
      <c r="H114" s="782">
        <f>+Datos!J114*1000</f>
        <v>30310</v>
      </c>
      <c r="I114" s="773">
        <f>+Datos!K114*1000</f>
        <v>25103.428645940337</v>
      </c>
      <c r="J114" s="782">
        <f t="shared" si="7"/>
        <v>30310</v>
      </c>
      <c r="K114" s="773">
        <f t="shared" si="6"/>
        <v>25103.428645940337</v>
      </c>
      <c r="L114" s="782">
        <f t="shared" si="5"/>
        <v>30310</v>
      </c>
      <c r="M114" s="773">
        <f t="shared" si="6"/>
        <v>25103.428645940337</v>
      </c>
      <c r="N114" s="782">
        <f t="shared" si="8"/>
        <v>30310</v>
      </c>
      <c r="O114" s="773">
        <f t="shared" si="6"/>
        <v>25103.428645940337</v>
      </c>
    </row>
    <row r="115" spans="5:15" x14ac:dyDescent="0.2">
      <c r="E115" s="784" t="s">
        <v>293</v>
      </c>
      <c r="F115" s="766" t="str">
        <f>+Datos!G25</f>
        <v>C.H. YANANGO</v>
      </c>
      <c r="G115" s="787"/>
      <c r="H115" s="786">
        <f>+Datos!J25*1000</f>
        <v>42607</v>
      </c>
      <c r="I115" s="1585">
        <f>+Datos!K25*1000</f>
        <v>14487</v>
      </c>
      <c r="J115" s="786">
        <f t="shared" si="7"/>
        <v>42607</v>
      </c>
      <c r="K115" s="1585">
        <f t="shared" si="6"/>
        <v>14487</v>
      </c>
      <c r="L115" s="786">
        <f t="shared" si="5"/>
        <v>42607</v>
      </c>
      <c r="M115" s="1585">
        <f t="shared" si="6"/>
        <v>14487</v>
      </c>
      <c r="N115" s="786">
        <f t="shared" si="8"/>
        <v>42607</v>
      </c>
      <c r="O115" s="1585">
        <f t="shared" si="6"/>
        <v>14487</v>
      </c>
    </row>
    <row r="116" spans="5:15" x14ac:dyDescent="0.2">
      <c r="E116" s="788"/>
      <c r="F116" s="766" t="str">
        <f>+Datos!G26</f>
        <v>C.H. CHIMAY</v>
      </c>
      <c r="G116" s="787"/>
      <c r="H116" s="786">
        <f>+Datos!J26*1000</f>
        <v>150900</v>
      </c>
      <c r="I116" s="1585">
        <f>+Datos!K26*1000</f>
        <v>150900</v>
      </c>
      <c r="J116" s="786">
        <f t="shared" si="7"/>
        <v>150900</v>
      </c>
      <c r="K116" s="1585">
        <f t="shared" si="6"/>
        <v>150900</v>
      </c>
      <c r="L116" s="786">
        <f t="shared" si="5"/>
        <v>150900</v>
      </c>
      <c r="M116" s="1585">
        <f t="shared" si="6"/>
        <v>150900</v>
      </c>
      <c r="N116" s="786">
        <f t="shared" si="8"/>
        <v>150900</v>
      </c>
      <c r="O116" s="1585">
        <f t="shared" si="6"/>
        <v>150900</v>
      </c>
    </row>
    <row r="117" spans="5:15" x14ac:dyDescent="0.2">
      <c r="E117" s="784" t="s">
        <v>342</v>
      </c>
      <c r="F117" s="770" t="str">
        <f>+Datos!G115</f>
        <v>C.H. LA JOYA</v>
      </c>
      <c r="G117" s="783" t="str">
        <f>+Datos!H115</f>
        <v xml:space="preserve"> </v>
      </c>
      <c r="H117" s="781">
        <f>+Datos!J115*1000</f>
        <v>9997</v>
      </c>
      <c r="I117" s="780">
        <f>+Datos!K115*1000</f>
        <v>3664</v>
      </c>
      <c r="J117" s="781">
        <f t="shared" si="7"/>
        <v>9997</v>
      </c>
      <c r="K117" s="780">
        <f t="shared" si="6"/>
        <v>3664</v>
      </c>
      <c r="L117" s="781">
        <f t="shared" si="5"/>
        <v>9997</v>
      </c>
      <c r="M117" s="780">
        <f t="shared" si="6"/>
        <v>3664</v>
      </c>
      <c r="N117" s="781">
        <f t="shared" si="8"/>
        <v>9997</v>
      </c>
      <c r="O117" s="780">
        <f t="shared" si="6"/>
        <v>3664</v>
      </c>
    </row>
    <row r="118" spans="5:15" x14ac:dyDescent="0.2">
      <c r="E118" s="784" t="s">
        <v>321</v>
      </c>
      <c r="F118" s="770" t="str">
        <f>+Datos!G116</f>
        <v>C.H. PLATANAL</v>
      </c>
      <c r="G118" s="783"/>
      <c r="H118" s="781">
        <f>+Datos!J116*1000</f>
        <v>222213</v>
      </c>
      <c r="I118" s="780">
        <f>+Datos!K116*1000</f>
        <v>222213</v>
      </c>
      <c r="J118" s="781">
        <f t="shared" si="7"/>
        <v>222213</v>
      </c>
      <c r="K118" s="780">
        <f t="shared" si="6"/>
        <v>222213</v>
      </c>
      <c r="L118" s="781">
        <f t="shared" si="5"/>
        <v>222213</v>
      </c>
      <c r="M118" s="780">
        <f t="shared" si="6"/>
        <v>222213</v>
      </c>
      <c r="N118" s="781">
        <f t="shared" si="8"/>
        <v>222213</v>
      </c>
      <c r="O118" s="780">
        <f t="shared" si="6"/>
        <v>222213</v>
      </c>
    </row>
    <row r="119" spans="5:15" ht="22.5" x14ac:dyDescent="0.2">
      <c r="E119" s="778" t="s">
        <v>343</v>
      </c>
      <c r="F119" s="758" t="str">
        <f>+Datos!G117</f>
        <v>C.T. PARAMONGA</v>
      </c>
      <c r="G119" s="776" t="str">
        <f>+Datos!H117</f>
        <v>TV1</v>
      </c>
      <c r="H119" s="782">
        <f>+Datos!J117*1000</f>
        <v>12204.119999999999</v>
      </c>
      <c r="I119" s="773">
        <f>+Datos!K117*1000</f>
        <v>13169.85093907501</v>
      </c>
      <c r="J119" s="782">
        <f t="shared" si="7"/>
        <v>12204.119999999999</v>
      </c>
      <c r="K119" s="773">
        <f t="shared" si="6"/>
        <v>13169.85093907501</v>
      </c>
      <c r="L119" s="782">
        <f t="shared" si="5"/>
        <v>12204.119999999999</v>
      </c>
      <c r="M119" s="773">
        <f t="shared" si="6"/>
        <v>13169.85093907501</v>
      </c>
      <c r="N119" s="782">
        <f t="shared" si="8"/>
        <v>12204.119999999999</v>
      </c>
      <c r="O119" s="773">
        <f t="shared" si="6"/>
        <v>13169.85093907501</v>
      </c>
    </row>
    <row r="120" spans="5:15" x14ac:dyDescent="0.2">
      <c r="E120" s="778" t="s">
        <v>344</v>
      </c>
      <c r="F120" s="758" t="str">
        <f>+Datos!G118</f>
        <v>C.H. RONCADOR</v>
      </c>
      <c r="G120" s="776"/>
      <c r="H120" s="781">
        <f>+Datos!J118*1000</f>
        <v>3480</v>
      </c>
      <c r="I120" s="780">
        <f>+Datos!K118*1000</f>
        <v>1373</v>
      </c>
      <c r="J120" s="781">
        <f t="shared" si="7"/>
        <v>3480</v>
      </c>
      <c r="K120" s="780">
        <f t="shared" si="6"/>
        <v>1373</v>
      </c>
      <c r="L120" s="781">
        <f t="shared" si="5"/>
        <v>3480</v>
      </c>
      <c r="M120" s="780">
        <f t="shared" si="6"/>
        <v>1373</v>
      </c>
      <c r="N120" s="781">
        <f t="shared" si="8"/>
        <v>3480</v>
      </c>
      <c r="O120" s="780">
        <f t="shared" si="6"/>
        <v>1373</v>
      </c>
    </row>
    <row r="121" spans="5:15" x14ac:dyDescent="0.2">
      <c r="E121" s="778" t="s">
        <v>345</v>
      </c>
      <c r="F121" s="777" t="str">
        <f>+Datos!G119</f>
        <v>C.H. POECHOS II</v>
      </c>
      <c r="G121" s="776"/>
      <c r="H121" s="774">
        <f>+Datos!J119*1000</f>
        <v>10003.259999999998</v>
      </c>
      <c r="I121" s="773">
        <f>+Datos!K119*1000</f>
        <v>5421</v>
      </c>
      <c r="J121" s="774">
        <f t="shared" si="7"/>
        <v>10003.259999999998</v>
      </c>
      <c r="K121" s="773">
        <f t="shared" si="6"/>
        <v>5421</v>
      </c>
      <c r="L121" s="774">
        <f t="shared" si="5"/>
        <v>10003.259999999998</v>
      </c>
      <c r="M121" s="773">
        <f t="shared" si="6"/>
        <v>5421</v>
      </c>
      <c r="N121" s="774">
        <f t="shared" si="8"/>
        <v>10003.259999999998</v>
      </c>
      <c r="O121" s="773">
        <f t="shared" si="6"/>
        <v>5421</v>
      </c>
    </row>
    <row r="122" spans="5:15" x14ac:dyDescent="0.2">
      <c r="E122" s="778" t="s">
        <v>346</v>
      </c>
      <c r="F122" s="777" t="str">
        <f>+Datos!G120</f>
        <v>C.H. PURMACANA</v>
      </c>
      <c r="G122" s="776"/>
      <c r="H122" s="774">
        <f>+Datos!J120*1000</f>
        <v>1790</v>
      </c>
      <c r="I122" s="773">
        <f>+Datos!K120*1000</f>
        <v>358</v>
      </c>
      <c r="J122" s="774">
        <f t="shared" si="7"/>
        <v>1790</v>
      </c>
      <c r="K122" s="773">
        <f t="shared" si="6"/>
        <v>358</v>
      </c>
      <c r="L122" s="774">
        <f t="shared" si="5"/>
        <v>1790</v>
      </c>
      <c r="M122" s="773">
        <f t="shared" si="6"/>
        <v>358</v>
      </c>
      <c r="N122" s="774">
        <f t="shared" si="8"/>
        <v>1790</v>
      </c>
      <c r="O122" s="773">
        <f t="shared" si="6"/>
        <v>358</v>
      </c>
    </row>
    <row r="123" spans="5:15" x14ac:dyDescent="0.2">
      <c r="E123" s="784" t="s">
        <v>822</v>
      </c>
      <c r="F123" s="805" t="str">
        <f>+Datos!G121</f>
        <v>C.H. HUASAHUASI I</v>
      </c>
      <c r="G123" s="783"/>
      <c r="H123" s="781">
        <f>+Datos!J121*1000</f>
        <v>10000</v>
      </c>
      <c r="I123" s="780">
        <f>+Datos!K121*1000</f>
        <v>2637</v>
      </c>
      <c r="J123" s="781">
        <f t="shared" si="7"/>
        <v>10000</v>
      </c>
      <c r="K123" s="780">
        <f t="shared" si="6"/>
        <v>2637</v>
      </c>
      <c r="L123" s="781">
        <f t="shared" si="5"/>
        <v>10000</v>
      </c>
      <c r="M123" s="780">
        <f t="shared" si="6"/>
        <v>2637</v>
      </c>
      <c r="N123" s="781">
        <f t="shared" si="8"/>
        <v>10000</v>
      </c>
      <c r="O123" s="780">
        <f t="shared" si="6"/>
        <v>2637</v>
      </c>
    </row>
    <row r="124" spans="5:15" x14ac:dyDescent="0.2">
      <c r="E124" s="1446" t="s">
        <v>822</v>
      </c>
      <c r="F124" s="804" t="str">
        <f>+Datos!G122</f>
        <v>C.H. HUASAHUASI II</v>
      </c>
      <c r="G124" s="792"/>
      <c r="H124" s="1516">
        <f>+Datos!J122*1000</f>
        <v>10000</v>
      </c>
      <c r="I124" s="1517">
        <f>+Datos!K122*1000</f>
        <v>2905</v>
      </c>
      <c r="J124" s="1516">
        <f t="shared" si="7"/>
        <v>10000</v>
      </c>
      <c r="K124" s="1517">
        <f t="shared" si="6"/>
        <v>2905</v>
      </c>
      <c r="L124" s="1516">
        <f t="shared" si="5"/>
        <v>10000</v>
      </c>
      <c r="M124" s="1517">
        <f t="shared" si="6"/>
        <v>2905</v>
      </c>
      <c r="N124" s="1516">
        <f t="shared" si="8"/>
        <v>10000</v>
      </c>
      <c r="O124" s="1517">
        <f t="shared" si="6"/>
        <v>2905</v>
      </c>
    </row>
    <row r="125" spans="5:15" x14ac:dyDescent="0.2">
      <c r="E125" s="778" t="s">
        <v>329</v>
      </c>
      <c r="F125" s="777" t="str">
        <f>+Datos!G123</f>
        <v>C.H. PÍAS</v>
      </c>
      <c r="G125" s="776"/>
      <c r="H125" s="1518">
        <f>+Datos!J123*1000</f>
        <v>12600</v>
      </c>
      <c r="I125" s="1519">
        <f>+Datos!K123*1000</f>
        <v>12600</v>
      </c>
      <c r="J125" s="1518">
        <f t="shared" si="7"/>
        <v>12600</v>
      </c>
      <c r="K125" s="1519">
        <f t="shared" si="6"/>
        <v>12600</v>
      </c>
      <c r="L125" s="1518">
        <f t="shared" si="5"/>
        <v>12600</v>
      </c>
      <c r="M125" s="1519">
        <f t="shared" si="6"/>
        <v>12600</v>
      </c>
      <c r="N125" s="1518">
        <f t="shared" si="8"/>
        <v>12600</v>
      </c>
      <c r="O125" s="1519">
        <f t="shared" si="6"/>
        <v>12600</v>
      </c>
    </row>
    <row r="126" spans="5:15" ht="12.75" customHeight="1" x14ac:dyDescent="0.2">
      <c r="E126" s="784" t="s">
        <v>347</v>
      </c>
      <c r="F126" s="805" t="str">
        <f>+Datos!G124</f>
        <v>C.TB. HUAYCOLORO</v>
      </c>
      <c r="G126" s="783" t="str">
        <f>+Datos!H124</f>
        <v>G1</v>
      </c>
      <c r="H126" s="1586">
        <f>+Datos!J124*1000</f>
        <v>1678</v>
      </c>
      <c r="I126" s="1587">
        <f>+Datos!K124*1000</f>
        <v>1647.1206171150629</v>
      </c>
      <c r="J126" s="1586">
        <f t="shared" si="7"/>
        <v>1678</v>
      </c>
      <c r="K126" s="1587">
        <f t="shared" si="6"/>
        <v>1647.1206171150629</v>
      </c>
      <c r="L126" s="1586">
        <f t="shared" si="5"/>
        <v>1678</v>
      </c>
      <c r="M126" s="1587">
        <f t="shared" si="6"/>
        <v>1647.1206171150629</v>
      </c>
      <c r="N126" s="1586">
        <f t="shared" si="8"/>
        <v>1678</v>
      </c>
      <c r="O126" s="1587">
        <f t="shared" si="6"/>
        <v>1647.1206171150629</v>
      </c>
    </row>
    <row r="127" spans="5:15" ht="14.25" customHeight="1" x14ac:dyDescent="0.2">
      <c r="E127" s="937"/>
      <c r="F127" s="328" t="str">
        <f>+Datos!G125</f>
        <v>C.TB. HUAYCOLORO</v>
      </c>
      <c r="G127" s="787" t="str">
        <f>+Datos!H125</f>
        <v>G2</v>
      </c>
      <c r="H127" s="1588">
        <f>+Datos!J125*1000</f>
        <v>1692</v>
      </c>
      <c r="I127" s="1585">
        <f>+Datos!K125*1000</f>
        <v>1651.6108618331054</v>
      </c>
      <c r="J127" s="1588">
        <f t="shared" si="7"/>
        <v>1692</v>
      </c>
      <c r="K127" s="1585">
        <f t="shared" si="6"/>
        <v>1651.6108618331054</v>
      </c>
      <c r="L127" s="1588">
        <f t="shared" si="5"/>
        <v>1692</v>
      </c>
      <c r="M127" s="1585">
        <f t="shared" si="6"/>
        <v>1651.6108618331054</v>
      </c>
      <c r="N127" s="1588">
        <f t="shared" si="8"/>
        <v>1692</v>
      </c>
      <c r="O127" s="1585">
        <f t="shared" si="6"/>
        <v>1651.6108618331054</v>
      </c>
    </row>
    <row r="128" spans="5:15" ht="14.25" customHeight="1" x14ac:dyDescent="0.2">
      <c r="E128" s="1446"/>
      <c r="F128" s="804" t="str">
        <f>+Datos!G126</f>
        <v>C.TB. HUAYCOLORO</v>
      </c>
      <c r="G128" s="792" t="str">
        <f>+Datos!H126</f>
        <v>G3</v>
      </c>
      <c r="H128" s="1583">
        <f>+Datos!J126*1000</f>
        <v>1676</v>
      </c>
      <c r="I128" s="1584">
        <f>+Datos!K126*1000</f>
        <v>1638.209116887065</v>
      </c>
      <c r="J128" s="1583">
        <f t="shared" si="7"/>
        <v>1676</v>
      </c>
      <c r="K128" s="1584">
        <f t="shared" si="6"/>
        <v>1638.209116887065</v>
      </c>
      <c r="L128" s="1583">
        <f t="shared" si="5"/>
        <v>1676</v>
      </c>
      <c r="M128" s="1584">
        <f t="shared" si="6"/>
        <v>1638.209116887065</v>
      </c>
      <c r="N128" s="1583">
        <f t="shared" si="8"/>
        <v>1676</v>
      </c>
      <c r="O128" s="1584">
        <f t="shared" si="6"/>
        <v>1638.209116887065</v>
      </c>
    </row>
    <row r="129" spans="5:15" ht="14.25" customHeight="1" x14ac:dyDescent="0.2">
      <c r="E129" s="778" t="s">
        <v>1413</v>
      </c>
      <c r="F129" s="777" t="str">
        <f>+Datos!G127</f>
        <v>C.H. NUEVO IMPERIAL</v>
      </c>
      <c r="G129" s="776" t="str">
        <f>+Datos!H127</f>
        <v xml:space="preserve"> </v>
      </c>
      <c r="H129" s="1518">
        <f>+Datos!J127*1000</f>
        <v>3970</v>
      </c>
      <c r="I129" s="1519">
        <f>+Datos!K127*1000</f>
        <v>2495</v>
      </c>
      <c r="J129" s="1518">
        <f t="shared" si="7"/>
        <v>3970</v>
      </c>
      <c r="K129" s="1519">
        <f t="shared" si="6"/>
        <v>2495</v>
      </c>
      <c r="L129" s="1518">
        <f t="shared" si="5"/>
        <v>3970</v>
      </c>
      <c r="M129" s="1519">
        <f t="shared" si="6"/>
        <v>2495</v>
      </c>
      <c r="N129" s="1518">
        <f t="shared" si="8"/>
        <v>3970</v>
      </c>
      <c r="O129" s="1519">
        <f t="shared" si="6"/>
        <v>2495</v>
      </c>
    </row>
    <row r="130" spans="5:15" x14ac:dyDescent="0.2">
      <c r="E130" s="778" t="s">
        <v>1494</v>
      </c>
      <c r="F130" s="777" t="str">
        <f>+Datos!G128</f>
        <v>C.T. MAPLE ETANOL</v>
      </c>
      <c r="G130" s="776" t="str">
        <f>+Datos!H128</f>
        <v>TV</v>
      </c>
      <c r="H130" s="1758">
        <f>+Datos!J128*1000</f>
        <v>29468.81</v>
      </c>
      <c r="I130" s="1759">
        <f>+Datos!K128*1000</f>
        <v>20014.618476586125</v>
      </c>
      <c r="J130" s="1758">
        <f t="shared" si="7"/>
        <v>29468.81</v>
      </c>
      <c r="K130" s="1759">
        <f t="shared" si="6"/>
        <v>20014.618476586125</v>
      </c>
      <c r="L130" s="1758">
        <f t="shared" si="5"/>
        <v>29468.81</v>
      </c>
      <c r="M130" s="1759">
        <f t="shared" si="6"/>
        <v>20014.618476586125</v>
      </c>
      <c r="N130" s="1758">
        <f t="shared" si="8"/>
        <v>29468.81</v>
      </c>
      <c r="O130" s="1759">
        <f t="shared" si="6"/>
        <v>20014.618476586125</v>
      </c>
    </row>
    <row r="131" spans="5:15" x14ac:dyDescent="0.2">
      <c r="E131" s="778" t="s">
        <v>1713</v>
      </c>
      <c r="F131" s="777" t="str">
        <f>+Datos!G129</f>
        <v>C.T. TABLAZO</v>
      </c>
      <c r="G131" s="776" t="str">
        <f>+Datos!H129</f>
        <v>TG1</v>
      </c>
      <c r="H131" s="1758">
        <f>+Datos!J129*1000</f>
        <v>26839.439999999999</v>
      </c>
      <c r="I131" s="1759">
        <f>+Datos!K129*1000</f>
        <v>25896.530778659373</v>
      </c>
      <c r="J131" s="1758">
        <f t="shared" si="7"/>
        <v>26839.439999999999</v>
      </c>
      <c r="K131" s="1759">
        <f t="shared" si="6"/>
        <v>25896.530778659373</v>
      </c>
      <c r="L131" s="1758">
        <f t="shared" si="5"/>
        <v>26839.439999999999</v>
      </c>
      <c r="M131" s="1759">
        <f t="shared" si="6"/>
        <v>25896.530778659373</v>
      </c>
      <c r="N131" s="1758">
        <f t="shared" si="8"/>
        <v>26839.439999999999</v>
      </c>
      <c r="O131" s="1759">
        <f t="shared" si="6"/>
        <v>25896.530778659373</v>
      </c>
    </row>
    <row r="132" spans="5:15" x14ac:dyDescent="0.2">
      <c r="E132" s="784" t="s">
        <v>1729</v>
      </c>
      <c r="F132" s="777" t="str">
        <f>+Datos!G130</f>
        <v>REPARTICION SOLAR 20T</v>
      </c>
      <c r="G132" s="776" t="str">
        <f>+Datos!H130</f>
        <v xml:space="preserve"> </v>
      </c>
      <c r="H132" s="1834">
        <f>+Datos!J130*1000</f>
        <v>20000</v>
      </c>
      <c r="I132" s="2200">
        <f>+Datos!K130*1000</f>
        <v>0</v>
      </c>
      <c r="J132" s="1834">
        <f t="shared" si="7"/>
        <v>20000</v>
      </c>
      <c r="K132" s="2200">
        <f t="shared" si="6"/>
        <v>0</v>
      </c>
      <c r="L132" s="1834">
        <f t="shared" si="5"/>
        <v>20000</v>
      </c>
      <c r="M132" s="2200">
        <f t="shared" si="6"/>
        <v>0</v>
      </c>
      <c r="N132" s="1834">
        <f t="shared" si="8"/>
        <v>20000</v>
      </c>
      <c r="O132" s="2200">
        <f t="shared" si="6"/>
        <v>0</v>
      </c>
    </row>
    <row r="133" spans="5:15" x14ac:dyDescent="0.2">
      <c r="E133" s="784" t="s">
        <v>1730</v>
      </c>
      <c r="F133" s="777" t="str">
        <f>+Datos!G131</f>
        <v>MAJES SOLAR 20T</v>
      </c>
      <c r="G133" s="776" t="str">
        <f>+Datos!H131</f>
        <v xml:space="preserve"> </v>
      </c>
      <c r="H133" s="1834">
        <f>+Datos!J131*1000</f>
        <v>20000</v>
      </c>
      <c r="I133" s="2200">
        <f>+Datos!K131*1000</f>
        <v>0</v>
      </c>
      <c r="J133" s="1834">
        <f t="shared" si="7"/>
        <v>20000</v>
      </c>
      <c r="K133" s="2200">
        <f t="shared" si="6"/>
        <v>0</v>
      </c>
      <c r="L133" s="1834">
        <f t="shared" si="5"/>
        <v>20000</v>
      </c>
      <c r="M133" s="2200">
        <f t="shared" si="6"/>
        <v>0</v>
      </c>
      <c r="N133" s="1834">
        <f t="shared" si="8"/>
        <v>20000</v>
      </c>
      <c r="O133" s="2200">
        <f t="shared" si="6"/>
        <v>0</v>
      </c>
    </row>
    <row r="134" spans="5:15" x14ac:dyDescent="0.2">
      <c r="E134" s="784" t="s">
        <v>1731</v>
      </c>
      <c r="F134" s="777" t="str">
        <f>+Datos!G132</f>
        <v>TACNA SOLAR 20T</v>
      </c>
      <c r="G134" s="776" t="str">
        <f>+Datos!H132</f>
        <v xml:space="preserve"> </v>
      </c>
      <c r="H134" s="1834">
        <f>+Datos!J132*1000</f>
        <v>20000</v>
      </c>
      <c r="I134" s="2200">
        <f>+Datos!K132*1000</f>
        <v>0</v>
      </c>
      <c r="J134" s="1834">
        <f t="shared" si="7"/>
        <v>20000</v>
      </c>
      <c r="K134" s="2200">
        <f t="shared" si="6"/>
        <v>0</v>
      </c>
      <c r="L134" s="1834">
        <f t="shared" si="5"/>
        <v>20000</v>
      </c>
      <c r="M134" s="2200">
        <f t="shared" si="6"/>
        <v>0</v>
      </c>
      <c r="N134" s="1834">
        <f t="shared" si="8"/>
        <v>20000</v>
      </c>
      <c r="O134" s="2200">
        <f t="shared" si="6"/>
        <v>0</v>
      </c>
    </row>
    <row r="135" spans="5:15" x14ac:dyDescent="0.2">
      <c r="E135" s="784" t="s">
        <v>1775</v>
      </c>
      <c r="F135" s="777" t="str">
        <f>+Datos!G133</f>
        <v>PANAMERICANA SOLAR 20TS</v>
      </c>
      <c r="G135" s="776" t="str">
        <f>+Datos!H133</f>
        <v xml:space="preserve">  </v>
      </c>
      <c r="H135" s="1834">
        <f>+Datos!J133*1000</f>
        <v>20000</v>
      </c>
      <c r="I135" s="2200">
        <f>+Datos!K133*1000</f>
        <v>0</v>
      </c>
      <c r="J135" s="1834">
        <f t="shared" si="7"/>
        <v>20000</v>
      </c>
      <c r="K135" s="2200">
        <f t="shared" si="6"/>
        <v>0</v>
      </c>
      <c r="L135" s="1834">
        <f t="shared" si="5"/>
        <v>20000</v>
      </c>
      <c r="M135" s="2200">
        <f t="shared" si="6"/>
        <v>0</v>
      </c>
      <c r="N135" s="1834">
        <f t="shared" si="8"/>
        <v>20000</v>
      </c>
      <c r="O135" s="2200">
        <f t="shared" si="6"/>
        <v>0</v>
      </c>
    </row>
    <row r="136" spans="5:15" x14ac:dyDescent="0.2">
      <c r="E136" s="778" t="s">
        <v>1923</v>
      </c>
      <c r="F136" s="758" t="str">
        <f>+Datos!G134</f>
        <v>C.H. YANAPAMPA</v>
      </c>
      <c r="G136" s="776" t="str">
        <f>+Datos!H134</f>
        <v xml:space="preserve"> </v>
      </c>
      <c r="H136" s="1834">
        <f>+Datos!J134*1000</f>
        <v>4155</v>
      </c>
      <c r="I136" s="2200">
        <f>+Datos!K134*1000</f>
        <v>1385</v>
      </c>
      <c r="J136" s="1834">
        <f t="shared" si="7"/>
        <v>4155</v>
      </c>
      <c r="K136" s="2200">
        <f t="shared" si="6"/>
        <v>1385</v>
      </c>
      <c r="L136" s="1834">
        <f t="shared" si="5"/>
        <v>4155</v>
      </c>
      <c r="M136" s="2200">
        <f t="shared" si="6"/>
        <v>1385</v>
      </c>
      <c r="N136" s="1834">
        <f t="shared" si="8"/>
        <v>4155</v>
      </c>
      <c r="O136" s="2200">
        <f t="shared" si="6"/>
        <v>1385</v>
      </c>
    </row>
    <row r="137" spans="5:15" x14ac:dyDescent="0.2">
      <c r="E137" s="778" t="s">
        <v>1987</v>
      </c>
      <c r="F137" s="758" t="str">
        <f>+Datos!G135</f>
        <v>C.H. LAS PIZARRAS</v>
      </c>
      <c r="G137" s="776" t="str">
        <f>+Datos!H135</f>
        <v xml:space="preserve"> </v>
      </c>
      <c r="H137" s="2571"/>
      <c r="I137" s="2572"/>
      <c r="J137" s="2571"/>
      <c r="K137" s="2572"/>
      <c r="L137" s="2571"/>
      <c r="M137" s="2572"/>
      <c r="N137" s="1834">
        <f>+Datos!J135*1000</f>
        <v>18000</v>
      </c>
      <c r="O137" s="2200">
        <f>+Datos!K135*1000</f>
        <v>0</v>
      </c>
    </row>
    <row r="138" spans="5:15" ht="13.5" thickBot="1" x14ac:dyDescent="0.25">
      <c r="E138" s="2199"/>
      <c r="F138" s="772" t="s">
        <v>348</v>
      </c>
      <c r="G138" s="771"/>
      <c r="H138" s="1753">
        <f t="shared" ref="H138:O138" si="9">SUM(H13:H137)</f>
        <v>7099919.2669588886</v>
      </c>
      <c r="I138" s="1754">
        <f t="shared" si="9"/>
        <v>6813882.8689780794</v>
      </c>
      <c r="J138" s="1753">
        <f t="shared" si="9"/>
        <v>7111747.2669588886</v>
      </c>
      <c r="K138" s="1754">
        <f t="shared" si="9"/>
        <v>6825356.0289780796</v>
      </c>
      <c r="L138" s="1753">
        <f t="shared" si="9"/>
        <v>7130842.2669588886</v>
      </c>
      <c r="M138" s="1754">
        <f t="shared" si="9"/>
        <v>6843878.1789780799</v>
      </c>
      <c r="N138" s="1753">
        <f t="shared" si="9"/>
        <v>7117919.2669588886</v>
      </c>
      <c r="O138" s="1754">
        <f t="shared" si="9"/>
        <v>6813882.8689780794</v>
      </c>
    </row>
    <row r="139" spans="5:15" x14ac:dyDescent="0.2">
      <c r="H139" s="830"/>
      <c r="I139" s="830"/>
    </row>
    <row r="140" spans="5:15" x14ac:dyDescent="0.2">
      <c r="E140" s="770" t="s">
        <v>821</v>
      </c>
      <c r="F140" s="769"/>
      <c r="G140" s="767"/>
      <c r="H140" s="768">
        <v>0.27</v>
      </c>
      <c r="I140" s="767"/>
      <c r="J140" s="768">
        <v>0.27</v>
      </c>
      <c r="K140" s="767"/>
      <c r="L140" s="768">
        <v>0.27</v>
      </c>
      <c r="M140" s="767"/>
      <c r="N140" s="768">
        <v>0.27</v>
      </c>
      <c r="O140" s="767"/>
    </row>
    <row r="141" spans="5:15" x14ac:dyDescent="0.2">
      <c r="E141" s="766" t="s">
        <v>820</v>
      </c>
      <c r="F141" s="765"/>
      <c r="G141" s="763"/>
      <c r="H141" s="764">
        <f>+RELACION!C67</f>
        <v>5362623</v>
      </c>
      <c r="I141" s="763"/>
      <c r="J141" s="764">
        <f>+H141</f>
        <v>5362623</v>
      </c>
      <c r="K141" s="763"/>
      <c r="L141" s="764">
        <f>+J141</f>
        <v>5362623</v>
      </c>
      <c r="M141" s="763"/>
      <c r="N141" s="764">
        <f>+L141</f>
        <v>5362623</v>
      </c>
      <c r="O141" s="763"/>
    </row>
    <row r="142" spans="5:15" x14ac:dyDescent="0.2">
      <c r="E142" s="766" t="s">
        <v>819</v>
      </c>
      <c r="F142" s="765"/>
      <c r="G142" s="763"/>
      <c r="H142" s="764">
        <f>+H141*H140</f>
        <v>1447908.2100000002</v>
      </c>
      <c r="I142" s="763"/>
      <c r="J142" s="764">
        <f>+J141*J140</f>
        <v>1447908.2100000002</v>
      </c>
      <c r="K142" s="763"/>
      <c r="L142" s="764">
        <f>+L141*L140</f>
        <v>1447908.2100000002</v>
      </c>
      <c r="M142" s="763"/>
      <c r="N142" s="764">
        <f>+N141*N140</f>
        <v>1447908.2100000002</v>
      </c>
      <c r="O142" s="763"/>
    </row>
    <row r="143" spans="5:15" x14ac:dyDescent="0.2">
      <c r="E143" s="766" t="s">
        <v>818</v>
      </c>
      <c r="F143" s="765"/>
      <c r="G143" s="763"/>
      <c r="H143" s="764">
        <f>+H141+H142</f>
        <v>6810531.21</v>
      </c>
      <c r="I143" s="763"/>
      <c r="J143" s="764">
        <f>+J141+J142</f>
        <v>6810531.21</v>
      </c>
      <c r="K143" s="763"/>
      <c r="L143" s="764">
        <f>+L141+L142</f>
        <v>6810531.21</v>
      </c>
      <c r="M143" s="763"/>
      <c r="N143" s="764">
        <f>+N141+N142</f>
        <v>6810531.21</v>
      </c>
      <c r="O143" s="763"/>
    </row>
    <row r="144" spans="5:15" x14ac:dyDescent="0.2">
      <c r="E144" s="762" t="s">
        <v>817</v>
      </c>
      <c r="F144" s="761"/>
      <c r="G144" s="759"/>
      <c r="H144" s="760">
        <f>+H138</f>
        <v>7099919.2669588886</v>
      </c>
      <c r="I144" s="759"/>
      <c r="J144" s="760">
        <f>+J138</f>
        <v>7111747.2669588886</v>
      </c>
      <c r="K144" s="759"/>
      <c r="L144" s="760">
        <f>+L138</f>
        <v>7130842.2669588886</v>
      </c>
      <c r="M144" s="759"/>
      <c r="N144" s="760">
        <f>+N138</f>
        <v>7117919.2669588886</v>
      </c>
      <c r="O144" s="759"/>
    </row>
    <row r="145" spans="5:15" x14ac:dyDescent="0.2">
      <c r="E145" s="758" t="s">
        <v>1399</v>
      </c>
      <c r="F145" s="757"/>
      <c r="G145" s="757"/>
      <c r="H145" s="1382" t="s">
        <v>1462</v>
      </c>
      <c r="I145" s="756"/>
      <c r="J145" s="1382" t="s">
        <v>1462</v>
      </c>
      <c r="K145" s="756"/>
      <c r="L145" s="1382" t="s">
        <v>1462</v>
      </c>
      <c r="M145" s="756"/>
      <c r="N145" s="1382" t="s">
        <v>1462</v>
      </c>
      <c r="O145" s="756"/>
    </row>
    <row r="146" spans="5:15" x14ac:dyDescent="0.2">
      <c r="H146" s="753"/>
    </row>
    <row r="147" spans="5:15" x14ac:dyDescent="0.2">
      <c r="E147" s="755" t="s">
        <v>1422</v>
      </c>
      <c r="H147" s="754"/>
      <c r="I147" s="754"/>
    </row>
    <row r="148" spans="5:15" x14ac:dyDescent="0.2">
      <c r="H148" s="753"/>
    </row>
    <row r="149" spans="5:15" x14ac:dyDescent="0.2">
      <c r="E149" s="1846" t="s">
        <v>1481</v>
      </c>
      <c r="F149" s="1838"/>
      <c r="G149" s="1838"/>
      <c r="H149" s="1850"/>
      <c r="I149" s="1850"/>
    </row>
    <row r="150" spans="5:15" x14ac:dyDescent="0.2">
      <c r="E150" s="1840" t="s">
        <v>1483</v>
      </c>
      <c r="F150" s="1837"/>
      <c r="G150" s="1838"/>
      <c r="H150" s="1851"/>
      <c r="I150" s="1850"/>
    </row>
    <row r="151" spans="5:15" x14ac:dyDescent="0.2">
      <c r="E151" s="1840"/>
      <c r="F151" s="1839"/>
      <c r="G151" s="1840"/>
      <c r="H151" s="1841"/>
      <c r="I151" s="1841"/>
    </row>
    <row r="152" spans="5:15" x14ac:dyDescent="0.2">
      <c r="E152" s="1840" t="s">
        <v>1484</v>
      </c>
      <c r="F152" s="1842"/>
      <c r="G152" s="1838"/>
      <c r="H152" s="1843">
        <f>+I28-H150</f>
        <v>51579.69890996418</v>
      </c>
      <c r="I152" s="1847">
        <f>+H152/(H152+H153)</f>
        <v>1</v>
      </c>
    </row>
    <row r="153" spans="5:15" x14ac:dyDescent="0.2">
      <c r="E153" s="1840" t="s">
        <v>1485</v>
      </c>
      <c r="F153" s="1844"/>
      <c r="G153" s="1838"/>
      <c r="H153" s="1845">
        <f>+H150</f>
        <v>0</v>
      </c>
      <c r="I153" s="1847">
        <f>+H153/(H152+H153)</f>
        <v>0</v>
      </c>
    </row>
    <row r="154" spans="5:15" x14ac:dyDescent="0.2">
      <c r="E154" s="1838" t="s">
        <v>1486</v>
      </c>
      <c r="F154" s="1838"/>
      <c r="G154" s="1838"/>
      <c r="H154" s="1848">
        <f>+H152+H153</f>
        <v>51579.69890996418</v>
      </c>
      <c r="I154" s="1849">
        <f>+I152+I153</f>
        <v>1</v>
      </c>
    </row>
    <row r="155" spans="5:15" x14ac:dyDescent="0.2">
      <c r="E155" s="308"/>
      <c r="F155" s="752"/>
      <c r="G155" s="751"/>
    </row>
    <row r="156" spans="5:15" x14ac:dyDescent="0.2">
      <c r="E156" s="308"/>
      <c r="F156" s="750"/>
      <c r="G156" s="308"/>
    </row>
    <row r="157" spans="5:15" x14ac:dyDescent="0.2">
      <c r="F157" s="749"/>
      <c r="G157" s="308"/>
    </row>
    <row r="158" spans="5:15" x14ac:dyDescent="0.2">
      <c r="E158" s="748"/>
      <c r="F158" s="308"/>
      <c r="G158" s="308"/>
    </row>
    <row r="159" spans="5:15" x14ac:dyDescent="0.2">
      <c r="E159" s="748"/>
      <c r="F159" s="308"/>
    </row>
    <row r="160" spans="5:15" x14ac:dyDescent="0.2">
      <c r="E160" s="747"/>
      <c r="F160" s="308"/>
      <c r="H160" s="308"/>
      <c r="I160" s="308"/>
    </row>
    <row r="161" spans="5:9" x14ac:dyDescent="0.2">
      <c r="E161" s="747"/>
      <c r="F161" s="308"/>
      <c r="G161" s="308"/>
      <c r="H161" s="746"/>
      <c r="I161" s="746"/>
    </row>
    <row r="162" spans="5:9" x14ac:dyDescent="0.2">
      <c r="E162" s="747"/>
      <c r="F162" s="308"/>
      <c r="G162" s="308"/>
      <c r="H162" s="746"/>
      <c r="I162" s="746"/>
    </row>
    <row r="163" spans="5:9" x14ac:dyDescent="0.2">
      <c r="E163" s="747"/>
      <c r="F163" s="308"/>
      <c r="G163" s="308"/>
      <c r="H163" s="746"/>
      <c r="I163" s="746"/>
    </row>
    <row r="164" spans="5:9" x14ac:dyDescent="0.2">
      <c r="E164" s="747"/>
      <c r="F164" s="308"/>
      <c r="G164" s="308"/>
      <c r="H164" s="746"/>
      <c r="I164" s="746"/>
    </row>
    <row r="165" spans="5:9" x14ac:dyDescent="0.2">
      <c r="E165" s="747"/>
      <c r="F165" s="308"/>
      <c r="G165" s="308"/>
      <c r="H165" s="746"/>
      <c r="I165" s="746"/>
    </row>
    <row r="166" spans="5:9" x14ac:dyDescent="0.2">
      <c r="H166" s="746"/>
      <c r="I166" s="746"/>
    </row>
    <row r="167" spans="5:9" x14ac:dyDescent="0.2">
      <c r="H167" s="746"/>
      <c r="I167" s="746"/>
    </row>
    <row r="168" spans="5:9" x14ac:dyDescent="0.2">
      <c r="H168" s="746"/>
      <c r="I168" s="746"/>
    </row>
    <row r="169" spans="5:9" x14ac:dyDescent="0.2">
      <c r="H169" s="308"/>
      <c r="I169" s="308"/>
    </row>
    <row r="170" spans="5:9" x14ac:dyDescent="0.2">
      <c r="H170" s="308"/>
      <c r="I170" s="308"/>
    </row>
  </sheetData>
  <mergeCells count="15">
    <mergeCell ref="N8:O8"/>
    <mergeCell ref="N9:O9"/>
    <mergeCell ref="N10:O10"/>
    <mergeCell ref="J8:K8"/>
    <mergeCell ref="J9:K9"/>
    <mergeCell ref="J10:K10"/>
    <mergeCell ref="L8:M8"/>
    <mergeCell ref="L9:M9"/>
    <mergeCell ref="L10:M10"/>
    <mergeCell ref="E2:I2"/>
    <mergeCell ref="E3:I3"/>
    <mergeCell ref="E7:I7"/>
    <mergeCell ref="H10:I10"/>
    <mergeCell ref="H9:I9"/>
    <mergeCell ref="H8:I8"/>
  </mergeCells>
  <pageMargins left="0.59055118110236227" right="0.19685039370078741" top="0.27559055118110237" bottom="0.23622047244094491" header="0.51181102362204722" footer="0.31496062992125984"/>
  <pageSetup paperSize="9" scale="4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showGridLines="0" view="pageBreakPreview" zoomScale="78" zoomScaleNormal="77" zoomScaleSheetLayoutView="78" workbookViewId="0">
      <selection activeCell="C127" sqref="C127"/>
    </sheetView>
  </sheetViews>
  <sheetFormatPr defaultColWidth="11.42578125" defaultRowHeight="12.75" x14ac:dyDescent="0.2"/>
  <cols>
    <col min="1" max="1" width="7" style="745" customWidth="1"/>
    <col min="2" max="2" width="7.85546875" style="745" customWidth="1"/>
    <col min="3" max="3" width="12.28515625" style="745" customWidth="1"/>
    <col min="4" max="4" width="21.85546875" style="745" bestFit="1" customWidth="1"/>
    <col min="5" max="5" width="17.5703125" style="745" customWidth="1"/>
    <col min="6" max="6" width="17.28515625" style="745" customWidth="1"/>
    <col min="7" max="7" width="18.7109375" style="745" customWidth="1"/>
    <col min="8" max="8" width="8.140625" style="745" customWidth="1"/>
    <col min="9" max="9" width="9.28515625" style="745" bestFit="1" customWidth="1"/>
    <col min="10" max="10" width="13.28515625" style="745" customWidth="1"/>
    <col min="11" max="11" width="6.7109375" style="745" customWidth="1"/>
    <col min="12" max="12" width="8.7109375" style="745" customWidth="1"/>
    <col min="13" max="13" width="11" style="745" customWidth="1"/>
    <col min="14" max="14" width="9" style="745" customWidth="1"/>
    <col min="15" max="15" width="11.140625" style="745" customWidth="1"/>
    <col min="16" max="16" width="3.7109375" style="745" customWidth="1"/>
    <col min="17" max="17" width="15.7109375" style="745" customWidth="1"/>
    <col min="18" max="18" width="15.5703125" style="745" customWidth="1"/>
    <col min="19" max="19" width="8.140625" style="745" customWidth="1"/>
    <col min="20" max="20" width="12.7109375" style="745" customWidth="1"/>
    <col min="21" max="21" width="13.28515625" style="745" customWidth="1"/>
    <col min="22" max="22" width="12" style="745" customWidth="1"/>
    <col min="23" max="23" width="9.42578125" style="745" customWidth="1"/>
    <col min="24" max="24" width="11.85546875" style="745" customWidth="1"/>
    <col min="25" max="25" width="10.7109375" style="1405" customWidth="1"/>
    <col min="26" max="26" width="11.140625" style="1405" customWidth="1"/>
    <col min="27" max="27" width="7.5703125" style="1592" customWidth="1"/>
    <col min="28" max="28" width="13.85546875" style="745" bestFit="1" customWidth="1"/>
    <col min="29" max="29" width="12.85546875" style="745" bestFit="1" customWidth="1"/>
    <col min="30" max="16384" width="11.42578125" style="745"/>
  </cols>
  <sheetData>
    <row r="1" spans="1:35" x14ac:dyDescent="0.2">
      <c r="A1" s="328"/>
      <c r="B1" s="328"/>
      <c r="C1" s="328"/>
      <c r="D1" s="828"/>
    </row>
    <row r="2" spans="1:35" ht="15" x14ac:dyDescent="0.25">
      <c r="A2" s="328"/>
      <c r="B2" s="328"/>
      <c r="C2" s="328"/>
      <c r="D2" s="828"/>
      <c r="F2" s="2665"/>
      <c r="G2" s="2665"/>
      <c r="H2" s="2665"/>
      <c r="I2" s="2665"/>
      <c r="J2" s="2665"/>
      <c r="K2" s="2665"/>
      <c r="L2" s="2665"/>
      <c r="M2" s="2665"/>
      <c r="N2" s="2665"/>
      <c r="O2" s="2665"/>
      <c r="P2" s="2665"/>
      <c r="Q2" s="2665"/>
      <c r="R2" s="2665"/>
      <c r="S2" s="2665"/>
      <c r="T2" s="2665"/>
      <c r="U2" s="2665"/>
      <c r="V2" s="2665"/>
      <c r="W2" s="2665"/>
      <c r="X2" s="2665"/>
      <c r="Y2" s="2665"/>
      <c r="Z2" s="2665"/>
    </row>
    <row r="3" spans="1:35" ht="15" x14ac:dyDescent="0.25">
      <c r="A3" s="2666" t="s">
        <v>850</v>
      </c>
      <c r="B3" s="2667"/>
      <c r="C3" s="2667"/>
      <c r="D3" s="2668"/>
      <c r="F3" s="2669"/>
      <c r="G3" s="2669"/>
      <c r="H3" s="2669"/>
      <c r="I3" s="2669"/>
      <c r="J3" s="2669"/>
      <c r="K3" s="2669"/>
      <c r="L3" s="2669"/>
      <c r="M3" s="2669"/>
      <c r="N3" s="2669"/>
      <c r="O3" s="2669"/>
      <c r="P3" s="2669"/>
      <c r="Q3" s="2669"/>
      <c r="R3" s="2669"/>
      <c r="S3" s="2669"/>
      <c r="T3" s="2669"/>
      <c r="U3" s="2669"/>
      <c r="V3" s="2669"/>
      <c r="W3" s="2669"/>
      <c r="X3" s="2669"/>
      <c r="Y3" s="2669"/>
      <c r="Z3" s="2669"/>
    </row>
    <row r="4" spans="1:35" ht="15" x14ac:dyDescent="0.25">
      <c r="A4" s="890"/>
      <c r="B4" s="889"/>
      <c r="C4" s="889"/>
      <c r="D4" s="888"/>
      <c r="F4" s="1896"/>
      <c r="G4" s="1896"/>
      <c r="H4" s="1896"/>
      <c r="I4" s="1896"/>
      <c r="J4" s="1896"/>
      <c r="K4" s="1896"/>
      <c r="L4" s="1896"/>
      <c r="M4" s="1896"/>
      <c r="N4" s="1896"/>
      <c r="O4" s="1896"/>
      <c r="P4" s="1896"/>
      <c r="Q4" s="1896"/>
      <c r="R4" s="1896"/>
      <c r="S4" s="1896"/>
      <c r="T4" s="1896"/>
      <c r="U4" s="1896"/>
      <c r="V4" s="1896"/>
      <c r="W4" s="1896"/>
      <c r="Y4" s="1896"/>
      <c r="Z4" s="1897" t="str">
        <f>+RELACION!C65</f>
        <v>COES/D/DO/STR-INF-042-2013</v>
      </c>
    </row>
    <row r="5" spans="1:35" ht="15" x14ac:dyDescent="0.25">
      <c r="A5" s="890"/>
      <c r="B5" s="889"/>
      <c r="C5" s="889"/>
      <c r="D5" s="888"/>
      <c r="F5" s="1374" t="s">
        <v>2005</v>
      </c>
      <c r="G5" s="1896"/>
      <c r="H5" s="1896"/>
      <c r="I5" s="1896"/>
      <c r="J5" s="1896"/>
      <c r="K5" s="1896"/>
      <c r="L5" s="1896"/>
      <c r="M5" s="1896"/>
      <c r="N5" s="1896"/>
      <c r="O5" s="1896"/>
      <c r="P5" s="1896"/>
      <c r="Q5" s="1896"/>
      <c r="R5" s="1896"/>
      <c r="S5" s="1896"/>
      <c r="T5" s="1896"/>
      <c r="U5" s="1896"/>
      <c r="V5" s="1896"/>
      <c r="W5" s="1896"/>
      <c r="X5" s="1896"/>
      <c r="Y5" s="1896"/>
      <c r="Z5" s="1406"/>
    </row>
    <row r="6" spans="1:35" x14ac:dyDescent="0.2">
      <c r="A6" s="2670" t="s">
        <v>849</v>
      </c>
      <c r="B6" s="2671"/>
      <c r="C6" s="2671"/>
      <c r="D6" s="2672"/>
      <c r="F6" s="308"/>
      <c r="G6" s="308"/>
      <c r="H6" s="308"/>
      <c r="I6" s="308"/>
      <c r="J6" s="308"/>
      <c r="K6" s="308"/>
      <c r="L6" s="308"/>
      <c r="M6" s="308"/>
      <c r="N6" s="1895"/>
      <c r="O6" s="1895"/>
      <c r="P6" s="1767" t="s">
        <v>2042</v>
      </c>
      <c r="Q6" s="1895"/>
      <c r="R6" s="1895"/>
      <c r="S6" s="887"/>
      <c r="T6" s="887"/>
      <c r="U6" s="887"/>
      <c r="V6" s="887"/>
      <c r="W6" s="887"/>
      <c r="X6" s="887"/>
      <c r="Y6" s="887"/>
      <c r="Z6" s="886"/>
    </row>
    <row r="7" spans="1:35" x14ac:dyDescent="0.2">
      <c r="A7" s="766"/>
      <c r="B7" s="748" t="s">
        <v>848</v>
      </c>
      <c r="C7" s="748" t="s">
        <v>847</v>
      </c>
      <c r="D7" s="880" t="s">
        <v>846</v>
      </c>
      <c r="F7" s="884"/>
      <c r="G7" s="883"/>
      <c r="H7" s="885" t="s">
        <v>845</v>
      </c>
      <c r="I7" s="884" t="s">
        <v>5</v>
      </c>
      <c r="J7" s="883" t="s">
        <v>844</v>
      </c>
      <c r="K7" s="882" t="s">
        <v>843</v>
      </c>
      <c r="L7" s="884" t="s">
        <v>5</v>
      </c>
      <c r="M7" s="883" t="s">
        <v>842</v>
      </c>
      <c r="N7" s="882" t="s">
        <v>5</v>
      </c>
      <c r="O7" s="882" t="s">
        <v>841</v>
      </c>
      <c r="P7" s="1404"/>
      <c r="Q7" s="884"/>
      <c r="R7" s="883"/>
      <c r="S7" s="885" t="s">
        <v>845</v>
      </c>
      <c r="T7" s="884" t="s">
        <v>5</v>
      </c>
      <c r="U7" s="883" t="s">
        <v>844</v>
      </c>
      <c r="V7" s="882" t="s">
        <v>843</v>
      </c>
      <c r="W7" s="884" t="s">
        <v>5</v>
      </c>
      <c r="X7" s="883" t="s">
        <v>842</v>
      </c>
      <c r="Y7" s="882" t="s">
        <v>5</v>
      </c>
      <c r="Z7" s="882" t="s">
        <v>841</v>
      </c>
    </row>
    <row r="8" spans="1:35" x14ac:dyDescent="0.2">
      <c r="A8" s="877" t="s">
        <v>524</v>
      </c>
      <c r="B8" s="878" t="s">
        <v>840</v>
      </c>
      <c r="C8" s="878" t="s">
        <v>525</v>
      </c>
      <c r="D8" s="876" t="s">
        <v>526</v>
      </c>
      <c r="F8" s="817" t="s">
        <v>525</v>
      </c>
      <c r="G8" s="880" t="s">
        <v>526</v>
      </c>
      <c r="H8" s="747" t="s">
        <v>531</v>
      </c>
      <c r="I8" s="817" t="s">
        <v>839</v>
      </c>
      <c r="J8" s="880" t="s">
        <v>838</v>
      </c>
      <c r="K8" s="881" t="s">
        <v>837</v>
      </c>
      <c r="L8" s="817" t="s">
        <v>530</v>
      </c>
      <c r="M8" s="880" t="s">
        <v>836</v>
      </c>
      <c r="N8" s="881" t="s">
        <v>835</v>
      </c>
      <c r="O8" s="881" t="s">
        <v>834</v>
      </c>
      <c r="P8" s="1404"/>
      <c r="Q8" s="817" t="s">
        <v>525</v>
      </c>
      <c r="R8" s="880" t="s">
        <v>526</v>
      </c>
      <c r="S8" s="748" t="s">
        <v>531</v>
      </c>
      <c r="T8" s="817" t="s">
        <v>839</v>
      </c>
      <c r="U8" s="880" t="s">
        <v>838</v>
      </c>
      <c r="V8" s="881" t="s">
        <v>837</v>
      </c>
      <c r="W8" s="817" t="s">
        <v>530</v>
      </c>
      <c r="X8" s="880" t="s">
        <v>836</v>
      </c>
      <c r="Y8" s="881" t="s">
        <v>835</v>
      </c>
      <c r="Z8" s="881" t="s">
        <v>834</v>
      </c>
    </row>
    <row r="9" spans="1:35" x14ac:dyDescent="0.2">
      <c r="A9" s="766"/>
      <c r="B9" s="328"/>
      <c r="C9" s="328"/>
      <c r="D9" s="828"/>
      <c r="F9" s="766"/>
      <c r="G9" s="828"/>
      <c r="H9" s="748" t="s">
        <v>832</v>
      </c>
      <c r="I9" s="817" t="s">
        <v>11</v>
      </c>
      <c r="J9" s="880" t="s">
        <v>11</v>
      </c>
      <c r="K9" s="875" t="s">
        <v>833</v>
      </c>
      <c r="L9" s="877" t="s">
        <v>11</v>
      </c>
      <c r="M9" s="876" t="s">
        <v>11</v>
      </c>
      <c r="N9" s="875" t="s">
        <v>11</v>
      </c>
      <c r="O9" s="875" t="s">
        <v>832</v>
      </c>
      <c r="P9" s="1404"/>
      <c r="Q9" s="762"/>
      <c r="R9" s="879"/>
      <c r="S9" s="878" t="s">
        <v>832</v>
      </c>
      <c r="T9" s="877" t="s">
        <v>11</v>
      </c>
      <c r="U9" s="876" t="s">
        <v>11</v>
      </c>
      <c r="V9" s="875" t="s">
        <v>833</v>
      </c>
      <c r="W9" s="877" t="s">
        <v>11</v>
      </c>
      <c r="X9" s="876" t="s">
        <v>11</v>
      </c>
      <c r="Y9" s="875" t="s">
        <v>11</v>
      </c>
      <c r="Z9" s="875" t="s">
        <v>832</v>
      </c>
    </row>
    <row r="10" spans="1:35" x14ac:dyDescent="0.2">
      <c r="A10" s="356">
        <v>26</v>
      </c>
      <c r="B10" s="356">
        <v>0</v>
      </c>
      <c r="C10" s="356" t="s">
        <v>1523</v>
      </c>
      <c r="D10" s="829" t="s">
        <v>542</v>
      </c>
      <c r="E10" s="1658"/>
      <c r="F10" s="770" t="str">
        <f>+VLOOKUP($A10,Datos!$F$11:$N$142,2,FALSE)</f>
        <v>C.H. CAÑA BRAVA</v>
      </c>
      <c r="G10" s="874" t="str">
        <f>+VLOOKUP($A10,Datos!$F$11:$N$142,3,FALSE)</f>
        <v xml:space="preserve"> </v>
      </c>
      <c r="H10" s="873">
        <f>+VLOOKUP($A10,Datos!$F$11:$N$142,7,FALSE)</f>
        <v>0</v>
      </c>
      <c r="I10" s="872">
        <f>+VLOOKUP($A10,Datos!$F$11:$N$142,5,FALSE)*1000</f>
        <v>5711</v>
      </c>
      <c r="J10" s="871">
        <f>+I10</f>
        <v>5711</v>
      </c>
      <c r="K10" s="853">
        <v>1</v>
      </c>
      <c r="L10" s="840">
        <f>+VLOOKUP($A10,Datos!F$11:K$142,6,FALSE)*1000</f>
        <v>5711</v>
      </c>
      <c r="M10" s="1409">
        <f t="shared" ref="M10:M73" si="0">+L10*K10</f>
        <v>5711</v>
      </c>
      <c r="N10" s="852">
        <f t="shared" ref="N10:N73" si="1">+L10/X$83</f>
        <v>4689.7029746229991</v>
      </c>
      <c r="O10" s="870">
        <f>+IF(VLOOKUP($A10,Datos!$F$11:$N$142,9,FALSE)="CR",Datos!$R$5,H10)</f>
        <v>0</v>
      </c>
      <c r="P10" s="1598" t="str">
        <f>+IF(VLOOKUP($A10,Datos!$F$11:$N$142,9,FALSE)="CR","(*)","")</f>
        <v/>
      </c>
      <c r="Q10" s="766" t="str">
        <f>+VLOOKUP($A78,Datos!$F$11:$N$142,2,FALSE)</f>
        <v>C.T. SANTA ROSA</v>
      </c>
      <c r="R10" s="751" t="str">
        <f>+VLOOKUP($A78,Datos!$F$11:$N$142,3,FALSE)</f>
        <v>TG8</v>
      </c>
      <c r="S10" s="856">
        <f>+VLOOKUP($A78,Datos!$F$11:$N$142,7,FALSE)</f>
        <v>7.4317113654138969E-2</v>
      </c>
      <c r="T10" s="855">
        <f>+VLOOKUP($A78,Datos!$F$11:$N$142,5,FALSE)*1000</f>
        <v>199829.90000000002</v>
      </c>
      <c r="U10" s="854">
        <f>+J77+T10</f>
        <v>5780001.4000000004</v>
      </c>
      <c r="V10" s="853">
        <f>+IF(U10&lt;=$X$81,1,IF(($X$81-J77)/T10&gt;0,($X$81-J77)/T10,0))</f>
        <v>1</v>
      </c>
      <c r="W10" s="840">
        <f>+VLOOKUP($A78,Datos!F$11:K$142,6,FALSE)*1000</f>
        <v>199829.90000000002</v>
      </c>
      <c r="X10" s="1408">
        <f t="shared" ref="X10:X53" si="2">+W10*V10</f>
        <v>199829.90000000002</v>
      </c>
      <c r="Y10" s="852">
        <f t="shared" ref="Y10:Y53" si="3">+W10/X$83</f>
        <v>164094.35763414754</v>
      </c>
      <c r="Z10" s="851">
        <f>+IF(VLOOKUP($A78,Datos!$F$11:$N$142,9,FALSE)="CR",Datos!$R$5,S10)</f>
        <v>7.4317113654138969E-2</v>
      </c>
      <c r="AA10" s="1598" t="str">
        <f>+IF(VLOOKUP($A78,Datos!$F$11:$N$142,9,FALSE)="CR","(*)","")</f>
        <v/>
      </c>
      <c r="AB10" s="825"/>
      <c r="AC10" s="823"/>
      <c r="AD10" s="823"/>
      <c r="AG10" s="1591"/>
      <c r="AI10" s="1659"/>
    </row>
    <row r="11" spans="1:35" x14ac:dyDescent="0.2">
      <c r="A11" s="356">
        <v>25</v>
      </c>
      <c r="B11" s="356">
        <v>0</v>
      </c>
      <c r="C11" s="356" t="s">
        <v>1522</v>
      </c>
      <c r="D11" s="829" t="s">
        <v>542</v>
      </c>
      <c r="E11" s="1658"/>
      <c r="F11" s="766" t="str">
        <f>+VLOOKUP($A11,Datos!$F$11:$N$142,2,FALSE)</f>
        <v>C.H. CARHUAQUERO IV</v>
      </c>
      <c r="G11" s="751" t="str">
        <f>+VLOOKUP($A11,Datos!$F$11:$N$142,3,FALSE)</f>
        <v xml:space="preserve"> </v>
      </c>
      <c r="H11" s="856">
        <f>+VLOOKUP($A11,Datos!$F$11:$N$142,7,FALSE)</f>
        <v>0</v>
      </c>
      <c r="I11" s="855">
        <f>+VLOOKUP($A11,Datos!$F$11:$N$142,5,FALSE)*1000</f>
        <v>9980</v>
      </c>
      <c r="J11" s="854">
        <f t="shared" ref="J11:J74" si="4">+J10+I11</f>
        <v>15691</v>
      </c>
      <c r="K11" s="853">
        <f t="shared" ref="K11:K74" si="5">+IF(J11&lt;=$X$81,1,IF(($X$81-J10)/I11&gt;0,($X$81-J10)/I11,0))</f>
        <v>1</v>
      </c>
      <c r="L11" s="840">
        <f>+VLOOKUP($A11,Datos!F$11:K$142,6,FALSE)*1000</f>
        <v>0</v>
      </c>
      <c r="M11" s="1408">
        <f t="shared" si="0"/>
        <v>0</v>
      </c>
      <c r="N11" s="852">
        <f t="shared" si="1"/>
        <v>0</v>
      </c>
      <c r="O11" s="851">
        <f>+IF(VLOOKUP($A11,Datos!$F$11:$N$142,9,FALSE)="CR",Datos!$R$5,H11)</f>
        <v>0</v>
      </c>
      <c r="P11" s="1598" t="str">
        <f>+IF(VLOOKUP($A11,Datos!$F$11:$N$142,9,FALSE)="CR","(*)","")</f>
        <v/>
      </c>
      <c r="Q11" s="766" t="str">
        <f>+VLOOKUP($A79,Datos!$F$11:$N$142,2,FALSE)</f>
        <v>C.T. SANTA ROSA</v>
      </c>
      <c r="R11" s="751" t="str">
        <f>+VLOOKUP($A79,Datos!$F$11:$N$142,3,FALSE)</f>
        <v>TG7</v>
      </c>
      <c r="S11" s="856">
        <f>+VLOOKUP($A79,Datos!$F$11:$N$142,7,FALSE)</f>
        <v>8.8146793955698632E-2</v>
      </c>
      <c r="T11" s="855">
        <f>+VLOOKUP($A79,Datos!$F$11:$N$142,5,FALSE)*1000</f>
        <v>121020</v>
      </c>
      <c r="U11" s="854">
        <f t="shared" ref="U11:U53" si="6">+U10+T11</f>
        <v>5901021.4000000004</v>
      </c>
      <c r="V11" s="853">
        <f t="shared" ref="V11:V53" si="7">+IF(U11&lt;=$X$81,1,IF(($X$81-U10)/T11&gt;0,($X$81-U10)/T11,0))</f>
        <v>1</v>
      </c>
      <c r="W11" s="840">
        <f>+VLOOKUP($A79,Datos!F$11:K$142,6,FALSE)*1000</f>
        <v>120064.61525307798</v>
      </c>
      <c r="X11" s="1408">
        <f t="shared" si="2"/>
        <v>120064.61525307798</v>
      </c>
      <c r="Y11" s="852">
        <f t="shared" si="3"/>
        <v>98593.48333029692</v>
      </c>
      <c r="Z11" s="851">
        <f>+IF(VLOOKUP($A79,Datos!$F$11:$N$142,9,FALSE)="CR",Datos!$R$5,S11)</f>
        <v>8.8146793955698632E-2</v>
      </c>
      <c r="AA11" s="1598" t="str">
        <f>+IF(VLOOKUP($A79,Datos!$F$11:$N$142,9,FALSE)="CR","(*)","")</f>
        <v/>
      </c>
      <c r="AB11" s="825"/>
      <c r="AC11" s="823"/>
      <c r="AD11" s="823"/>
      <c r="AG11" s="1591"/>
      <c r="AI11" s="1659"/>
    </row>
    <row r="12" spans="1:35" x14ac:dyDescent="0.2">
      <c r="A12" s="356">
        <v>111</v>
      </c>
      <c r="B12" s="356">
        <v>0</v>
      </c>
      <c r="C12" s="356" t="s">
        <v>1566</v>
      </c>
      <c r="D12" s="829" t="s">
        <v>542</v>
      </c>
      <c r="E12" s="1658"/>
      <c r="F12" s="766" t="str">
        <f>+VLOOKUP($A12,Datos!$F$11:$N$142,2,FALSE)</f>
        <v>C.H. HUASAHUASI I</v>
      </c>
      <c r="G12" s="751" t="str">
        <f>+VLOOKUP($A12,Datos!$F$11:$N$142,3,FALSE)</f>
        <v xml:space="preserve"> </v>
      </c>
      <c r="H12" s="856">
        <f>+VLOOKUP($A12,Datos!$F$11:$N$142,7,FALSE)</f>
        <v>0</v>
      </c>
      <c r="I12" s="855">
        <f>+VLOOKUP($A12,Datos!$F$11:$N$142,5,FALSE)*1000</f>
        <v>10000</v>
      </c>
      <c r="J12" s="854">
        <f t="shared" si="4"/>
        <v>25691</v>
      </c>
      <c r="K12" s="853">
        <f t="shared" si="5"/>
        <v>1</v>
      </c>
      <c r="L12" s="840">
        <f>+VLOOKUP($A12,Datos!F$11:K$142,6,FALSE)*1000</f>
        <v>2637</v>
      </c>
      <c r="M12" s="1408">
        <f t="shared" si="0"/>
        <v>2637</v>
      </c>
      <c r="N12" s="852">
        <f t="shared" si="1"/>
        <v>2165.4258000491768</v>
      </c>
      <c r="O12" s="851">
        <f>+IF(VLOOKUP($A12,Datos!$F$11:$N$142,9,FALSE)="CR",Datos!$R$5,H12)</f>
        <v>0</v>
      </c>
      <c r="P12" s="1598" t="str">
        <f>+IF(VLOOKUP($A12,Datos!$F$11:$N$142,9,FALSE)="CR","(*)","")</f>
        <v/>
      </c>
      <c r="Q12" s="766" t="str">
        <f>+VLOOKUP($A80,Datos!$F$11:$N$142,2,FALSE)</f>
        <v>C.T. LAS FLORES</v>
      </c>
      <c r="R12" s="751" t="str">
        <f>+VLOOKUP($A80,Datos!$F$11:$N$142,3,FALSE)</f>
        <v>TG-1</v>
      </c>
      <c r="S12" s="856">
        <f>+VLOOKUP($A80,Datos!$F$11:$N$142,7,FALSE)</f>
        <v>8.9667243722628825E-2</v>
      </c>
      <c r="T12" s="855">
        <f>+VLOOKUP($A80,Datos!$F$11:$N$142,5,FALSE)*1000</f>
        <v>192846.6</v>
      </c>
      <c r="U12" s="854">
        <f t="shared" si="6"/>
        <v>6093868</v>
      </c>
      <c r="V12" s="853">
        <f t="shared" si="7"/>
        <v>1</v>
      </c>
      <c r="W12" s="840">
        <f>+VLOOKUP($A80,Datos!F$11:K$142,6,FALSE)*1000</f>
        <v>191057.07500683994</v>
      </c>
      <c r="X12" s="1408">
        <f t="shared" si="2"/>
        <v>191057.07500683994</v>
      </c>
      <c r="Y12" s="852">
        <f t="shared" si="3"/>
        <v>156890.37523767233</v>
      </c>
      <c r="Z12" s="851">
        <f>+IF(VLOOKUP($A80,Datos!$F$11:$N$142,9,FALSE)="CR",Datos!$R$5,S12)</f>
        <v>8.9667243722628825E-2</v>
      </c>
      <c r="AA12" s="1598" t="str">
        <f>+IF(VLOOKUP($A80,Datos!$F$11:$N$142,9,FALSE)="CR","(*)","")</f>
        <v/>
      </c>
      <c r="AB12" s="825"/>
      <c r="AC12" s="823"/>
      <c r="AD12" s="823"/>
      <c r="AG12" s="1591"/>
      <c r="AI12" s="1659"/>
    </row>
    <row r="13" spans="1:35" x14ac:dyDescent="0.2">
      <c r="A13" s="356">
        <v>112</v>
      </c>
      <c r="B13" s="356">
        <v>0</v>
      </c>
      <c r="C13" s="356" t="s">
        <v>1567</v>
      </c>
      <c r="D13" s="829" t="s">
        <v>542</v>
      </c>
      <c r="E13" s="1658"/>
      <c r="F13" s="766" t="str">
        <f>+VLOOKUP($A13,Datos!$F$11:$N$142,2,FALSE)</f>
        <v>C.H. HUASAHUASI II</v>
      </c>
      <c r="G13" s="751" t="str">
        <f>+VLOOKUP($A13,Datos!$F$11:$N$142,3,FALSE)</f>
        <v xml:space="preserve"> </v>
      </c>
      <c r="H13" s="856">
        <f>+VLOOKUP($A13,Datos!$F$11:$N$142,7,FALSE)</f>
        <v>0</v>
      </c>
      <c r="I13" s="855">
        <f>+VLOOKUP($A13,Datos!$F$11:$N$142,5,FALSE)*1000</f>
        <v>10000</v>
      </c>
      <c r="J13" s="854">
        <f t="shared" si="4"/>
        <v>35691</v>
      </c>
      <c r="K13" s="853">
        <f t="shared" si="5"/>
        <v>1</v>
      </c>
      <c r="L13" s="840">
        <f>+VLOOKUP($A13,Datos!F$11:K$142,6,FALSE)*1000</f>
        <v>2905</v>
      </c>
      <c r="M13" s="1408">
        <f t="shared" si="0"/>
        <v>2905</v>
      </c>
      <c r="N13" s="852">
        <f t="shared" si="1"/>
        <v>2385.4994118858017</v>
      </c>
      <c r="O13" s="851">
        <f>+IF(VLOOKUP($A13,Datos!$F$11:$N$142,9,FALSE)="CR",Datos!$R$5,H13)</f>
        <v>0</v>
      </c>
      <c r="P13" s="1598" t="str">
        <f>+IF(VLOOKUP($A13,Datos!$F$11:$N$142,9,FALSE)="CR","(*)","")</f>
        <v/>
      </c>
      <c r="Q13" s="766" t="str">
        <f>+VLOOKUP($A81,Datos!$F$11:$N$142,2,FALSE)</f>
        <v>C.T. SANTA ROSA</v>
      </c>
      <c r="R13" s="751" t="str">
        <f>+VLOOKUP($A81,Datos!$F$11:$N$142,3,FALSE)</f>
        <v>UTI-5</v>
      </c>
      <c r="S13" s="856">
        <f>+VLOOKUP($A81,Datos!$F$11:$N$142,7,FALSE)</f>
        <v>0.10305574498596726</v>
      </c>
      <c r="T13" s="855">
        <f>+VLOOKUP($A81,Datos!$F$11:$N$142,5,FALSE)*1000</f>
        <v>53062</v>
      </c>
      <c r="U13" s="854">
        <f t="shared" si="6"/>
        <v>6146930</v>
      </c>
      <c r="V13" s="853">
        <f t="shared" si="7"/>
        <v>1</v>
      </c>
      <c r="W13" s="840">
        <f>+VLOOKUP($A81,Datos!F$11:K$142,6,FALSE)*1000</f>
        <v>52434.429386986259</v>
      </c>
      <c r="X13" s="1408">
        <f t="shared" si="2"/>
        <v>52434.429386986259</v>
      </c>
      <c r="Y13" s="852">
        <f t="shared" si="3"/>
        <v>43057.590521591505</v>
      </c>
      <c r="Z13" s="851">
        <f>+IF(VLOOKUP($A81,Datos!$F$11:$N$142,9,FALSE)="CR",Datos!$R$5,S13)</f>
        <v>0.10305574498596726</v>
      </c>
      <c r="AA13" s="1598" t="str">
        <f>+IF(VLOOKUP($A81,Datos!$F$11:$N$142,9,FALSE)="CR","(*)","")</f>
        <v/>
      </c>
      <c r="AB13" s="825"/>
      <c r="AC13" s="823"/>
      <c r="AD13" s="823"/>
      <c r="AG13" s="1591"/>
      <c r="AI13" s="1659"/>
    </row>
    <row r="14" spans="1:35" x14ac:dyDescent="0.2">
      <c r="A14" s="356">
        <v>105</v>
      </c>
      <c r="B14" s="356">
        <v>0</v>
      </c>
      <c r="C14" s="356" t="s">
        <v>1569</v>
      </c>
      <c r="D14" s="829" t="s">
        <v>542</v>
      </c>
      <c r="E14" s="1658"/>
      <c r="F14" s="766" t="str">
        <f>+VLOOKUP($A14,Datos!$F$11:$N$142,2,FALSE)</f>
        <v>C.H. LA JOYA</v>
      </c>
      <c r="G14" s="751" t="str">
        <f>+VLOOKUP($A14,Datos!$F$11:$N$142,3,FALSE)</f>
        <v xml:space="preserve"> </v>
      </c>
      <c r="H14" s="856">
        <f>+VLOOKUP($A14,Datos!$F$11:$N$142,7,FALSE)</f>
        <v>0</v>
      </c>
      <c r="I14" s="855">
        <f>+VLOOKUP($A14,Datos!$F$11:$N$142,5,FALSE)*1000</f>
        <v>9997</v>
      </c>
      <c r="J14" s="854">
        <f t="shared" si="4"/>
        <v>45688</v>
      </c>
      <c r="K14" s="853">
        <f t="shared" si="5"/>
        <v>1</v>
      </c>
      <c r="L14" s="840">
        <f>+VLOOKUP($A14,Datos!F$11:K$142,6,FALSE)*1000</f>
        <v>3664</v>
      </c>
      <c r="M14" s="1408">
        <f t="shared" si="0"/>
        <v>3664</v>
      </c>
      <c r="N14" s="852">
        <f t="shared" si="1"/>
        <v>3008.767588691765</v>
      </c>
      <c r="O14" s="851">
        <f>+IF(VLOOKUP($A14,Datos!$F$11:$N$142,9,FALSE)="CR",Datos!$R$5,H14)</f>
        <v>0</v>
      </c>
      <c r="P14" s="1598" t="str">
        <f>+IF(VLOOKUP($A14,Datos!$F$11:$N$142,9,FALSE)="CR","(*)","")</f>
        <v/>
      </c>
      <c r="Q14" s="766" t="str">
        <f>+VLOOKUP($A82,Datos!$F$11:$N$142,2,FALSE)</f>
        <v>C.T. SANTA ROSA</v>
      </c>
      <c r="R14" s="751" t="str">
        <f>+VLOOKUP($A82,Datos!$F$11:$N$142,3,FALSE)</f>
        <v>UTI-6</v>
      </c>
      <c r="S14" s="856">
        <f>+VLOOKUP($A82,Datos!$F$11:$N$142,7,FALSE)</f>
        <v>0.10830725800547028</v>
      </c>
      <c r="T14" s="855">
        <f>+VLOOKUP($A82,Datos!$F$11:$N$142,5,FALSE)*1000</f>
        <v>52004.9</v>
      </c>
      <c r="U14" s="854">
        <f t="shared" si="6"/>
        <v>6198934.9000000004</v>
      </c>
      <c r="V14" s="853">
        <f t="shared" si="7"/>
        <v>1</v>
      </c>
      <c r="W14" s="840">
        <f>+VLOOKUP($A82,Datos!F$11:K$142,6,FALSE)*1000</f>
        <v>51579.69890996418</v>
      </c>
      <c r="X14" s="1408">
        <f t="shared" si="2"/>
        <v>51579.69890996418</v>
      </c>
      <c r="Y14" s="852">
        <f t="shared" si="3"/>
        <v>42355.711330453109</v>
      </c>
      <c r="Z14" s="851">
        <f>+IF(VLOOKUP($A82,Datos!$F$11:$N$142,9,FALSE)="CR",Datos!$R$5,S14)</f>
        <v>0.10830725800547028</v>
      </c>
      <c r="AA14" s="1598" t="str">
        <f>+IF(VLOOKUP($A82,Datos!$F$11:$N$142,9,FALSE)="CR","(*)","")</f>
        <v/>
      </c>
      <c r="AB14" s="825"/>
      <c r="AC14" s="823"/>
      <c r="AD14" s="823"/>
      <c r="AG14" s="1591"/>
      <c r="AI14" s="1659"/>
    </row>
    <row r="15" spans="1:35" x14ac:dyDescent="0.2">
      <c r="A15" s="356">
        <v>117</v>
      </c>
      <c r="B15" s="356">
        <v>0</v>
      </c>
      <c r="C15" s="356" t="s">
        <v>1577</v>
      </c>
      <c r="D15" s="829" t="s">
        <v>542</v>
      </c>
      <c r="E15" s="1658"/>
      <c r="F15" s="766" t="str">
        <f>+VLOOKUP($A15,Datos!$F$11:$N$142,2,FALSE)</f>
        <v>C.H. NUEVO IMPERIAL</v>
      </c>
      <c r="G15" s="751" t="str">
        <f>+VLOOKUP($A15,Datos!$F$11:$N$142,3,FALSE)</f>
        <v xml:space="preserve"> </v>
      </c>
      <c r="H15" s="856">
        <f>+VLOOKUP($A15,Datos!$F$11:$N$142,7,FALSE)</f>
        <v>0</v>
      </c>
      <c r="I15" s="855">
        <f>+VLOOKUP($A15,Datos!$F$11:$N$142,5,FALSE)*1000</f>
        <v>3970</v>
      </c>
      <c r="J15" s="854">
        <f t="shared" si="4"/>
        <v>49658</v>
      </c>
      <c r="K15" s="853">
        <f t="shared" si="5"/>
        <v>1</v>
      </c>
      <c r="L15" s="840">
        <f>+VLOOKUP($A15,Datos!F$11:K$142,6,FALSE)*1000</f>
        <v>2495</v>
      </c>
      <c r="M15" s="1408">
        <f t="shared" si="0"/>
        <v>2495</v>
      </c>
      <c r="N15" s="852">
        <f t="shared" si="1"/>
        <v>2048.8196325835024</v>
      </c>
      <c r="O15" s="851">
        <f>+IF(VLOOKUP($A15,Datos!$F$11:$N$142,9,FALSE)="CR",Datos!$R$5,H15)</f>
        <v>0</v>
      </c>
      <c r="P15" s="1598" t="str">
        <f>+IF(VLOOKUP($A15,Datos!$F$11:$N$142,9,FALSE)="CR","(*)","")</f>
        <v/>
      </c>
      <c r="Q15" s="766" t="str">
        <f>+VLOOKUP($A83,Datos!$F$11:$N$142,2,FALSE)</f>
        <v>C.T. ILO2</v>
      </c>
      <c r="R15" s="751" t="str">
        <f>+VLOOKUP($A83,Datos!$F$11:$N$142,3,FALSE)</f>
        <v>TVC1</v>
      </c>
      <c r="S15" s="856">
        <f>+VLOOKUP($A83,Datos!$F$11:$N$142,7,FALSE)</f>
        <v>0.1084514736083927</v>
      </c>
      <c r="T15" s="855">
        <f>+VLOOKUP($A83,Datos!$F$11:$N$142,5,FALSE)*1000</f>
        <v>140639</v>
      </c>
      <c r="U15" s="854">
        <f t="shared" si="6"/>
        <v>6339573.9000000004</v>
      </c>
      <c r="V15" s="853">
        <f t="shared" si="7"/>
        <v>1</v>
      </c>
      <c r="W15" s="840">
        <f>+VLOOKUP($A83,Datos!F$11:K$142,6,FALSE)*1000</f>
        <v>140323.15546055633</v>
      </c>
      <c r="X15" s="1408">
        <f t="shared" si="2"/>
        <v>140323.15546055633</v>
      </c>
      <c r="Y15" s="852">
        <f t="shared" si="3"/>
        <v>115229.19271088365</v>
      </c>
      <c r="Z15" s="851">
        <f>+IF(VLOOKUP($A83,Datos!$F$11:$N$142,9,FALSE)="CR",Datos!$R$5,S15)</f>
        <v>0.1084514736083927</v>
      </c>
      <c r="AA15" s="1598" t="str">
        <f>+IF(VLOOKUP($A83,Datos!$F$11:$N$142,9,FALSE)="CR","(*)","")</f>
        <v/>
      </c>
      <c r="AB15" s="825"/>
      <c r="AC15" s="823"/>
      <c r="AD15" s="823"/>
      <c r="AG15" s="1591"/>
      <c r="AI15" s="1659"/>
    </row>
    <row r="16" spans="1:35" x14ac:dyDescent="0.2">
      <c r="A16" s="356">
        <v>109</v>
      </c>
      <c r="B16" s="356">
        <v>0</v>
      </c>
      <c r="C16" s="356" t="s">
        <v>1573</v>
      </c>
      <c r="D16" s="829" t="s">
        <v>542</v>
      </c>
      <c r="E16" s="1658"/>
      <c r="F16" s="766" t="str">
        <f>+VLOOKUP($A16,Datos!$F$11:$N$142,2,FALSE)</f>
        <v>C.H. POECHOS II</v>
      </c>
      <c r="G16" s="751" t="str">
        <f>+VLOOKUP($A16,Datos!$F$11:$N$142,3,FALSE)</f>
        <v xml:space="preserve"> </v>
      </c>
      <c r="H16" s="856">
        <f>+VLOOKUP($A16,Datos!$F$11:$N$142,7,FALSE)</f>
        <v>0</v>
      </c>
      <c r="I16" s="855">
        <f>+VLOOKUP($A16,Datos!$F$11:$N$142,5,FALSE)*1000</f>
        <v>10003.259999999998</v>
      </c>
      <c r="J16" s="854">
        <f t="shared" si="4"/>
        <v>59661.259999999995</v>
      </c>
      <c r="K16" s="853">
        <f t="shared" si="5"/>
        <v>1</v>
      </c>
      <c r="L16" s="840">
        <f>+VLOOKUP($A16,Datos!F$11:K$142,6,FALSE)*1000</f>
        <v>5421</v>
      </c>
      <c r="M16" s="1408">
        <f t="shared" si="0"/>
        <v>5421</v>
      </c>
      <c r="N16" s="852">
        <f t="shared" si="1"/>
        <v>4451.5636185311296</v>
      </c>
      <c r="O16" s="851">
        <f>+IF(VLOOKUP($A16,Datos!$F$11:$N$142,9,FALSE)="CR",Datos!$R$5,H16)</f>
        <v>0</v>
      </c>
      <c r="P16" s="1598" t="str">
        <f>+IF(VLOOKUP($A16,Datos!$F$11:$N$142,9,FALSE)="CR","(*)","")</f>
        <v/>
      </c>
      <c r="Q16" s="766" t="str">
        <f>+VLOOKUP($A84,Datos!$F$11:$N$142,2,FALSE)</f>
        <v>C.T. AGUAYTIA</v>
      </c>
      <c r="R16" s="751" t="str">
        <f>+VLOOKUP($A84,Datos!$F$11:$N$142,3,FALSE)</f>
        <v>TG-2</v>
      </c>
      <c r="S16" s="856">
        <f>+VLOOKUP($A84,Datos!$F$11:$N$142,7,FALSE)</f>
        <v>0.1128214580962021</v>
      </c>
      <c r="T16" s="855">
        <f>+VLOOKUP($A84,Datos!$F$11:$N$142,5,FALSE)*1000</f>
        <v>85447.25</v>
      </c>
      <c r="U16" s="854">
        <f t="shared" si="6"/>
        <v>6425021.1500000004</v>
      </c>
      <c r="V16" s="853">
        <f t="shared" si="7"/>
        <v>1</v>
      </c>
      <c r="W16" s="840">
        <f>+VLOOKUP($A84,Datos!F$11:K$142,6,FALSE)*1000</f>
        <v>85431.339849331212</v>
      </c>
      <c r="X16" s="1408">
        <f t="shared" si="2"/>
        <v>85431.339849331212</v>
      </c>
      <c r="Y16" s="852">
        <f t="shared" si="3"/>
        <v>70153.669868225697</v>
      </c>
      <c r="Z16" s="851">
        <f>+IF(VLOOKUP($A84,Datos!$F$11:$N$142,9,FALSE)="CR",Datos!$R$5,S16)</f>
        <v>0.1128214580962021</v>
      </c>
      <c r="AA16" s="1598" t="str">
        <f>+IF(VLOOKUP($A84,Datos!$F$11:$N$142,9,FALSE)="CR","(*)","")</f>
        <v/>
      </c>
      <c r="AB16" s="825"/>
      <c r="AC16" s="823"/>
      <c r="AD16" s="823"/>
      <c r="AG16" s="1591"/>
      <c r="AI16" s="1659"/>
    </row>
    <row r="17" spans="1:35" x14ac:dyDescent="0.2">
      <c r="A17" s="356">
        <v>110</v>
      </c>
      <c r="B17" s="356">
        <v>0</v>
      </c>
      <c r="C17" s="356" t="s">
        <v>1574</v>
      </c>
      <c r="D17" s="829" t="s">
        <v>542</v>
      </c>
      <c r="E17" s="1658"/>
      <c r="F17" s="766" t="str">
        <f>+VLOOKUP($A17,Datos!$F$11:$N$142,2,FALSE)</f>
        <v>C.H. PURMACANA</v>
      </c>
      <c r="G17" s="751" t="str">
        <f>+VLOOKUP($A17,Datos!$F$11:$N$142,3,FALSE)</f>
        <v xml:space="preserve"> </v>
      </c>
      <c r="H17" s="856">
        <f>+VLOOKUP($A17,Datos!$F$11:$N$142,7,FALSE)</f>
        <v>0</v>
      </c>
      <c r="I17" s="855">
        <f>+VLOOKUP($A17,Datos!$F$11:$N$142,5,FALSE)*1000</f>
        <v>1790</v>
      </c>
      <c r="J17" s="854">
        <f t="shared" si="4"/>
        <v>61451.259999999995</v>
      </c>
      <c r="K17" s="853">
        <f t="shared" si="5"/>
        <v>1</v>
      </c>
      <c r="L17" s="840">
        <f>+VLOOKUP($A17,Datos!F$11:K$142,6,FALSE)*1000</f>
        <v>358</v>
      </c>
      <c r="M17" s="1408">
        <f t="shared" si="0"/>
        <v>358</v>
      </c>
      <c r="N17" s="852">
        <f t="shared" si="1"/>
        <v>293.97892924444648</v>
      </c>
      <c r="O17" s="851">
        <f>+IF(VLOOKUP($A17,Datos!$F$11:$N$142,9,FALSE)="CR",Datos!$R$5,H17)</f>
        <v>0</v>
      </c>
      <c r="P17" s="1598" t="str">
        <f>+IF(VLOOKUP($A17,Datos!$F$11:$N$142,9,FALSE)="CR","(*)","")</f>
        <v/>
      </c>
      <c r="Q17" s="766" t="str">
        <f>+VLOOKUP($A85,Datos!$F$11:$N$142,2,FALSE)</f>
        <v>C.T. AGUAYTIA</v>
      </c>
      <c r="R17" s="751" t="str">
        <f>+VLOOKUP($A85,Datos!$F$11:$N$142,3,FALSE)</f>
        <v>TG-1</v>
      </c>
      <c r="S17" s="856">
        <f>+VLOOKUP($A85,Datos!$F$11:$N$142,7,FALSE)</f>
        <v>0.11322814475569437</v>
      </c>
      <c r="T17" s="855">
        <f>+VLOOKUP($A85,Datos!$F$11:$N$142,5,FALSE)*1000</f>
        <v>84899.510000000009</v>
      </c>
      <c r="U17" s="854">
        <f t="shared" si="6"/>
        <v>6509920.6600000001</v>
      </c>
      <c r="V17" s="853">
        <f t="shared" si="7"/>
        <v>1</v>
      </c>
      <c r="W17" s="840">
        <f>+VLOOKUP($A85,Datos!F$11:K$142,6,FALSE)*1000</f>
        <v>84740.137914804698</v>
      </c>
      <c r="X17" s="1408">
        <f t="shared" si="2"/>
        <v>84740.137914804698</v>
      </c>
      <c r="Y17" s="852">
        <f t="shared" si="3"/>
        <v>69586.075441958121</v>
      </c>
      <c r="Z17" s="851">
        <f>+IF(VLOOKUP($A85,Datos!$F$11:$N$142,9,FALSE)="CR",Datos!$R$5,S17)</f>
        <v>0.11322814475569437</v>
      </c>
      <c r="AA17" s="1598" t="str">
        <f>+IF(VLOOKUP($A85,Datos!$F$11:$N$142,9,FALSE)="CR","(*)","")</f>
        <v/>
      </c>
      <c r="AB17" s="825"/>
      <c r="AC17" s="823"/>
      <c r="AD17" s="823"/>
      <c r="AG17" s="1591"/>
      <c r="AI17" s="1659"/>
    </row>
    <row r="18" spans="1:35" x14ac:dyDescent="0.2">
      <c r="A18" s="356">
        <v>108</v>
      </c>
      <c r="B18" s="356">
        <v>0</v>
      </c>
      <c r="C18" s="356" t="s">
        <v>1572</v>
      </c>
      <c r="D18" s="829" t="s">
        <v>542</v>
      </c>
      <c r="E18" s="1658"/>
      <c r="F18" s="766" t="str">
        <f>+VLOOKUP($A18,Datos!$F$11:$N$142,2,FALSE)</f>
        <v>C.H. RONCADOR</v>
      </c>
      <c r="G18" s="751" t="str">
        <f>+VLOOKUP($A18,Datos!$F$11:$N$142,3,FALSE)</f>
        <v xml:space="preserve"> </v>
      </c>
      <c r="H18" s="856">
        <f>+VLOOKUP($A18,Datos!$F$11:$N$142,7,FALSE)</f>
        <v>0</v>
      </c>
      <c r="I18" s="855">
        <f>+VLOOKUP($A18,Datos!$F$11:$N$142,5,FALSE)*1000</f>
        <v>3480</v>
      </c>
      <c r="J18" s="854">
        <f t="shared" si="4"/>
        <v>64931.259999999995</v>
      </c>
      <c r="K18" s="853">
        <f t="shared" si="5"/>
        <v>1</v>
      </c>
      <c r="L18" s="840">
        <f>+VLOOKUP($A18,Datos!F$11:K$142,6,FALSE)*1000</f>
        <v>1373</v>
      </c>
      <c r="M18" s="1408">
        <f t="shared" si="0"/>
        <v>1373</v>
      </c>
      <c r="N18" s="852">
        <f t="shared" si="1"/>
        <v>1127.4666755659916</v>
      </c>
      <c r="O18" s="851">
        <f>+IF(VLOOKUP($A18,Datos!$F$11:$N$142,9,FALSE)="CR",Datos!$R$5,H18)</f>
        <v>0</v>
      </c>
      <c r="P18" s="1598" t="str">
        <f>+IF(VLOOKUP($A18,Datos!$F$11:$N$142,9,FALSE)="CR","(*)","")</f>
        <v/>
      </c>
      <c r="Q18" s="766" t="str">
        <f>+VLOOKUP($A86,Datos!$F$11:$N$142,2,FALSE)</f>
        <v>C.T. MALACAS</v>
      </c>
      <c r="R18" s="751" t="str">
        <f>+VLOOKUP($A86,Datos!$F$11:$N$142,3,FALSE)</f>
        <v>TG-4</v>
      </c>
      <c r="S18" s="856">
        <f>+VLOOKUP($A86,Datos!$F$11:$N$142,7,FALSE)</f>
        <v>0.27808229678038027</v>
      </c>
      <c r="T18" s="855">
        <f>+VLOOKUP($A86,Datos!$F$11:$N$142,5,FALSE)*1000</f>
        <v>102739</v>
      </c>
      <c r="U18" s="854">
        <f t="shared" si="6"/>
        <v>6612659.6600000001</v>
      </c>
      <c r="V18" s="853">
        <f t="shared" si="7"/>
        <v>1</v>
      </c>
      <c r="W18" s="840">
        <f>+VLOOKUP($A86,Datos!F$11:K$142,6,FALSE)*1000</f>
        <v>102537.9413854689</v>
      </c>
      <c r="X18" s="1408">
        <f t="shared" si="2"/>
        <v>102537.9413854689</v>
      </c>
      <c r="Y18" s="852">
        <f t="shared" si="3"/>
        <v>84201.101160418883</v>
      </c>
      <c r="Z18" s="851">
        <f>+IF(VLOOKUP($A86,Datos!$F$11:$N$142,9,FALSE)="CR",Datos!$R$5,S18)</f>
        <v>0.27808229678038027</v>
      </c>
      <c r="AA18" s="1598" t="str">
        <f>+IF(VLOOKUP($A86,Datos!$F$11:$N$142,9,FALSE)="CR","(*)","")</f>
        <v/>
      </c>
      <c r="AB18" s="825"/>
      <c r="AC18" s="823"/>
      <c r="AD18" s="823"/>
      <c r="AG18" s="1591"/>
      <c r="AI18" s="1659"/>
    </row>
    <row r="19" spans="1:35" x14ac:dyDescent="0.2">
      <c r="A19" s="356">
        <v>102</v>
      </c>
      <c r="B19" s="356">
        <v>0</v>
      </c>
      <c r="C19" s="356" t="s">
        <v>1564</v>
      </c>
      <c r="D19" s="829" t="s">
        <v>542</v>
      </c>
      <c r="E19" s="1658"/>
      <c r="F19" s="766" t="str">
        <f>+VLOOKUP($A19,Datos!$F$11:$N$142,2,FALSE)</f>
        <v>C.H. SANTA CRUZ I</v>
      </c>
      <c r="G19" s="751" t="str">
        <f>+VLOOKUP($A19,Datos!$F$11:$N$142,3,FALSE)</f>
        <v xml:space="preserve"> </v>
      </c>
      <c r="H19" s="856">
        <f>+VLOOKUP($A19,Datos!$F$11:$N$142,7,FALSE)</f>
        <v>0</v>
      </c>
      <c r="I19" s="855">
        <f>+VLOOKUP($A19,Datos!$F$11:$N$142,5,FALSE)*1000</f>
        <v>6958.8</v>
      </c>
      <c r="J19" s="854">
        <f t="shared" si="4"/>
        <v>71890.06</v>
      </c>
      <c r="K19" s="853">
        <f t="shared" si="5"/>
        <v>1</v>
      </c>
      <c r="L19" s="840">
        <f>+VLOOKUP($A19,Datos!F$11:K$142,6,FALSE)*1000</f>
        <v>2176</v>
      </c>
      <c r="M19" s="1408">
        <f t="shared" si="0"/>
        <v>2176</v>
      </c>
      <c r="N19" s="852">
        <f t="shared" si="1"/>
        <v>1786.8663408824455</v>
      </c>
      <c r="O19" s="851">
        <f>+IF(VLOOKUP($A19,Datos!$F$11:$N$142,9,FALSE)="CR",Datos!$R$5,H19)</f>
        <v>0</v>
      </c>
      <c r="P19" s="1598" t="str">
        <f>+IF(VLOOKUP($A19,Datos!$F$11:$N$142,9,FALSE)="CR","(*)","")</f>
        <v/>
      </c>
      <c r="Q19" s="766" t="str">
        <f>+VLOOKUP($A87,Datos!$F$11:$N$142,2,FALSE)</f>
        <v>C.T. MOLLENDO</v>
      </c>
      <c r="R19" s="751" t="str">
        <f>+VLOOKUP($A87,Datos!$F$11:$N$142,3,FALSE)</f>
        <v>MIRLESS 1</v>
      </c>
      <c r="S19" s="856">
        <f>+VLOOKUP($A87,Datos!$F$11:$N$142,7,FALSE)</f>
        <v>0.38067537977887017</v>
      </c>
      <c r="T19" s="855">
        <f>+VLOOKUP($A87,Datos!$F$11:$N$142,5,FALSE)*1000</f>
        <v>8914</v>
      </c>
      <c r="U19" s="854">
        <f t="shared" si="6"/>
        <v>6621573.6600000001</v>
      </c>
      <c r="V19" s="853">
        <f t="shared" si="7"/>
        <v>1</v>
      </c>
      <c r="W19" s="840">
        <f>+VLOOKUP($A87,Datos!F$11:K$142,6,FALSE)*1000</f>
        <v>8914</v>
      </c>
      <c r="X19" s="1408">
        <f t="shared" si="2"/>
        <v>8914</v>
      </c>
      <c r="Y19" s="852">
        <f t="shared" si="3"/>
        <v>7319.9111041480328</v>
      </c>
      <c r="Z19" s="851">
        <f>+IF(VLOOKUP($A87,Datos!$F$11:$N$142,9,FALSE)="CR",Datos!$R$5,S19)</f>
        <v>1.929902</v>
      </c>
      <c r="AA19" s="1598" t="str">
        <f>+IF(VLOOKUP($A87,Datos!$F$11:$N$142,9,FALSE)="CR","(*)","")</f>
        <v>(*)</v>
      </c>
      <c r="AB19" s="825"/>
      <c r="AC19" s="823"/>
      <c r="AD19" s="823"/>
      <c r="AG19" s="1591"/>
      <c r="AI19" s="1659"/>
    </row>
    <row r="20" spans="1:35" x14ac:dyDescent="0.2">
      <c r="A20" s="356">
        <v>103</v>
      </c>
      <c r="B20" s="356">
        <v>0</v>
      </c>
      <c r="C20" s="356" t="s">
        <v>1565</v>
      </c>
      <c r="D20" s="829" t="s">
        <v>542</v>
      </c>
      <c r="E20" s="1658"/>
      <c r="F20" s="766" t="str">
        <f>+VLOOKUP($A20,Datos!$F$11:$N$142,2,FALSE)</f>
        <v>C.H. SANTA CRUZ II</v>
      </c>
      <c r="G20" s="751" t="str">
        <f>+VLOOKUP($A20,Datos!$F$11:$N$142,3,FALSE)</f>
        <v xml:space="preserve"> </v>
      </c>
      <c r="H20" s="856">
        <f>+VLOOKUP($A20,Datos!$F$11:$N$142,7,FALSE)</f>
        <v>0</v>
      </c>
      <c r="I20" s="855">
        <f>+VLOOKUP($A20,Datos!$F$11:$N$142,5,FALSE)*1000</f>
        <v>7424.5999999999995</v>
      </c>
      <c r="J20" s="854">
        <f t="shared" si="4"/>
        <v>79314.66</v>
      </c>
      <c r="K20" s="853">
        <f t="shared" si="5"/>
        <v>1</v>
      </c>
      <c r="L20" s="840">
        <f>+VLOOKUP($A20,Datos!F$11:K$142,6,FALSE)*1000</f>
        <v>2460</v>
      </c>
      <c r="M20" s="1408">
        <f t="shared" si="0"/>
        <v>2460</v>
      </c>
      <c r="N20" s="852">
        <f t="shared" si="1"/>
        <v>2020.078675813794</v>
      </c>
      <c r="O20" s="851">
        <f>+IF(VLOOKUP($A20,Datos!$F$11:$N$142,9,FALSE)="CR",Datos!$R$5,H20)</f>
        <v>0</v>
      </c>
      <c r="P20" s="1598" t="str">
        <f>+IF(VLOOKUP($A20,Datos!$F$11:$N$142,9,FALSE)="CR","(*)","")</f>
        <v/>
      </c>
      <c r="Q20" s="766" t="str">
        <f>+VLOOKUP($A88,Datos!$F$11:$N$142,2,FALSE)</f>
        <v>C.T. MOLLENDO</v>
      </c>
      <c r="R20" s="751" t="str">
        <f>+VLOOKUP($A88,Datos!$F$11:$N$142,3,FALSE)</f>
        <v>MIRLESS 2</v>
      </c>
      <c r="S20" s="856">
        <f>+VLOOKUP($A88,Datos!$F$11:$N$142,7,FALSE)</f>
        <v>0.38067537977887017</v>
      </c>
      <c r="T20" s="855">
        <f>+VLOOKUP($A88,Datos!$F$11:$N$142,5,FALSE)*1000</f>
        <v>10676</v>
      </c>
      <c r="U20" s="854">
        <f t="shared" si="6"/>
        <v>6632249.6600000001</v>
      </c>
      <c r="V20" s="853">
        <f t="shared" si="7"/>
        <v>1</v>
      </c>
      <c r="W20" s="840">
        <f>+VLOOKUP($A88,Datos!F$11:K$142,6,FALSE)*1000</f>
        <v>10638.794854841162</v>
      </c>
      <c r="X20" s="1408">
        <f t="shared" si="2"/>
        <v>10638.794854841162</v>
      </c>
      <c r="Y20" s="852">
        <f t="shared" si="3"/>
        <v>8736.2612287081865</v>
      </c>
      <c r="Z20" s="851">
        <f>+IF(VLOOKUP($A88,Datos!$F$11:$N$142,9,FALSE)="CR",Datos!$R$5,S20)</f>
        <v>1.929902</v>
      </c>
      <c r="AA20" s="1598" t="str">
        <f>+IF(VLOOKUP($A88,Datos!$F$11:$N$142,9,FALSE)="CR","(*)","")</f>
        <v>(*)</v>
      </c>
      <c r="AB20" s="825"/>
      <c r="AC20" s="823"/>
      <c r="AD20" s="823"/>
      <c r="AG20" s="1591"/>
      <c r="AI20" s="1659"/>
    </row>
    <row r="21" spans="1:35" x14ac:dyDescent="0.2">
      <c r="A21" s="356">
        <v>124</v>
      </c>
      <c r="B21" s="356">
        <v>0</v>
      </c>
      <c r="C21" s="356" t="s">
        <v>1924</v>
      </c>
      <c r="D21" s="829" t="s">
        <v>542</v>
      </c>
      <c r="E21" s="1658"/>
      <c r="F21" s="766" t="str">
        <f>+VLOOKUP($A21,Datos!$F$11:$N$142,2,FALSE)</f>
        <v>C.H. YANAPAMPA</v>
      </c>
      <c r="G21" s="751" t="str">
        <f>+VLOOKUP($A21,Datos!$F$11:$N$142,3,FALSE)</f>
        <v xml:space="preserve"> </v>
      </c>
      <c r="H21" s="856">
        <f>+VLOOKUP($A21,Datos!$F$11:$N$142,7,FALSE)</f>
        <v>0</v>
      </c>
      <c r="I21" s="855">
        <f>+VLOOKUP($A21,Datos!$F$11:$N$142,5,FALSE)*1000</f>
        <v>4155</v>
      </c>
      <c r="J21" s="854">
        <f t="shared" si="4"/>
        <v>83469.66</v>
      </c>
      <c r="K21" s="853">
        <f t="shared" si="5"/>
        <v>1</v>
      </c>
      <c r="L21" s="840">
        <f>+VLOOKUP($A21,Datos!F$11:K$142,6,FALSE)*1000</f>
        <v>1385</v>
      </c>
      <c r="M21" s="1408">
        <f t="shared" si="0"/>
        <v>1385</v>
      </c>
      <c r="N21" s="852">
        <f t="shared" si="1"/>
        <v>1137.3207178870346</v>
      </c>
      <c r="O21" s="851">
        <f>+IF(VLOOKUP($A21,Datos!$F$11:$N$142,9,FALSE)="CR",Datos!$R$5,H21)</f>
        <v>0</v>
      </c>
      <c r="P21" s="1598" t="str">
        <f>+IF(VLOOKUP($A21,Datos!$F$11:$N$142,9,FALSE)="CR","(*)","")</f>
        <v/>
      </c>
      <c r="Q21" s="766" t="str">
        <f>+VLOOKUP($A89,Datos!$F$11:$N$142,2,FALSE)</f>
        <v>C.T. MOLLENDO</v>
      </c>
      <c r="R21" s="751" t="str">
        <f>+VLOOKUP($A89,Datos!$F$11:$N$142,3,FALSE)</f>
        <v>MIRLESS 3</v>
      </c>
      <c r="S21" s="856">
        <f>+VLOOKUP($A89,Datos!$F$11:$N$142,7,FALSE)</f>
        <v>0.38067537977887017</v>
      </c>
      <c r="T21" s="855">
        <f>+VLOOKUP($A89,Datos!$F$11:$N$142,5,FALSE)*1000</f>
        <v>10219</v>
      </c>
      <c r="U21" s="854">
        <f t="shared" si="6"/>
        <v>6642468.6600000001</v>
      </c>
      <c r="V21" s="853">
        <f t="shared" si="7"/>
        <v>1</v>
      </c>
      <c r="W21" s="840">
        <f>+VLOOKUP($A89,Datos!F$11:K$142,6,FALSE)*1000</f>
        <v>10184.365825909266</v>
      </c>
      <c r="X21" s="1408">
        <f t="shared" si="2"/>
        <v>10184.365825909266</v>
      </c>
      <c r="Y21" s="852">
        <f t="shared" si="3"/>
        <v>8363.0976551244094</v>
      </c>
      <c r="Z21" s="851">
        <f>+IF(VLOOKUP($A89,Datos!$F$11:$N$142,9,FALSE)="CR",Datos!$R$5,S21)</f>
        <v>1.929902</v>
      </c>
      <c r="AA21" s="1598" t="str">
        <f>+IF(VLOOKUP($A89,Datos!$F$11:$N$142,9,FALSE)="CR","(*)","")</f>
        <v>(*)</v>
      </c>
      <c r="AB21" s="825"/>
      <c r="AC21" s="823"/>
      <c r="AD21" s="823"/>
      <c r="AG21" s="1591"/>
      <c r="AI21" s="1659"/>
    </row>
    <row r="22" spans="1:35" x14ac:dyDescent="0.2">
      <c r="A22" s="356">
        <v>118</v>
      </c>
      <c r="B22" s="356">
        <v>0</v>
      </c>
      <c r="C22" s="356" t="s">
        <v>1727</v>
      </c>
      <c r="D22" s="829" t="s">
        <v>1728</v>
      </c>
      <c r="E22" s="1658"/>
      <c r="F22" s="766" t="str">
        <f>+VLOOKUP($A22,Datos!$F$11:$N$142,2,FALSE)</f>
        <v>C.T. MAPLE ETANOL</v>
      </c>
      <c r="G22" s="751" t="str">
        <f>+VLOOKUP($A22,Datos!$F$11:$N$142,3,FALSE)</f>
        <v>TV</v>
      </c>
      <c r="H22" s="856">
        <f>+VLOOKUP($A22,Datos!$F$11:$N$142,7,FALSE)</f>
        <v>0</v>
      </c>
      <c r="I22" s="855">
        <f>+VLOOKUP($A22,Datos!$F$11:$N$142,5,FALSE)*1000</f>
        <v>29468.81</v>
      </c>
      <c r="J22" s="854">
        <f t="shared" si="4"/>
        <v>112938.47</v>
      </c>
      <c r="K22" s="853">
        <f t="shared" si="5"/>
        <v>1</v>
      </c>
      <c r="L22" s="840">
        <f>+VLOOKUP($A22,Datos!F$11:K$142,6,FALSE)*1000</f>
        <v>20014.618476586125</v>
      </c>
      <c r="M22" s="1408">
        <f t="shared" si="0"/>
        <v>20014.618476586125</v>
      </c>
      <c r="N22" s="852">
        <f t="shared" si="1"/>
        <v>16435.408125650567</v>
      </c>
      <c r="O22" s="851">
        <f>+IF(VLOOKUP($A22,Datos!$F$11:$N$142,9,FALSE)="CR",Datos!$R$5,H22)</f>
        <v>0</v>
      </c>
      <c r="P22" s="1598" t="str">
        <f>+IF(VLOOKUP($A22,Datos!$F$11:$N$142,9,FALSE)="CR","(*)","")</f>
        <v/>
      </c>
      <c r="Q22" s="766" t="str">
        <f>+VLOOKUP($A90,Datos!$F$11:$N$142,2,FALSE)</f>
        <v>C.T. TUMBES</v>
      </c>
      <c r="R22" s="751" t="str">
        <f>+VLOOKUP($A90,Datos!$F$11:$N$142,3,FALSE)</f>
        <v>MAK1</v>
      </c>
      <c r="S22" s="856">
        <f>+VLOOKUP($A90,Datos!$F$11:$N$142,7,FALSE)</f>
        <v>0.43575721429325992</v>
      </c>
      <c r="T22" s="855">
        <f>+VLOOKUP($A90,Datos!$F$11:$N$142,5,FALSE)*1000</f>
        <v>8035.5000000000009</v>
      </c>
      <c r="U22" s="854">
        <f t="shared" si="6"/>
        <v>6650504.1600000001</v>
      </c>
      <c r="V22" s="853">
        <f t="shared" si="7"/>
        <v>1</v>
      </c>
      <c r="W22" s="840">
        <f>+VLOOKUP($A90,Datos!F$11:K$142,6,FALSE)*1000</f>
        <v>7727.0017670567595</v>
      </c>
      <c r="X22" s="1408">
        <f t="shared" si="2"/>
        <v>7727.0017670567595</v>
      </c>
      <c r="Y22" s="852">
        <f t="shared" si="3"/>
        <v>6345.1835356125475</v>
      </c>
      <c r="Z22" s="851">
        <f>+IF(VLOOKUP($A90,Datos!$F$11:$N$142,9,FALSE)="CR",Datos!$R$5,S22)</f>
        <v>1.929902</v>
      </c>
      <c r="AA22" s="1598" t="str">
        <f>+IF(VLOOKUP($A90,Datos!$F$11:$N$142,9,FALSE)="CR","(*)","")</f>
        <v>(*)</v>
      </c>
      <c r="AB22" s="825"/>
      <c r="AC22" s="823"/>
      <c r="AD22" s="823"/>
      <c r="AG22" s="1591"/>
      <c r="AI22" s="1659"/>
    </row>
    <row r="23" spans="1:35" x14ac:dyDescent="0.2">
      <c r="A23" s="356">
        <v>104</v>
      </c>
      <c r="B23" s="356">
        <v>0</v>
      </c>
      <c r="C23" s="356" t="s">
        <v>1568</v>
      </c>
      <c r="D23" s="829" t="s">
        <v>621</v>
      </c>
      <c r="E23" s="1658"/>
      <c r="F23" s="766" t="str">
        <f>+VLOOKUP($A23,Datos!$F$11:$N$142,2,FALSE)</f>
        <v>C.T. OQUENDO</v>
      </c>
      <c r="G23" s="751" t="str">
        <f>+VLOOKUP($A23,Datos!$F$11:$N$142,3,FALSE)</f>
        <v>TG1</v>
      </c>
      <c r="H23" s="856">
        <f>+VLOOKUP($A23,Datos!$F$11:$N$142,7,FALSE)</f>
        <v>0</v>
      </c>
      <c r="I23" s="855">
        <f>+VLOOKUP($A23,Datos!$F$11:$N$142,5,FALSE)*1000</f>
        <v>30310</v>
      </c>
      <c r="J23" s="854">
        <f t="shared" si="4"/>
        <v>143248.47</v>
      </c>
      <c r="K23" s="853">
        <f t="shared" si="5"/>
        <v>1</v>
      </c>
      <c r="L23" s="840">
        <f>+VLOOKUP($A23,Datos!F$11:K$142,6,FALSE)*1000</f>
        <v>25103.428645940337</v>
      </c>
      <c r="M23" s="1408">
        <f t="shared" si="0"/>
        <v>25103.428645940337</v>
      </c>
      <c r="N23" s="852">
        <f t="shared" si="1"/>
        <v>20614.187356698058</v>
      </c>
      <c r="O23" s="851">
        <f>+IF(VLOOKUP($A23,Datos!$F$11:$N$142,9,FALSE)="CR",Datos!$R$5,H23)</f>
        <v>0</v>
      </c>
      <c r="P23" s="1598" t="str">
        <f>+IF(VLOOKUP($A23,Datos!$F$11:$N$142,9,FALSE)="CR","(*)","")</f>
        <v/>
      </c>
      <c r="Q23" s="766" t="str">
        <f>+VLOOKUP($A91,Datos!$F$11:$N$142,2,FALSE)</f>
        <v>C.T. TUMBES</v>
      </c>
      <c r="R23" s="751" t="str">
        <f>+VLOOKUP($A91,Datos!$F$11:$N$142,3,FALSE)</f>
        <v>MAK2</v>
      </c>
      <c r="S23" s="856">
        <f>+VLOOKUP($A91,Datos!$F$11:$N$142,7,FALSE)</f>
        <v>0.43575721429325992</v>
      </c>
      <c r="T23" s="855">
        <f>+VLOOKUP($A91,Datos!$F$11:$N$142,5,FALSE)*1000</f>
        <v>8311.5</v>
      </c>
      <c r="U23" s="854">
        <f t="shared" si="6"/>
        <v>6658815.6600000001</v>
      </c>
      <c r="V23" s="853">
        <f t="shared" si="7"/>
        <v>1</v>
      </c>
      <c r="W23" s="840">
        <f>+VLOOKUP($A91,Datos!F$11:K$142,6,FALSE)*1000</f>
        <v>8213.0365457184562</v>
      </c>
      <c r="X23" s="1408">
        <f t="shared" si="2"/>
        <v>8213.0365457184562</v>
      </c>
      <c r="Y23" s="852">
        <f t="shared" si="3"/>
        <v>6744.3008088151364</v>
      </c>
      <c r="Z23" s="851">
        <f>+IF(VLOOKUP($A91,Datos!$F$11:$N$142,9,FALSE)="CR",Datos!$R$5,S23)</f>
        <v>1.929902</v>
      </c>
      <c r="AA23" s="1598" t="str">
        <f>+IF(VLOOKUP($A91,Datos!$F$11:$N$142,9,FALSE)="CR","(*)","")</f>
        <v>(*)</v>
      </c>
      <c r="AB23" s="825"/>
      <c r="AC23" s="823"/>
      <c r="AD23" s="823"/>
      <c r="AG23" s="1591"/>
      <c r="AI23" s="1659"/>
    </row>
    <row r="24" spans="1:35" x14ac:dyDescent="0.2">
      <c r="A24" s="356">
        <v>107</v>
      </c>
      <c r="B24" s="356">
        <v>0</v>
      </c>
      <c r="C24" s="356" t="s">
        <v>1571</v>
      </c>
      <c r="D24" s="829" t="s">
        <v>727</v>
      </c>
      <c r="E24" s="1658"/>
      <c r="F24" s="766" t="str">
        <f>+VLOOKUP($A24,Datos!$F$11:$N$142,2,FALSE)</f>
        <v>C.T. PARAMONGA</v>
      </c>
      <c r="G24" s="751" t="str">
        <f>+VLOOKUP($A24,Datos!$F$11:$N$142,3,FALSE)</f>
        <v>TV1</v>
      </c>
      <c r="H24" s="856">
        <f>+VLOOKUP($A24,Datos!$F$11:$N$142,7,FALSE)</f>
        <v>0</v>
      </c>
      <c r="I24" s="855">
        <f>+VLOOKUP($A24,Datos!$F$11:$N$142,5,FALSE)*1000</f>
        <v>12204.119999999999</v>
      </c>
      <c r="J24" s="854">
        <f t="shared" si="4"/>
        <v>155452.59</v>
      </c>
      <c r="K24" s="853">
        <f t="shared" si="5"/>
        <v>1</v>
      </c>
      <c r="L24" s="840">
        <f>+VLOOKUP($A24,Datos!F$11:K$142,6,FALSE)*1000</f>
        <v>13169.85093907501</v>
      </c>
      <c r="M24" s="1408">
        <f t="shared" si="0"/>
        <v>13169.85093907501</v>
      </c>
      <c r="N24" s="852">
        <f t="shared" si="1"/>
        <v>10814.689042955975</v>
      </c>
      <c r="O24" s="851">
        <f>+IF(VLOOKUP($A24,Datos!$F$11:$N$142,9,FALSE)="CR",Datos!$R$5,H24)</f>
        <v>0</v>
      </c>
      <c r="P24" s="1598" t="str">
        <f>+IF(VLOOKUP($A24,Datos!$F$11:$N$142,9,FALSE)="CR","(*)","")</f>
        <v/>
      </c>
      <c r="Q24" s="766" t="str">
        <f>+VLOOKUP($A92,Datos!$F$11:$N$142,2,FALSE)</f>
        <v>C.T. CHILINA</v>
      </c>
      <c r="R24" s="751" t="str">
        <f>+VLOOKUP($A92,Datos!$F$11:$N$142,3,FALSE)</f>
        <v>SULZER1</v>
      </c>
      <c r="S24" s="856">
        <f>+VLOOKUP($A92,Datos!$F$11:$N$142,7,FALSE)</f>
        <v>0.44381585000748552</v>
      </c>
      <c r="T24" s="855">
        <f>+VLOOKUP($A92,Datos!$F$11:$N$142,5,FALSE)*1000</f>
        <v>5235.2800000000007</v>
      </c>
      <c r="U24" s="854">
        <f t="shared" si="6"/>
        <v>6664050.9400000004</v>
      </c>
      <c r="V24" s="853">
        <f t="shared" si="7"/>
        <v>1</v>
      </c>
      <c r="W24" s="840">
        <f>+VLOOKUP($A92,Datos!F$11:K$142,6,FALSE)*1000</f>
        <v>5060.9371109155945</v>
      </c>
      <c r="X24" s="1408">
        <f t="shared" si="2"/>
        <v>5060.9371109155945</v>
      </c>
      <c r="Y24" s="852">
        <f t="shared" si="3"/>
        <v>4155.8907062582366</v>
      </c>
      <c r="Z24" s="851">
        <f>+IF(VLOOKUP($A92,Datos!$F$11:$N$142,9,FALSE)="CR",Datos!$R$5,S24)</f>
        <v>1.929902</v>
      </c>
      <c r="AA24" s="1598" t="str">
        <f>+IF(VLOOKUP($A92,Datos!$F$11:$N$142,9,FALSE)="CR","(*)","")</f>
        <v>(*)</v>
      </c>
      <c r="AB24" s="825"/>
      <c r="AC24" s="823"/>
      <c r="AD24" s="823"/>
      <c r="AG24" s="1591"/>
      <c r="AI24" s="1659"/>
    </row>
    <row r="25" spans="1:35" x14ac:dyDescent="0.2">
      <c r="A25" s="356">
        <v>114</v>
      </c>
      <c r="B25" s="356">
        <v>0</v>
      </c>
      <c r="C25" s="356" t="s">
        <v>1576</v>
      </c>
      <c r="D25" s="829" t="s">
        <v>1457</v>
      </c>
      <c r="E25" s="1658"/>
      <c r="F25" s="766" t="str">
        <f>+VLOOKUP($A25,Datos!$F$11:$N$142,2,FALSE)</f>
        <v>C.TB. HUAYCOLORO</v>
      </c>
      <c r="G25" s="751" t="str">
        <f>+VLOOKUP($A25,Datos!$F$11:$N$142,3,FALSE)</f>
        <v>G1</v>
      </c>
      <c r="H25" s="856">
        <f>+VLOOKUP($A25,Datos!$F$11:$N$142,7,FALSE)</f>
        <v>0</v>
      </c>
      <c r="I25" s="855">
        <f>+VLOOKUP($A25,Datos!$F$11:$N$142,5,FALSE)*1000</f>
        <v>1678</v>
      </c>
      <c r="J25" s="854">
        <f t="shared" si="4"/>
        <v>157130.59</v>
      </c>
      <c r="K25" s="853">
        <f t="shared" si="5"/>
        <v>1</v>
      </c>
      <c r="L25" s="840">
        <f>+VLOOKUP($A25,Datos!F$11:K$142,6,FALSE)*1000</f>
        <v>1647.1206171150629</v>
      </c>
      <c r="M25" s="1408">
        <f t="shared" si="0"/>
        <v>1647.1206171150629</v>
      </c>
      <c r="N25" s="852">
        <f t="shared" si="1"/>
        <v>1352.5663557428438</v>
      </c>
      <c r="O25" s="851">
        <f>+IF(VLOOKUP($A25,Datos!$F$11:$N$142,9,FALSE)="CR",Datos!$R$5,H25)</f>
        <v>0</v>
      </c>
      <c r="P25" s="1598" t="str">
        <f>+IF(VLOOKUP($A25,Datos!$F$11:$N$142,9,FALSE)="CR","(*)","")</f>
        <v/>
      </c>
      <c r="Q25" s="766" t="str">
        <f>+VLOOKUP($A93,Datos!$F$11:$N$142,2,FALSE)</f>
        <v>C.T. CHILINA</v>
      </c>
      <c r="R25" s="751" t="str">
        <f>+VLOOKUP($A93,Datos!$F$11:$N$142,3,FALSE)</f>
        <v xml:space="preserve">SULZER2 </v>
      </c>
      <c r="S25" s="856">
        <f>+VLOOKUP($A93,Datos!$F$11:$N$142,7,FALSE)</f>
        <v>0.44381585000748552</v>
      </c>
      <c r="T25" s="855">
        <f>+VLOOKUP($A93,Datos!$F$11:$N$142,5,FALSE)*1000</f>
        <v>4980.6000000000004</v>
      </c>
      <c r="U25" s="854">
        <f t="shared" si="6"/>
        <v>6669031.54</v>
      </c>
      <c r="V25" s="853">
        <f t="shared" si="7"/>
        <v>1</v>
      </c>
      <c r="W25" s="840">
        <f>+VLOOKUP($A93,Datos!F$11:K$142,6,FALSE)*1000</f>
        <v>4928.4327285979261</v>
      </c>
      <c r="X25" s="1408">
        <f t="shared" si="2"/>
        <v>4928.4327285979261</v>
      </c>
      <c r="Y25" s="852">
        <f t="shared" si="3"/>
        <v>4047.0820570014075</v>
      </c>
      <c r="Z25" s="851">
        <f>+IF(VLOOKUP($A93,Datos!$F$11:$N$142,9,FALSE)="CR",Datos!$R$5,S25)</f>
        <v>1.929902</v>
      </c>
      <c r="AA25" s="1598" t="str">
        <f>+IF(VLOOKUP($A93,Datos!$F$11:$N$142,9,FALSE)="CR","(*)","")</f>
        <v>(*)</v>
      </c>
      <c r="AB25" s="825"/>
      <c r="AC25" s="823"/>
      <c r="AD25" s="823"/>
      <c r="AG25" s="1591"/>
      <c r="AI25" s="1659"/>
    </row>
    <row r="26" spans="1:35" x14ac:dyDescent="0.2">
      <c r="A26" s="356">
        <v>115</v>
      </c>
      <c r="B26" s="356">
        <v>0</v>
      </c>
      <c r="C26" s="356" t="s">
        <v>1576</v>
      </c>
      <c r="D26" s="829" t="s">
        <v>1458</v>
      </c>
      <c r="E26" s="1658"/>
      <c r="F26" s="766" t="str">
        <f>+VLOOKUP($A26,Datos!$F$11:$N$142,2,FALSE)</f>
        <v>C.TB. HUAYCOLORO</v>
      </c>
      <c r="G26" s="751" t="str">
        <f>+VLOOKUP($A26,Datos!$F$11:$N$142,3,FALSE)</f>
        <v>G2</v>
      </c>
      <c r="H26" s="856">
        <f>+VLOOKUP($A26,Datos!$F$11:$N$142,7,FALSE)</f>
        <v>0</v>
      </c>
      <c r="I26" s="855">
        <f>+VLOOKUP($A26,Datos!$F$11:$N$142,5,FALSE)*1000</f>
        <v>1692</v>
      </c>
      <c r="J26" s="854">
        <f t="shared" si="4"/>
        <v>158822.59</v>
      </c>
      <c r="K26" s="853">
        <f t="shared" si="5"/>
        <v>1</v>
      </c>
      <c r="L26" s="840">
        <f>+VLOOKUP($A26,Datos!F$11:K$142,6,FALSE)*1000</f>
        <v>1651.6108618331054</v>
      </c>
      <c r="M26" s="1408">
        <f t="shared" si="0"/>
        <v>1651.6108618331054</v>
      </c>
      <c r="N26" s="852">
        <f t="shared" si="1"/>
        <v>1356.2536108664631</v>
      </c>
      <c r="O26" s="851">
        <f>+IF(VLOOKUP($A26,Datos!$F$11:$N$142,9,FALSE)="CR",Datos!$R$5,H26)</f>
        <v>0</v>
      </c>
      <c r="P26" s="1598" t="str">
        <f>+IF(VLOOKUP($A26,Datos!$F$11:$N$142,9,FALSE)="CR","(*)","")</f>
        <v/>
      </c>
      <c r="Q26" s="766" t="str">
        <f>+VLOOKUP($A94,Datos!$F$11:$N$142,2,FALSE)</f>
        <v>C.T. MALACAS</v>
      </c>
      <c r="R26" s="751" t="str">
        <f>+VLOOKUP($A94,Datos!$F$11:$N$142,3,FALSE)</f>
        <v>TG-1</v>
      </c>
      <c r="S26" s="856">
        <f>+VLOOKUP($A94,Datos!$F$11:$N$142,7,FALSE)</f>
        <v>0.54070191129961742</v>
      </c>
      <c r="T26" s="855">
        <f>+VLOOKUP($A94,Datos!$F$11:$N$142,5,FALSE)*1000</f>
        <v>13135</v>
      </c>
      <c r="U26" s="854">
        <f t="shared" si="6"/>
        <v>6682166.54</v>
      </c>
      <c r="V26" s="853">
        <f t="shared" si="7"/>
        <v>1</v>
      </c>
      <c r="W26" s="840">
        <f>+VLOOKUP($A94,Datos!F$11:K$142,6,FALSE)*1000</f>
        <v>12984.441689466485</v>
      </c>
      <c r="X26" s="1408">
        <f t="shared" si="2"/>
        <v>12984.441689466485</v>
      </c>
      <c r="Y26" s="852">
        <f t="shared" si="3"/>
        <v>10662.436493593041</v>
      </c>
      <c r="Z26" s="851">
        <f>+IF(VLOOKUP($A94,Datos!$F$11:$N$142,9,FALSE)="CR",Datos!$R$5,S26)</f>
        <v>0.54070191129961742</v>
      </c>
      <c r="AA26" s="1598" t="str">
        <f>+IF(VLOOKUP($A94,Datos!$F$11:$N$142,9,FALSE)="CR","(*)","")</f>
        <v/>
      </c>
      <c r="AB26" s="825"/>
      <c r="AC26" s="823"/>
      <c r="AD26" s="823"/>
      <c r="AG26" s="1591"/>
      <c r="AI26" s="1659"/>
    </row>
    <row r="27" spans="1:35" x14ac:dyDescent="0.2">
      <c r="A27" s="356">
        <v>116</v>
      </c>
      <c r="B27" s="356">
        <v>0</v>
      </c>
      <c r="C27" s="356" t="s">
        <v>1576</v>
      </c>
      <c r="D27" s="829" t="s">
        <v>1459</v>
      </c>
      <c r="E27" s="1658"/>
      <c r="F27" s="766" t="str">
        <f>+VLOOKUP($A27,Datos!$F$11:$N$142,2,FALSE)</f>
        <v>C.TB. HUAYCOLORO</v>
      </c>
      <c r="G27" s="751" t="str">
        <f>+VLOOKUP($A27,Datos!$F$11:$N$142,3,FALSE)</f>
        <v>G3</v>
      </c>
      <c r="H27" s="856">
        <f>+VLOOKUP($A27,Datos!$F$11:$N$142,7,FALSE)</f>
        <v>0</v>
      </c>
      <c r="I27" s="855">
        <f>+VLOOKUP($A27,Datos!$F$11:$N$142,5,FALSE)*1000</f>
        <v>1676</v>
      </c>
      <c r="J27" s="854">
        <f t="shared" si="4"/>
        <v>160498.59</v>
      </c>
      <c r="K27" s="853">
        <f t="shared" si="5"/>
        <v>1</v>
      </c>
      <c r="L27" s="840">
        <f>+VLOOKUP($A27,Datos!F$11:K$142,6,FALSE)*1000</f>
        <v>1638.209116887065</v>
      </c>
      <c r="M27" s="1408">
        <f t="shared" si="0"/>
        <v>1638.209116887065</v>
      </c>
      <c r="N27" s="852">
        <f t="shared" si="1"/>
        <v>1345.2484973769542</v>
      </c>
      <c r="O27" s="851">
        <f>+IF(VLOOKUP($A27,Datos!$F$11:$N$142,9,FALSE)="CR",Datos!$R$5,H27)</f>
        <v>0</v>
      </c>
      <c r="P27" s="1598" t="str">
        <f>+IF(VLOOKUP($A27,Datos!$F$11:$N$142,9,FALSE)="CR","(*)","")</f>
        <v/>
      </c>
      <c r="Q27" s="766" t="str">
        <f>+VLOOKUP($A95,Datos!$F$11:$N$142,2,FALSE)</f>
        <v>C.T. ILO1</v>
      </c>
      <c r="R27" s="751" t="str">
        <f>+VLOOKUP($A95,Datos!$F$11:$N$142,3,FALSE)</f>
        <v>TV3</v>
      </c>
      <c r="S27" s="856">
        <f>+VLOOKUP($A95,Datos!$F$11:$N$142,7,FALSE)</f>
        <v>0.5449195153341061</v>
      </c>
      <c r="T27" s="855">
        <f>+VLOOKUP($A95,Datos!$F$11:$N$142,5,FALSE)*1000</f>
        <v>66385.935833876109</v>
      </c>
      <c r="U27" s="854">
        <f t="shared" si="6"/>
        <v>6748552.4758338761</v>
      </c>
      <c r="V27" s="853">
        <f t="shared" si="7"/>
        <v>1</v>
      </c>
      <c r="W27" s="840">
        <f>+VLOOKUP($A95,Datos!F$11:K$142,6,FALSE)*1000</f>
        <v>65179.634516617909</v>
      </c>
      <c r="X27" s="1408">
        <f t="shared" si="2"/>
        <v>65179.634516617909</v>
      </c>
      <c r="Y27" s="852">
        <f t="shared" si="3"/>
        <v>53523.57308307178</v>
      </c>
      <c r="Z27" s="851">
        <f>+IF(VLOOKUP($A95,Datos!$F$11:$N$142,9,FALSE)="CR",Datos!$R$5,S27)</f>
        <v>0.5449195153341061</v>
      </c>
      <c r="AA27" s="1598" t="str">
        <f>+IF(VLOOKUP($A95,Datos!$F$11:$N$142,9,FALSE)="CR","(*)","")</f>
        <v/>
      </c>
      <c r="AB27" s="825"/>
      <c r="AC27" s="823"/>
      <c r="AD27" s="823"/>
      <c r="AG27" s="1591"/>
      <c r="AI27" s="1659"/>
    </row>
    <row r="28" spans="1:35" x14ac:dyDescent="0.2">
      <c r="A28" s="356">
        <v>121</v>
      </c>
      <c r="B28" s="356">
        <v>0</v>
      </c>
      <c r="C28" s="356" t="s">
        <v>1724</v>
      </c>
      <c r="D28" s="829" t="s">
        <v>542</v>
      </c>
      <c r="E28" s="1658"/>
      <c r="F28" s="766" t="str">
        <f>+VLOOKUP($A28,Datos!$F$11:$N$142,2,FALSE)</f>
        <v>MAJES SOLAR 20T</v>
      </c>
      <c r="G28" s="751" t="str">
        <f>+VLOOKUP($A28,Datos!$F$11:$N$142,3,FALSE)</f>
        <v xml:space="preserve"> </v>
      </c>
      <c r="H28" s="856">
        <f>+VLOOKUP($A28,Datos!$F$11:$N$142,7,FALSE)</f>
        <v>0</v>
      </c>
      <c r="I28" s="855">
        <f>+VLOOKUP($A28,Datos!$F$11:$N$142,5,FALSE)*1000</f>
        <v>20000</v>
      </c>
      <c r="J28" s="854">
        <f t="shared" si="4"/>
        <v>180498.59</v>
      </c>
      <c r="K28" s="853">
        <f t="shared" si="5"/>
        <v>1</v>
      </c>
      <c r="L28" s="840">
        <f>+VLOOKUP($A28,Datos!F$11:K$142,6,FALSE)*1000</f>
        <v>0</v>
      </c>
      <c r="M28" s="1408">
        <f t="shared" si="0"/>
        <v>0</v>
      </c>
      <c r="N28" s="852">
        <f t="shared" si="1"/>
        <v>0</v>
      </c>
      <c r="O28" s="851">
        <f>+IF(VLOOKUP($A28,Datos!$F$11:$N$142,9,FALSE)="CR",Datos!$R$5,H28)</f>
        <v>0</v>
      </c>
      <c r="P28" s="1598" t="str">
        <f>+IF(VLOOKUP($A28,Datos!$F$11:$N$142,9,FALSE)="CR","(*)","")</f>
        <v/>
      </c>
      <c r="Q28" s="766" t="str">
        <f>+VLOOKUP($A96,Datos!$F$11:$N$142,2,FALSE)</f>
        <v>C.T. ILO1</v>
      </c>
      <c r="R28" s="751" t="str">
        <f>+VLOOKUP($A96,Datos!$F$11:$N$142,3,FALSE)</f>
        <v>TV4</v>
      </c>
      <c r="S28" s="856">
        <f>+VLOOKUP($A96,Datos!$F$11:$N$142,7,FALSE)</f>
        <v>0.57521210696545433</v>
      </c>
      <c r="T28" s="855">
        <f>+VLOOKUP($A96,Datos!$F$11:$N$142,5,FALSE)*1000</f>
        <v>44061.531125013207</v>
      </c>
      <c r="U28" s="854">
        <f t="shared" si="6"/>
        <v>6792614.0069588888</v>
      </c>
      <c r="V28" s="853">
        <f t="shared" si="7"/>
        <v>1</v>
      </c>
      <c r="W28" s="840">
        <f>+VLOOKUP($A96,Datos!F$11:K$142,6,FALSE)*1000</f>
        <v>43870.417137054574</v>
      </c>
      <c r="X28" s="1408">
        <f t="shared" si="2"/>
        <v>43870.417137054574</v>
      </c>
      <c r="Y28" s="852">
        <f t="shared" si="3"/>
        <v>36025.078925861781</v>
      </c>
      <c r="Z28" s="851">
        <f>+IF(VLOOKUP($A96,Datos!$F$11:$N$142,9,FALSE)="CR",Datos!$R$5,S28)</f>
        <v>0.57521210696545433</v>
      </c>
      <c r="AA28" s="1598" t="str">
        <f>+IF(VLOOKUP($A96,Datos!$F$11:$N$142,9,FALSE)="CR","(*)","")</f>
        <v/>
      </c>
      <c r="AB28" s="825"/>
      <c r="AC28" s="823"/>
      <c r="AD28" s="823"/>
      <c r="AG28" s="1591"/>
      <c r="AI28" s="1659"/>
    </row>
    <row r="29" spans="1:35" x14ac:dyDescent="0.2">
      <c r="A29" s="356">
        <v>123</v>
      </c>
      <c r="B29" s="356">
        <v>0</v>
      </c>
      <c r="C29" s="356" t="s">
        <v>1776</v>
      </c>
      <c r="D29" s="829" t="s">
        <v>1925</v>
      </c>
      <c r="E29" s="1658"/>
      <c r="F29" s="766" t="str">
        <f>+VLOOKUP($A29,Datos!$F$11:$N$142,2,FALSE)</f>
        <v>PANAMERICANA SOLAR 20TS</v>
      </c>
      <c r="G29" s="751" t="str">
        <f>+VLOOKUP($A29,Datos!$F$11:$N$142,3,FALSE)</f>
        <v xml:space="preserve">  </v>
      </c>
      <c r="H29" s="856">
        <f>+VLOOKUP($A29,Datos!$F$11:$N$142,7,FALSE)</f>
        <v>0</v>
      </c>
      <c r="I29" s="855">
        <f>+VLOOKUP($A29,Datos!$F$11:$N$142,5,FALSE)*1000</f>
        <v>20000</v>
      </c>
      <c r="J29" s="854">
        <f t="shared" si="4"/>
        <v>200498.59</v>
      </c>
      <c r="K29" s="853">
        <f t="shared" si="5"/>
        <v>1</v>
      </c>
      <c r="L29" s="840">
        <f>+VLOOKUP($A29,Datos!F$11:K$142,6,FALSE)*1000</f>
        <v>0</v>
      </c>
      <c r="M29" s="1408">
        <f t="shared" si="0"/>
        <v>0</v>
      </c>
      <c r="N29" s="852">
        <f t="shared" si="1"/>
        <v>0</v>
      </c>
      <c r="O29" s="851">
        <f>+IF(VLOOKUP($A29,Datos!$F$11:$N$142,9,FALSE)="CR",Datos!$R$5,H29)</f>
        <v>0</v>
      </c>
      <c r="P29" s="1598" t="str">
        <f>+IF(VLOOKUP($A29,Datos!$F$11:$N$142,9,FALSE)="CR","(*)","")</f>
        <v/>
      </c>
      <c r="Q29" s="766" t="str">
        <f>+VLOOKUP($A97,Datos!$F$11:$N$142,2,FALSE)</f>
        <v>C.T. ILO1</v>
      </c>
      <c r="R29" s="751" t="str">
        <f>+VLOOKUP($A97,Datos!$F$11:$N$142,3,FALSE)</f>
        <v>TV2</v>
      </c>
      <c r="S29" s="856">
        <f>+VLOOKUP($A97,Datos!$F$11:$N$142,7,FALSE)</f>
        <v>0.58398771472049404</v>
      </c>
      <c r="T29" s="855">
        <f>+VLOOKUP($A97,Datos!$F$11:$N$142,5,FALSE)*1000</f>
        <v>9.9999999999999992E-18</v>
      </c>
      <c r="U29" s="854">
        <f t="shared" si="6"/>
        <v>6792614.0069588888</v>
      </c>
      <c r="V29" s="853">
        <f t="shared" si="7"/>
        <v>1</v>
      </c>
      <c r="W29" s="840">
        <f>+VLOOKUP($A97,Datos!F$11:K$142,6,FALSE)*1000</f>
        <v>0</v>
      </c>
      <c r="X29" s="1408">
        <f t="shared" si="2"/>
        <v>0</v>
      </c>
      <c r="Y29" s="852">
        <f t="shared" si="3"/>
        <v>0</v>
      </c>
      <c r="Z29" s="851">
        <f>+IF(VLOOKUP($A97,Datos!$F$11:$N$142,9,FALSE)="CR",Datos!$R$5,S29)</f>
        <v>0.58398771472049404</v>
      </c>
      <c r="AA29" s="1598" t="str">
        <f>+IF(VLOOKUP($A97,Datos!$F$11:$N$142,9,FALSE)="CR","(*)","")</f>
        <v/>
      </c>
      <c r="AB29" s="825"/>
      <c r="AC29" s="823"/>
      <c r="AD29" s="823"/>
      <c r="AG29" s="1591"/>
      <c r="AI29" s="1659"/>
    </row>
    <row r="30" spans="1:35" x14ac:dyDescent="0.2">
      <c r="A30" s="356">
        <v>120</v>
      </c>
      <c r="B30" s="356">
        <v>0</v>
      </c>
      <c r="C30" s="356" t="s">
        <v>1723</v>
      </c>
      <c r="D30" s="829" t="s">
        <v>542</v>
      </c>
      <c r="E30" s="1658"/>
      <c r="F30" s="766" t="str">
        <f>+VLOOKUP($A30,Datos!$F$11:$N$142,2,FALSE)</f>
        <v>REPARTICION SOLAR 20T</v>
      </c>
      <c r="G30" s="751" t="str">
        <f>+VLOOKUP($A30,Datos!$F$11:$N$142,3,FALSE)</f>
        <v xml:space="preserve"> </v>
      </c>
      <c r="H30" s="856">
        <f>+VLOOKUP($A30,Datos!$F$11:$N$142,7,FALSE)</f>
        <v>0</v>
      </c>
      <c r="I30" s="855">
        <f>+VLOOKUP($A30,Datos!$F$11:$N$142,5,FALSE)*1000</f>
        <v>20000</v>
      </c>
      <c r="J30" s="854">
        <f t="shared" si="4"/>
        <v>220498.59</v>
      </c>
      <c r="K30" s="853">
        <f t="shared" si="5"/>
        <v>1</v>
      </c>
      <c r="L30" s="840">
        <f>+VLOOKUP($A30,Datos!F$11:K$142,6,FALSE)*1000</f>
        <v>0</v>
      </c>
      <c r="M30" s="1408">
        <f t="shared" si="0"/>
        <v>0</v>
      </c>
      <c r="N30" s="852">
        <f t="shared" si="1"/>
        <v>0</v>
      </c>
      <c r="O30" s="851">
        <f>+IF(VLOOKUP($A30,Datos!$F$11:$N$142,9,FALSE)="CR",Datos!$R$5,H30)</f>
        <v>0</v>
      </c>
      <c r="P30" s="1598" t="str">
        <f>+IF(VLOOKUP($A30,Datos!$F$11:$N$142,9,FALSE)="CR","(*)","")</f>
        <v/>
      </c>
      <c r="Q30" s="766" t="str">
        <f>+VLOOKUP($A98,Datos!$F$11:$N$142,2,FALSE)</f>
        <v>C.T. SAN NICOLÁS</v>
      </c>
      <c r="R30" s="751" t="str">
        <f>+VLOOKUP($A98,Datos!$F$11:$N$142,3,FALSE)</f>
        <v>TV-3</v>
      </c>
      <c r="S30" s="856">
        <f>+VLOOKUP($A98,Datos!$F$11:$N$142,7,FALSE)</f>
        <v>0.58583931783385113</v>
      </c>
      <c r="T30" s="855">
        <f>+VLOOKUP($A98,Datos!$F$11:$N$142,5,FALSE)*1000</f>
        <v>25924</v>
      </c>
      <c r="U30" s="854">
        <f t="shared" si="6"/>
        <v>6818538.0069588888</v>
      </c>
      <c r="V30" s="853">
        <f t="shared" si="7"/>
        <v>0.69114345938555466</v>
      </c>
      <c r="W30" s="840">
        <f>+VLOOKUP($A98,Datos!F$11:K$142,6,FALSE)*1000</f>
        <v>25609.785397678548</v>
      </c>
      <c r="X30" s="1408">
        <f t="shared" si="2"/>
        <v>17700.035673873215</v>
      </c>
      <c r="Y30" s="852">
        <f t="shared" si="3"/>
        <v>21029.99242846257</v>
      </c>
      <c r="Z30" s="851">
        <f>+IF(VLOOKUP($A98,Datos!$F$11:$N$142,9,FALSE)="CR",Datos!$R$5,S30)</f>
        <v>0.58583931783385113</v>
      </c>
      <c r="AA30" s="1598" t="str">
        <f>+IF(VLOOKUP($A98,Datos!$F$11:$N$142,9,FALSE)="CR","(*)","")</f>
        <v/>
      </c>
      <c r="AB30" s="825"/>
      <c r="AC30" s="823"/>
      <c r="AD30" s="823"/>
      <c r="AG30" s="1591"/>
      <c r="AI30" s="1659"/>
    </row>
    <row r="31" spans="1:35" x14ac:dyDescent="0.2">
      <c r="A31" s="356">
        <v>122</v>
      </c>
      <c r="B31" s="356">
        <v>0</v>
      </c>
      <c r="C31" s="356" t="s">
        <v>1725</v>
      </c>
      <c r="D31" s="829" t="s">
        <v>542</v>
      </c>
      <c r="E31" s="1658"/>
      <c r="F31" s="766" t="str">
        <f>+VLOOKUP($A31,Datos!$F$11:$N$142,2,FALSE)</f>
        <v>TACNA SOLAR 20T</v>
      </c>
      <c r="G31" s="751" t="str">
        <f>+VLOOKUP($A31,Datos!$F$11:$N$142,3,FALSE)</f>
        <v xml:space="preserve"> </v>
      </c>
      <c r="H31" s="856">
        <f>+VLOOKUP($A31,Datos!$F$11:$N$142,7,FALSE)</f>
        <v>0</v>
      </c>
      <c r="I31" s="855">
        <f>+VLOOKUP($A31,Datos!$F$11:$N$142,5,FALSE)*1000</f>
        <v>20000</v>
      </c>
      <c r="J31" s="854">
        <f t="shared" si="4"/>
        <v>240498.59</v>
      </c>
      <c r="K31" s="853">
        <f t="shared" si="5"/>
        <v>1</v>
      </c>
      <c r="L31" s="840">
        <f>+VLOOKUP($A31,Datos!F$11:K$142,6,FALSE)*1000</f>
        <v>0</v>
      </c>
      <c r="M31" s="1408">
        <f t="shared" si="0"/>
        <v>0</v>
      </c>
      <c r="N31" s="852">
        <f t="shared" si="1"/>
        <v>0</v>
      </c>
      <c r="O31" s="851">
        <f>+IF(VLOOKUP($A31,Datos!$F$11:$N$142,9,FALSE)="CR",Datos!$R$5,H31)</f>
        <v>0</v>
      </c>
      <c r="P31" s="1598" t="str">
        <f>+IF(VLOOKUP($A31,Datos!$F$11:$N$142,9,FALSE)="CR","(*)","")</f>
        <v/>
      </c>
      <c r="Q31" s="766" t="str">
        <f>+VLOOKUP($A99,Datos!$F$11:$N$142,2,FALSE)</f>
        <v>C.T. SAN NICOLÁS</v>
      </c>
      <c r="R31" s="751" t="str">
        <f>+VLOOKUP($A99,Datos!$F$11:$N$142,3,FALSE)</f>
        <v>TV-1</v>
      </c>
      <c r="S31" s="856">
        <f>+VLOOKUP($A99,Datos!$F$11:$N$142,7,FALSE)</f>
        <v>0.612537893218425</v>
      </c>
      <c r="T31" s="855">
        <f>+VLOOKUP($A99,Datos!$F$11:$N$142,5,FALSE)*1000</f>
        <v>18708</v>
      </c>
      <c r="U31" s="854">
        <f t="shared" si="6"/>
        <v>6837246.0069588888</v>
      </c>
      <c r="V31" s="853">
        <f t="shared" si="7"/>
        <v>0</v>
      </c>
      <c r="W31" s="840">
        <f>+VLOOKUP($A99,Datos!F$11:K$142,6,FALSE)*1000</f>
        <v>18549.185384589822</v>
      </c>
      <c r="X31" s="1408">
        <f t="shared" si="2"/>
        <v>0</v>
      </c>
      <c r="Y31" s="852">
        <f t="shared" si="3"/>
        <v>15232.038150051541</v>
      </c>
      <c r="Z31" s="851">
        <f>+IF(VLOOKUP($A99,Datos!$F$11:$N$142,9,FALSE)="CR",Datos!$R$5,S31)</f>
        <v>0.612537893218425</v>
      </c>
      <c r="AA31" s="1598" t="str">
        <f>+IF(VLOOKUP($A99,Datos!$F$11:$N$142,9,FALSE)="CR","(*)","")</f>
        <v/>
      </c>
      <c r="AB31" s="825"/>
      <c r="AC31" s="823"/>
      <c r="AD31" s="823"/>
      <c r="AG31" s="1591"/>
      <c r="AI31" s="1659"/>
    </row>
    <row r="32" spans="1:35" x14ac:dyDescent="0.2">
      <c r="A32" s="356">
        <v>85</v>
      </c>
      <c r="B32" s="356">
        <v>9.3073679999999999E-4</v>
      </c>
      <c r="C32" s="356" t="s">
        <v>1551</v>
      </c>
      <c r="D32" s="829" t="s">
        <v>542</v>
      </c>
      <c r="E32" s="1658"/>
      <c r="F32" s="766" t="str">
        <f>+VLOOKUP($A32,Datos!$F$11:$N$142,2,FALSE)</f>
        <v>C.H. ARICOTA I</v>
      </c>
      <c r="G32" s="751" t="str">
        <f>+VLOOKUP($A32,Datos!$F$11:$N$142,3,FALSE)</f>
        <v xml:space="preserve"> </v>
      </c>
      <c r="H32" s="856">
        <f>+VLOOKUP($A32,Datos!$F$11:$N$142,7,FALSE)</f>
        <v>9.3073679999999999E-4</v>
      </c>
      <c r="I32" s="855">
        <f>+VLOOKUP($A32,Datos!$F$11:$N$142,5,FALSE)*1000</f>
        <v>22500</v>
      </c>
      <c r="J32" s="854">
        <f t="shared" si="4"/>
        <v>262998.58999999997</v>
      </c>
      <c r="K32" s="853">
        <f t="shared" si="5"/>
        <v>1</v>
      </c>
      <c r="L32" s="840">
        <f>+VLOOKUP($A32,Datos!F$11:K$142,6,FALSE)*1000</f>
        <v>22412</v>
      </c>
      <c r="M32" s="1408">
        <f t="shared" si="0"/>
        <v>22412</v>
      </c>
      <c r="N32" s="852">
        <f t="shared" si="1"/>
        <v>18404.066374934453</v>
      </c>
      <c r="O32" s="851">
        <f>+IF(VLOOKUP($A32,Datos!$F$11:$N$142,9,FALSE)="CR",Datos!$R$5,H32)</f>
        <v>9.3073679999999999E-4</v>
      </c>
      <c r="P32" s="1598" t="str">
        <f>+IF(VLOOKUP($A32,Datos!$F$11:$N$142,9,FALSE)="CR","(*)","")</f>
        <v/>
      </c>
      <c r="Q32" s="766" t="str">
        <f>+VLOOKUP($A100,Datos!$F$11:$N$142,2,FALSE)</f>
        <v>C.T. SAN NICOLÁS</v>
      </c>
      <c r="R32" s="751" t="str">
        <f>+VLOOKUP($A100,Datos!$F$11:$N$142,3,FALSE)</f>
        <v>TV-2</v>
      </c>
      <c r="S32" s="856">
        <f>+VLOOKUP($A100,Datos!$F$11:$N$142,7,FALSE)</f>
        <v>0.66658208278309117</v>
      </c>
      <c r="T32" s="855">
        <f>+VLOOKUP($A100,Datos!$F$11:$N$142,5,FALSE)*1000</f>
        <v>17888.37</v>
      </c>
      <c r="U32" s="854">
        <f t="shared" si="6"/>
        <v>6855134.376958889</v>
      </c>
      <c r="V32" s="853">
        <f t="shared" si="7"/>
        <v>0</v>
      </c>
      <c r="W32" s="840">
        <f>+VLOOKUP($A100,Datos!F$11:K$142,6,FALSE)*1000</f>
        <v>17643.555975239113</v>
      </c>
      <c r="X32" s="1408">
        <f t="shared" si="2"/>
        <v>0</v>
      </c>
      <c r="Y32" s="852">
        <f t="shared" si="3"/>
        <v>14488.362272807961</v>
      </c>
      <c r="Z32" s="851">
        <f>+IF(VLOOKUP($A100,Datos!$F$11:$N$142,9,FALSE)="CR",Datos!$R$5,S32)</f>
        <v>1.929902</v>
      </c>
      <c r="AA32" s="1598" t="str">
        <f>+IF(VLOOKUP($A100,Datos!$F$11:$N$142,9,FALSE)="CR","(*)","")</f>
        <v>(*)</v>
      </c>
      <c r="AB32" s="825"/>
      <c r="AC32" s="823"/>
      <c r="AD32" s="823"/>
      <c r="AG32" s="1591"/>
      <c r="AI32" s="1659"/>
    </row>
    <row r="33" spans="1:35" x14ac:dyDescent="0.2">
      <c r="A33" s="356">
        <v>86</v>
      </c>
      <c r="B33" s="356">
        <v>9.3073679999999999E-4</v>
      </c>
      <c r="C33" s="356" t="s">
        <v>1552</v>
      </c>
      <c r="D33" s="829" t="s">
        <v>542</v>
      </c>
      <c r="E33" s="1658"/>
      <c r="F33" s="766" t="str">
        <f>+VLOOKUP($A33,Datos!$F$11:$N$142,2,FALSE)</f>
        <v>C.H. ARICOTA II</v>
      </c>
      <c r="G33" s="751" t="str">
        <f>+VLOOKUP($A33,Datos!$F$11:$N$142,3,FALSE)</f>
        <v xml:space="preserve"> </v>
      </c>
      <c r="H33" s="856">
        <f>+VLOOKUP($A33,Datos!$F$11:$N$142,7,FALSE)</f>
        <v>9.3073679999999999E-4</v>
      </c>
      <c r="I33" s="855">
        <f>+VLOOKUP($A33,Datos!$F$11:$N$142,5,FALSE)*1000</f>
        <v>12400</v>
      </c>
      <c r="J33" s="854">
        <f t="shared" si="4"/>
        <v>275398.58999999997</v>
      </c>
      <c r="K33" s="853">
        <f t="shared" si="5"/>
        <v>1</v>
      </c>
      <c r="L33" s="840">
        <f>+VLOOKUP($A33,Datos!F$11:K$142,6,FALSE)*1000</f>
        <v>12400</v>
      </c>
      <c r="M33" s="1408">
        <f t="shared" si="0"/>
        <v>12400</v>
      </c>
      <c r="N33" s="852">
        <f t="shared" si="1"/>
        <v>10182.510398410996</v>
      </c>
      <c r="O33" s="851">
        <f>+IF(VLOOKUP($A33,Datos!$F$11:$N$142,9,FALSE)="CR",Datos!$R$5,H33)</f>
        <v>9.3073679999999999E-4</v>
      </c>
      <c r="P33" s="1598" t="str">
        <f>+IF(VLOOKUP($A33,Datos!$F$11:$N$142,9,FALSE)="CR","(*)","")</f>
        <v/>
      </c>
      <c r="Q33" s="766" t="str">
        <f>+VLOOKUP($A101,Datos!$F$11:$N$142,2,FALSE)</f>
        <v>C.T. CHILINA</v>
      </c>
      <c r="R33" s="751" t="str">
        <f>+VLOOKUP($A101,Datos!$F$11:$N$142,3,FALSE)</f>
        <v>TV3</v>
      </c>
      <c r="S33" s="856">
        <f>+VLOOKUP($A101,Datos!$F$11:$N$142,7,FALSE)</f>
        <v>0.72338408126546283</v>
      </c>
      <c r="T33" s="855">
        <f>+VLOOKUP($A101,Datos!$F$11:$N$142,5,FALSE)*1000</f>
        <v>10205.199999999999</v>
      </c>
      <c r="U33" s="854">
        <f t="shared" si="6"/>
        <v>6865339.5769588891</v>
      </c>
      <c r="V33" s="853">
        <f t="shared" si="7"/>
        <v>0</v>
      </c>
      <c r="W33" s="840">
        <f>+VLOOKUP($A101,Datos!F$11:K$142,6,FALSE)*1000</f>
        <v>9999.3709108002349</v>
      </c>
      <c r="X33" s="1408">
        <f t="shared" si="2"/>
        <v>0</v>
      </c>
      <c r="Y33" s="852">
        <f t="shared" si="3"/>
        <v>8211.1853449025657</v>
      </c>
      <c r="Z33" s="851">
        <f>+IF(VLOOKUP($A101,Datos!$F$11:$N$142,9,FALSE)="CR",Datos!$R$5,S33)</f>
        <v>1.929902</v>
      </c>
      <c r="AA33" s="1598" t="str">
        <f>+IF(VLOOKUP($A101,Datos!$F$11:$N$142,9,FALSE)="CR","(*)","")</f>
        <v>(*)</v>
      </c>
      <c r="AB33" s="825"/>
      <c r="AC33" s="823"/>
      <c r="AD33" s="823"/>
      <c r="AG33" s="1591"/>
      <c r="AI33" s="1659"/>
    </row>
    <row r="34" spans="1:35" x14ac:dyDescent="0.2">
      <c r="A34" s="356">
        <v>3</v>
      </c>
      <c r="B34" s="356">
        <v>9.3073679999999999E-4</v>
      </c>
      <c r="C34" s="356" t="s">
        <v>1503</v>
      </c>
      <c r="D34" s="829" t="s">
        <v>542</v>
      </c>
      <c r="E34" s="1658"/>
      <c r="F34" s="766" t="str">
        <f>+VLOOKUP($A34,Datos!$F$11:$N$142,2,FALSE)</f>
        <v>C.H. CAHUA</v>
      </c>
      <c r="G34" s="751" t="str">
        <f>+VLOOKUP($A34,Datos!$F$11:$N$142,3,FALSE)</f>
        <v xml:space="preserve"> </v>
      </c>
      <c r="H34" s="856">
        <f>+VLOOKUP($A34,Datos!$F$11:$N$142,7,FALSE)</f>
        <v>9.3073679999999999E-4</v>
      </c>
      <c r="I34" s="855">
        <f>+VLOOKUP($A34,Datos!$F$11:$N$142,5,FALSE)*1000</f>
        <v>43114</v>
      </c>
      <c r="J34" s="854">
        <f t="shared" si="4"/>
        <v>318512.58999999997</v>
      </c>
      <c r="K34" s="853">
        <f t="shared" si="5"/>
        <v>1</v>
      </c>
      <c r="L34" s="840">
        <f>+VLOOKUP($A34,Datos!F$11:K$142,6,FALSE)*1000</f>
        <v>40946</v>
      </c>
      <c r="M34" s="1408">
        <f t="shared" si="0"/>
        <v>40946</v>
      </c>
      <c r="N34" s="852">
        <f t="shared" si="1"/>
        <v>33623.634739785208</v>
      </c>
      <c r="O34" s="851">
        <f>+IF(VLOOKUP($A34,Datos!$F$11:$N$142,9,FALSE)="CR",Datos!$R$5,H34)</f>
        <v>9.3073679999999999E-4</v>
      </c>
      <c r="P34" s="1598" t="str">
        <f>+IF(VLOOKUP($A34,Datos!$F$11:$N$142,9,FALSE)="CR","(*)","")</f>
        <v/>
      </c>
      <c r="Q34" s="766" t="str">
        <f>+VLOOKUP($A102,Datos!$F$11:$N$142,2,FALSE)</f>
        <v>C.T. ILO1</v>
      </c>
      <c r="R34" s="751" t="str">
        <f>+VLOOKUP($A102,Datos!$F$11:$N$142,3,FALSE)</f>
        <v>CATKATO</v>
      </c>
      <c r="S34" s="856">
        <f>+VLOOKUP($A102,Datos!$F$11:$N$142,7,FALSE)</f>
        <v>0.73830552599848942</v>
      </c>
      <c r="T34" s="855">
        <f>+VLOOKUP($A102,Datos!$F$11:$N$142,5,FALSE)*1000</f>
        <v>3279.7000000000003</v>
      </c>
      <c r="U34" s="854">
        <f t="shared" si="6"/>
        <v>6868619.2769588893</v>
      </c>
      <c r="V34" s="853">
        <f t="shared" si="7"/>
        <v>0</v>
      </c>
      <c r="W34" s="840">
        <f>+VLOOKUP($A102,Datos!F$11:K$142,6,FALSE)*1000</f>
        <v>3274.0536943304455</v>
      </c>
      <c r="X34" s="1408">
        <f t="shared" si="2"/>
        <v>0</v>
      </c>
      <c r="Y34" s="852">
        <f t="shared" si="3"/>
        <v>2688.5553054415882</v>
      </c>
      <c r="Z34" s="851">
        <f>+IF(VLOOKUP($A102,Datos!$F$11:$N$142,9,FALSE)="CR",Datos!$R$5,S34)</f>
        <v>0.73830552599848942</v>
      </c>
      <c r="AA34" s="1598" t="str">
        <f>+IF(VLOOKUP($A102,Datos!$F$11:$N$142,9,FALSE)="CR","(*)","")</f>
        <v/>
      </c>
      <c r="AB34" s="825"/>
      <c r="AC34" s="823"/>
      <c r="AD34" s="823"/>
      <c r="AG34" s="1591"/>
      <c r="AI34" s="1659"/>
    </row>
    <row r="35" spans="1:35" x14ac:dyDescent="0.2">
      <c r="A35" s="356">
        <v>12</v>
      </c>
      <c r="B35" s="356">
        <v>9.3073679999999999E-4</v>
      </c>
      <c r="C35" s="356" t="s">
        <v>1512</v>
      </c>
      <c r="D35" s="829" t="s">
        <v>542</v>
      </c>
      <c r="E35" s="1658"/>
      <c r="F35" s="766" t="str">
        <f>+VLOOKUP($A35,Datos!$F$11:$N$142,2,FALSE)</f>
        <v>C.H. CALLAHUANCA</v>
      </c>
      <c r="G35" s="751" t="str">
        <f>+VLOOKUP($A35,Datos!$F$11:$N$142,3,FALSE)</f>
        <v xml:space="preserve"> </v>
      </c>
      <c r="H35" s="856">
        <f>+VLOOKUP($A35,Datos!$F$11:$N$142,7,FALSE)</f>
        <v>9.3073679999999999E-4</v>
      </c>
      <c r="I35" s="855">
        <f>+VLOOKUP($A35,Datos!$F$11:$N$142,5,FALSE)*1000</f>
        <v>80433</v>
      </c>
      <c r="J35" s="854">
        <f t="shared" si="4"/>
        <v>398945.58999999997</v>
      </c>
      <c r="K35" s="853">
        <f t="shared" si="5"/>
        <v>1</v>
      </c>
      <c r="L35" s="840">
        <f>+VLOOKUP($A35,Datos!F$11:K$142,6,FALSE)*1000</f>
        <v>80433.400000000009</v>
      </c>
      <c r="M35" s="1408">
        <f t="shared" si="0"/>
        <v>80433.400000000009</v>
      </c>
      <c r="N35" s="852">
        <f t="shared" si="1"/>
        <v>66049.510635447659</v>
      </c>
      <c r="O35" s="851">
        <f>+IF(VLOOKUP($A35,Datos!$F$11:$N$142,9,FALSE)="CR",Datos!$R$5,H35)</f>
        <v>9.3073679999999999E-4</v>
      </c>
      <c r="P35" s="1598" t="str">
        <f>+IF(VLOOKUP($A35,Datos!$F$11:$N$142,9,FALSE)="CR","(*)","")</f>
        <v/>
      </c>
      <c r="Q35" s="766" t="str">
        <f>+VLOOKUP($A103,Datos!$F$11:$N$142,2,FALSE)</f>
        <v>C.T. SAN NICOLÁS</v>
      </c>
      <c r="R35" s="751" t="str">
        <f>+VLOOKUP($A103,Datos!$F$11:$N$142,3,FALSE)</f>
        <v>CUMMINS</v>
      </c>
      <c r="S35" s="856">
        <f>+VLOOKUP($A103,Datos!$F$11:$N$142,7,FALSE)</f>
        <v>0.73864787870487203</v>
      </c>
      <c r="T35" s="855">
        <f>+VLOOKUP($A103,Datos!$F$11:$N$142,5,FALSE)*1000</f>
        <v>1241</v>
      </c>
      <c r="U35" s="854">
        <f t="shared" si="6"/>
        <v>6869860.2769588893</v>
      </c>
      <c r="V35" s="853">
        <f t="shared" si="7"/>
        <v>0</v>
      </c>
      <c r="W35" s="840">
        <f>+VLOOKUP($A103,Datos!F$11:K$142,6,FALSE)*1000</f>
        <v>1232.8358729858617</v>
      </c>
      <c r="X35" s="1408">
        <f t="shared" si="2"/>
        <v>0</v>
      </c>
      <c r="Y35" s="852">
        <f t="shared" si="3"/>
        <v>1012.3680722752123</v>
      </c>
      <c r="Z35" s="851">
        <f>+IF(VLOOKUP($A103,Datos!$F$11:$N$142,9,FALSE)="CR",Datos!$R$5,S35)</f>
        <v>0.73864787870487203</v>
      </c>
      <c r="AA35" s="1598" t="str">
        <f>+IF(VLOOKUP($A103,Datos!$F$11:$N$142,9,FALSE)="CR","(*)","")</f>
        <v/>
      </c>
      <c r="AB35" s="825"/>
      <c r="AC35" s="823"/>
      <c r="AD35" s="823"/>
      <c r="AG35" s="1591"/>
      <c r="AI35" s="1659"/>
    </row>
    <row r="36" spans="1:35" x14ac:dyDescent="0.2">
      <c r="A36" s="356">
        <v>24</v>
      </c>
      <c r="B36" s="356">
        <v>9.3073679999999999E-4</v>
      </c>
      <c r="C36" s="356" t="s">
        <v>1521</v>
      </c>
      <c r="D36" s="829" t="s">
        <v>542</v>
      </c>
      <c r="E36" s="1658"/>
      <c r="F36" s="766" t="str">
        <f>+VLOOKUP($A36,Datos!$F$11:$N$142,2,FALSE)</f>
        <v>C.H. CARHUAQUERO</v>
      </c>
      <c r="G36" s="751" t="str">
        <f>+VLOOKUP($A36,Datos!$F$11:$N$142,3,FALSE)</f>
        <v xml:space="preserve"> </v>
      </c>
      <c r="H36" s="856">
        <f>+VLOOKUP($A36,Datos!$F$11:$N$142,7,FALSE)</f>
        <v>9.3073679999999999E-4</v>
      </c>
      <c r="I36" s="855">
        <f>+VLOOKUP($A36,Datos!$F$11:$N$142,5,FALSE)*1000</f>
        <v>95110</v>
      </c>
      <c r="J36" s="854">
        <f t="shared" si="4"/>
        <v>494055.58999999997</v>
      </c>
      <c r="K36" s="853">
        <f t="shared" si="5"/>
        <v>1</v>
      </c>
      <c r="L36" s="840">
        <f>+VLOOKUP($A36,Datos!F$11:K$142,6,FALSE)*1000</f>
        <v>87723</v>
      </c>
      <c r="M36" s="1408">
        <f t="shared" si="0"/>
        <v>87723</v>
      </c>
      <c r="N36" s="852">
        <f t="shared" si="1"/>
        <v>72035.512877403846</v>
      </c>
      <c r="O36" s="851">
        <f>+IF(VLOOKUP($A36,Datos!$F$11:$N$142,9,FALSE)="CR",Datos!$R$5,H36)</f>
        <v>9.3073679999999999E-4</v>
      </c>
      <c r="P36" s="1598" t="str">
        <f>+IF(VLOOKUP($A36,Datos!$F$11:$N$142,9,FALSE)="CR","(*)","")</f>
        <v/>
      </c>
      <c r="Q36" s="766" t="str">
        <f>+VLOOKUP($A104,Datos!$F$11:$N$142,2,FALSE)</f>
        <v>C.T. EMERGENCIA PIURA</v>
      </c>
      <c r="R36" s="751" t="str">
        <f>+VLOOKUP($A104,Datos!$F$11:$N$142,3,FALSE)</f>
        <v xml:space="preserve"> </v>
      </c>
      <c r="S36" s="856">
        <f>+VLOOKUP($A104,Datos!$F$11:$N$142,7,FALSE)</f>
        <v>0.74971079633832372</v>
      </c>
      <c r="T36" s="855">
        <f>+VLOOKUP($A104,Datos!$F$11:$N$142,5,FALSE)*1000</f>
        <v>81063.25</v>
      </c>
      <c r="U36" s="854">
        <f t="shared" si="6"/>
        <v>6950923.5269588893</v>
      </c>
      <c r="V36" s="853">
        <f t="shared" si="7"/>
        <v>0</v>
      </c>
      <c r="W36" s="840">
        <f>+VLOOKUP($A104,Datos!F$11:K$142,6,FALSE)*1000</f>
        <v>79046.675369737044</v>
      </c>
      <c r="X36" s="1408">
        <f t="shared" si="2"/>
        <v>0</v>
      </c>
      <c r="Y36" s="852">
        <f t="shared" si="3"/>
        <v>64910.773702594008</v>
      </c>
      <c r="Z36" s="851">
        <f>+IF(VLOOKUP($A104,Datos!$F$11:$N$142,9,FALSE)="CR",Datos!$R$5,S36)</f>
        <v>0.74971079633832372</v>
      </c>
      <c r="AA36" s="1598" t="str">
        <f>+IF(VLOOKUP($A104,Datos!$F$11:$N$142,9,FALSE)="CR","(*)","")</f>
        <v/>
      </c>
      <c r="AB36" s="825"/>
      <c r="AC36" s="823"/>
      <c r="AD36" s="823"/>
      <c r="AG36" s="1591"/>
      <c r="AI36" s="1659"/>
    </row>
    <row r="37" spans="1:35" x14ac:dyDescent="0.2">
      <c r="A37" s="356">
        <v>51</v>
      </c>
      <c r="B37" s="356">
        <v>9.3073679999999999E-4</v>
      </c>
      <c r="C37" s="356" t="s">
        <v>1538</v>
      </c>
      <c r="D37" s="829" t="s">
        <v>542</v>
      </c>
      <c r="E37" s="1658"/>
      <c r="F37" s="766" t="str">
        <f>+VLOOKUP($A37,Datos!$F$11:$N$142,2,FALSE)</f>
        <v>C.H. CHARCANI I</v>
      </c>
      <c r="G37" s="751" t="str">
        <f>+VLOOKUP($A37,Datos!$F$11:$N$142,3,FALSE)</f>
        <v xml:space="preserve"> </v>
      </c>
      <c r="H37" s="856">
        <f>+VLOOKUP($A37,Datos!$F$11:$N$142,7,FALSE)</f>
        <v>9.3073679999999999E-4</v>
      </c>
      <c r="I37" s="855">
        <f>+VLOOKUP($A37,Datos!$F$11:$N$142,5,FALSE)*1000</f>
        <v>1729</v>
      </c>
      <c r="J37" s="854">
        <f t="shared" si="4"/>
        <v>495784.58999999997</v>
      </c>
      <c r="K37" s="853">
        <f t="shared" si="5"/>
        <v>1</v>
      </c>
      <c r="L37" s="840">
        <f>+VLOOKUP($A37,Datos!F$11:K$142,6,FALSE)*1000</f>
        <v>1212</v>
      </c>
      <c r="M37" s="1408">
        <f t="shared" si="0"/>
        <v>1212</v>
      </c>
      <c r="N37" s="852">
        <f t="shared" si="1"/>
        <v>995.25827442533273</v>
      </c>
      <c r="O37" s="851">
        <f>+IF(VLOOKUP($A37,Datos!$F$11:$N$142,9,FALSE)="CR",Datos!$R$5,H37)</f>
        <v>1.929902</v>
      </c>
      <c r="P37" s="1598" t="str">
        <f>+IF(VLOOKUP($A37,Datos!$F$11:$N$142,9,FALSE)="CR","(*)","")</f>
        <v>(*)</v>
      </c>
      <c r="Q37" s="766" t="str">
        <f>+VLOOKUP($A105,Datos!$F$11:$N$142,2,FALSE)</f>
        <v>C.T. CHILINA</v>
      </c>
      <c r="R37" s="751" t="str">
        <f>+VLOOKUP($A105,Datos!$F$11:$N$142,3,FALSE)</f>
        <v xml:space="preserve">TV2 </v>
      </c>
      <c r="S37" s="856">
        <f>+VLOOKUP($A105,Datos!$F$11:$N$142,7,FALSE)</f>
        <v>0.77895774389770467</v>
      </c>
      <c r="T37" s="855">
        <f>+VLOOKUP($A105,Datos!$F$11:$N$142,5,FALSE)*1000</f>
        <v>6199</v>
      </c>
      <c r="U37" s="854">
        <f t="shared" si="6"/>
        <v>6957122.5269588893</v>
      </c>
      <c r="V37" s="853">
        <f t="shared" si="7"/>
        <v>0</v>
      </c>
      <c r="W37" s="840">
        <f>+VLOOKUP($A105,Datos!F$11:K$142,6,FALSE)*1000</f>
        <v>5969.8706756345946</v>
      </c>
      <c r="X37" s="1408">
        <f t="shared" si="2"/>
        <v>0</v>
      </c>
      <c r="Y37" s="852">
        <f t="shared" si="3"/>
        <v>4902.2798574046883</v>
      </c>
      <c r="Z37" s="851">
        <f>+IF(VLOOKUP($A105,Datos!$F$11:$N$142,9,FALSE)="CR",Datos!$R$5,S37)</f>
        <v>1.929902</v>
      </c>
      <c r="AA37" s="1598" t="str">
        <f>+IF(VLOOKUP($A105,Datos!$F$11:$N$142,9,FALSE)="CR","(*)","")</f>
        <v>(*)</v>
      </c>
      <c r="AB37" s="825"/>
      <c r="AC37" s="823"/>
      <c r="AD37" s="823"/>
      <c r="AG37" s="1591"/>
      <c r="AI37" s="1659"/>
    </row>
    <row r="38" spans="1:35" x14ac:dyDescent="0.2">
      <c r="A38" s="356">
        <v>52</v>
      </c>
      <c r="B38" s="356">
        <v>9.3073679999999999E-4</v>
      </c>
      <c r="C38" s="356" t="s">
        <v>1539</v>
      </c>
      <c r="D38" s="829" t="s">
        <v>542</v>
      </c>
      <c r="E38" s="1658"/>
      <c r="F38" s="766" t="str">
        <f>+VLOOKUP($A38,Datos!$F$11:$N$142,2,FALSE)</f>
        <v>C.H. CHARCANI II</v>
      </c>
      <c r="G38" s="751" t="str">
        <f>+VLOOKUP($A38,Datos!$F$11:$N$142,3,FALSE)</f>
        <v xml:space="preserve"> </v>
      </c>
      <c r="H38" s="856">
        <f>+VLOOKUP($A38,Datos!$F$11:$N$142,7,FALSE)</f>
        <v>9.3073679999999999E-4</v>
      </c>
      <c r="I38" s="855">
        <f>+VLOOKUP($A38,Datos!$F$11:$N$142,5,FALSE)*1000</f>
        <v>600</v>
      </c>
      <c r="J38" s="854">
        <f t="shared" si="4"/>
        <v>496384.58999999997</v>
      </c>
      <c r="K38" s="853">
        <f t="shared" si="5"/>
        <v>1</v>
      </c>
      <c r="L38" s="840">
        <f>+VLOOKUP($A38,Datos!F$11:K$142,6,FALSE)*1000</f>
        <v>600</v>
      </c>
      <c r="M38" s="1408">
        <f t="shared" si="0"/>
        <v>600</v>
      </c>
      <c r="N38" s="852">
        <f t="shared" si="1"/>
        <v>492.7021160521449</v>
      </c>
      <c r="O38" s="851">
        <f>+IF(VLOOKUP($A38,Datos!$F$11:$N$142,9,FALSE)="CR",Datos!$R$5,H38)</f>
        <v>9.3073679999999999E-4</v>
      </c>
      <c r="P38" s="1598" t="str">
        <f>+IF(VLOOKUP($A38,Datos!$F$11:$N$142,9,FALSE)="CR","(*)","")</f>
        <v/>
      </c>
      <c r="Q38" s="766" t="str">
        <f>+VLOOKUP($A106,Datos!$F$11:$N$142,2,FALSE)</f>
        <v>C.T. PIURA</v>
      </c>
      <c r="R38" s="751" t="str">
        <f>+VLOOKUP($A106,Datos!$F$11:$N$142,3,FALSE)</f>
        <v>GMT-1</v>
      </c>
      <c r="S38" s="856">
        <f>+VLOOKUP($A106,Datos!$F$11:$N$142,7,FALSE)</f>
        <v>0.78571990610980258</v>
      </c>
      <c r="T38" s="855">
        <f>+VLOOKUP($A106,Datos!$F$11:$N$142,5,FALSE)*1000</f>
        <v>3005.79</v>
      </c>
      <c r="U38" s="854">
        <f t="shared" si="6"/>
        <v>6960128.3169588894</v>
      </c>
      <c r="V38" s="853">
        <f t="shared" si="7"/>
        <v>0</v>
      </c>
      <c r="W38" s="840">
        <f>+VLOOKUP($A106,Datos!F$11:K$142,6,FALSE)*1000</f>
        <v>2863.3616737485518</v>
      </c>
      <c r="X38" s="1408">
        <f t="shared" si="2"/>
        <v>0</v>
      </c>
      <c r="Y38" s="852">
        <f t="shared" si="3"/>
        <v>2351.3072594642049</v>
      </c>
      <c r="Z38" s="851">
        <f>+IF(VLOOKUP($A106,Datos!$F$11:$N$142,9,FALSE)="CR",Datos!$R$5,S38)</f>
        <v>1.929902</v>
      </c>
      <c r="AA38" s="1598" t="str">
        <f>+IF(VLOOKUP($A106,Datos!$F$11:$N$142,9,FALSE)="CR","(*)","")</f>
        <v>(*)</v>
      </c>
      <c r="AB38" s="825"/>
      <c r="AC38" s="823"/>
      <c r="AD38" s="823"/>
      <c r="AG38" s="1591"/>
      <c r="AI38" s="1659"/>
    </row>
    <row r="39" spans="1:35" x14ac:dyDescent="0.2">
      <c r="A39" s="356">
        <v>53</v>
      </c>
      <c r="B39" s="356">
        <v>9.3073679999999999E-4</v>
      </c>
      <c r="C39" s="356" t="s">
        <v>1540</v>
      </c>
      <c r="D39" s="829" t="s">
        <v>542</v>
      </c>
      <c r="E39" s="1658"/>
      <c r="F39" s="766" t="str">
        <f>+VLOOKUP($A39,Datos!$F$11:$N$142,2,FALSE)</f>
        <v>C.H. CHARCANI III</v>
      </c>
      <c r="G39" s="751" t="str">
        <f>+VLOOKUP($A39,Datos!$F$11:$N$142,3,FALSE)</f>
        <v xml:space="preserve"> </v>
      </c>
      <c r="H39" s="856">
        <f>+VLOOKUP($A39,Datos!$F$11:$N$142,7,FALSE)</f>
        <v>9.3073679999999999E-4</v>
      </c>
      <c r="I39" s="855">
        <f>+VLOOKUP($A39,Datos!$F$11:$N$142,5,FALSE)*1000</f>
        <v>4580</v>
      </c>
      <c r="J39" s="854">
        <f t="shared" si="4"/>
        <v>500964.58999999997</v>
      </c>
      <c r="K39" s="853">
        <f t="shared" si="5"/>
        <v>1</v>
      </c>
      <c r="L39" s="840">
        <f>+VLOOKUP($A39,Datos!F$11:K$142,6,FALSE)*1000</f>
        <v>3774</v>
      </c>
      <c r="M39" s="1408">
        <f t="shared" si="0"/>
        <v>3774</v>
      </c>
      <c r="N39" s="852">
        <f t="shared" si="1"/>
        <v>3099.0963099679916</v>
      </c>
      <c r="O39" s="851">
        <f>+IF(VLOOKUP($A39,Datos!$F$11:$N$142,9,FALSE)="CR",Datos!$R$5,H39)</f>
        <v>9.3073679999999999E-4</v>
      </c>
      <c r="P39" s="1598" t="str">
        <f>+IF(VLOOKUP($A39,Datos!$F$11:$N$142,9,FALSE)="CR","(*)","")</f>
        <v/>
      </c>
      <c r="Q39" s="766" t="str">
        <f>+VLOOKUP($A107,Datos!$F$11:$N$142,2,FALSE)</f>
        <v>C.T. PIURA</v>
      </c>
      <c r="R39" s="751" t="str">
        <f>+VLOOKUP($A107,Datos!$F$11:$N$142,3,FALSE)</f>
        <v>GMT-2</v>
      </c>
      <c r="S39" s="856">
        <f>+VLOOKUP($A107,Datos!$F$11:$N$142,7,FALSE)</f>
        <v>0.78571990610980258</v>
      </c>
      <c r="T39" s="855">
        <f>+VLOOKUP($A107,Datos!$F$11:$N$142,5,FALSE)*1000</f>
        <v>3263.59</v>
      </c>
      <c r="U39" s="854">
        <f t="shared" si="6"/>
        <v>6963391.9069588892</v>
      </c>
      <c r="V39" s="853">
        <f t="shared" si="7"/>
        <v>0</v>
      </c>
      <c r="W39" s="840">
        <f>+VLOOKUP($A107,Datos!F$11:K$142,6,FALSE)*1000</f>
        <v>2989.8817136564285</v>
      </c>
      <c r="X39" s="1408">
        <f t="shared" si="2"/>
        <v>0</v>
      </c>
      <c r="Y39" s="852">
        <f t="shared" si="3"/>
        <v>2455.2017451068923</v>
      </c>
      <c r="Z39" s="851">
        <f>+IF(VLOOKUP($A107,Datos!$F$11:$N$142,9,FALSE)="CR",Datos!$R$5,S39)</f>
        <v>1.929902</v>
      </c>
      <c r="AA39" s="1598" t="str">
        <f>+IF(VLOOKUP($A107,Datos!$F$11:$N$142,9,FALSE)="CR","(*)","")</f>
        <v>(*)</v>
      </c>
      <c r="AB39" s="825"/>
      <c r="AC39" s="823"/>
      <c r="AD39" s="823"/>
      <c r="AG39" s="1591"/>
      <c r="AI39" s="1659"/>
    </row>
    <row r="40" spans="1:35" x14ac:dyDescent="0.2">
      <c r="A40" s="356">
        <v>54</v>
      </c>
      <c r="B40" s="356">
        <v>9.3073679999999999E-4</v>
      </c>
      <c r="C40" s="356" t="s">
        <v>1541</v>
      </c>
      <c r="D40" s="829" t="s">
        <v>542</v>
      </c>
      <c r="E40" s="1658"/>
      <c r="F40" s="766" t="str">
        <f>+VLOOKUP($A40,Datos!$F$11:$N$142,2,FALSE)</f>
        <v>C.H. CHARCANI IV</v>
      </c>
      <c r="G40" s="751" t="str">
        <f>+VLOOKUP($A40,Datos!$F$11:$N$142,3,FALSE)</f>
        <v xml:space="preserve"> </v>
      </c>
      <c r="H40" s="856">
        <f>+VLOOKUP($A40,Datos!$F$11:$N$142,7,FALSE)</f>
        <v>9.3073679999999999E-4</v>
      </c>
      <c r="I40" s="855">
        <f>+VLOOKUP($A40,Datos!$F$11:$N$142,5,FALSE)*1000</f>
        <v>15301</v>
      </c>
      <c r="J40" s="854">
        <f t="shared" si="4"/>
        <v>516265.58999999997</v>
      </c>
      <c r="K40" s="853">
        <f t="shared" si="5"/>
        <v>1</v>
      </c>
      <c r="L40" s="840">
        <f>+VLOOKUP($A40,Datos!F$11:K$142,6,FALSE)*1000</f>
        <v>15301</v>
      </c>
      <c r="M40" s="1408">
        <f t="shared" si="0"/>
        <v>15301</v>
      </c>
      <c r="N40" s="852">
        <f t="shared" si="1"/>
        <v>12564.725129523114</v>
      </c>
      <c r="O40" s="851">
        <f>+IF(VLOOKUP($A40,Datos!$F$11:$N$142,9,FALSE)="CR",Datos!$R$5,H40)</f>
        <v>9.3073679999999999E-4</v>
      </c>
      <c r="P40" s="1598" t="str">
        <f>+IF(VLOOKUP($A40,Datos!$F$11:$N$142,9,FALSE)="CR","(*)","")</f>
        <v/>
      </c>
      <c r="Q40" s="766" t="str">
        <f>+VLOOKUP($A108,Datos!$F$11:$N$142,2,FALSE)</f>
        <v>C.T. CHICLAYO OESTE</v>
      </c>
      <c r="R40" s="751" t="str">
        <f>+VLOOKUP($A108,Datos!$F$11:$N$142,3,FALSE)</f>
        <v>GMT-2</v>
      </c>
      <c r="S40" s="856">
        <f>+VLOOKUP($A108,Datos!$F$11:$N$142,7,FALSE)</f>
        <v>0.8170785805309464</v>
      </c>
      <c r="T40" s="855">
        <f>+VLOOKUP($A108,Datos!$F$11:$N$142,5,FALSE)*1000</f>
        <v>3380.65</v>
      </c>
      <c r="U40" s="854">
        <f t="shared" si="6"/>
        <v>6966772.5569588896</v>
      </c>
      <c r="V40" s="853">
        <f t="shared" si="7"/>
        <v>0</v>
      </c>
      <c r="W40" s="840">
        <f>+VLOOKUP($A108,Datos!F$11:K$142,6,FALSE)*1000</f>
        <v>3124.6271994217791</v>
      </c>
      <c r="X40" s="1408">
        <f t="shared" si="2"/>
        <v>0</v>
      </c>
      <c r="Y40" s="852">
        <f t="shared" si="3"/>
        <v>2565.8507217153297</v>
      </c>
      <c r="Z40" s="851">
        <f>+IF(VLOOKUP($A108,Datos!$F$11:$N$142,9,FALSE)="CR",Datos!$R$5,S40)</f>
        <v>0.8170785805309464</v>
      </c>
      <c r="AA40" s="1598" t="str">
        <f>+IF(VLOOKUP($A108,Datos!$F$11:$N$142,9,FALSE)="CR","(*)","")</f>
        <v/>
      </c>
      <c r="AB40" s="825"/>
      <c r="AC40" s="823"/>
      <c r="AD40" s="823"/>
      <c r="AG40" s="1591"/>
      <c r="AI40" s="1659"/>
    </row>
    <row r="41" spans="1:35" x14ac:dyDescent="0.2">
      <c r="A41" s="356">
        <v>55</v>
      </c>
      <c r="B41" s="356">
        <v>9.3073679999999999E-4</v>
      </c>
      <c r="C41" s="356" t="s">
        <v>1542</v>
      </c>
      <c r="D41" s="829" t="s">
        <v>542</v>
      </c>
      <c r="E41" s="1658"/>
      <c r="F41" s="766" t="str">
        <f>+VLOOKUP($A41,Datos!$F$11:$N$142,2,FALSE)</f>
        <v>C.H. CHARCANI V</v>
      </c>
      <c r="G41" s="751" t="str">
        <f>+VLOOKUP($A41,Datos!$F$11:$N$142,3,FALSE)</f>
        <v xml:space="preserve"> </v>
      </c>
      <c r="H41" s="856">
        <f>+VLOOKUP($A41,Datos!$F$11:$N$142,7,FALSE)</f>
        <v>9.3073679999999999E-4</v>
      </c>
      <c r="I41" s="855">
        <f>+VLOOKUP($A41,Datos!$F$11:$N$142,5,FALSE)*1000</f>
        <v>144622</v>
      </c>
      <c r="J41" s="854">
        <f t="shared" si="4"/>
        <v>660887.59</v>
      </c>
      <c r="K41" s="853">
        <f t="shared" si="5"/>
        <v>1</v>
      </c>
      <c r="L41" s="840">
        <f>+VLOOKUP($A41,Datos!F$11:K$142,6,FALSE)*1000</f>
        <v>123826</v>
      </c>
      <c r="M41" s="1408">
        <f t="shared" si="0"/>
        <v>123826</v>
      </c>
      <c r="N41" s="852">
        <f t="shared" si="1"/>
        <v>101682.22037045483</v>
      </c>
      <c r="O41" s="851">
        <f>+IF(VLOOKUP($A41,Datos!$F$11:$N$142,9,FALSE)="CR",Datos!$R$5,H41)</f>
        <v>9.3073679999999999E-4</v>
      </c>
      <c r="P41" s="1598" t="str">
        <f>+IF(VLOOKUP($A41,Datos!$F$11:$N$142,9,FALSE)="CR","(*)","")</f>
        <v/>
      </c>
      <c r="Q41" s="766" t="str">
        <f>+VLOOKUP($A109,Datos!$F$11:$N$142,2,FALSE)</f>
        <v>C.T. CHICLAYO OESTE</v>
      </c>
      <c r="R41" s="751" t="str">
        <f>+VLOOKUP($A109,Datos!$F$11:$N$142,3,FALSE)</f>
        <v>SULZER-1</v>
      </c>
      <c r="S41" s="856">
        <f>+VLOOKUP($A109,Datos!$F$11:$N$142,7,FALSE)</f>
        <v>0.8170785805309464</v>
      </c>
      <c r="T41" s="855">
        <f>+VLOOKUP($A109,Datos!$F$11:$N$142,5,FALSE)*1000</f>
        <v>3356.17</v>
      </c>
      <c r="U41" s="854">
        <f t="shared" si="6"/>
        <v>6970128.7269588895</v>
      </c>
      <c r="V41" s="853">
        <f t="shared" si="7"/>
        <v>0</v>
      </c>
      <c r="W41" s="840">
        <f>+VLOOKUP($A109,Datos!F$11:K$142,6,FALSE)*1000</f>
        <v>3198.5686884562429</v>
      </c>
      <c r="X41" s="1408">
        <f t="shared" si="2"/>
        <v>0</v>
      </c>
      <c r="Y41" s="852">
        <f t="shared" si="3"/>
        <v>2626.5692685675413</v>
      </c>
      <c r="Z41" s="851">
        <f>+IF(VLOOKUP($A109,Datos!$F$11:$N$142,9,FALSE)="CR",Datos!$R$5,S41)</f>
        <v>0.8170785805309464</v>
      </c>
      <c r="AA41" s="1598" t="str">
        <f>+IF(VLOOKUP($A109,Datos!$F$11:$N$142,9,FALSE)="CR","(*)","")</f>
        <v/>
      </c>
      <c r="AB41" s="825"/>
      <c r="AC41" s="823"/>
      <c r="AD41" s="823"/>
      <c r="AG41" s="1591"/>
      <c r="AI41" s="1659"/>
    </row>
    <row r="42" spans="1:35" x14ac:dyDescent="0.2">
      <c r="A42" s="356">
        <v>56</v>
      </c>
      <c r="B42" s="356">
        <v>9.3073679999999999E-4</v>
      </c>
      <c r="C42" s="356" t="s">
        <v>1543</v>
      </c>
      <c r="D42" s="829" t="s">
        <v>542</v>
      </c>
      <c r="E42" s="1658"/>
      <c r="F42" s="766" t="str">
        <f>+VLOOKUP($A42,Datos!$F$11:$N$142,2,FALSE)</f>
        <v>C.H. CHARCANI VI</v>
      </c>
      <c r="G42" s="751" t="str">
        <f>+VLOOKUP($A42,Datos!$F$11:$N$142,3,FALSE)</f>
        <v xml:space="preserve"> </v>
      </c>
      <c r="H42" s="856">
        <f>+VLOOKUP($A42,Datos!$F$11:$N$142,7,FALSE)</f>
        <v>9.3073679999999999E-4</v>
      </c>
      <c r="I42" s="855">
        <f>+VLOOKUP($A42,Datos!$F$11:$N$142,5,FALSE)*1000</f>
        <v>8947</v>
      </c>
      <c r="J42" s="854">
        <f t="shared" si="4"/>
        <v>669834.59</v>
      </c>
      <c r="K42" s="853">
        <f t="shared" si="5"/>
        <v>1</v>
      </c>
      <c r="L42" s="840">
        <f>+VLOOKUP($A42,Datos!F$11:K$142,6,FALSE)*1000</f>
        <v>8947</v>
      </c>
      <c r="M42" s="1408">
        <f t="shared" si="0"/>
        <v>8947</v>
      </c>
      <c r="N42" s="852">
        <f t="shared" si="1"/>
        <v>7347.0097205309012</v>
      </c>
      <c r="O42" s="851">
        <f>+IF(VLOOKUP($A42,Datos!$F$11:$N$142,9,FALSE)="CR",Datos!$R$5,H42)</f>
        <v>9.3073679999999999E-4</v>
      </c>
      <c r="P42" s="1598" t="str">
        <f>+IF(VLOOKUP($A42,Datos!$F$11:$N$142,9,FALSE)="CR","(*)","")</f>
        <v/>
      </c>
      <c r="Q42" s="766" t="str">
        <f>+VLOOKUP($A110,Datos!$F$11:$N$142,2,FALSE)</f>
        <v>C.T. CHICLAYO OESTE</v>
      </c>
      <c r="R42" s="751" t="str">
        <f>+VLOOKUP($A110,Datos!$F$11:$N$142,3,FALSE)</f>
        <v>SULZER-2</v>
      </c>
      <c r="S42" s="856">
        <f>+VLOOKUP($A110,Datos!$F$11:$N$142,7,FALSE)</f>
        <v>0.8170785805309464</v>
      </c>
      <c r="T42" s="855">
        <f>+VLOOKUP($A110,Datos!$F$11:$N$142,5,FALSE)*1000</f>
        <v>2908</v>
      </c>
      <c r="U42" s="854">
        <f t="shared" si="6"/>
        <v>6973036.7269588895</v>
      </c>
      <c r="V42" s="853">
        <f t="shared" si="7"/>
        <v>0</v>
      </c>
      <c r="W42" s="840">
        <f>+VLOOKUP($A110,Datos!F$11:K$142,6,FALSE)*1000</f>
        <v>2715.864807195343</v>
      </c>
      <c r="X42" s="1408">
        <f t="shared" si="2"/>
        <v>0</v>
      </c>
      <c r="Y42" s="852">
        <f t="shared" si="3"/>
        <v>2230.1872290278266</v>
      </c>
      <c r="Z42" s="851">
        <f>+IF(VLOOKUP($A110,Datos!$F$11:$N$142,9,FALSE)="CR",Datos!$R$5,S42)</f>
        <v>1.929902</v>
      </c>
      <c r="AA42" s="1598" t="str">
        <f>+IF(VLOOKUP($A110,Datos!$F$11:$N$142,9,FALSE)="CR","(*)","")</f>
        <v>(*)</v>
      </c>
      <c r="AB42" s="825"/>
      <c r="AC42" s="823"/>
      <c r="AD42" s="823"/>
      <c r="AG42" s="1591"/>
      <c r="AI42" s="1659"/>
    </row>
    <row r="43" spans="1:35" x14ac:dyDescent="0.2">
      <c r="A43" s="356">
        <v>16</v>
      </c>
      <c r="B43" s="356">
        <v>9.3073679999999999E-4</v>
      </c>
      <c r="C43" s="356" t="s">
        <v>1516</v>
      </c>
      <c r="D43" s="829" t="s">
        <v>542</v>
      </c>
      <c r="E43" s="1658"/>
      <c r="F43" s="766" t="str">
        <f>+VLOOKUP($A43,Datos!$F$11:$N$142,2,FALSE)</f>
        <v>C.H. CHIMAY</v>
      </c>
      <c r="G43" s="751" t="str">
        <f>+VLOOKUP($A43,Datos!$F$11:$N$142,3,FALSE)</f>
        <v xml:space="preserve"> </v>
      </c>
      <c r="H43" s="856">
        <f>+VLOOKUP($A43,Datos!$F$11:$N$142,7,FALSE)</f>
        <v>9.3073679999999999E-4</v>
      </c>
      <c r="I43" s="855">
        <f>+VLOOKUP($A43,Datos!$F$11:$N$142,5,FALSE)*1000</f>
        <v>150900</v>
      </c>
      <c r="J43" s="854">
        <f t="shared" si="4"/>
        <v>820734.59</v>
      </c>
      <c r="K43" s="853">
        <f t="shared" si="5"/>
        <v>1</v>
      </c>
      <c r="L43" s="840">
        <f>+VLOOKUP($A43,Datos!F$11:K$142,6,FALSE)*1000</f>
        <v>150900</v>
      </c>
      <c r="M43" s="1408">
        <f t="shared" si="0"/>
        <v>150900</v>
      </c>
      <c r="N43" s="852">
        <f t="shared" si="1"/>
        <v>123914.58218711444</v>
      </c>
      <c r="O43" s="851">
        <f>+IF(VLOOKUP($A43,Datos!$F$11:$N$142,9,FALSE)="CR",Datos!$R$5,H43)</f>
        <v>9.3073679999999999E-4</v>
      </c>
      <c r="P43" s="1598" t="str">
        <f>+IF(VLOOKUP($A43,Datos!$F$11:$N$142,9,FALSE)="CR","(*)","")</f>
        <v/>
      </c>
      <c r="Q43" s="766" t="str">
        <f>+VLOOKUP($A111,Datos!$F$11:$N$142,2,FALSE)</f>
        <v>C.T. TAPARACHI</v>
      </c>
      <c r="R43" s="751" t="str">
        <f>+VLOOKUP($A111,Datos!$F$11:$N$142,3,FALSE)</f>
        <v>MAN 1</v>
      </c>
      <c r="S43" s="856">
        <f>+VLOOKUP($A111,Datos!$F$11:$N$142,7,FALSE)</f>
        <v>0.83915184965556244</v>
      </c>
      <c r="T43" s="855">
        <f>+VLOOKUP($A111,Datos!$F$11:$N$142,5,FALSE)*1000</f>
        <v>519.74</v>
      </c>
      <c r="U43" s="854">
        <f t="shared" si="6"/>
        <v>6973556.4669588897</v>
      </c>
      <c r="V43" s="853">
        <f t="shared" si="7"/>
        <v>0</v>
      </c>
      <c r="W43" s="840">
        <f>+VLOOKUP($A111,Datos!F$11:K$142,6,FALSE)*1000</f>
        <v>467.64227289434649</v>
      </c>
      <c r="X43" s="1408">
        <f t="shared" si="2"/>
        <v>0</v>
      </c>
      <c r="Y43" s="852">
        <f t="shared" si="3"/>
        <v>384.01389568413185</v>
      </c>
      <c r="Z43" s="851">
        <f>+IF(VLOOKUP($A111,Datos!$F$11:$N$142,9,FALSE)="CR",Datos!$R$5,S43)</f>
        <v>0.83915184965556244</v>
      </c>
      <c r="AA43" s="1598" t="str">
        <f>+IF(VLOOKUP($A111,Datos!$F$11:$N$142,9,FALSE)="CR","(*)","")</f>
        <v/>
      </c>
      <c r="AB43" s="825"/>
      <c r="AC43" s="823"/>
      <c r="AD43" s="823"/>
      <c r="AG43" s="1591"/>
      <c r="AI43" s="1659"/>
    </row>
    <row r="44" spans="1:35" x14ac:dyDescent="0.2">
      <c r="A44" s="356">
        <v>5</v>
      </c>
      <c r="B44" s="356">
        <v>9.3073679999999999E-4</v>
      </c>
      <c r="C44" s="356" t="s">
        <v>1505</v>
      </c>
      <c r="D44" s="829" t="s">
        <v>542</v>
      </c>
      <c r="E44" s="1658"/>
      <c r="F44" s="766" t="str">
        <f>+VLOOKUP($A44,Datos!$F$11:$N$142,2,FALSE)</f>
        <v>C.H. GALLITO CIEGO</v>
      </c>
      <c r="G44" s="751" t="str">
        <f>+VLOOKUP($A44,Datos!$F$11:$N$142,3,FALSE)</f>
        <v xml:space="preserve"> </v>
      </c>
      <c r="H44" s="856">
        <f>+VLOOKUP($A44,Datos!$F$11:$N$142,7,FALSE)</f>
        <v>9.3073679999999999E-4</v>
      </c>
      <c r="I44" s="855">
        <f>+VLOOKUP($A44,Datos!$F$11:$N$142,5,FALSE)*1000</f>
        <v>38147</v>
      </c>
      <c r="J44" s="854">
        <f t="shared" si="4"/>
        <v>858881.59</v>
      </c>
      <c r="K44" s="853">
        <f t="shared" si="5"/>
        <v>1</v>
      </c>
      <c r="L44" s="840">
        <f>+VLOOKUP($A44,Datos!F$11:K$142,6,FALSE)*1000</f>
        <v>28782</v>
      </c>
      <c r="M44" s="1408">
        <f t="shared" si="0"/>
        <v>28782</v>
      </c>
      <c r="N44" s="852">
        <f t="shared" si="1"/>
        <v>23634.92050702139</v>
      </c>
      <c r="O44" s="851">
        <f>+IF(VLOOKUP($A44,Datos!$F$11:$N$142,9,FALSE)="CR",Datos!$R$5,H44)</f>
        <v>9.3073679999999999E-4</v>
      </c>
      <c r="P44" s="1598" t="str">
        <f>+IF(VLOOKUP($A44,Datos!$F$11:$N$142,9,FALSE)="CR","(*)","")</f>
        <v/>
      </c>
      <c r="Q44" s="766" t="str">
        <f>+VLOOKUP($A112,Datos!$F$11:$N$142,2,FALSE)</f>
        <v>C.T. TAPARACHI</v>
      </c>
      <c r="R44" s="751" t="str">
        <f>+VLOOKUP($A112,Datos!$F$11:$N$142,3,FALSE)</f>
        <v>MAN 3</v>
      </c>
      <c r="S44" s="856">
        <f>+VLOOKUP($A112,Datos!$F$11:$N$142,7,FALSE)</f>
        <v>0.83915184965556244</v>
      </c>
      <c r="T44" s="855">
        <f>+VLOOKUP($A112,Datos!$F$11:$N$142,5,FALSE)*1000</f>
        <v>1504.99</v>
      </c>
      <c r="U44" s="854">
        <f t="shared" si="6"/>
        <v>6975061.45695889</v>
      </c>
      <c r="V44" s="853">
        <f t="shared" si="7"/>
        <v>0</v>
      </c>
      <c r="W44" s="840">
        <f>+VLOOKUP($A112,Datos!F$11:K$142,6,FALSE)*1000</f>
        <v>1353.3305754295125</v>
      </c>
      <c r="X44" s="1408">
        <f t="shared" si="2"/>
        <v>0</v>
      </c>
      <c r="Y44" s="852">
        <f t="shared" si="3"/>
        <v>1111.3147303869796</v>
      </c>
      <c r="Z44" s="851">
        <f>+IF(VLOOKUP($A112,Datos!$F$11:$N$142,9,FALSE)="CR",Datos!$R$5,S44)</f>
        <v>0.83915184965556244</v>
      </c>
      <c r="AA44" s="1598" t="str">
        <f>+IF(VLOOKUP($A112,Datos!$F$11:$N$142,9,FALSE)="CR","(*)","")</f>
        <v/>
      </c>
      <c r="AB44" s="825"/>
      <c r="AC44" s="823"/>
      <c r="AD44" s="823"/>
      <c r="AG44" s="1591"/>
      <c r="AI44" s="1659"/>
    </row>
    <row r="45" spans="1:35" x14ac:dyDescent="0.2">
      <c r="A45" s="356">
        <v>14</v>
      </c>
      <c r="B45" s="356">
        <v>9.3073679999999999E-4</v>
      </c>
      <c r="C45" s="356" t="s">
        <v>1514</v>
      </c>
      <c r="D45" s="829" t="s">
        <v>542</v>
      </c>
      <c r="E45" s="1658"/>
      <c r="F45" s="766" t="str">
        <f>+VLOOKUP($A45,Datos!$F$11:$N$142,2,FALSE)</f>
        <v>C.H. HUAMPANI</v>
      </c>
      <c r="G45" s="751" t="str">
        <f>+VLOOKUP($A45,Datos!$F$11:$N$142,3,FALSE)</f>
        <v xml:space="preserve"> </v>
      </c>
      <c r="H45" s="856">
        <f>+VLOOKUP($A45,Datos!$F$11:$N$142,7,FALSE)</f>
        <v>9.3073679999999999E-4</v>
      </c>
      <c r="I45" s="855">
        <f>+VLOOKUP($A45,Datos!$F$11:$N$142,5,FALSE)*1000</f>
        <v>30176</v>
      </c>
      <c r="J45" s="854">
        <f t="shared" si="4"/>
        <v>889057.59</v>
      </c>
      <c r="K45" s="853">
        <f t="shared" si="5"/>
        <v>1</v>
      </c>
      <c r="L45" s="840">
        <f>+VLOOKUP($A45,Datos!F$11:K$142,6,FALSE)*1000</f>
        <v>30176.216000000004</v>
      </c>
      <c r="M45" s="1408">
        <f t="shared" si="0"/>
        <v>30176.216000000004</v>
      </c>
      <c r="N45" s="852">
        <f t="shared" si="1"/>
        <v>24779.809129410991</v>
      </c>
      <c r="O45" s="851">
        <f>+IF(VLOOKUP($A45,Datos!$F$11:$N$142,9,FALSE)="CR",Datos!$R$5,H45)</f>
        <v>9.3073679999999999E-4</v>
      </c>
      <c r="P45" s="1598" t="str">
        <f>+IF(VLOOKUP($A45,Datos!$F$11:$N$142,9,FALSE)="CR","(*)","")</f>
        <v/>
      </c>
      <c r="Q45" s="766" t="str">
        <f>+VLOOKUP($A113,Datos!$F$11:$N$142,2,FALSE)</f>
        <v>C.T. TAPARACHI</v>
      </c>
      <c r="R45" s="751" t="str">
        <f>+VLOOKUP($A113,Datos!$F$11:$N$142,3,FALSE)</f>
        <v>MAN 4</v>
      </c>
      <c r="S45" s="856">
        <f>+VLOOKUP($A113,Datos!$F$11:$N$142,7,FALSE)</f>
        <v>0.83915184965556244</v>
      </c>
      <c r="T45" s="855">
        <f>+VLOOKUP($A113,Datos!$F$11:$N$142,5,FALSE)*1000</f>
        <v>1545.92</v>
      </c>
      <c r="U45" s="854">
        <f t="shared" si="6"/>
        <v>6976607.3769588899</v>
      </c>
      <c r="V45" s="853">
        <f t="shared" si="7"/>
        <v>0</v>
      </c>
      <c r="W45" s="840">
        <f>+VLOOKUP($A113,Datos!F$11:K$142,6,FALSE)*1000</f>
        <v>1473.4110261087662</v>
      </c>
      <c r="X45" s="1408">
        <f t="shared" si="2"/>
        <v>0</v>
      </c>
      <c r="Y45" s="852">
        <f t="shared" si="3"/>
        <v>1209.921217297252</v>
      </c>
      <c r="Z45" s="851">
        <f>+IF(VLOOKUP($A113,Datos!$F$11:$N$142,9,FALSE)="CR",Datos!$R$5,S45)</f>
        <v>0.83915184965556244</v>
      </c>
      <c r="AA45" s="1598" t="str">
        <f>+IF(VLOOKUP($A113,Datos!$F$11:$N$142,9,FALSE)="CR","(*)","")</f>
        <v/>
      </c>
      <c r="AB45" s="825"/>
      <c r="AC45" s="823"/>
      <c r="AD45" s="823"/>
      <c r="AG45" s="1591"/>
      <c r="AI45" s="1659"/>
    </row>
    <row r="46" spans="1:35" x14ac:dyDescent="0.2">
      <c r="A46" s="356">
        <v>100</v>
      </c>
      <c r="B46" s="356">
        <v>9.3073679999999999E-4</v>
      </c>
      <c r="C46" s="356" t="s">
        <v>1562</v>
      </c>
      <c r="D46" s="829" t="s">
        <v>542</v>
      </c>
      <c r="E46" s="1658"/>
      <c r="F46" s="766" t="str">
        <f>+VLOOKUP($A46,Datos!$F$11:$N$142,2,FALSE)</f>
        <v>C.H. HUANCHOR</v>
      </c>
      <c r="G46" s="751" t="str">
        <f>+VLOOKUP($A46,Datos!$F$11:$N$142,3,FALSE)</f>
        <v xml:space="preserve"> </v>
      </c>
      <c r="H46" s="856">
        <f>+VLOOKUP($A46,Datos!$F$11:$N$142,7,FALSE)</f>
        <v>9.3073679999999999E-4</v>
      </c>
      <c r="I46" s="855">
        <f>+VLOOKUP($A46,Datos!$F$11:$N$142,5,FALSE)*1000</f>
        <v>19632</v>
      </c>
      <c r="J46" s="854">
        <f t="shared" si="4"/>
        <v>908689.59</v>
      </c>
      <c r="K46" s="853">
        <f t="shared" si="5"/>
        <v>1</v>
      </c>
      <c r="L46" s="840">
        <f>+VLOOKUP($A46,Datos!F$11:K$142,6,FALSE)*1000</f>
        <v>19632</v>
      </c>
      <c r="M46" s="1408">
        <f t="shared" si="0"/>
        <v>19632</v>
      </c>
      <c r="N46" s="852">
        <f t="shared" si="1"/>
        <v>16121.21323722618</v>
      </c>
      <c r="O46" s="851">
        <f>+IF(VLOOKUP($A46,Datos!$F$11:$N$142,9,FALSE)="CR",Datos!$R$5,H46)</f>
        <v>9.3073679999999999E-4</v>
      </c>
      <c r="P46" s="1598" t="str">
        <f>+IF(VLOOKUP($A46,Datos!$F$11:$N$142,9,FALSE)="CR","(*)","")</f>
        <v/>
      </c>
      <c r="Q46" s="766" t="str">
        <f>+VLOOKUP($A114,Datos!$F$11:$N$142,2,FALSE)</f>
        <v>C.T. TAPARACHI</v>
      </c>
      <c r="R46" s="751" t="str">
        <f>+VLOOKUP($A114,Datos!$F$11:$N$142,3,FALSE)</f>
        <v>SKODA 1</v>
      </c>
      <c r="S46" s="856">
        <f>+VLOOKUP($A114,Datos!$F$11:$N$142,7,FALSE)</f>
        <v>0.83915184965556244</v>
      </c>
      <c r="T46" s="855">
        <f>+VLOOKUP($A114,Datos!$F$11:$N$142,5,FALSE)*1000</f>
        <v>359.02</v>
      </c>
      <c r="U46" s="854">
        <f t="shared" si="6"/>
        <v>6976966.3969588894</v>
      </c>
      <c r="V46" s="853">
        <f t="shared" si="7"/>
        <v>0</v>
      </c>
      <c r="W46" s="840">
        <f>+VLOOKUP($A114,Datos!F$11:K$142,6,FALSE)*1000</f>
        <v>328.61261869449311</v>
      </c>
      <c r="X46" s="1408">
        <f t="shared" si="2"/>
        <v>0</v>
      </c>
      <c r="Y46" s="852">
        <f t="shared" si="3"/>
        <v>269.84688765368895</v>
      </c>
      <c r="Z46" s="851">
        <f>+IF(VLOOKUP($A114,Datos!$F$11:$N$142,9,FALSE)="CR",Datos!$R$5,S46)</f>
        <v>1.929902</v>
      </c>
      <c r="AA46" s="1598" t="str">
        <f>+IF(VLOOKUP($A114,Datos!$F$11:$N$142,9,FALSE)="CR","(*)","")</f>
        <v>(*)</v>
      </c>
      <c r="AB46" s="825"/>
      <c r="AC46" s="823"/>
      <c r="AD46" s="823"/>
      <c r="AG46" s="1591"/>
      <c r="AI46" s="1659"/>
    </row>
    <row r="47" spans="1:35" x14ac:dyDescent="0.2">
      <c r="A47" s="356">
        <v>8</v>
      </c>
      <c r="B47" s="356">
        <v>9.3073679999999999E-4</v>
      </c>
      <c r="C47" s="356" t="s">
        <v>1508</v>
      </c>
      <c r="D47" s="829" t="s">
        <v>542</v>
      </c>
      <c r="E47" s="1658"/>
      <c r="F47" s="766" t="str">
        <f>+VLOOKUP($A47,Datos!$F$11:$N$142,2,FALSE)</f>
        <v>C.H. HUAYLLACHO</v>
      </c>
      <c r="G47" s="751" t="str">
        <f>+VLOOKUP($A47,Datos!$F$11:$N$142,3,FALSE)</f>
        <v xml:space="preserve"> </v>
      </c>
      <c r="H47" s="856">
        <f>+VLOOKUP($A47,Datos!$F$11:$N$142,7,FALSE)</f>
        <v>9.3073679999999999E-4</v>
      </c>
      <c r="I47" s="855">
        <f>+VLOOKUP($A47,Datos!$F$11:$N$142,5,FALSE)*1000</f>
        <v>186</v>
      </c>
      <c r="J47" s="854">
        <f t="shared" si="4"/>
        <v>908875.59</v>
      </c>
      <c r="K47" s="853">
        <f t="shared" si="5"/>
        <v>1</v>
      </c>
      <c r="L47" s="840">
        <f>+VLOOKUP($A47,Datos!F$11:K$142,6,FALSE)*1000</f>
        <v>186</v>
      </c>
      <c r="M47" s="1408">
        <f t="shared" si="0"/>
        <v>186</v>
      </c>
      <c r="N47" s="852">
        <f t="shared" si="1"/>
        <v>152.73765597616492</v>
      </c>
      <c r="O47" s="851">
        <f>+IF(VLOOKUP($A47,Datos!$F$11:$N$142,9,FALSE)="CR",Datos!$R$5,H47)</f>
        <v>9.3073679999999999E-4</v>
      </c>
      <c r="P47" s="1598" t="str">
        <f>+IF(VLOOKUP($A47,Datos!$F$11:$N$142,9,FALSE)="CR","(*)","")</f>
        <v/>
      </c>
      <c r="Q47" s="766" t="str">
        <f>+VLOOKUP($A115,Datos!$F$11:$N$142,2,FALSE)</f>
        <v>C.T. ILO1</v>
      </c>
      <c r="R47" s="751" t="str">
        <f>+VLOOKUP($A115,Datos!$F$11:$N$142,3,FALSE)</f>
        <v>TG-2</v>
      </c>
      <c r="S47" s="856">
        <f>+VLOOKUP($A115,Datos!$F$11:$N$142,7,FALSE)</f>
        <v>0.88659560284531447</v>
      </c>
      <c r="T47" s="855">
        <f>+VLOOKUP($A115,Datos!$F$11:$N$142,5,FALSE)*1000</f>
        <v>30724.799999999999</v>
      </c>
      <c r="U47" s="854">
        <f t="shared" si="6"/>
        <v>7007691.1969588893</v>
      </c>
      <c r="V47" s="853">
        <f t="shared" si="7"/>
        <v>0</v>
      </c>
      <c r="W47" s="840">
        <f>+VLOOKUP($A115,Datos!F$11:K$142,6,FALSE)*1000</f>
        <v>30103.205398996804</v>
      </c>
      <c r="X47" s="1408">
        <f t="shared" si="2"/>
        <v>0</v>
      </c>
      <c r="Y47" s="852">
        <f t="shared" si="3"/>
        <v>24719.855000063464</v>
      </c>
      <c r="Z47" s="851">
        <f>+IF(VLOOKUP($A115,Datos!$F$11:$N$142,9,FALSE)="CR",Datos!$R$5,S47)</f>
        <v>1.929902</v>
      </c>
      <c r="AA47" s="1598" t="str">
        <f>+IF(VLOOKUP($A115,Datos!$F$11:$N$142,9,FALSE)="CR","(*)","")</f>
        <v>(*)</v>
      </c>
      <c r="AB47" s="825"/>
      <c r="AC47" s="823"/>
      <c r="AD47" s="823"/>
      <c r="AG47" s="1591"/>
      <c r="AI47" s="1659"/>
    </row>
    <row r="48" spans="1:35" x14ac:dyDescent="0.2">
      <c r="A48" s="356">
        <v>10</v>
      </c>
      <c r="B48" s="356">
        <v>9.3073679999999999E-4</v>
      </c>
      <c r="C48" s="356" t="s">
        <v>1510</v>
      </c>
      <c r="D48" s="829" t="s">
        <v>542</v>
      </c>
      <c r="E48" s="1658"/>
      <c r="F48" s="766" t="str">
        <f>+VLOOKUP($A48,Datos!$F$11:$N$142,2,FALSE)</f>
        <v>C.H. HUINCO</v>
      </c>
      <c r="G48" s="751" t="str">
        <f>+VLOOKUP($A48,Datos!$F$11:$N$142,3,FALSE)</f>
        <v xml:space="preserve"> </v>
      </c>
      <c r="H48" s="856">
        <f>+VLOOKUP($A48,Datos!$F$11:$N$142,7,FALSE)</f>
        <v>9.3073679999999999E-4</v>
      </c>
      <c r="I48" s="855">
        <f>+VLOOKUP($A48,Datos!$F$11:$N$142,5,FALSE)*1000</f>
        <v>247340</v>
      </c>
      <c r="J48" s="854">
        <f t="shared" si="4"/>
        <v>1156215.5899999999</v>
      </c>
      <c r="K48" s="853">
        <f t="shared" si="5"/>
        <v>1</v>
      </c>
      <c r="L48" s="840">
        <f>+VLOOKUP($A48,Datos!F$11:K$142,6,FALSE)*1000</f>
        <v>247340</v>
      </c>
      <c r="M48" s="1408">
        <f t="shared" si="0"/>
        <v>247340</v>
      </c>
      <c r="N48" s="852">
        <f t="shared" si="1"/>
        <v>203108.23564056255</v>
      </c>
      <c r="O48" s="851">
        <f>+IF(VLOOKUP($A48,Datos!$F$11:$N$142,9,FALSE)="CR",Datos!$R$5,H48)</f>
        <v>9.3073679999999999E-4</v>
      </c>
      <c r="P48" s="1598" t="str">
        <f>+IF(VLOOKUP($A48,Datos!$F$11:$N$142,9,FALSE)="CR","(*)","")</f>
        <v/>
      </c>
      <c r="Q48" s="766" t="str">
        <f>+VLOOKUP($A116,Datos!$F$11:$N$142,2,FALSE)</f>
        <v>C.T. ILO1</v>
      </c>
      <c r="R48" s="751" t="str">
        <f>+VLOOKUP($A116,Datos!$F$11:$N$142,3,FALSE)</f>
        <v>TG-1</v>
      </c>
      <c r="S48" s="856">
        <f>+VLOOKUP($A116,Datos!$F$11:$N$142,7,FALSE)</f>
        <v>0.89197171787560181</v>
      </c>
      <c r="T48" s="855">
        <f>+VLOOKUP($A116,Datos!$F$11:$N$142,5,FALSE)*1000</f>
        <v>34928.9</v>
      </c>
      <c r="U48" s="854">
        <f t="shared" si="6"/>
        <v>7042620.0969588896</v>
      </c>
      <c r="V48" s="853">
        <f t="shared" si="7"/>
        <v>0</v>
      </c>
      <c r="W48" s="840">
        <f>+VLOOKUP($A116,Datos!F$11:K$142,6,FALSE)*1000</f>
        <v>34928.9</v>
      </c>
      <c r="X48" s="1408">
        <f t="shared" si="2"/>
        <v>0</v>
      </c>
      <c r="Y48" s="852">
        <f t="shared" si="3"/>
        <v>28682.571568956275</v>
      </c>
      <c r="Z48" s="851">
        <f>+IF(VLOOKUP($A116,Datos!$F$11:$N$142,9,FALSE)="CR",Datos!$R$5,S48)</f>
        <v>0.89197171787560181</v>
      </c>
      <c r="AA48" s="1598" t="str">
        <f>+IF(VLOOKUP($A116,Datos!$F$11:$N$142,9,FALSE)="CR","(*)","")</f>
        <v/>
      </c>
      <c r="AB48" s="825"/>
      <c r="AC48" s="823"/>
      <c r="AD48" s="823"/>
      <c r="AG48" s="1591"/>
      <c r="AI48" s="1659"/>
    </row>
    <row r="49" spans="1:35" x14ac:dyDescent="0.2">
      <c r="A49" s="356">
        <v>67</v>
      </c>
      <c r="B49" s="356">
        <v>9.3073679999999999E-4</v>
      </c>
      <c r="C49" s="356" t="s">
        <v>1547</v>
      </c>
      <c r="D49" s="829" t="s">
        <v>542</v>
      </c>
      <c r="E49" s="1658"/>
      <c r="F49" s="766" t="str">
        <f>+VLOOKUP($A49,Datos!$F$11:$N$142,2,FALSE)</f>
        <v>C.H. MACHUPICCHU</v>
      </c>
      <c r="G49" s="751" t="str">
        <f>+VLOOKUP($A49,Datos!$F$11:$N$142,3,FALSE)</f>
        <v xml:space="preserve"> </v>
      </c>
      <c r="H49" s="856">
        <f>+VLOOKUP($A49,Datos!$F$11:$N$142,7,FALSE)</f>
        <v>9.3073679999999999E-4</v>
      </c>
      <c r="I49" s="855">
        <f>+VLOOKUP($A49,Datos!$F$11:$N$142,5,FALSE)*1000</f>
        <v>88800.4</v>
      </c>
      <c r="J49" s="854">
        <f t="shared" si="4"/>
        <v>1245015.9899999998</v>
      </c>
      <c r="K49" s="853">
        <f t="shared" si="5"/>
        <v>1</v>
      </c>
      <c r="L49" s="840">
        <f>+VLOOKUP($A49,Datos!F$11:K$142,6,FALSE)*1000</f>
        <v>88800</v>
      </c>
      <c r="M49" s="1408">
        <f t="shared" si="0"/>
        <v>88800</v>
      </c>
      <c r="N49" s="852">
        <f t="shared" si="1"/>
        <v>72919.913175717447</v>
      </c>
      <c r="O49" s="851">
        <f>+IF(VLOOKUP($A49,Datos!$F$11:$N$142,9,FALSE)="CR",Datos!$R$5,H49)</f>
        <v>9.3073679999999999E-4</v>
      </c>
      <c r="P49" s="1598" t="str">
        <f>+IF(VLOOKUP($A49,Datos!$F$11:$N$142,9,FALSE)="CR","(*)","")</f>
        <v/>
      </c>
      <c r="Q49" s="766" t="str">
        <f>+VLOOKUP($A117,Datos!$F$11:$N$142,2,FALSE)</f>
        <v>C.T. PIURA</v>
      </c>
      <c r="R49" s="751" t="str">
        <f>+VLOOKUP($A117,Datos!$F$11:$N$142,3,FALSE)</f>
        <v>MIRLEES-1</v>
      </c>
      <c r="S49" s="856">
        <f>+VLOOKUP($A117,Datos!$F$11:$N$142,7,FALSE)</f>
        <v>0.92303599947546955</v>
      </c>
      <c r="T49" s="855">
        <f>+VLOOKUP($A117,Datos!$F$11:$N$142,5,FALSE)*1000</f>
        <v>770.18</v>
      </c>
      <c r="U49" s="854">
        <f t="shared" si="6"/>
        <v>7043390.2769588893</v>
      </c>
      <c r="V49" s="853">
        <f t="shared" si="7"/>
        <v>0</v>
      </c>
      <c r="W49" s="840">
        <f>+VLOOKUP($A117,Datos!F$11:K$142,6,FALSE)*1000</f>
        <v>690.57826533393109</v>
      </c>
      <c r="X49" s="1408">
        <f t="shared" si="2"/>
        <v>0</v>
      </c>
      <c r="Y49" s="852">
        <f t="shared" si="3"/>
        <v>567.08228771607901</v>
      </c>
      <c r="Z49" s="851">
        <f>+IF(VLOOKUP($A117,Datos!$F$11:$N$142,9,FALSE)="CR",Datos!$R$5,S49)</f>
        <v>1.929902</v>
      </c>
      <c r="AA49" s="1598" t="str">
        <f>+IF(VLOOKUP($A117,Datos!$F$11:$N$142,9,FALSE)="CR","(*)","")</f>
        <v>(*)</v>
      </c>
      <c r="AB49" s="825"/>
      <c r="AC49" s="823"/>
      <c r="AD49" s="823"/>
      <c r="AG49" s="1591"/>
      <c r="AI49" s="1659"/>
    </row>
    <row r="50" spans="1:35" x14ac:dyDescent="0.2">
      <c r="A50" s="356">
        <v>38</v>
      </c>
      <c r="B50" s="356">
        <v>9.3073679999999999E-4</v>
      </c>
      <c r="C50" s="356" t="s">
        <v>1529</v>
      </c>
      <c r="D50" s="829" t="s">
        <v>542</v>
      </c>
      <c r="E50" s="1658"/>
      <c r="F50" s="766" t="str">
        <f>+VLOOKUP($A50,Datos!$F$11:$N$142,2,FALSE)</f>
        <v>C.H. MALPASO</v>
      </c>
      <c r="G50" s="751" t="str">
        <f>+VLOOKUP($A50,Datos!$F$11:$N$142,3,FALSE)</f>
        <v xml:space="preserve"> </v>
      </c>
      <c r="H50" s="856">
        <f>+VLOOKUP($A50,Datos!$F$11:$N$142,7,FALSE)</f>
        <v>9.3073679999999999E-4</v>
      </c>
      <c r="I50" s="855">
        <f>+VLOOKUP($A50,Datos!$F$11:$N$142,5,FALSE)*1000</f>
        <v>48021</v>
      </c>
      <c r="J50" s="854">
        <f t="shared" si="4"/>
        <v>1293036.9899999998</v>
      </c>
      <c r="K50" s="853">
        <f t="shared" si="5"/>
        <v>1</v>
      </c>
      <c r="L50" s="840">
        <f>+VLOOKUP($A50,Datos!F$11:K$142,6,FALSE)*1000</f>
        <v>48020.88</v>
      </c>
      <c r="M50" s="1408">
        <f t="shared" si="0"/>
        <v>48020.88</v>
      </c>
      <c r="N50" s="852">
        <f t="shared" si="1"/>
        <v>39433.315317810207</v>
      </c>
      <c r="O50" s="851">
        <f>+IF(VLOOKUP($A50,Datos!$F$11:$N$142,9,FALSE)="CR",Datos!$R$5,H50)</f>
        <v>9.3073679999999999E-4</v>
      </c>
      <c r="P50" s="1598" t="str">
        <f>+IF(VLOOKUP($A50,Datos!$F$11:$N$142,9,FALSE)="CR","(*)","")</f>
        <v/>
      </c>
      <c r="Q50" s="766" t="str">
        <f>+VLOOKUP($A118,Datos!$F$11:$N$142,2,FALSE)</f>
        <v>C.T. PIURA</v>
      </c>
      <c r="R50" s="751" t="str">
        <f>+VLOOKUP($A118,Datos!$F$11:$N$142,3,FALSE)</f>
        <v>MIRLEES-4</v>
      </c>
      <c r="S50" s="856">
        <f>+VLOOKUP($A118,Datos!$F$11:$N$142,7,FALSE)</f>
        <v>0.92303599947546955</v>
      </c>
      <c r="T50" s="855">
        <f>+VLOOKUP($A118,Datos!$F$11:$N$142,5,FALSE)*1000</f>
        <v>1160.96</v>
      </c>
      <c r="U50" s="854">
        <f t="shared" si="6"/>
        <v>7044551.2369588893</v>
      </c>
      <c r="V50" s="853">
        <f t="shared" si="7"/>
        <v>0</v>
      </c>
      <c r="W50" s="840">
        <f>+VLOOKUP($A118,Datos!F$11:K$142,6,FALSE)*1000</f>
        <v>1065.7169835722357</v>
      </c>
      <c r="X50" s="1408">
        <f t="shared" si="2"/>
        <v>0</v>
      </c>
      <c r="Y50" s="852">
        <f t="shared" si="3"/>
        <v>875.13502153124909</v>
      </c>
      <c r="Z50" s="851">
        <f>+IF(VLOOKUP($A118,Datos!$F$11:$N$142,9,FALSE)="CR",Datos!$R$5,S50)</f>
        <v>0.92303599947546955</v>
      </c>
      <c r="AA50" s="1598" t="str">
        <f>+IF(VLOOKUP($A118,Datos!$F$11:$N$142,9,FALSE)="CR","(*)","")</f>
        <v/>
      </c>
      <c r="AB50" s="825"/>
      <c r="AC50" s="823"/>
      <c r="AD50" s="823"/>
      <c r="AG50" s="1591"/>
      <c r="AI50" s="1659"/>
    </row>
    <row r="51" spans="1:35" x14ac:dyDescent="0.2">
      <c r="A51" s="356">
        <v>42</v>
      </c>
      <c r="B51" s="356">
        <v>9.3073679999999999E-4</v>
      </c>
      <c r="C51" s="356" t="s">
        <v>1533</v>
      </c>
      <c r="D51" s="829" t="s">
        <v>542</v>
      </c>
      <c r="E51" s="1658"/>
      <c r="F51" s="766" t="str">
        <f>+VLOOKUP($A51,Datos!$F$11:$N$142,2,FALSE)</f>
        <v>C.H. MANTARO</v>
      </c>
      <c r="G51" s="751" t="str">
        <f>+VLOOKUP($A51,Datos!$F$11:$N$142,3,FALSE)</f>
        <v xml:space="preserve"> </v>
      </c>
      <c r="H51" s="856">
        <f>+VLOOKUP($A51,Datos!$F$11:$N$142,7,FALSE)</f>
        <v>9.3073679999999999E-4</v>
      </c>
      <c r="I51" s="855">
        <f>+VLOOKUP($A51,Datos!$F$11:$N$142,5,FALSE)*1000</f>
        <v>670657</v>
      </c>
      <c r="J51" s="854">
        <f t="shared" si="4"/>
        <v>1963693.9899999998</v>
      </c>
      <c r="K51" s="853">
        <f t="shared" si="5"/>
        <v>1</v>
      </c>
      <c r="L51" s="840">
        <f>+VLOOKUP($A51,Datos!F$11:K$142,6,FALSE)*1000</f>
        <v>670656.99999999988</v>
      </c>
      <c r="M51" s="1408">
        <f t="shared" si="0"/>
        <v>670656.99999999988</v>
      </c>
      <c r="N51" s="852">
        <f t="shared" si="1"/>
        <v>550723.53840863879</v>
      </c>
      <c r="O51" s="851">
        <f>+IF(VLOOKUP($A51,Datos!$F$11:$N$142,9,FALSE)="CR",Datos!$R$5,H51)</f>
        <v>9.3073679999999999E-4</v>
      </c>
      <c r="P51" s="1598" t="str">
        <f>+IF(VLOOKUP($A51,Datos!$F$11:$N$142,9,FALSE)="CR","(*)","")</f>
        <v/>
      </c>
      <c r="Q51" s="766" t="str">
        <f>+VLOOKUP($A119,Datos!$F$11:$N$142,2,FALSE)</f>
        <v>C.T. CHILINA</v>
      </c>
      <c r="R51" s="751" t="str">
        <f>+VLOOKUP($A119,Datos!$F$11:$N$142,3,FALSE)</f>
        <v xml:space="preserve">C. COMBINADO </v>
      </c>
      <c r="S51" s="856">
        <f>+VLOOKUP($A119,Datos!$F$11:$N$142,7,FALSE)</f>
        <v>0.98274786796791003</v>
      </c>
      <c r="T51" s="855">
        <f>+VLOOKUP($A119,Datos!$F$11:$N$142,5,FALSE)*1000</f>
        <v>15753.7</v>
      </c>
      <c r="U51" s="854">
        <f t="shared" si="6"/>
        <v>7060304.9369588895</v>
      </c>
      <c r="V51" s="853">
        <f t="shared" si="7"/>
        <v>0</v>
      </c>
      <c r="W51" s="840">
        <f>+VLOOKUP($A119,Datos!F$11:K$142,6,FALSE)*1000</f>
        <v>15545.519052985144</v>
      </c>
      <c r="X51" s="1408">
        <f t="shared" si="2"/>
        <v>0</v>
      </c>
      <c r="Y51" s="852">
        <f t="shared" si="3"/>
        <v>12765.51688755786</v>
      </c>
      <c r="Z51" s="851">
        <f>+IF(VLOOKUP($A119,Datos!$F$11:$N$142,9,FALSE)="CR",Datos!$R$5,S51)</f>
        <v>0.98274786796791003</v>
      </c>
      <c r="AA51" s="1598" t="str">
        <f>+IF(VLOOKUP($A119,Datos!$F$11:$N$142,9,FALSE)="CR","(*)","")</f>
        <v/>
      </c>
      <c r="AB51" s="825"/>
      <c r="AC51" s="823"/>
      <c r="AD51" s="823"/>
      <c r="AG51" s="1591"/>
      <c r="AI51" s="1659"/>
    </row>
    <row r="52" spans="1:35" x14ac:dyDescent="0.2">
      <c r="A52" s="356">
        <v>11</v>
      </c>
      <c r="B52" s="356">
        <v>9.3073679999999999E-4</v>
      </c>
      <c r="C52" s="356" t="s">
        <v>1511</v>
      </c>
      <c r="D52" s="829" t="s">
        <v>542</v>
      </c>
      <c r="E52" s="1658"/>
      <c r="F52" s="766" t="str">
        <f>+VLOOKUP($A52,Datos!$F$11:$N$142,2,FALSE)</f>
        <v>C.H. MATUCANA</v>
      </c>
      <c r="G52" s="751" t="str">
        <f>+VLOOKUP($A52,Datos!$F$11:$N$142,3,FALSE)</f>
        <v xml:space="preserve"> </v>
      </c>
      <c r="H52" s="856">
        <f>+VLOOKUP($A52,Datos!$F$11:$N$142,7,FALSE)</f>
        <v>9.3073679999999999E-4</v>
      </c>
      <c r="I52" s="855">
        <f>+VLOOKUP($A52,Datos!$F$11:$N$142,5,FALSE)*1000</f>
        <v>128578</v>
      </c>
      <c r="J52" s="854">
        <f t="shared" si="4"/>
        <v>2092271.9899999998</v>
      </c>
      <c r="K52" s="853">
        <f t="shared" si="5"/>
        <v>1</v>
      </c>
      <c r="L52" s="840">
        <f>+VLOOKUP($A52,Datos!F$11:K$142,6,FALSE)*1000</f>
        <v>128577.82</v>
      </c>
      <c r="M52" s="1408">
        <f t="shared" si="0"/>
        <v>128577.82</v>
      </c>
      <c r="N52" s="852">
        <f t="shared" si="1"/>
        <v>105584.273318953</v>
      </c>
      <c r="O52" s="851">
        <f>+IF(VLOOKUP($A52,Datos!$F$11:$N$142,9,FALSE)="CR",Datos!$R$5,H52)</f>
        <v>9.3073679999999999E-4</v>
      </c>
      <c r="P52" s="1598" t="str">
        <f>+IF(VLOOKUP($A52,Datos!$F$11:$N$142,9,FALSE)="CR","(*)","")</f>
        <v/>
      </c>
      <c r="Q52" s="766" t="str">
        <f>+VLOOKUP($A120,Datos!$F$11:$N$142,2,FALSE)</f>
        <v>C.T. BELLAVISTA</v>
      </c>
      <c r="R52" s="751" t="str">
        <f>+VLOOKUP($A120,Datos!$F$11:$N$142,3,FALSE)</f>
        <v>ALCO</v>
      </c>
      <c r="S52" s="856">
        <f>+VLOOKUP($A120,Datos!$F$11:$N$142,7,FALSE)</f>
        <v>1.1054324779126314</v>
      </c>
      <c r="T52" s="855">
        <f>+VLOOKUP($A120,Datos!$F$11:$N$142,5,FALSE)*1000</f>
        <v>1547.56</v>
      </c>
      <c r="U52" s="854">
        <f t="shared" si="6"/>
        <v>7061852.4969588891</v>
      </c>
      <c r="V52" s="853">
        <f t="shared" si="7"/>
        <v>0</v>
      </c>
      <c r="W52" s="840">
        <f>+VLOOKUP($A120,Datos!F$11:K$142,6,FALSE)*1000</f>
        <v>1508.2134852617387</v>
      </c>
      <c r="X52" s="1408">
        <f t="shared" si="2"/>
        <v>0</v>
      </c>
      <c r="Y52" s="852">
        <f t="shared" si="3"/>
        <v>1238.4999594113985</v>
      </c>
      <c r="Z52" s="851">
        <f>+IF(VLOOKUP($A120,Datos!$F$11:$N$142,9,FALSE)="CR",Datos!$R$5,S52)</f>
        <v>1.929902</v>
      </c>
      <c r="AA52" s="1598" t="str">
        <f>+IF(VLOOKUP($A120,Datos!$F$11:$N$142,9,FALSE)="CR","(*)","")</f>
        <v>(*)</v>
      </c>
      <c r="AB52" s="825"/>
      <c r="AC52" s="823"/>
      <c r="AD52" s="823"/>
      <c r="AG52" s="1591"/>
      <c r="AI52" s="1659"/>
    </row>
    <row r="53" spans="1:35" x14ac:dyDescent="0.2">
      <c r="A53" s="356">
        <v>9</v>
      </c>
      <c r="B53" s="356">
        <v>9.3073679999999999E-4</v>
      </c>
      <c r="C53" s="356" t="s">
        <v>1509</v>
      </c>
      <c r="D53" s="829" t="s">
        <v>542</v>
      </c>
      <c r="E53" s="1658"/>
      <c r="F53" s="766" t="str">
        <f>+VLOOKUP($A53,Datos!$F$11:$N$142,2,FALSE)</f>
        <v>C.H. MISAPUQUIO</v>
      </c>
      <c r="G53" s="751" t="str">
        <f>+VLOOKUP($A53,Datos!$F$11:$N$142,3,FALSE)</f>
        <v xml:space="preserve"> </v>
      </c>
      <c r="H53" s="856">
        <f>+VLOOKUP($A53,Datos!$F$11:$N$142,7,FALSE)</f>
        <v>9.3073679999999999E-4</v>
      </c>
      <c r="I53" s="855">
        <f>+VLOOKUP($A53,Datos!$F$11:$N$142,5,FALSE)*1000</f>
        <v>3866</v>
      </c>
      <c r="J53" s="854">
        <f t="shared" si="4"/>
        <v>2096137.9899999998</v>
      </c>
      <c r="K53" s="853">
        <f t="shared" si="5"/>
        <v>1</v>
      </c>
      <c r="L53" s="840">
        <f>+VLOOKUP($A53,Datos!F$11:K$142,6,FALSE)*1000</f>
        <v>3866</v>
      </c>
      <c r="M53" s="1408">
        <f t="shared" si="0"/>
        <v>3866</v>
      </c>
      <c r="N53" s="852">
        <f t="shared" si="1"/>
        <v>3174.6439677626536</v>
      </c>
      <c r="O53" s="851">
        <f>+IF(VLOOKUP($A53,Datos!$F$11:$N$142,9,FALSE)="CR",Datos!$R$5,H53)</f>
        <v>9.3073679999999999E-4</v>
      </c>
      <c r="P53" s="1598" t="str">
        <f>+IF(VLOOKUP($A53,Datos!$F$11:$N$142,9,FALSE)="CR","(*)","")</f>
        <v/>
      </c>
      <c r="Q53" s="766" t="str">
        <f>+VLOOKUP($A121,Datos!$F$11:$N$142,2,FALSE)</f>
        <v>C.T. CHIMBOTE</v>
      </c>
      <c r="R53" s="751" t="str">
        <f>+VLOOKUP($A121,Datos!$F$11:$N$142,3,FALSE)</f>
        <v>TG-3</v>
      </c>
      <c r="S53" s="856">
        <f>+VLOOKUP($A121,Datos!$F$11:$N$142,7,FALSE)</f>
        <v>1.1534676757249007</v>
      </c>
      <c r="T53" s="855">
        <f>+VLOOKUP($A121,Datos!$F$11:$N$142,5,FALSE)*1000</f>
        <v>20201.899999999998</v>
      </c>
      <c r="U53" s="854">
        <f t="shared" si="6"/>
        <v>7082054.3969588894</v>
      </c>
      <c r="V53" s="853">
        <f t="shared" si="7"/>
        <v>0</v>
      </c>
      <c r="W53" s="840">
        <f>+VLOOKUP($A121,Datos!F$11:K$142,6,FALSE)*1000</f>
        <v>19794.545484823804</v>
      </c>
      <c r="X53" s="1408">
        <f t="shared" si="2"/>
        <v>0</v>
      </c>
      <c r="Y53" s="852">
        <f t="shared" si="3"/>
        <v>16254.690744438531</v>
      </c>
      <c r="Z53" s="851">
        <f>+IF(VLOOKUP($A121,Datos!$F$11:$N$142,9,FALSE)="CR",Datos!$R$5,S53)</f>
        <v>1.1534676757249007</v>
      </c>
      <c r="AA53" s="1598" t="str">
        <f>+IF(VLOOKUP($A121,Datos!$F$11:$N$142,9,FALSE)="CR","(*)","")</f>
        <v/>
      </c>
      <c r="AB53" s="825"/>
      <c r="AC53" s="823"/>
      <c r="AD53" s="823"/>
      <c r="AG53" s="1591"/>
      <c r="AI53" s="1659"/>
    </row>
    <row r="54" spans="1:35" x14ac:dyDescent="0.2">
      <c r="A54" s="356">
        <v>13</v>
      </c>
      <c r="B54" s="356">
        <v>9.3073679999999999E-4</v>
      </c>
      <c r="C54" s="356" t="s">
        <v>1513</v>
      </c>
      <c r="D54" s="829" t="s">
        <v>542</v>
      </c>
      <c r="E54" s="1658"/>
      <c r="F54" s="766" t="str">
        <f>+VLOOKUP($A54,Datos!$F$11:$N$142,2,FALSE)</f>
        <v>C.H. MOYOPAMPA</v>
      </c>
      <c r="G54" s="751" t="str">
        <f>+VLOOKUP($A54,Datos!$F$11:$N$142,3,FALSE)</f>
        <v xml:space="preserve"> </v>
      </c>
      <c r="H54" s="856">
        <f>+VLOOKUP($A54,Datos!$F$11:$N$142,7,FALSE)</f>
        <v>9.3073679999999999E-4</v>
      </c>
      <c r="I54" s="855">
        <f>+VLOOKUP($A54,Datos!$F$11:$N$142,5,FALSE)*1000</f>
        <v>66127</v>
      </c>
      <c r="J54" s="854">
        <f t="shared" si="4"/>
        <v>2162264.9899999998</v>
      </c>
      <c r="K54" s="853">
        <f t="shared" si="5"/>
        <v>1</v>
      </c>
      <c r="L54" s="840">
        <f>+VLOOKUP($A54,Datos!F$11:K$142,6,FALSE)*1000</f>
        <v>66127</v>
      </c>
      <c r="M54" s="1408">
        <f t="shared" si="0"/>
        <v>66127</v>
      </c>
      <c r="N54" s="852">
        <f t="shared" si="1"/>
        <v>54301.521380300313</v>
      </c>
      <c r="O54" s="851">
        <f>+IF(VLOOKUP($A54,Datos!$F$11:$N$142,9,FALSE)="CR",Datos!$R$5,H54)</f>
        <v>9.3073679999999999E-4</v>
      </c>
      <c r="P54" s="1598" t="str">
        <f>+IF(VLOOKUP($A54,Datos!$F$11:$N$142,9,FALSE)="CR","(*)","")</f>
        <v/>
      </c>
      <c r="Q54" s="766" t="str">
        <f>+VLOOKUP($A122,Datos!$F$11:$N$142,2,FALSE)</f>
        <v>C.T. PIURA</v>
      </c>
      <c r="R54" s="751" t="str">
        <f>+VLOOKUP($A122,Datos!$F$11:$N$142,3,FALSE)</f>
        <v>TG</v>
      </c>
      <c r="S54" s="856">
        <f>+VLOOKUP($A122,Datos!$F$11:$N$142,7,FALSE)</f>
        <v>1.4103576031390777</v>
      </c>
      <c r="T54" s="855">
        <f>+VLOOKUP($A122,Datos!$F$11:$N$142,5,FALSE)*1000</f>
        <v>17864.87</v>
      </c>
      <c r="U54" s="854">
        <f t="shared" ref="U54" si="8">+U53+T54</f>
        <v>7099919.2669588896</v>
      </c>
      <c r="V54" s="853">
        <f t="shared" ref="V54" si="9">+IF(U54&lt;=$X$81,1,IF(($X$81-U53)/T54&gt;0,($X$81-U53)/T54,0))</f>
        <v>0</v>
      </c>
      <c r="W54" s="840">
        <f>+VLOOKUP($A122,Datos!F$11:K$142,6,FALSE)*1000</f>
        <v>17640.844415703512</v>
      </c>
      <c r="X54" s="1408">
        <f t="shared" ref="X54" si="10">+W54*V54</f>
        <v>0</v>
      </c>
      <c r="Y54" s="852">
        <f t="shared" ref="Y54" si="11">+W54/X$83</f>
        <v>14486.13562093964</v>
      </c>
      <c r="Z54" s="851">
        <f>+IF(VLOOKUP($A122,Datos!$F$11:$N$142,9,FALSE)="CR",Datos!$R$5,S54)</f>
        <v>1.4103576031390777</v>
      </c>
      <c r="AA54" s="1598" t="str">
        <f>+IF(VLOOKUP($A122,Datos!$F$11:$N$142,9,FALSE)="CR","(*)","")</f>
        <v/>
      </c>
      <c r="AB54" s="825"/>
      <c r="AC54" s="823"/>
      <c r="AD54" s="823"/>
      <c r="AG54" s="1591"/>
      <c r="AI54" s="1659"/>
    </row>
    <row r="55" spans="1:35" x14ac:dyDescent="0.2">
      <c r="A55" s="356">
        <v>39</v>
      </c>
      <c r="B55" s="356">
        <v>9.3073679999999999E-4</v>
      </c>
      <c r="C55" s="356" t="s">
        <v>1530</v>
      </c>
      <c r="D55" s="829" t="s">
        <v>542</v>
      </c>
      <c r="E55" s="1658"/>
      <c r="F55" s="766" t="str">
        <f>+VLOOKUP($A55,Datos!$F$11:$N$142,2,FALSE)</f>
        <v>C.H. OROYA</v>
      </c>
      <c r="G55" s="751" t="str">
        <f>+VLOOKUP($A55,Datos!$F$11:$N$142,3,FALSE)</f>
        <v xml:space="preserve"> </v>
      </c>
      <c r="H55" s="856">
        <f>+VLOOKUP($A55,Datos!$F$11:$N$142,7,FALSE)</f>
        <v>9.3073679999999999E-4</v>
      </c>
      <c r="I55" s="855">
        <f>+VLOOKUP($A55,Datos!$F$11:$N$142,5,FALSE)*1000</f>
        <v>9480</v>
      </c>
      <c r="J55" s="854">
        <f t="shared" si="4"/>
        <v>2171744.9899999998</v>
      </c>
      <c r="K55" s="853">
        <f t="shared" si="5"/>
        <v>1</v>
      </c>
      <c r="L55" s="840">
        <f>+VLOOKUP($A55,Datos!F$11:K$142,6,FALSE)*1000</f>
        <v>9480</v>
      </c>
      <c r="M55" s="1408">
        <f t="shared" si="0"/>
        <v>9480</v>
      </c>
      <c r="N55" s="852">
        <f t="shared" si="1"/>
        <v>7784.6934336238892</v>
      </c>
      <c r="O55" s="851">
        <f>+IF(VLOOKUP($A55,Datos!$F$11:$N$142,9,FALSE)="CR",Datos!$R$5,H55)</f>
        <v>9.3073679999999999E-4</v>
      </c>
      <c r="P55" s="1598" t="str">
        <f>+IF(VLOOKUP($A55,Datos!$F$11:$N$142,9,FALSE)="CR","(*)","")</f>
        <v/>
      </c>
      <c r="Q55" s="766"/>
      <c r="R55" s="751"/>
      <c r="S55" s="856"/>
      <c r="T55" s="855"/>
      <c r="U55" s="854"/>
      <c r="V55" s="853"/>
      <c r="W55" s="840"/>
      <c r="X55" s="1408"/>
      <c r="Y55" s="852"/>
      <c r="Z55" s="851"/>
      <c r="AA55" s="1598"/>
      <c r="AB55" s="825"/>
      <c r="AC55" s="823"/>
      <c r="AD55" s="823"/>
      <c r="AG55" s="1591"/>
      <c r="AI55" s="1659"/>
    </row>
    <row r="56" spans="1:35" x14ac:dyDescent="0.2">
      <c r="A56" s="356">
        <v>40</v>
      </c>
      <c r="B56" s="356">
        <v>9.3073679999999999E-4</v>
      </c>
      <c r="C56" s="356" t="s">
        <v>1531</v>
      </c>
      <c r="D56" s="829" t="s">
        <v>542</v>
      </c>
      <c r="E56" s="1658"/>
      <c r="F56" s="766" t="str">
        <f>+VLOOKUP($A56,Datos!$F$11:$N$142,2,FALSE)</f>
        <v>C.H. PACHACHACA</v>
      </c>
      <c r="G56" s="751" t="str">
        <f>+VLOOKUP($A56,Datos!$F$11:$N$142,3,FALSE)</f>
        <v xml:space="preserve"> </v>
      </c>
      <c r="H56" s="856">
        <f>+VLOOKUP($A56,Datos!$F$11:$N$142,7,FALSE)</f>
        <v>9.3073679999999999E-4</v>
      </c>
      <c r="I56" s="855">
        <f>+VLOOKUP($A56,Datos!$F$11:$N$142,5,FALSE)*1000</f>
        <v>9650</v>
      </c>
      <c r="J56" s="854">
        <f t="shared" si="4"/>
        <v>2181394.9899999998</v>
      </c>
      <c r="K56" s="853">
        <f t="shared" si="5"/>
        <v>1</v>
      </c>
      <c r="L56" s="840">
        <f>+VLOOKUP($A56,Datos!F$11:K$142,6,FALSE)*1000</f>
        <v>9650</v>
      </c>
      <c r="M56" s="1408">
        <f t="shared" si="0"/>
        <v>9650</v>
      </c>
      <c r="N56" s="852">
        <f t="shared" si="1"/>
        <v>7924.2923665053304</v>
      </c>
      <c r="O56" s="851">
        <f>+IF(VLOOKUP($A56,Datos!$F$11:$N$142,9,FALSE)="CR",Datos!$R$5,H56)</f>
        <v>9.3073679999999999E-4</v>
      </c>
      <c r="P56" s="1598" t="str">
        <f>+IF(VLOOKUP($A56,Datos!$F$11:$N$142,9,FALSE)="CR","(*)","")</f>
        <v/>
      </c>
      <c r="Q56" s="766"/>
      <c r="R56" s="751"/>
      <c r="S56" s="856"/>
      <c r="T56" s="855"/>
      <c r="U56" s="854"/>
      <c r="V56" s="853"/>
      <c r="W56" s="840"/>
      <c r="X56" s="1408"/>
      <c r="Y56" s="852"/>
      <c r="Z56" s="851"/>
      <c r="AA56" s="1598"/>
      <c r="AB56" s="825"/>
      <c r="AC56" s="823"/>
      <c r="AD56" s="823"/>
      <c r="AG56" s="1591"/>
      <c r="AI56" s="1659"/>
    </row>
    <row r="57" spans="1:35" x14ac:dyDescent="0.2">
      <c r="A57" s="356">
        <v>4</v>
      </c>
      <c r="B57" s="356">
        <v>9.3073679999999999E-4</v>
      </c>
      <c r="C57" s="356" t="s">
        <v>1504</v>
      </c>
      <c r="D57" s="829" t="s">
        <v>542</v>
      </c>
      <c r="E57" s="1658"/>
      <c r="F57" s="766" t="str">
        <f>+VLOOKUP($A57,Datos!$F$11:$N$142,2,FALSE)</f>
        <v>C.H. PARIAC</v>
      </c>
      <c r="G57" s="751" t="str">
        <f>+VLOOKUP($A57,Datos!$F$11:$N$142,3,FALSE)</f>
        <v xml:space="preserve"> </v>
      </c>
      <c r="H57" s="856">
        <f>+VLOOKUP($A57,Datos!$F$11:$N$142,7,FALSE)</f>
        <v>9.3073679999999999E-4</v>
      </c>
      <c r="I57" s="855">
        <f>+VLOOKUP($A57,Datos!$F$11:$N$142,5,FALSE)*1000</f>
        <v>4951</v>
      </c>
      <c r="J57" s="854">
        <f t="shared" si="4"/>
        <v>2186345.9899999998</v>
      </c>
      <c r="K57" s="853">
        <f t="shared" si="5"/>
        <v>1</v>
      </c>
      <c r="L57" s="840">
        <f>+VLOOKUP($A57,Datos!F$11:K$142,6,FALSE)*1000</f>
        <v>4951</v>
      </c>
      <c r="M57" s="1408">
        <f t="shared" si="0"/>
        <v>4951</v>
      </c>
      <c r="N57" s="852">
        <f t="shared" si="1"/>
        <v>4065.6136276236157</v>
      </c>
      <c r="O57" s="851">
        <f>+IF(VLOOKUP($A57,Datos!$F$11:$N$142,9,FALSE)="CR",Datos!$R$5,H57)</f>
        <v>9.3073679999999999E-4</v>
      </c>
      <c r="P57" s="1598" t="str">
        <f>+IF(VLOOKUP($A57,Datos!$F$11:$N$142,9,FALSE)="CR","(*)","")</f>
        <v/>
      </c>
      <c r="Q57" s="766"/>
      <c r="R57" s="751"/>
      <c r="S57" s="856"/>
      <c r="T57" s="855"/>
      <c r="U57" s="854"/>
      <c r="V57" s="853"/>
      <c r="W57" s="840"/>
      <c r="X57" s="1408"/>
      <c r="Y57" s="852"/>
      <c r="Z57" s="851"/>
      <c r="AA57" s="1598"/>
      <c r="AB57" s="825"/>
      <c r="AC57" s="823"/>
      <c r="AD57" s="823"/>
      <c r="AG57" s="1591"/>
      <c r="AI57" s="1659"/>
    </row>
    <row r="58" spans="1:35" x14ac:dyDescent="0.2">
      <c r="A58" s="356">
        <v>113</v>
      </c>
      <c r="B58" s="356">
        <v>9.3073679999999999E-4</v>
      </c>
      <c r="C58" s="356" t="s">
        <v>1575</v>
      </c>
      <c r="D58" s="829" t="s">
        <v>542</v>
      </c>
      <c r="E58" s="1658"/>
      <c r="F58" s="766" t="str">
        <f>+VLOOKUP($A58,Datos!$F$11:$N$142,2,FALSE)</f>
        <v>C.H. PÍAS</v>
      </c>
      <c r="G58" s="751" t="str">
        <f>+VLOOKUP($A58,Datos!$F$11:$N$142,3,FALSE)</f>
        <v xml:space="preserve"> </v>
      </c>
      <c r="H58" s="856">
        <f>+VLOOKUP($A58,Datos!$F$11:$N$142,7,FALSE)</f>
        <v>9.3073679999999999E-4</v>
      </c>
      <c r="I58" s="855">
        <f>+VLOOKUP($A58,Datos!$F$11:$N$142,5,FALSE)*1000</f>
        <v>12600</v>
      </c>
      <c r="J58" s="854">
        <f t="shared" si="4"/>
        <v>2198945.9899999998</v>
      </c>
      <c r="K58" s="853">
        <f t="shared" si="5"/>
        <v>1</v>
      </c>
      <c r="L58" s="840">
        <f>+VLOOKUP($A58,Datos!F$11:K$142,6,FALSE)*1000</f>
        <v>12600</v>
      </c>
      <c r="M58" s="1408">
        <f t="shared" si="0"/>
        <v>12600</v>
      </c>
      <c r="N58" s="852">
        <f t="shared" si="1"/>
        <v>10346.744437095043</v>
      </c>
      <c r="O58" s="851">
        <f>+IF(VLOOKUP($A58,Datos!$F$11:$N$142,9,FALSE)="CR",Datos!$R$5,H58)</f>
        <v>9.3073679999999999E-4</v>
      </c>
      <c r="P58" s="1598" t="str">
        <f>+IF(VLOOKUP($A58,Datos!$F$11:$N$142,9,FALSE)="CR","(*)","")</f>
        <v/>
      </c>
      <c r="Q58" s="766"/>
      <c r="R58" s="751"/>
      <c r="S58" s="856"/>
      <c r="T58" s="855"/>
      <c r="U58" s="854"/>
      <c r="V58" s="853"/>
      <c r="W58" s="840"/>
      <c r="X58" s="1408"/>
      <c r="Y58" s="852"/>
      <c r="Z58" s="851"/>
      <c r="AA58" s="1598"/>
      <c r="AB58" s="825"/>
      <c r="AD58" s="823"/>
      <c r="AG58" s="1591"/>
      <c r="AI58" s="1659"/>
    </row>
    <row r="59" spans="1:35" x14ac:dyDescent="0.2">
      <c r="A59" s="356">
        <v>106</v>
      </c>
      <c r="B59" s="356">
        <v>9.3073679999999999E-4</v>
      </c>
      <c r="C59" s="356" t="s">
        <v>1570</v>
      </c>
      <c r="D59" s="829" t="s">
        <v>542</v>
      </c>
      <c r="E59" s="1658"/>
      <c r="F59" s="766" t="str">
        <f>+VLOOKUP($A59,Datos!$F$11:$N$142,2,FALSE)</f>
        <v>C.H. PLATANAL</v>
      </c>
      <c r="G59" s="751" t="str">
        <f>+VLOOKUP($A59,Datos!$F$11:$N$142,3,FALSE)</f>
        <v xml:space="preserve"> </v>
      </c>
      <c r="H59" s="856">
        <f>+VLOOKUP($A59,Datos!$F$11:$N$142,7,FALSE)</f>
        <v>9.3073679999999999E-4</v>
      </c>
      <c r="I59" s="855">
        <f>+VLOOKUP($A59,Datos!$F$11:$N$142,5,FALSE)*1000</f>
        <v>222213</v>
      </c>
      <c r="J59" s="854">
        <f t="shared" si="4"/>
        <v>2421158.9899999998</v>
      </c>
      <c r="K59" s="853">
        <f t="shared" si="5"/>
        <v>1</v>
      </c>
      <c r="L59" s="840">
        <f>+VLOOKUP($A59,Datos!F$11:K$142,6,FALSE)*1000</f>
        <v>222213</v>
      </c>
      <c r="M59" s="1408">
        <f t="shared" si="0"/>
        <v>222213</v>
      </c>
      <c r="N59" s="852">
        <f t="shared" si="1"/>
        <v>182474.69219049212</v>
      </c>
      <c r="O59" s="851">
        <f>+IF(VLOOKUP($A59,Datos!$F$11:$N$142,9,FALSE)="CR",Datos!$R$5,H59)</f>
        <v>9.3073679999999999E-4</v>
      </c>
      <c r="P59" s="1598" t="str">
        <f>+IF(VLOOKUP($A59,Datos!$F$11:$N$142,9,FALSE)="CR","(*)","")</f>
        <v/>
      </c>
      <c r="Q59" s="766"/>
      <c r="R59" s="751"/>
      <c r="S59" s="856"/>
      <c r="T59" s="855"/>
      <c r="U59" s="854"/>
      <c r="V59" s="853"/>
      <c r="W59" s="840"/>
      <c r="X59" s="1408"/>
      <c r="Y59" s="852"/>
      <c r="Z59" s="851"/>
      <c r="AA59" s="1598"/>
      <c r="AB59" s="825"/>
      <c r="AC59" s="823"/>
      <c r="AD59" s="823"/>
      <c r="AG59" s="1591"/>
      <c r="AI59" s="1659"/>
    </row>
    <row r="60" spans="1:35" x14ac:dyDescent="0.2">
      <c r="A60" s="356">
        <v>43</v>
      </c>
      <c r="B60" s="356">
        <v>9.3073679999999999E-4</v>
      </c>
      <c r="C60" s="356" t="s">
        <v>1534</v>
      </c>
      <c r="D60" s="829" t="s">
        <v>542</v>
      </c>
      <c r="E60" s="1658"/>
      <c r="F60" s="766" t="str">
        <f>+VLOOKUP($A60,Datos!$F$11:$N$142,2,FALSE)</f>
        <v>C.H. RESTITUCION</v>
      </c>
      <c r="G60" s="751" t="str">
        <f>+VLOOKUP($A60,Datos!$F$11:$N$142,3,FALSE)</f>
        <v xml:space="preserve"> </v>
      </c>
      <c r="H60" s="856">
        <f>+VLOOKUP($A60,Datos!$F$11:$N$142,7,FALSE)</f>
        <v>9.3073679999999999E-4</v>
      </c>
      <c r="I60" s="855">
        <f>+VLOOKUP($A60,Datos!$F$11:$N$142,5,FALSE)*1000</f>
        <v>215359</v>
      </c>
      <c r="J60" s="854">
        <f t="shared" si="4"/>
        <v>2636517.9899999998</v>
      </c>
      <c r="K60" s="853">
        <f t="shared" si="5"/>
        <v>1</v>
      </c>
      <c r="L60" s="840">
        <f>+VLOOKUP($A60,Datos!F$11:K$142,6,FALSE)*1000</f>
        <v>215359</v>
      </c>
      <c r="M60" s="1408">
        <f t="shared" si="0"/>
        <v>215359</v>
      </c>
      <c r="N60" s="852">
        <f t="shared" si="1"/>
        <v>176846.39168478979</v>
      </c>
      <c r="O60" s="851">
        <f>+IF(VLOOKUP($A60,Datos!$F$11:$N$142,9,FALSE)="CR",Datos!$R$5,H60)</f>
        <v>9.3073679999999999E-4</v>
      </c>
      <c r="P60" s="1598" t="str">
        <f>+IF(VLOOKUP($A60,Datos!$F$11:$N$142,9,FALSE)="CR","(*)","")</f>
        <v/>
      </c>
      <c r="Q60" s="766"/>
      <c r="R60" s="751"/>
      <c r="S60" s="856"/>
      <c r="T60" s="855"/>
      <c r="U60" s="854"/>
      <c r="V60" s="853"/>
      <c r="W60" s="840"/>
      <c r="X60" s="1408"/>
      <c r="Y60" s="852"/>
      <c r="Z60" s="851"/>
      <c r="AA60" s="1598"/>
      <c r="AB60" s="825"/>
      <c r="AC60" s="823"/>
      <c r="AD60" s="823"/>
      <c r="AG60" s="1591"/>
      <c r="AI60" s="1659"/>
    </row>
    <row r="61" spans="1:35" x14ac:dyDescent="0.2">
      <c r="A61" s="356">
        <v>6</v>
      </c>
      <c r="B61" s="356">
        <v>9.3073679999999999E-4</v>
      </c>
      <c r="C61" s="356" t="s">
        <v>1506</v>
      </c>
      <c r="D61" s="829" t="s">
        <v>542</v>
      </c>
      <c r="E61" s="1658"/>
      <c r="F61" s="766" t="str">
        <f>+VLOOKUP($A61,Datos!$F$11:$N$142,2,FALSE)</f>
        <v>C.H. SAN ANTONIO</v>
      </c>
      <c r="G61" s="751" t="str">
        <f>+VLOOKUP($A61,Datos!$F$11:$N$142,3,FALSE)</f>
        <v xml:space="preserve"> </v>
      </c>
      <c r="H61" s="856">
        <f>+VLOOKUP($A61,Datos!$F$11:$N$142,7,FALSE)</f>
        <v>9.3073679999999999E-4</v>
      </c>
      <c r="I61" s="855">
        <f>+VLOOKUP($A61,Datos!$F$11:$N$142,5,FALSE)*1000</f>
        <v>580</v>
      </c>
      <c r="J61" s="854">
        <f t="shared" si="4"/>
        <v>2637097.9899999998</v>
      </c>
      <c r="K61" s="853">
        <f t="shared" si="5"/>
        <v>1</v>
      </c>
      <c r="L61" s="840">
        <f>+VLOOKUP($A61,Datos!F$11:K$142,6,FALSE)*1000</f>
        <v>580</v>
      </c>
      <c r="M61" s="1408">
        <f t="shared" si="0"/>
        <v>580</v>
      </c>
      <c r="N61" s="852">
        <f t="shared" si="1"/>
        <v>476.27871218374008</v>
      </c>
      <c r="O61" s="851">
        <f>+IF(VLOOKUP($A61,Datos!$F$11:$N$142,9,FALSE)="CR",Datos!$R$5,H61)</f>
        <v>9.3073679999999999E-4</v>
      </c>
      <c r="P61" s="1598" t="str">
        <f>+IF(VLOOKUP($A61,Datos!$F$11:$N$142,9,FALSE)="CR","(*)","")</f>
        <v/>
      </c>
      <c r="Q61" s="766"/>
      <c r="R61" s="751"/>
      <c r="S61" s="856"/>
      <c r="T61" s="855"/>
      <c r="U61" s="854"/>
      <c r="V61" s="853"/>
      <c r="W61" s="840"/>
      <c r="X61" s="1408"/>
      <c r="Y61" s="852"/>
      <c r="Z61" s="851"/>
      <c r="AA61" s="1598"/>
      <c r="AB61" s="825"/>
      <c r="AC61" s="823"/>
      <c r="AD61" s="823"/>
      <c r="AG61" s="1591"/>
      <c r="AI61" s="1659"/>
    </row>
    <row r="62" spans="1:35" x14ac:dyDescent="0.2">
      <c r="A62" s="356">
        <v>79</v>
      </c>
      <c r="B62" s="356">
        <v>9.3073679999999999E-4</v>
      </c>
      <c r="C62" s="356" t="s">
        <v>1548</v>
      </c>
      <c r="D62" s="829" t="s">
        <v>542</v>
      </c>
      <c r="E62" s="1658"/>
      <c r="F62" s="766" t="str">
        <f>+VLOOKUP($A62,Datos!$F$11:$N$142,2,FALSE)</f>
        <v>C.H. SAN GABAN II</v>
      </c>
      <c r="G62" s="751" t="str">
        <f>+VLOOKUP($A62,Datos!$F$11:$N$142,3,FALSE)</f>
        <v xml:space="preserve"> </v>
      </c>
      <c r="H62" s="856">
        <f>+VLOOKUP($A62,Datos!$F$11:$N$142,7,FALSE)</f>
        <v>9.3073679999999999E-4</v>
      </c>
      <c r="I62" s="855">
        <f>+VLOOKUP($A62,Datos!$F$11:$N$142,5,FALSE)*1000</f>
        <v>113098</v>
      </c>
      <c r="J62" s="854">
        <f t="shared" si="4"/>
        <v>2750195.9899999998</v>
      </c>
      <c r="K62" s="853">
        <f t="shared" si="5"/>
        <v>1</v>
      </c>
      <c r="L62" s="840">
        <f>+VLOOKUP($A62,Datos!F$11:K$142,6,FALSE)*1000</f>
        <v>113098</v>
      </c>
      <c r="M62" s="1408">
        <f t="shared" si="0"/>
        <v>113098</v>
      </c>
      <c r="N62" s="852">
        <f t="shared" si="1"/>
        <v>92872.70653544247</v>
      </c>
      <c r="O62" s="851">
        <f>+IF(VLOOKUP($A62,Datos!$F$11:$N$142,9,FALSE)="CR",Datos!$R$5,H62)</f>
        <v>9.3073679999999999E-4</v>
      </c>
      <c r="P62" s="1598" t="str">
        <f>+IF(VLOOKUP($A62,Datos!$F$11:$N$142,9,FALSE)="CR","(*)","")</f>
        <v/>
      </c>
      <c r="Q62" s="766"/>
      <c r="R62" s="751"/>
      <c r="S62" s="856"/>
      <c r="T62" s="855"/>
      <c r="U62" s="854"/>
      <c r="V62" s="853"/>
      <c r="W62" s="840"/>
      <c r="X62" s="1408"/>
      <c r="Y62" s="852"/>
      <c r="Z62" s="851"/>
      <c r="AA62" s="1598"/>
      <c r="AB62" s="825"/>
      <c r="AC62" s="823"/>
      <c r="AD62" s="823"/>
      <c r="AG62" s="1591"/>
      <c r="AI62" s="1659"/>
    </row>
    <row r="63" spans="1:35" x14ac:dyDescent="0.2">
      <c r="A63" s="356">
        <v>7</v>
      </c>
      <c r="B63" s="356">
        <v>9.3073679999999999E-4</v>
      </c>
      <c r="C63" s="356" t="s">
        <v>1507</v>
      </c>
      <c r="D63" s="829" t="s">
        <v>542</v>
      </c>
      <c r="E63" s="1658"/>
      <c r="F63" s="766" t="str">
        <f>+VLOOKUP($A63,Datos!$F$11:$N$142,2,FALSE)</f>
        <v>C.H. SAN IGNACIO</v>
      </c>
      <c r="G63" s="751" t="str">
        <f>+VLOOKUP($A63,Datos!$F$11:$N$142,3,FALSE)</f>
        <v xml:space="preserve"> </v>
      </c>
      <c r="H63" s="856">
        <f>+VLOOKUP($A63,Datos!$F$11:$N$142,7,FALSE)</f>
        <v>9.3073679999999999E-4</v>
      </c>
      <c r="I63" s="855">
        <f>+VLOOKUP($A63,Datos!$F$11:$N$142,5,FALSE)*1000</f>
        <v>422</v>
      </c>
      <c r="J63" s="854">
        <f t="shared" si="4"/>
        <v>2750617.9899999998</v>
      </c>
      <c r="K63" s="853">
        <f t="shared" si="5"/>
        <v>1</v>
      </c>
      <c r="L63" s="840">
        <f>+VLOOKUP($A63,Datos!F$11:K$142,6,FALSE)*1000</f>
        <v>422</v>
      </c>
      <c r="M63" s="1408">
        <f t="shared" si="0"/>
        <v>422</v>
      </c>
      <c r="N63" s="852">
        <f t="shared" si="1"/>
        <v>346.53382162334191</v>
      </c>
      <c r="O63" s="851">
        <f>+IF(VLOOKUP($A63,Datos!$F$11:$N$142,9,FALSE)="CR",Datos!$R$5,H63)</f>
        <v>9.3073679999999999E-4</v>
      </c>
      <c r="P63" s="1598" t="str">
        <f>+IF(VLOOKUP($A63,Datos!$F$11:$N$142,9,FALSE)="CR","(*)","")</f>
        <v/>
      </c>
      <c r="Q63" s="766"/>
      <c r="R63" s="751"/>
      <c r="S63" s="856"/>
      <c r="T63" s="855"/>
      <c r="U63" s="854"/>
      <c r="V63" s="853"/>
      <c r="W63" s="840"/>
      <c r="X63" s="1408"/>
      <c r="Y63" s="852"/>
      <c r="Z63" s="851"/>
      <c r="AA63" s="1598"/>
      <c r="AB63" s="825"/>
      <c r="AC63" s="823"/>
      <c r="AD63" s="823"/>
      <c r="AG63" s="1591"/>
      <c r="AI63" s="1659"/>
    </row>
    <row r="64" spans="1:35" x14ac:dyDescent="0.2">
      <c r="A64" s="356">
        <v>15</v>
      </c>
      <c r="B64" s="356">
        <v>9.3073679999999999E-4</v>
      </c>
      <c r="C64" s="356" t="s">
        <v>1515</v>
      </c>
      <c r="D64" s="829" t="s">
        <v>542</v>
      </c>
      <c r="E64" s="1658"/>
      <c r="F64" s="766" t="str">
        <f>+VLOOKUP($A64,Datos!$F$11:$N$142,2,FALSE)</f>
        <v>C.H. YANANGO</v>
      </c>
      <c r="G64" s="751" t="str">
        <f>+VLOOKUP($A64,Datos!$F$11:$N$142,3,FALSE)</f>
        <v xml:space="preserve"> </v>
      </c>
      <c r="H64" s="856">
        <f>+VLOOKUP($A64,Datos!$F$11:$N$142,7,FALSE)</f>
        <v>9.3073679999999999E-4</v>
      </c>
      <c r="I64" s="855">
        <f>+VLOOKUP($A64,Datos!$F$11:$N$142,5,FALSE)*1000</f>
        <v>42607</v>
      </c>
      <c r="J64" s="854">
        <f t="shared" si="4"/>
        <v>2793224.9899999998</v>
      </c>
      <c r="K64" s="853">
        <f t="shared" si="5"/>
        <v>1</v>
      </c>
      <c r="L64" s="840">
        <f>+VLOOKUP($A64,Datos!F$11:K$142,6,FALSE)*1000</f>
        <v>14487</v>
      </c>
      <c r="M64" s="1408">
        <f t="shared" si="0"/>
        <v>14487</v>
      </c>
      <c r="N64" s="852">
        <f t="shared" si="1"/>
        <v>11896.292592079039</v>
      </c>
      <c r="O64" s="851">
        <f>+IF(VLOOKUP($A64,Datos!$F$11:$N$142,9,FALSE)="CR",Datos!$R$5,H64)</f>
        <v>9.3073679999999999E-4</v>
      </c>
      <c r="P64" s="1598" t="str">
        <f>+IF(VLOOKUP($A64,Datos!$F$11:$N$142,9,FALSE)="CR","(*)","")</f>
        <v/>
      </c>
      <c r="Q64" s="766"/>
      <c r="R64" s="751"/>
      <c r="S64" s="856"/>
      <c r="T64" s="855"/>
      <c r="U64" s="854"/>
      <c r="V64" s="853"/>
      <c r="W64" s="840"/>
      <c r="X64" s="1408"/>
      <c r="Y64" s="852"/>
      <c r="Z64" s="851"/>
      <c r="AA64" s="1598"/>
      <c r="AB64" s="825"/>
      <c r="AC64" s="823"/>
      <c r="AD64" s="823"/>
      <c r="AG64" s="1591"/>
      <c r="AI64" s="1659"/>
    </row>
    <row r="65" spans="1:35" x14ac:dyDescent="0.2">
      <c r="A65" s="356">
        <v>41</v>
      </c>
      <c r="B65" s="356">
        <v>9.3073679999999999E-4</v>
      </c>
      <c r="C65" s="356" t="s">
        <v>1532</v>
      </c>
      <c r="D65" s="829" t="s">
        <v>542</v>
      </c>
      <c r="E65" s="1658"/>
      <c r="F65" s="766" t="str">
        <f>+VLOOKUP($A65,Datos!$F$11:$N$142,2,FALSE)</f>
        <v>C.H. YAUPI</v>
      </c>
      <c r="G65" s="751" t="str">
        <f>+VLOOKUP($A65,Datos!$F$11:$N$142,3,FALSE)</f>
        <v xml:space="preserve"> </v>
      </c>
      <c r="H65" s="856">
        <f>+VLOOKUP($A65,Datos!$F$11:$N$142,7,FALSE)</f>
        <v>9.3073679999999999E-4</v>
      </c>
      <c r="I65" s="855">
        <f>+VLOOKUP($A65,Datos!$F$11:$N$142,5,FALSE)*1000</f>
        <v>112679</v>
      </c>
      <c r="J65" s="854">
        <f t="shared" si="4"/>
        <v>2905903.9899999998</v>
      </c>
      <c r="K65" s="853">
        <f t="shared" si="5"/>
        <v>1</v>
      </c>
      <c r="L65" s="840">
        <f>+VLOOKUP($A65,Datos!F$11:K$142,6,FALSE)*1000</f>
        <v>112679</v>
      </c>
      <c r="M65" s="1408">
        <f t="shared" si="0"/>
        <v>112679</v>
      </c>
      <c r="N65" s="852">
        <f t="shared" si="1"/>
        <v>92528.636224399394</v>
      </c>
      <c r="O65" s="851">
        <f>+IF(VLOOKUP($A65,Datos!$F$11:$N$142,9,FALSE)="CR",Datos!$R$5,H65)</f>
        <v>9.3073679999999999E-4</v>
      </c>
      <c r="P65" s="1598" t="str">
        <f>+IF(VLOOKUP($A65,Datos!$F$11:$N$142,9,FALSE)="CR","(*)","")</f>
        <v/>
      </c>
      <c r="Q65" s="766"/>
      <c r="R65" s="751"/>
      <c r="S65" s="856"/>
      <c r="T65" s="855"/>
      <c r="U65" s="854"/>
      <c r="V65" s="853"/>
      <c r="W65" s="840"/>
      <c r="X65" s="1408"/>
      <c r="Y65" s="852"/>
      <c r="Z65" s="851"/>
      <c r="AA65" s="1598"/>
      <c r="AB65" s="825"/>
      <c r="AC65" s="823"/>
      <c r="AD65" s="823"/>
      <c r="AG65" s="1591"/>
      <c r="AI65" s="1659"/>
    </row>
    <row r="66" spans="1:35" x14ac:dyDescent="0.2">
      <c r="A66" s="356">
        <v>98</v>
      </c>
      <c r="B66" s="356">
        <v>9.3073679999999999E-4</v>
      </c>
      <c r="C66" s="356" t="s">
        <v>1560</v>
      </c>
      <c r="D66" s="829" t="s">
        <v>542</v>
      </c>
      <c r="E66" s="1658"/>
      <c r="F66" s="766" t="str">
        <f>+VLOOKUP($A66,Datos!$F$11:$N$142,2,FALSE)</f>
        <v>C.H. YUNCAN</v>
      </c>
      <c r="G66" s="751" t="str">
        <f>+VLOOKUP($A66,Datos!$F$11:$N$142,3,FALSE)</f>
        <v xml:space="preserve"> </v>
      </c>
      <c r="H66" s="856">
        <f>+VLOOKUP($A66,Datos!$F$11:$N$142,7,FALSE)</f>
        <v>9.3073679999999999E-4</v>
      </c>
      <c r="I66" s="855">
        <f>+VLOOKUP($A66,Datos!$F$11:$N$142,5,FALSE)*1000</f>
        <v>136760</v>
      </c>
      <c r="J66" s="854">
        <f t="shared" si="4"/>
        <v>3042663.9899999998</v>
      </c>
      <c r="K66" s="853">
        <f t="shared" si="5"/>
        <v>1</v>
      </c>
      <c r="L66" s="840">
        <f>+VLOOKUP($A66,Datos!F$11:K$142,6,FALSE)*1000</f>
        <v>136760</v>
      </c>
      <c r="M66" s="1408">
        <f t="shared" si="0"/>
        <v>136760</v>
      </c>
      <c r="N66" s="852">
        <f t="shared" si="1"/>
        <v>112303.23565215223</v>
      </c>
      <c r="O66" s="851">
        <f>+IF(VLOOKUP($A66,Datos!$F$11:$N$142,9,FALSE)="CR",Datos!$R$5,H66)</f>
        <v>9.3073679999999999E-4</v>
      </c>
      <c r="P66" s="1598" t="str">
        <f>+IF(VLOOKUP($A66,Datos!$F$11:$N$142,9,FALSE)="CR","(*)","")</f>
        <v/>
      </c>
      <c r="Q66" s="766"/>
      <c r="R66" s="751"/>
      <c r="S66" s="856"/>
      <c r="T66" s="855"/>
      <c r="U66" s="854"/>
      <c r="V66" s="853"/>
      <c r="W66" s="840"/>
      <c r="X66" s="1408"/>
      <c r="Y66" s="852"/>
      <c r="Z66" s="851"/>
      <c r="AA66" s="1598"/>
      <c r="AB66" s="825"/>
      <c r="AC66" s="823"/>
      <c r="AD66" s="823"/>
      <c r="AG66" s="1591"/>
      <c r="AI66" s="1659"/>
    </row>
    <row r="67" spans="1:35" x14ac:dyDescent="0.2">
      <c r="A67" s="356">
        <v>27</v>
      </c>
      <c r="B67" s="356">
        <v>1.7697888838700002E-3</v>
      </c>
      <c r="C67" s="356" t="s">
        <v>1524</v>
      </c>
      <c r="D67" s="829" t="s">
        <v>542</v>
      </c>
      <c r="E67" s="1658"/>
      <c r="F67" s="766" t="str">
        <f>+VLOOKUP($A67,Datos!$F$11:$N$142,2,FALSE)</f>
        <v>C.H. CAÑON DEL PATO</v>
      </c>
      <c r="G67" s="751" t="str">
        <f>+VLOOKUP($A67,Datos!$F$11:$N$142,3,FALSE)</f>
        <v xml:space="preserve"> </v>
      </c>
      <c r="H67" s="856">
        <f>+VLOOKUP($A67,Datos!$F$11:$N$142,7,FALSE)</f>
        <v>1.7697888838700002E-3</v>
      </c>
      <c r="I67" s="855">
        <f>+VLOOKUP($A67,Datos!$F$11:$N$142,5,FALSE)*1000</f>
        <v>263491</v>
      </c>
      <c r="J67" s="854">
        <f t="shared" si="4"/>
        <v>3306154.9899999998</v>
      </c>
      <c r="K67" s="853">
        <f t="shared" si="5"/>
        <v>1</v>
      </c>
      <c r="L67" s="840">
        <f>+VLOOKUP($A67,Datos!F$11:K$142,6,FALSE)*1000</f>
        <v>259334</v>
      </c>
      <c r="M67" s="1408">
        <f t="shared" si="0"/>
        <v>259334</v>
      </c>
      <c r="N67" s="852">
        <f t="shared" si="1"/>
        <v>212957.35094044491</v>
      </c>
      <c r="O67" s="851">
        <f>+IF(VLOOKUP($A67,Datos!$F$11:$N$142,9,FALSE)="CR",Datos!$R$5,H67)</f>
        <v>1.7697888838700002E-3</v>
      </c>
      <c r="P67" s="1598" t="str">
        <f>+IF(VLOOKUP($A67,Datos!$F$11:$N$142,9,FALSE)="CR","(*)","")</f>
        <v/>
      </c>
      <c r="Q67" s="766"/>
      <c r="R67" s="751"/>
      <c r="S67" s="856"/>
      <c r="T67" s="855"/>
      <c r="U67" s="854"/>
      <c r="V67" s="853"/>
      <c r="W67" s="840"/>
      <c r="X67" s="1408"/>
      <c r="Y67" s="852"/>
      <c r="Z67" s="851"/>
      <c r="AA67" s="1598"/>
      <c r="AB67" s="825"/>
      <c r="AC67" s="823"/>
      <c r="AD67" s="823"/>
      <c r="AG67" s="1591"/>
      <c r="AI67" s="1659"/>
    </row>
    <row r="68" spans="1:35" x14ac:dyDescent="0.2">
      <c r="A68" s="356">
        <v>119</v>
      </c>
      <c r="B68" s="356">
        <v>6.9590300000000006E-3</v>
      </c>
      <c r="C68" s="356" t="s">
        <v>1716</v>
      </c>
      <c r="D68" s="829" t="s">
        <v>621</v>
      </c>
      <c r="E68" s="1658"/>
      <c r="F68" s="766" t="str">
        <f>+VLOOKUP($A68,Datos!$F$11:$N$142,2,FALSE)</f>
        <v>C.T. TABLAZO</v>
      </c>
      <c r="G68" s="751" t="str">
        <f>+VLOOKUP($A68,Datos!$F$11:$N$142,3,FALSE)</f>
        <v>TG1</v>
      </c>
      <c r="H68" s="856">
        <f>+VLOOKUP($A68,Datos!$F$11:$N$142,7,FALSE)</f>
        <v>6.9590300000000006E-3</v>
      </c>
      <c r="I68" s="855">
        <f>+VLOOKUP($A68,Datos!$F$11:$N$142,5,FALSE)*1000</f>
        <v>26839.439999999999</v>
      </c>
      <c r="J68" s="854">
        <f t="shared" si="4"/>
        <v>3332994.4299999997</v>
      </c>
      <c r="K68" s="853">
        <f t="shared" si="5"/>
        <v>1</v>
      </c>
      <c r="L68" s="840">
        <f>+VLOOKUP($A68,Datos!F$11:K$142,6,FALSE)*1000</f>
        <v>25896.530778659373</v>
      </c>
      <c r="M68" s="1408">
        <f t="shared" si="0"/>
        <v>25896.530778659373</v>
      </c>
      <c r="N68" s="852">
        <f t="shared" si="1"/>
        <v>21265.459188424953</v>
      </c>
      <c r="O68" s="851">
        <f>+IF(VLOOKUP($A68,Datos!$F$11:$N$142,9,FALSE)="CR",Datos!$R$5,H68)</f>
        <v>6.9590300000000006E-3</v>
      </c>
      <c r="P68" s="1598" t="str">
        <f>+IF(VLOOKUP($A68,Datos!$F$11:$N$142,9,FALSE)="CR","(*)","")</f>
        <v/>
      </c>
      <c r="Q68" s="766"/>
      <c r="R68" s="751"/>
      <c r="S68" s="856"/>
      <c r="T68" s="855"/>
      <c r="U68" s="854"/>
      <c r="V68" s="853"/>
      <c r="W68" s="840"/>
      <c r="X68" s="1408"/>
      <c r="Y68" s="852"/>
      <c r="Z68" s="851"/>
      <c r="AA68" s="1598"/>
      <c r="AB68" s="825"/>
      <c r="AC68" s="823"/>
      <c r="AD68" s="823"/>
      <c r="AG68" s="1591"/>
      <c r="AI68" s="1659"/>
    </row>
    <row r="69" spans="1:35" x14ac:dyDescent="0.2">
      <c r="A69" s="356">
        <v>99</v>
      </c>
      <c r="B69" s="356">
        <v>8.6535150000000005E-3</v>
      </c>
      <c r="C69" s="356" t="s">
        <v>1561</v>
      </c>
      <c r="D69" s="829" t="s">
        <v>1493</v>
      </c>
      <c r="E69" s="1658"/>
      <c r="F69" s="766" t="str">
        <f>+VLOOKUP($A69,Datos!$F$11:$N$142,2,FALSE)</f>
        <v>C.T. CHILCA</v>
      </c>
      <c r="G69" s="751" t="str">
        <f>+VLOOKUP($A69,Datos!$F$11:$N$142,3,FALSE)</f>
        <v>TG1+TG2+TG3+TV</v>
      </c>
      <c r="H69" s="856">
        <f>+VLOOKUP($A69,Datos!$F$11:$N$142,7,FALSE)</f>
        <v>8.6535150000000005E-3</v>
      </c>
      <c r="I69" s="855">
        <f>+VLOOKUP($A69,Datos!$F$11:$N$142,5,FALSE)*1000</f>
        <v>811140</v>
      </c>
      <c r="J69" s="854">
        <f t="shared" si="4"/>
        <v>4144134.4299999997</v>
      </c>
      <c r="K69" s="853">
        <f t="shared" si="5"/>
        <v>1</v>
      </c>
      <c r="L69" s="840">
        <f>+VLOOKUP($A69,Datos!F$11:K$142,6,FALSE)*1000</f>
        <v>790082.88883584132</v>
      </c>
      <c r="M69" s="1408">
        <f t="shared" si="0"/>
        <v>790082.88883584132</v>
      </c>
      <c r="N69" s="852">
        <f t="shared" si="1"/>
        <v>648792.51864335104</v>
      </c>
      <c r="O69" s="851">
        <f>+IF(VLOOKUP($A69,Datos!$F$11:$N$142,9,FALSE)="CR",Datos!$R$5,H69)</f>
        <v>8.6535150000000005E-3</v>
      </c>
      <c r="P69" s="1598" t="str">
        <f>+IF(VLOOKUP($A69,Datos!$F$11:$N$142,9,FALSE)="CR","(*)","")</f>
        <v/>
      </c>
      <c r="Q69" s="766"/>
      <c r="R69" s="751"/>
      <c r="S69" s="856"/>
      <c r="T69" s="855"/>
      <c r="U69" s="854"/>
      <c r="V69" s="853"/>
      <c r="W69" s="840"/>
      <c r="X69" s="1408"/>
      <c r="Y69" s="852"/>
      <c r="Z69" s="851"/>
      <c r="AA69" s="1598"/>
      <c r="AB69" s="825"/>
      <c r="AC69" s="823"/>
      <c r="AD69" s="823"/>
      <c r="AG69" s="1591"/>
      <c r="AI69" s="1659"/>
    </row>
    <row r="70" spans="1:35" x14ac:dyDescent="0.2">
      <c r="A70" s="356">
        <v>60</v>
      </c>
      <c r="B70" s="356">
        <v>1.6185247320173506E-2</v>
      </c>
      <c r="C70" s="356" t="s">
        <v>1545</v>
      </c>
      <c r="D70" s="829" t="s">
        <v>534</v>
      </c>
      <c r="E70" s="1658"/>
      <c r="F70" s="766" t="str">
        <f>+VLOOKUP($A70,Datos!$F$11:$N$142,2,FALSE)</f>
        <v>C.T. PISCO</v>
      </c>
      <c r="G70" s="751" t="str">
        <f>+VLOOKUP($A70,Datos!$F$11:$N$142,3,FALSE)</f>
        <v>TG-1</v>
      </c>
      <c r="H70" s="856">
        <f>+VLOOKUP($A70,Datos!$F$11:$N$142,7,FALSE)</f>
        <v>1.6185247320173506E-2</v>
      </c>
      <c r="I70" s="855">
        <f>+VLOOKUP($A70,Datos!$F$11:$N$142,5,FALSE)*1000</f>
        <v>35376</v>
      </c>
      <c r="J70" s="854">
        <f t="shared" si="4"/>
        <v>4179510.4299999997</v>
      </c>
      <c r="K70" s="853">
        <f t="shared" si="5"/>
        <v>1</v>
      </c>
      <c r="L70" s="840">
        <f>+VLOOKUP($A70,Datos!F$11:K$142,6,FALSE)*1000</f>
        <v>34135.63538531692</v>
      </c>
      <c r="M70" s="1408">
        <f t="shared" si="0"/>
        <v>34135.63538531692</v>
      </c>
      <c r="N70" s="852">
        <f t="shared" si="1"/>
        <v>28031.166311883535</v>
      </c>
      <c r="O70" s="851">
        <f>+IF(VLOOKUP($A70,Datos!$F$11:$N$142,9,FALSE)="CR",Datos!$R$5,H70)</f>
        <v>1.929902</v>
      </c>
      <c r="P70" s="1598" t="str">
        <f>+IF(VLOOKUP($A70,Datos!$F$11:$N$142,9,FALSE)="CR","(*)","")</f>
        <v>(*)</v>
      </c>
      <c r="Q70" s="758" t="s">
        <v>348</v>
      </c>
      <c r="R70" s="868"/>
      <c r="S70" s="865"/>
      <c r="T70" s="867">
        <f>SUM(I10:I77)+SUM(T10:T69)</f>
        <v>7099919.2669588896</v>
      </c>
      <c r="U70" s="866"/>
      <c r="V70" s="865"/>
      <c r="W70" s="864">
        <f>SUM(L10:L77)+SUM(W10:W69)</f>
        <v>6813882.8689780785</v>
      </c>
      <c r="X70" s="863">
        <f>SUM(M10:M77)+SUM(X10:X69)</f>
        <v>6530464.7477086736</v>
      </c>
      <c r="Y70" s="862">
        <f>SUM(N10:N77)+SUM(Y10:Y69)</f>
        <v>5595357.5134615991</v>
      </c>
      <c r="Z70" s="861"/>
      <c r="AA70" s="1598"/>
      <c r="AB70" s="825"/>
      <c r="AC70" s="823"/>
      <c r="AD70" s="823"/>
      <c r="AG70" s="1591"/>
      <c r="AI70" s="1659"/>
    </row>
    <row r="71" spans="1:35" x14ac:dyDescent="0.2">
      <c r="A71" s="356">
        <v>61</v>
      </c>
      <c r="B71" s="356">
        <v>1.621907706559535E-2</v>
      </c>
      <c r="C71" s="356" t="s">
        <v>1545</v>
      </c>
      <c r="D71" s="829" t="s">
        <v>538</v>
      </c>
      <c r="E71" s="1658"/>
      <c r="F71" s="766" t="str">
        <f>+VLOOKUP($A71,Datos!$F$11:$N$142,2,FALSE)</f>
        <v>C.T. PISCO</v>
      </c>
      <c r="G71" s="751" t="str">
        <f>+VLOOKUP($A71,Datos!$F$11:$N$142,3,FALSE)</f>
        <v>TG-2</v>
      </c>
      <c r="H71" s="856">
        <f>+VLOOKUP($A71,Datos!$F$11:$N$142,7,FALSE)</f>
        <v>1.621907706559535E-2</v>
      </c>
      <c r="I71" s="855">
        <f>+VLOOKUP($A71,Datos!$F$11:$N$142,5,FALSE)*1000</f>
        <v>35285</v>
      </c>
      <c r="J71" s="854">
        <f t="shared" si="4"/>
        <v>4214795.43</v>
      </c>
      <c r="K71" s="853">
        <f t="shared" si="5"/>
        <v>1</v>
      </c>
      <c r="L71" s="840">
        <f>+VLOOKUP($A71,Datos!F$11:K$142,6,FALSE)*1000</f>
        <v>34323.532380719953</v>
      </c>
      <c r="M71" s="1408">
        <f t="shared" si="0"/>
        <v>34323.532380719953</v>
      </c>
      <c r="N71" s="852">
        <f t="shared" si="1"/>
        <v>28185.461723941728</v>
      </c>
      <c r="O71" s="851">
        <f>+IF(VLOOKUP($A71,Datos!$F$11:$N$142,9,FALSE)="CR",Datos!$R$5,H71)</f>
        <v>1.621907706559535E-2</v>
      </c>
      <c r="P71" s="1598" t="str">
        <f>+IF(VLOOKUP($A71,Datos!$F$11:$N$142,9,FALSE)="CR","(*)","")</f>
        <v/>
      </c>
      <c r="Q71" s="328"/>
      <c r="R71" s="751"/>
      <c r="S71" s="835"/>
      <c r="T71" s="841"/>
      <c r="U71" s="841"/>
      <c r="V71" s="842"/>
      <c r="X71" s="840"/>
      <c r="Y71" s="840"/>
      <c r="Z71" s="835"/>
      <c r="AA71" s="1598"/>
      <c r="AB71" s="825"/>
      <c r="AC71" s="823"/>
      <c r="AD71" s="823"/>
      <c r="AG71" s="1591"/>
      <c r="AI71" s="1659"/>
    </row>
    <row r="72" spans="1:35" x14ac:dyDescent="0.2">
      <c r="A72" s="356">
        <v>87</v>
      </c>
      <c r="B72" s="356">
        <v>2.7206324733406742E-2</v>
      </c>
      <c r="C72" s="356" t="s">
        <v>1553</v>
      </c>
      <c r="D72" s="829" t="s">
        <v>1554</v>
      </c>
      <c r="E72" s="1658"/>
      <c r="F72" s="766" t="str">
        <f>+VLOOKUP($A72,Datos!$F$11:$N$142,2,FALSE)</f>
        <v>C.T. INDEPENDENCIA</v>
      </c>
      <c r="G72" s="751" t="str">
        <f>+VLOOKUP($A72,Datos!$F$11:$N$142,3,FALSE)</f>
        <v>WARTSILA 1</v>
      </c>
      <c r="H72" s="856">
        <f>+VLOOKUP($A72,Datos!$F$11:$N$142,7,FALSE)</f>
        <v>2.7206324733406742E-2</v>
      </c>
      <c r="I72" s="855">
        <f>+VLOOKUP($A72,Datos!$F$11:$N$142,5,FALSE)*1000</f>
        <v>5742</v>
      </c>
      <c r="J72" s="854">
        <f t="shared" si="4"/>
        <v>4220537.43</v>
      </c>
      <c r="K72" s="853">
        <f t="shared" si="5"/>
        <v>1</v>
      </c>
      <c r="L72" s="840">
        <f>+VLOOKUP($A72,Datos!F$11:K$142,6,FALSE)*1000</f>
        <v>5717.6611882882944</v>
      </c>
      <c r="M72" s="1408">
        <f t="shared" si="0"/>
        <v>5717.6611882882944</v>
      </c>
      <c r="N72" s="852">
        <f t="shared" si="1"/>
        <v>4695.1729438981065</v>
      </c>
      <c r="O72" s="851">
        <f>+IF(VLOOKUP($A72,Datos!$F$11:$N$142,9,FALSE)="CR",Datos!$R$5,H72)</f>
        <v>2.7206324733406742E-2</v>
      </c>
      <c r="P72" s="1598" t="str">
        <f>+IF(VLOOKUP($A72,Datos!$F$11:$N$142,9,FALSE)="CR","(*)","")</f>
        <v/>
      </c>
      <c r="Q72" s="765"/>
      <c r="R72" s="765"/>
      <c r="S72" s="765"/>
      <c r="T72" s="753"/>
      <c r="V72" s="860"/>
      <c r="W72" s="2394"/>
      <c r="X72" s="2394"/>
      <c r="Y72" s="1403"/>
      <c r="Z72" s="1403"/>
      <c r="AB72" s="825"/>
      <c r="AC72" s="823"/>
      <c r="AD72" s="823"/>
      <c r="AG72" s="1591"/>
      <c r="AI72" s="1659"/>
    </row>
    <row r="73" spans="1:35" x14ac:dyDescent="0.2">
      <c r="A73" s="356">
        <v>88</v>
      </c>
      <c r="B73" s="356">
        <v>2.7206324733406742E-2</v>
      </c>
      <c r="C73" s="356" t="s">
        <v>1553</v>
      </c>
      <c r="D73" s="829" t="s">
        <v>1555</v>
      </c>
      <c r="E73" s="1658"/>
      <c r="F73" s="766" t="str">
        <f>+VLOOKUP($A73,Datos!$F$11:$N$142,2,FALSE)</f>
        <v>C.T. INDEPENDENCIA</v>
      </c>
      <c r="G73" s="751" t="str">
        <f>+VLOOKUP($A73,Datos!$F$11:$N$142,3,FALSE)</f>
        <v>WARTSILA 2</v>
      </c>
      <c r="H73" s="856">
        <f>+VLOOKUP($A73,Datos!$F$11:$N$142,7,FALSE)</f>
        <v>2.7206324733406742E-2</v>
      </c>
      <c r="I73" s="855">
        <f>+VLOOKUP($A73,Datos!$F$11:$N$142,5,FALSE)*1000</f>
        <v>5750</v>
      </c>
      <c r="J73" s="854">
        <f t="shared" si="4"/>
        <v>4226287.43</v>
      </c>
      <c r="K73" s="853">
        <f t="shared" si="5"/>
        <v>1</v>
      </c>
      <c r="L73" s="840">
        <f>+VLOOKUP($A73,Datos!F$11:K$142,6,FALSE)*1000</f>
        <v>5685.5189160231921</v>
      </c>
      <c r="M73" s="1408">
        <f t="shared" si="0"/>
        <v>5685.5189160231921</v>
      </c>
      <c r="N73" s="852">
        <f t="shared" si="1"/>
        <v>4668.7786679652063</v>
      </c>
      <c r="O73" s="851">
        <f>+IF(VLOOKUP($A73,Datos!$F$11:$N$142,9,FALSE)="CR",Datos!$R$5,H73)</f>
        <v>2.7206324733406742E-2</v>
      </c>
      <c r="P73" s="1598" t="str">
        <f>+IF(VLOOKUP($A73,Datos!$F$11:$N$142,9,FALSE)="CR","(*)","")</f>
        <v/>
      </c>
      <c r="Q73" s="765"/>
      <c r="R73" s="765"/>
      <c r="S73" s="765"/>
      <c r="T73" s="1590"/>
      <c r="U73" s="1590"/>
      <c r="V73" s="859"/>
      <c r="W73" s="2394"/>
      <c r="X73" s="2394"/>
      <c r="Y73" s="1403"/>
      <c r="Z73" s="1403"/>
      <c r="AB73" s="825"/>
      <c r="AC73" s="823"/>
      <c r="AD73" s="823"/>
      <c r="AG73" s="1591"/>
      <c r="AI73" s="1659"/>
    </row>
    <row r="74" spans="1:35" x14ac:dyDescent="0.2">
      <c r="A74" s="356">
        <v>89</v>
      </c>
      <c r="B74" s="356">
        <v>2.7206324733406742E-2</v>
      </c>
      <c r="C74" s="356" t="s">
        <v>1553</v>
      </c>
      <c r="D74" s="829" t="s">
        <v>1556</v>
      </c>
      <c r="E74" s="1658"/>
      <c r="F74" s="766" t="str">
        <f>+VLOOKUP($A74,Datos!$F$11:$N$142,2,FALSE)</f>
        <v>C.T. INDEPENDENCIA</v>
      </c>
      <c r="G74" s="751" t="str">
        <f>+VLOOKUP($A74,Datos!$F$11:$N$142,3,FALSE)</f>
        <v>WARTSILA 3</v>
      </c>
      <c r="H74" s="856">
        <f>+VLOOKUP($A74,Datos!$F$11:$N$142,7,FALSE)</f>
        <v>2.7206324733406742E-2</v>
      </c>
      <c r="I74" s="855">
        <f>+VLOOKUP($A74,Datos!$F$11:$N$142,5,FALSE)*1000</f>
        <v>5741</v>
      </c>
      <c r="J74" s="854">
        <f t="shared" si="4"/>
        <v>4232028.43</v>
      </c>
      <c r="K74" s="853">
        <f t="shared" si="5"/>
        <v>1</v>
      </c>
      <c r="L74" s="840">
        <f>+VLOOKUP($A74,Datos!F$11:K$142,6,FALSE)*1000</f>
        <v>5729.5004411466271</v>
      </c>
      <c r="M74" s="1408">
        <f t="shared" ref="M74:M77" si="12">+L74*K74</f>
        <v>5729.5004411466271</v>
      </c>
      <c r="N74" s="852">
        <f t="shared" ref="N74:N77" si="13">+L74/X$83</f>
        <v>4704.8949854577349</v>
      </c>
      <c r="O74" s="851">
        <f>+IF(VLOOKUP($A74,Datos!$F$11:$N$142,9,FALSE)="CR",Datos!$R$5,H74)</f>
        <v>2.7206324733406742E-2</v>
      </c>
      <c r="P74" s="1598" t="str">
        <f>+IF(VLOOKUP($A74,Datos!$F$11:$N$142,9,FALSE)="CR","(*)","")</f>
        <v/>
      </c>
      <c r="U74" s="858"/>
      <c r="V74" s="857"/>
      <c r="W74" s="2395"/>
      <c r="X74" s="2395"/>
      <c r="AB74" s="825"/>
      <c r="AC74" s="823"/>
      <c r="AD74" s="823"/>
      <c r="AG74" s="1591"/>
      <c r="AI74" s="1659"/>
    </row>
    <row r="75" spans="1:35" x14ac:dyDescent="0.2">
      <c r="A75" s="356">
        <v>90</v>
      </c>
      <c r="B75" s="356">
        <v>2.7206324733406742E-2</v>
      </c>
      <c r="C75" s="356" t="s">
        <v>1553</v>
      </c>
      <c r="D75" s="829" t="s">
        <v>1557</v>
      </c>
      <c r="E75" s="1658"/>
      <c r="F75" s="766" t="str">
        <f>+VLOOKUP($A75,Datos!$F$11:$N$142,2,FALSE)</f>
        <v>C.T. INDEPENDENCIA</v>
      </c>
      <c r="G75" s="751" t="str">
        <f>+VLOOKUP($A75,Datos!$F$11:$N$142,3,FALSE)</f>
        <v>WARTSILA 4</v>
      </c>
      <c r="H75" s="856">
        <f>+VLOOKUP($A75,Datos!$F$11:$N$142,7,FALSE)</f>
        <v>2.7206324733406742E-2</v>
      </c>
      <c r="I75" s="855">
        <f>+VLOOKUP($A75,Datos!$F$11:$N$142,5,FALSE)*1000</f>
        <v>5734</v>
      </c>
      <c r="J75" s="854">
        <f t="shared" ref="J75:J77" si="14">+J74+I75</f>
        <v>4237762.43</v>
      </c>
      <c r="K75" s="853">
        <f t="shared" ref="K75:K77" si="15">+IF(J75&lt;=$X$81,1,IF(($X$81-J74)/I75&gt;0,($X$81-J74)/I75,0))</f>
        <v>1</v>
      </c>
      <c r="L75" s="840">
        <f>+VLOOKUP($A75,Datos!F$11:K$142,6,FALSE)*1000</f>
        <v>5704.016429763431</v>
      </c>
      <c r="M75" s="1408">
        <f t="shared" si="12"/>
        <v>5704.016429763431</v>
      </c>
      <c r="N75" s="852">
        <f t="shared" si="13"/>
        <v>4683.9682749010717</v>
      </c>
      <c r="O75" s="851">
        <f>+IF(VLOOKUP($A75,Datos!$F$11:$N$142,9,FALSE)="CR",Datos!$R$5,H75)</f>
        <v>2.7206324733406742E-2</v>
      </c>
      <c r="P75" s="1598" t="str">
        <f>+IF(VLOOKUP($A75,Datos!$F$11:$N$142,9,FALSE)="CR","(*)","")</f>
        <v/>
      </c>
      <c r="T75" s="857"/>
      <c r="U75" s="857"/>
      <c r="W75" s="2395"/>
      <c r="X75" s="2395"/>
      <c r="AB75" s="825"/>
      <c r="AC75" s="823"/>
      <c r="AD75" s="823"/>
      <c r="AG75" s="1591"/>
      <c r="AI75" s="1659"/>
    </row>
    <row r="76" spans="1:35" x14ac:dyDescent="0.2">
      <c r="A76" s="356">
        <v>21</v>
      </c>
      <c r="B76" s="356">
        <v>3.4353950269017962E-2</v>
      </c>
      <c r="C76" s="356" t="s">
        <v>1520</v>
      </c>
      <c r="D76" s="829" t="s">
        <v>586</v>
      </c>
      <c r="E76" s="1658"/>
      <c r="F76" s="766" t="str">
        <f>+VLOOKUP($A76,Datos!$F$11:$N$142,2,FALSE)</f>
        <v>C.T. VENTANILLA</v>
      </c>
      <c r="G76" s="751" t="str">
        <f>+VLOOKUP($A76,Datos!$F$11:$N$142,3,FALSE)</f>
        <v>TG3+TG4 CCOMB F.DIREC.</v>
      </c>
      <c r="H76" s="856">
        <f>+VLOOKUP($A76,Datos!$F$11:$N$142,7,FALSE)</f>
        <v>3.4353950269017962E-2</v>
      </c>
      <c r="I76" s="855">
        <f>+VLOOKUP($A76,Datos!$F$11:$N$142,5,FALSE)*1000</f>
        <v>484999.07</v>
      </c>
      <c r="J76" s="854">
        <f t="shared" si="14"/>
        <v>4722761.5</v>
      </c>
      <c r="K76" s="853">
        <f t="shared" si="15"/>
        <v>1</v>
      </c>
      <c r="L76" s="840">
        <f>+VLOOKUP($A76,Datos!F$11:K$142,6,FALSE)*1000</f>
        <v>479376.70512188168</v>
      </c>
      <c r="M76" s="1408">
        <f t="shared" si="12"/>
        <v>479376.70512188168</v>
      </c>
      <c r="N76" s="852">
        <f t="shared" si="13"/>
        <v>393649.86166609364</v>
      </c>
      <c r="O76" s="851">
        <f>+IF(VLOOKUP($A76,Datos!$F$11:$N$142,9,FALSE)="CR",Datos!$R$5,H76)</f>
        <v>3.4353950269017962E-2</v>
      </c>
      <c r="P76" s="1598" t="str">
        <f>+IF(VLOOKUP($A76,Datos!$F$11:$N$142,9,FALSE)="CR","(*)","")</f>
        <v/>
      </c>
      <c r="T76" s="753"/>
      <c r="AB76" s="825"/>
      <c r="AG76" s="1591"/>
      <c r="AI76" s="1659"/>
    </row>
    <row r="77" spans="1:35" x14ac:dyDescent="0.2">
      <c r="A77" s="356">
        <v>101</v>
      </c>
      <c r="B77" s="356">
        <v>3.7058192957804978E-2</v>
      </c>
      <c r="C77" s="356" t="s">
        <v>1563</v>
      </c>
      <c r="D77" s="829" t="s">
        <v>1493</v>
      </c>
      <c r="E77" s="1658"/>
      <c r="F77" s="762" t="str">
        <f>+VLOOKUP($A77,Datos!$F$11:$N$142,2,FALSE)</f>
        <v>C.T. KALLPA</v>
      </c>
      <c r="G77" s="850" t="str">
        <f>+VLOOKUP($A77,Datos!$F$11:$N$142,3,FALSE)</f>
        <v>TG1+TG2+TG3+TV</v>
      </c>
      <c r="H77" s="849">
        <f>+VLOOKUP($A77,Datos!$F$11:$N$142,7,FALSE)</f>
        <v>3.7058192957804978E-2</v>
      </c>
      <c r="I77" s="848">
        <f>+VLOOKUP($A77,Datos!$F$11:$N$142,5,FALSE)*1000</f>
        <v>857410</v>
      </c>
      <c r="J77" s="847">
        <f t="shared" si="14"/>
        <v>5580171.5</v>
      </c>
      <c r="K77" s="846">
        <f t="shared" si="15"/>
        <v>1</v>
      </c>
      <c r="L77" s="845">
        <f>+VLOOKUP($A77,Datos!F$11:K$142,6,FALSE)*1000</f>
        <v>834351.21255651547</v>
      </c>
      <c r="M77" s="1410">
        <f t="shared" si="12"/>
        <v>834351.21255651547</v>
      </c>
      <c r="N77" s="844">
        <f t="shared" si="13"/>
        <v>685144.34659544681</v>
      </c>
      <c r="O77" s="843">
        <f>+IF(VLOOKUP($A77,Datos!$F$11:$N$142,9,FALSE)="CR",Datos!$R$5,H77)</f>
        <v>3.7058192957804978E-2</v>
      </c>
      <c r="P77" s="1598" t="str">
        <f>+IF(VLOOKUP($A77,Datos!$F$11:$N$142,9,FALSE)="CR","(*)","")</f>
        <v/>
      </c>
      <c r="Q77" s="328"/>
      <c r="R77" s="751"/>
      <c r="S77" s="835"/>
      <c r="T77" s="841"/>
      <c r="U77" s="841"/>
      <c r="V77" s="842"/>
      <c r="W77" s="840"/>
      <c r="X77" s="840"/>
      <c r="Y77" s="840"/>
      <c r="Z77" s="835"/>
      <c r="AA77" s="1598"/>
      <c r="AB77" s="825"/>
      <c r="AC77" s="823"/>
      <c r="AD77" s="823"/>
      <c r="AG77" s="1591"/>
      <c r="AI77" s="1659"/>
    </row>
    <row r="78" spans="1:35" x14ac:dyDescent="0.2">
      <c r="A78" s="356">
        <v>20</v>
      </c>
      <c r="B78" s="356">
        <v>7.4317113654138969E-2</v>
      </c>
      <c r="C78" s="356" t="s">
        <v>1517</v>
      </c>
      <c r="D78" s="829" t="s">
        <v>584</v>
      </c>
      <c r="E78" s="1658"/>
      <c r="F78" s="1592"/>
      <c r="G78" s="1592"/>
      <c r="H78" s="1592"/>
      <c r="I78" s="1593"/>
      <c r="J78" s="1592"/>
      <c r="K78" s="1592"/>
      <c r="L78" s="1592"/>
      <c r="M78" s="1592"/>
      <c r="N78" s="1592"/>
      <c r="O78" s="1592"/>
      <c r="P78" s="1592"/>
      <c r="Q78" s="1594"/>
      <c r="R78" s="1595"/>
      <c r="S78" s="835"/>
      <c r="T78" s="841"/>
      <c r="U78" s="841"/>
      <c r="V78" s="842"/>
      <c r="W78" s="841"/>
      <c r="X78" s="840"/>
      <c r="Y78" s="840"/>
      <c r="Z78" s="835"/>
      <c r="AA78" s="1598"/>
      <c r="AB78" s="825"/>
      <c r="AC78" s="823"/>
      <c r="AD78" s="823"/>
      <c r="AG78" s="1591"/>
      <c r="AI78" s="1659"/>
    </row>
    <row r="79" spans="1:35" x14ac:dyDescent="0.2">
      <c r="A79" s="356">
        <v>19</v>
      </c>
      <c r="B79" s="356">
        <v>8.8146793955698632E-2</v>
      </c>
      <c r="C79" s="356" t="s">
        <v>1517</v>
      </c>
      <c r="D79" s="829" t="s">
        <v>1518</v>
      </c>
      <c r="E79" s="1658"/>
      <c r="F79" s="1596" t="s">
        <v>831</v>
      </c>
      <c r="G79" s="1592"/>
      <c r="H79" s="1592"/>
      <c r="I79" s="1592"/>
      <c r="J79" s="1592"/>
      <c r="K79" s="1592"/>
      <c r="L79" s="1592"/>
      <c r="M79" s="1592"/>
      <c r="N79" s="1592"/>
      <c r="O79" s="1592"/>
      <c r="P79" s="1592"/>
      <c r="Q79" s="1592"/>
      <c r="R79" s="1592"/>
      <c r="AA79" s="1598"/>
      <c r="AB79" s="825"/>
      <c r="AC79" s="823"/>
      <c r="AD79" s="823"/>
      <c r="AG79" s="1591"/>
      <c r="AI79" s="1659"/>
    </row>
    <row r="80" spans="1:35" x14ac:dyDescent="0.2">
      <c r="A80" s="356">
        <v>37</v>
      </c>
      <c r="B80" s="356">
        <v>8.9667243722628825E-2</v>
      </c>
      <c r="C80" s="356" t="s">
        <v>1528</v>
      </c>
      <c r="D80" s="829" t="s">
        <v>534</v>
      </c>
      <c r="E80" s="1658"/>
      <c r="F80" s="1592" t="s">
        <v>830</v>
      </c>
      <c r="G80" s="1592"/>
      <c r="H80" s="1592"/>
      <c r="I80" s="1592"/>
      <c r="J80" s="1592"/>
      <c r="K80" s="1592"/>
      <c r="L80" s="1592"/>
      <c r="M80" s="1592"/>
      <c r="N80" s="1592"/>
      <c r="O80" s="1592"/>
      <c r="P80" s="1592"/>
      <c r="Q80" s="1597"/>
      <c r="R80" s="1597"/>
      <c r="S80" s="839" t="s">
        <v>829</v>
      </c>
      <c r="T80" s="839"/>
      <c r="U80" s="839"/>
      <c r="V80" s="839"/>
      <c r="W80" s="839"/>
      <c r="X80" s="838">
        <f>+RELACION!C67</f>
        <v>5362623</v>
      </c>
      <c r="Y80" s="837"/>
      <c r="Z80" s="835"/>
      <c r="AA80" s="1598"/>
      <c r="AB80" s="825"/>
      <c r="AC80" s="823"/>
      <c r="AD80" s="823"/>
      <c r="AG80" s="1591"/>
      <c r="AI80" s="1659"/>
    </row>
    <row r="81" spans="1:35" x14ac:dyDescent="0.2">
      <c r="A81" s="356">
        <v>17</v>
      </c>
      <c r="B81" s="356">
        <v>0.10305574498596726</v>
      </c>
      <c r="C81" s="356" t="s">
        <v>1517</v>
      </c>
      <c r="D81" s="829" t="s">
        <v>574</v>
      </c>
      <c r="E81" s="1658"/>
      <c r="F81" s="1592" t="s">
        <v>828</v>
      </c>
      <c r="G81" s="1592"/>
      <c r="H81" s="1592"/>
      <c r="I81" s="1592"/>
      <c r="J81" s="1592"/>
      <c r="K81" s="1592"/>
      <c r="L81" s="1592"/>
      <c r="M81" s="1592"/>
      <c r="N81" s="1592"/>
      <c r="O81" s="1592"/>
      <c r="P81" s="1592"/>
      <c r="Q81" s="1592"/>
      <c r="R81" s="1592"/>
      <c r="S81" s="839" t="s">
        <v>827</v>
      </c>
      <c r="T81" s="839"/>
      <c r="U81" s="839"/>
      <c r="V81" s="839"/>
      <c r="W81" s="839"/>
      <c r="X81" s="838">
        <f>+'6'!H143</f>
        <v>6810531.21</v>
      </c>
      <c r="Y81" s="837"/>
      <c r="Z81" s="835"/>
      <c r="AA81" s="1598"/>
      <c r="AB81" s="825"/>
      <c r="AC81" s="823"/>
      <c r="AD81" s="823"/>
      <c r="AG81" s="1591"/>
      <c r="AI81" s="1659"/>
    </row>
    <row r="82" spans="1:35" x14ac:dyDescent="0.2">
      <c r="A82" s="356">
        <v>18</v>
      </c>
      <c r="B82" s="356">
        <v>0.10830725800547028</v>
      </c>
      <c r="C82" s="356" t="s">
        <v>1517</v>
      </c>
      <c r="D82" s="829" t="s">
        <v>578</v>
      </c>
      <c r="E82" s="1658"/>
      <c r="F82" s="1592" t="s">
        <v>826</v>
      </c>
      <c r="G82" s="1592"/>
      <c r="H82" s="1592"/>
      <c r="I82" s="1592"/>
      <c r="J82" s="1592"/>
      <c r="K82" s="1592"/>
      <c r="L82" s="1592"/>
      <c r="M82" s="1592"/>
      <c r="N82" s="1592"/>
      <c r="O82" s="1592"/>
      <c r="P82" s="1592"/>
      <c r="Q82" s="1592"/>
      <c r="R82" s="1592"/>
      <c r="S82" s="832" t="s">
        <v>1406</v>
      </c>
      <c r="T82" s="832"/>
      <c r="U82" s="832"/>
      <c r="V82" s="832"/>
      <c r="W82" s="832"/>
      <c r="X82" s="836">
        <f>+X70</f>
        <v>6530464.7477086736</v>
      </c>
      <c r="Y82" s="832"/>
      <c r="Z82" s="835"/>
      <c r="AA82" s="1598"/>
      <c r="AB82" s="825"/>
      <c r="AC82" s="823"/>
      <c r="AD82" s="823"/>
      <c r="AG82" s="1591"/>
      <c r="AI82" s="1659"/>
    </row>
    <row r="83" spans="1:35" x14ac:dyDescent="0.2">
      <c r="A83" s="356">
        <v>97</v>
      </c>
      <c r="B83" s="356">
        <v>0.1084514736083927</v>
      </c>
      <c r="C83" s="356" t="s">
        <v>1559</v>
      </c>
      <c r="D83" s="829" t="s">
        <v>711</v>
      </c>
      <c r="E83" s="1658"/>
      <c r="F83" s="1592" t="s">
        <v>825</v>
      </c>
      <c r="G83" s="1592"/>
      <c r="H83" s="1592"/>
      <c r="I83" s="1592"/>
      <c r="J83" s="1592"/>
      <c r="K83" s="1592"/>
      <c r="L83" s="1592"/>
      <c r="M83" s="1592"/>
      <c r="N83" s="1592"/>
      <c r="O83" s="1592"/>
      <c r="P83" s="1592"/>
      <c r="Q83" s="1592"/>
      <c r="R83" s="1592"/>
      <c r="S83" s="832" t="s">
        <v>824</v>
      </c>
      <c r="T83" s="832"/>
      <c r="U83" s="832"/>
      <c r="V83" s="832"/>
      <c r="W83" s="832"/>
      <c r="X83" s="833">
        <f>+X82/X80</f>
        <v>1.2177743517880473</v>
      </c>
      <c r="Y83" s="832"/>
      <c r="AA83" s="1598"/>
      <c r="AC83" s="823"/>
      <c r="AD83" s="823"/>
      <c r="AG83" s="1591"/>
      <c r="AI83" s="1659"/>
    </row>
    <row r="84" spans="1:35" x14ac:dyDescent="0.2">
      <c r="A84" s="356">
        <v>2</v>
      </c>
      <c r="B84" s="356">
        <v>0.1128214580962021</v>
      </c>
      <c r="C84" s="356" t="s">
        <v>1502</v>
      </c>
      <c r="D84" s="829" t="s">
        <v>538</v>
      </c>
      <c r="E84" s="1658"/>
      <c r="X84" s="1591"/>
      <c r="AC84" s="823"/>
      <c r="AD84" s="823"/>
      <c r="AG84" s="1591"/>
      <c r="AI84" s="1659"/>
    </row>
    <row r="85" spans="1:35" x14ac:dyDescent="0.2">
      <c r="A85" s="356">
        <v>1</v>
      </c>
      <c r="B85" s="356">
        <v>0.11322814475569437</v>
      </c>
      <c r="C85" s="356" t="s">
        <v>1502</v>
      </c>
      <c r="D85" s="829" t="s">
        <v>534</v>
      </c>
      <c r="E85" s="1658"/>
      <c r="AC85" s="823"/>
      <c r="AD85" s="823"/>
      <c r="AG85" s="1591"/>
      <c r="AI85" s="1659"/>
    </row>
    <row r="86" spans="1:35" x14ac:dyDescent="0.2">
      <c r="A86" s="356">
        <v>23</v>
      </c>
      <c r="B86" s="356">
        <v>0.27808229678038027</v>
      </c>
      <c r="C86" s="356" t="s">
        <v>1519</v>
      </c>
      <c r="D86" s="829" t="s">
        <v>591</v>
      </c>
      <c r="E86" s="1658"/>
      <c r="AC86" s="823"/>
      <c r="AD86" s="823"/>
      <c r="AG86" s="1591"/>
      <c r="AI86" s="1659"/>
    </row>
    <row r="87" spans="1:35" x14ac:dyDescent="0.2">
      <c r="A87" s="356">
        <v>57</v>
      </c>
      <c r="B87" s="356">
        <v>0.38067537977887017</v>
      </c>
      <c r="C87" s="356" t="s">
        <v>1544</v>
      </c>
      <c r="D87" s="829" t="s">
        <v>661</v>
      </c>
      <c r="E87" s="1658"/>
      <c r="Z87" s="1407"/>
      <c r="AC87" s="823"/>
      <c r="AD87" s="823"/>
      <c r="AG87" s="1591"/>
      <c r="AI87" s="1659"/>
    </row>
    <row r="88" spans="1:35" x14ac:dyDescent="0.2">
      <c r="A88" s="356">
        <v>58</v>
      </c>
      <c r="B88" s="356">
        <v>0.38067537977887017</v>
      </c>
      <c r="C88" s="356" t="s">
        <v>1544</v>
      </c>
      <c r="D88" s="829" t="s">
        <v>663</v>
      </c>
      <c r="E88" s="1658"/>
      <c r="Z88" s="1403"/>
      <c r="AC88" s="823"/>
      <c r="AD88" s="823"/>
      <c r="AG88" s="1591"/>
      <c r="AI88" s="1659"/>
    </row>
    <row r="89" spans="1:35" x14ac:dyDescent="0.2">
      <c r="A89" s="356">
        <v>59</v>
      </c>
      <c r="B89" s="356">
        <v>0.38067537977887017</v>
      </c>
      <c r="C89" s="356" t="s">
        <v>1544</v>
      </c>
      <c r="D89" s="829" t="s">
        <v>664</v>
      </c>
      <c r="E89" s="1658"/>
      <c r="G89" s="308"/>
      <c r="H89" s="308"/>
      <c r="I89" s="308"/>
      <c r="J89" s="308"/>
      <c r="K89" s="308"/>
      <c r="L89" s="308"/>
      <c r="M89" s="308"/>
      <c r="N89" s="308"/>
      <c r="O89" s="308"/>
      <c r="P89" s="827"/>
      <c r="Z89" s="831"/>
      <c r="AC89" s="823"/>
      <c r="AD89" s="823"/>
      <c r="AG89" s="1591"/>
      <c r="AI89" s="1659"/>
    </row>
    <row r="90" spans="1:35" x14ac:dyDescent="0.2">
      <c r="A90" s="356">
        <v>44</v>
      </c>
      <c r="B90" s="356">
        <v>0.43575721429325992</v>
      </c>
      <c r="C90" s="356" t="s">
        <v>1535</v>
      </c>
      <c r="D90" s="829" t="s">
        <v>639</v>
      </c>
      <c r="E90" s="1658"/>
      <c r="G90" s="308"/>
      <c r="H90" s="308"/>
      <c r="I90" s="308"/>
      <c r="J90" s="308"/>
      <c r="K90" s="308"/>
      <c r="L90" s="308"/>
      <c r="M90" s="308"/>
      <c r="N90" s="308"/>
      <c r="O90" s="308"/>
      <c r="P90" s="827"/>
      <c r="U90" s="825"/>
      <c r="Z90" s="831"/>
      <c r="AC90" s="823"/>
      <c r="AD90" s="823"/>
      <c r="AG90" s="1591"/>
      <c r="AI90" s="1659"/>
    </row>
    <row r="91" spans="1:35" x14ac:dyDescent="0.2">
      <c r="A91" s="356">
        <v>45</v>
      </c>
      <c r="B91" s="356">
        <v>0.43575721429325992</v>
      </c>
      <c r="C91" s="356" t="s">
        <v>1535</v>
      </c>
      <c r="D91" s="829" t="s">
        <v>642</v>
      </c>
      <c r="E91" s="1658"/>
      <c r="I91" s="308"/>
      <c r="J91" s="308"/>
      <c r="K91" s="308"/>
      <c r="L91" s="308"/>
      <c r="M91" s="308"/>
      <c r="N91" s="308"/>
      <c r="Q91" s="308"/>
      <c r="T91" s="765"/>
      <c r="U91" s="765"/>
      <c r="V91" s="765"/>
      <c r="W91" s="765"/>
      <c r="X91" s="765"/>
      <c r="Y91" s="1403"/>
      <c r="Z91" s="1403"/>
      <c r="AC91" s="823"/>
      <c r="AD91" s="823"/>
      <c r="AG91" s="1591"/>
      <c r="AI91" s="1659"/>
    </row>
    <row r="92" spans="1:35" x14ac:dyDescent="0.2">
      <c r="A92" s="356">
        <v>65</v>
      </c>
      <c r="B92" s="356">
        <v>0.44381585000748552</v>
      </c>
      <c r="C92" s="356" t="s">
        <v>1546</v>
      </c>
      <c r="D92" s="829" t="s">
        <v>675</v>
      </c>
      <c r="E92" s="1658"/>
      <c r="I92" s="308"/>
      <c r="J92" s="308"/>
      <c r="K92" s="308"/>
      <c r="L92" s="308"/>
      <c r="M92" s="308"/>
      <c r="N92" s="308"/>
      <c r="Q92" s="308"/>
      <c r="S92" s="308"/>
      <c r="AC92" s="823"/>
      <c r="AD92" s="823"/>
      <c r="AG92" s="1591"/>
      <c r="AI92" s="1659"/>
    </row>
    <row r="93" spans="1:35" x14ac:dyDescent="0.2">
      <c r="A93" s="356">
        <v>66</v>
      </c>
      <c r="B93" s="356">
        <v>0.44381585000748552</v>
      </c>
      <c r="C93" s="356" t="s">
        <v>1546</v>
      </c>
      <c r="D93" s="829" t="s">
        <v>678</v>
      </c>
      <c r="E93" s="1658"/>
      <c r="I93" s="308"/>
      <c r="J93" s="308"/>
      <c r="K93" s="308"/>
      <c r="L93" s="308"/>
      <c r="M93" s="308"/>
      <c r="N93" s="308"/>
      <c r="S93" s="308"/>
      <c r="T93" s="830"/>
      <c r="U93" s="830"/>
      <c r="W93" s="753"/>
      <c r="Z93" s="1407"/>
      <c r="AC93" s="823"/>
      <c r="AD93" s="823"/>
      <c r="AG93" s="1591"/>
      <c r="AI93" s="1659"/>
    </row>
    <row r="94" spans="1:35" x14ac:dyDescent="0.2">
      <c r="A94" s="356">
        <v>22</v>
      </c>
      <c r="B94" s="356">
        <v>0.54070191129961742</v>
      </c>
      <c r="C94" s="356" t="s">
        <v>1519</v>
      </c>
      <c r="D94" s="829" t="s">
        <v>534</v>
      </c>
      <c r="E94" s="1658"/>
      <c r="J94" s="308"/>
      <c r="K94" s="308"/>
      <c r="L94" s="308"/>
      <c r="M94" s="308"/>
      <c r="N94" s="308"/>
      <c r="R94" s="308"/>
      <c r="AC94" s="823"/>
      <c r="AD94" s="823"/>
      <c r="AG94" s="1591"/>
      <c r="AI94" s="1659"/>
    </row>
    <row r="95" spans="1:35" x14ac:dyDescent="0.2">
      <c r="A95" s="356">
        <v>92</v>
      </c>
      <c r="B95" s="356">
        <v>0.5449195153341061</v>
      </c>
      <c r="C95" s="356" t="s">
        <v>1558</v>
      </c>
      <c r="D95" s="829" t="s">
        <v>670</v>
      </c>
      <c r="E95" s="1658"/>
      <c r="L95" s="308"/>
      <c r="M95" s="308"/>
      <c r="N95" s="308"/>
      <c r="Q95" s="827"/>
      <c r="R95" s="308"/>
      <c r="Z95" s="1407"/>
      <c r="AC95" s="823"/>
      <c r="AD95" s="823"/>
      <c r="AG95" s="1591"/>
      <c r="AI95" s="1659"/>
    </row>
    <row r="96" spans="1:35" x14ac:dyDescent="0.2">
      <c r="A96" s="356">
        <v>93</v>
      </c>
      <c r="B96" s="356">
        <v>0.57521210696545433</v>
      </c>
      <c r="C96" s="356" t="s">
        <v>1558</v>
      </c>
      <c r="D96" s="829" t="s">
        <v>705</v>
      </c>
      <c r="E96" s="1658"/>
      <c r="L96" s="308"/>
      <c r="M96" s="308"/>
      <c r="N96" s="308"/>
      <c r="O96" s="308"/>
      <c r="P96" s="827"/>
      <c r="R96" s="827"/>
      <c r="S96" s="827"/>
      <c r="T96" s="827"/>
      <c r="U96" s="827"/>
      <c r="V96" s="827"/>
      <c r="W96" s="827"/>
      <c r="X96" s="827"/>
      <c r="Y96" s="1407"/>
      <c r="Z96" s="1407"/>
      <c r="AC96" s="823"/>
      <c r="AD96" s="823"/>
      <c r="AG96" s="1591"/>
      <c r="AI96" s="1659"/>
    </row>
    <row r="97" spans="1:35" x14ac:dyDescent="0.2">
      <c r="A97" s="356">
        <v>91</v>
      </c>
      <c r="B97" s="356">
        <v>0.58398771472049404</v>
      </c>
      <c r="C97" s="356" t="s">
        <v>1558</v>
      </c>
      <c r="D97" s="829" t="s">
        <v>702</v>
      </c>
      <c r="E97" s="1658"/>
      <c r="H97" s="308"/>
      <c r="I97" s="308"/>
      <c r="L97" s="308"/>
      <c r="M97" s="308"/>
      <c r="N97" s="308"/>
      <c r="O97" s="308"/>
      <c r="P97" s="827"/>
      <c r="Q97" s="827"/>
      <c r="R97" s="827"/>
      <c r="S97" s="827"/>
      <c r="T97" s="827"/>
      <c r="U97" s="827"/>
      <c r="V97" s="827"/>
      <c r="W97" s="827"/>
      <c r="X97" s="827"/>
      <c r="Y97" s="1407"/>
      <c r="Z97" s="1407"/>
      <c r="AC97" s="823"/>
      <c r="AD97" s="823"/>
      <c r="AG97" s="1591"/>
      <c r="AI97" s="1659"/>
    </row>
    <row r="98" spans="1:35" x14ac:dyDescent="0.2">
      <c r="A98" s="356">
        <v>49</v>
      </c>
      <c r="B98" s="356">
        <v>0.58583931783385113</v>
      </c>
      <c r="C98" s="356" t="s">
        <v>1537</v>
      </c>
      <c r="D98" s="829" t="s">
        <v>649</v>
      </c>
      <c r="E98" s="1658"/>
      <c r="F98" s="308"/>
      <c r="H98" s="308"/>
      <c r="I98" s="308"/>
      <c r="J98" s="308"/>
      <c r="K98" s="308"/>
      <c r="L98" s="308"/>
      <c r="M98" s="308"/>
      <c r="N98" s="308"/>
      <c r="O98" s="308"/>
      <c r="P98" s="827"/>
      <c r="Q98" s="827"/>
      <c r="R98" s="827"/>
      <c r="S98" s="827"/>
      <c r="T98" s="827"/>
      <c r="U98" s="827"/>
      <c r="V98" s="827"/>
      <c r="W98" s="827"/>
      <c r="X98" s="827"/>
      <c r="Y98" s="1407"/>
      <c r="Z98" s="1407"/>
      <c r="AC98" s="823"/>
      <c r="AD98" s="823"/>
      <c r="AG98" s="1591"/>
      <c r="AI98" s="1659"/>
    </row>
    <row r="99" spans="1:35" x14ac:dyDescent="0.2">
      <c r="A99" s="356">
        <v>47</v>
      </c>
      <c r="B99" s="356">
        <v>0.612537893218425</v>
      </c>
      <c r="C99" s="356" t="s">
        <v>1537</v>
      </c>
      <c r="D99" s="829" t="s">
        <v>644</v>
      </c>
      <c r="E99" s="1658"/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827"/>
      <c r="Q99" s="827"/>
      <c r="R99" s="827"/>
      <c r="S99" s="827"/>
      <c r="T99" s="827"/>
      <c r="U99" s="827"/>
      <c r="V99" s="827"/>
      <c r="W99" s="827"/>
      <c r="X99" s="827"/>
      <c r="Y99" s="1407"/>
      <c r="Z99" s="1407"/>
      <c r="AC99" s="823"/>
      <c r="AD99" s="823"/>
      <c r="AG99" s="1591"/>
      <c r="AI99" s="1659"/>
    </row>
    <row r="100" spans="1:35" x14ac:dyDescent="0.2">
      <c r="A100" s="356">
        <v>48</v>
      </c>
      <c r="B100" s="356">
        <v>0.66658208278309117</v>
      </c>
      <c r="C100" s="356" t="s">
        <v>1537</v>
      </c>
      <c r="D100" s="829" t="s">
        <v>647</v>
      </c>
      <c r="E100" s="1658"/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827"/>
      <c r="Q100" s="827"/>
      <c r="R100" s="827"/>
      <c r="S100" s="827"/>
      <c r="T100" s="827"/>
      <c r="U100" s="827"/>
      <c r="V100" s="827"/>
      <c r="W100" s="827"/>
      <c r="X100" s="827"/>
      <c r="Y100" s="1407"/>
      <c r="Z100" s="1407"/>
      <c r="AC100" s="823"/>
      <c r="AD100" s="823"/>
      <c r="AG100" s="1591"/>
      <c r="AI100" s="1659"/>
    </row>
    <row r="101" spans="1:35" x14ac:dyDescent="0.2">
      <c r="A101" s="356">
        <v>63</v>
      </c>
      <c r="B101" s="356">
        <v>0.72338408126546283</v>
      </c>
      <c r="C101" s="356" t="s">
        <v>1546</v>
      </c>
      <c r="D101" s="829" t="s">
        <v>670</v>
      </c>
      <c r="E101" s="165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827"/>
      <c r="Q101" s="827"/>
      <c r="R101" s="827"/>
      <c r="S101" s="827"/>
      <c r="T101" s="827"/>
      <c r="U101" s="827"/>
      <c r="V101" s="827"/>
      <c r="W101" s="827"/>
      <c r="X101" s="827"/>
      <c r="Y101" s="1407"/>
      <c r="Z101" s="1407"/>
      <c r="AC101" s="823"/>
      <c r="AD101" s="823"/>
      <c r="AG101" s="1591"/>
      <c r="AI101" s="1659"/>
    </row>
    <row r="102" spans="1:35" x14ac:dyDescent="0.2">
      <c r="A102" s="356">
        <v>96</v>
      </c>
      <c r="B102" s="356">
        <v>0.73830552599848942</v>
      </c>
      <c r="C102" s="356" t="s">
        <v>1558</v>
      </c>
      <c r="D102" s="829" t="s">
        <v>709</v>
      </c>
      <c r="E102" s="1658"/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827"/>
      <c r="Q102" s="827"/>
      <c r="R102" s="827"/>
      <c r="S102" s="827"/>
      <c r="T102" s="827"/>
      <c r="U102" s="827"/>
      <c r="V102" s="827"/>
      <c r="W102" s="827"/>
      <c r="X102" s="827"/>
      <c r="Y102" s="1407"/>
      <c r="Z102" s="1407"/>
      <c r="AC102" s="823"/>
      <c r="AD102" s="823"/>
      <c r="AG102" s="1591"/>
      <c r="AI102" s="1659"/>
    </row>
    <row r="103" spans="1:35" x14ac:dyDescent="0.2">
      <c r="A103" s="356">
        <v>50</v>
      </c>
      <c r="B103" s="356">
        <v>0.73864787870487203</v>
      </c>
      <c r="C103" s="356" t="s">
        <v>1537</v>
      </c>
      <c r="D103" s="829" t="s">
        <v>651</v>
      </c>
      <c r="E103" s="165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827"/>
      <c r="Q103" s="827"/>
      <c r="R103" s="827"/>
      <c r="S103" s="827"/>
      <c r="T103" s="827"/>
      <c r="U103" s="827"/>
      <c r="V103" s="827"/>
      <c r="W103" s="827"/>
      <c r="X103" s="827"/>
      <c r="Y103" s="1407"/>
      <c r="Z103" s="1407"/>
      <c r="AC103" s="823"/>
      <c r="AD103" s="823"/>
      <c r="AG103" s="1591"/>
      <c r="AI103" s="1659"/>
    </row>
    <row r="104" spans="1:35" x14ac:dyDescent="0.2">
      <c r="A104" s="356">
        <v>46</v>
      </c>
      <c r="B104" s="356">
        <v>0.74971079633832372</v>
      </c>
      <c r="C104" s="356" t="s">
        <v>1536</v>
      </c>
      <c r="D104" s="829" t="s">
        <v>542</v>
      </c>
      <c r="E104" s="1658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827"/>
      <c r="Q104" s="827"/>
      <c r="R104" s="827"/>
      <c r="S104" s="827"/>
      <c r="T104" s="827"/>
      <c r="U104" s="827"/>
      <c r="V104" s="827"/>
      <c r="W104" s="827"/>
      <c r="X104" s="827"/>
      <c r="Y104" s="1407"/>
      <c r="Z104" s="1407"/>
      <c r="AC104" s="823"/>
      <c r="AD104" s="823"/>
      <c r="AG104" s="1591"/>
      <c r="AI104" s="1659"/>
    </row>
    <row r="105" spans="1:35" x14ac:dyDescent="0.2">
      <c r="A105" s="356">
        <v>62</v>
      </c>
      <c r="B105" s="356">
        <v>0.77895774389770467</v>
      </c>
      <c r="C105" s="356" t="s">
        <v>1546</v>
      </c>
      <c r="D105" s="829" t="s">
        <v>668</v>
      </c>
      <c r="E105" s="1658"/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827"/>
      <c r="Q105" s="827"/>
      <c r="R105" s="827"/>
      <c r="S105" s="827"/>
      <c r="T105" s="827"/>
      <c r="U105" s="827"/>
      <c r="V105" s="827"/>
      <c r="W105" s="827"/>
      <c r="X105" s="827"/>
      <c r="Y105" s="1407"/>
      <c r="Z105" s="1407"/>
      <c r="AC105" s="823"/>
      <c r="AD105" s="823"/>
      <c r="AG105" s="1591"/>
      <c r="AI105" s="1659"/>
    </row>
    <row r="106" spans="1:35" x14ac:dyDescent="0.2">
      <c r="A106" s="356">
        <v>31</v>
      </c>
      <c r="B106" s="356">
        <v>0.78571990610980258</v>
      </c>
      <c r="C106" s="356" t="s">
        <v>1526</v>
      </c>
      <c r="D106" s="829" t="s">
        <v>608</v>
      </c>
      <c r="E106" s="1658"/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827"/>
      <c r="Q106" s="827"/>
      <c r="R106" s="827"/>
      <c r="S106" s="827"/>
      <c r="T106" s="827"/>
      <c r="U106" s="827"/>
      <c r="V106" s="827"/>
      <c r="W106" s="827"/>
      <c r="X106" s="827"/>
      <c r="Y106" s="1407"/>
      <c r="Z106" s="1407"/>
      <c r="AC106" s="823"/>
      <c r="AD106" s="823"/>
      <c r="AG106" s="1591"/>
      <c r="AI106" s="1659"/>
    </row>
    <row r="107" spans="1:35" x14ac:dyDescent="0.2">
      <c r="A107" s="356">
        <v>32</v>
      </c>
      <c r="B107" s="356">
        <v>0.78571990610980258</v>
      </c>
      <c r="C107" s="356" t="s">
        <v>1526</v>
      </c>
      <c r="D107" s="829" t="s">
        <v>609</v>
      </c>
      <c r="E107" s="1658"/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827"/>
      <c r="Q107" s="827"/>
      <c r="R107" s="827"/>
      <c r="S107" s="827"/>
      <c r="T107" s="827"/>
      <c r="U107" s="827"/>
      <c r="V107" s="827"/>
      <c r="W107" s="827"/>
      <c r="X107" s="827"/>
      <c r="Y107" s="1407"/>
      <c r="Z107" s="1407"/>
      <c r="AC107" s="823"/>
      <c r="AD107" s="823"/>
      <c r="AG107" s="1591"/>
      <c r="AI107" s="1659"/>
    </row>
    <row r="108" spans="1:35" x14ac:dyDescent="0.2">
      <c r="A108" s="356">
        <v>30</v>
      </c>
      <c r="B108" s="356">
        <v>0.8170785805309464</v>
      </c>
      <c r="C108" s="356" t="s">
        <v>1525</v>
      </c>
      <c r="D108" s="829" t="s">
        <v>609</v>
      </c>
      <c r="E108" s="1658"/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827"/>
      <c r="Q108" s="827"/>
      <c r="R108" s="827"/>
      <c r="S108" s="827"/>
      <c r="T108" s="827"/>
      <c r="U108" s="827"/>
      <c r="V108" s="827"/>
      <c r="W108" s="827"/>
      <c r="X108" s="827"/>
      <c r="Y108" s="1407"/>
      <c r="Z108" s="1407"/>
      <c r="AC108" s="823"/>
      <c r="AD108" s="823"/>
      <c r="AG108" s="1591"/>
      <c r="AI108" s="1659"/>
    </row>
    <row r="109" spans="1:35" x14ac:dyDescent="0.2">
      <c r="A109" s="356">
        <v>28</v>
      </c>
      <c r="B109" s="356">
        <v>0.8170785805309464</v>
      </c>
      <c r="C109" s="356" t="s">
        <v>1525</v>
      </c>
      <c r="D109" s="829" t="s">
        <v>602</v>
      </c>
      <c r="E109" s="1658"/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827"/>
      <c r="Q109" s="827"/>
      <c r="R109" s="827"/>
      <c r="S109" s="827"/>
      <c r="T109" s="827"/>
      <c r="U109" s="827"/>
      <c r="V109" s="827"/>
      <c r="W109" s="827"/>
      <c r="X109" s="827"/>
      <c r="Y109" s="1407"/>
      <c r="Z109" s="1407"/>
      <c r="AC109" s="823"/>
      <c r="AD109" s="823"/>
      <c r="AG109" s="1591"/>
      <c r="AI109" s="1659"/>
    </row>
    <row r="110" spans="1:35" x14ac:dyDescent="0.2">
      <c r="A110" s="356">
        <v>29</v>
      </c>
      <c r="B110" s="356">
        <v>0.8170785805309464</v>
      </c>
      <c r="C110" s="356" t="s">
        <v>1525</v>
      </c>
      <c r="D110" s="829" t="s">
        <v>605</v>
      </c>
      <c r="E110" s="165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827"/>
      <c r="Q110" s="827"/>
      <c r="R110" s="827"/>
      <c r="S110" s="827"/>
      <c r="T110" s="827"/>
      <c r="U110" s="827"/>
      <c r="V110" s="827"/>
      <c r="W110" s="827"/>
      <c r="X110" s="827"/>
      <c r="Y110" s="1407"/>
      <c r="Z110" s="1407"/>
      <c r="AC110" s="823"/>
      <c r="AD110" s="823"/>
      <c r="AG110" s="1591"/>
      <c r="AI110" s="1659"/>
    </row>
    <row r="111" spans="1:35" x14ac:dyDescent="0.2">
      <c r="A111" s="356">
        <v>82</v>
      </c>
      <c r="B111" s="356">
        <v>0.83915184965556244</v>
      </c>
      <c r="C111" s="356" t="s">
        <v>1550</v>
      </c>
      <c r="D111" s="829" t="s">
        <v>686</v>
      </c>
      <c r="E111" s="1658"/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827"/>
      <c r="Q111" s="827"/>
      <c r="R111" s="827"/>
      <c r="S111" s="827"/>
      <c r="T111" s="827"/>
      <c r="U111" s="827"/>
      <c r="V111" s="827"/>
      <c r="W111" s="827"/>
      <c r="X111" s="827"/>
      <c r="Y111" s="1407"/>
      <c r="Z111" s="1407"/>
      <c r="AC111" s="823"/>
      <c r="AD111" s="823"/>
      <c r="AG111" s="1591"/>
      <c r="AI111" s="1659"/>
    </row>
    <row r="112" spans="1:35" x14ac:dyDescent="0.2">
      <c r="A112" s="356">
        <v>83</v>
      </c>
      <c r="B112" s="356">
        <v>0.83915184965556244</v>
      </c>
      <c r="C112" s="356" t="s">
        <v>1550</v>
      </c>
      <c r="D112" s="829" t="s">
        <v>694</v>
      </c>
      <c r="E112" s="1658"/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827"/>
      <c r="Q112" s="827"/>
      <c r="R112" s="827"/>
      <c r="S112" s="827"/>
      <c r="T112" s="827"/>
      <c r="U112" s="827"/>
      <c r="V112" s="827"/>
      <c r="W112" s="827"/>
      <c r="X112" s="827"/>
      <c r="Y112" s="1407"/>
      <c r="Z112" s="1407"/>
      <c r="AC112" s="823"/>
      <c r="AD112" s="823"/>
      <c r="AG112" s="1591"/>
      <c r="AI112" s="1659"/>
    </row>
    <row r="113" spans="1:35" x14ac:dyDescent="0.2">
      <c r="A113" s="356">
        <v>84</v>
      </c>
      <c r="B113" s="356">
        <v>0.83915184965556244</v>
      </c>
      <c r="C113" s="356" t="s">
        <v>1550</v>
      </c>
      <c r="D113" s="829" t="s">
        <v>696</v>
      </c>
      <c r="E113" s="1658"/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827"/>
      <c r="Q113" s="827"/>
      <c r="R113" s="827"/>
      <c r="S113" s="827"/>
      <c r="T113" s="827"/>
      <c r="U113" s="827"/>
      <c r="V113" s="827"/>
      <c r="W113" s="827"/>
      <c r="X113" s="827"/>
      <c r="Y113" s="1407"/>
      <c r="Z113" s="1407"/>
      <c r="AC113" s="823"/>
      <c r="AD113" s="823"/>
      <c r="AG113" s="1591"/>
      <c r="AI113" s="1659"/>
    </row>
    <row r="114" spans="1:35" x14ac:dyDescent="0.2">
      <c r="A114" s="356">
        <v>81</v>
      </c>
      <c r="B114" s="356">
        <v>0.83915184965556244</v>
      </c>
      <c r="C114" s="356" t="s">
        <v>1550</v>
      </c>
      <c r="D114" s="829" t="s">
        <v>691</v>
      </c>
      <c r="E114" s="1658"/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827"/>
      <c r="Q114" s="827"/>
      <c r="R114" s="827"/>
      <c r="S114" s="827"/>
      <c r="T114" s="827"/>
      <c r="U114" s="827"/>
      <c r="V114" s="827"/>
      <c r="W114" s="827"/>
      <c r="X114" s="827"/>
      <c r="Y114" s="1407"/>
      <c r="Z114" s="1407"/>
      <c r="AC114" s="823"/>
      <c r="AD114" s="823"/>
      <c r="AE114" s="869"/>
      <c r="AG114" s="1591"/>
      <c r="AI114" s="1659"/>
    </row>
    <row r="115" spans="1:35" x14ac:dyDescent="0.2">
      <c r="A115" s="356">
        <v>95</v>
      </c>
      <c r="B115" s="356">
        <v>0.88659560284531447</v>
      </c>
      <c r="C115" s="356" t="s">
        <v>1558</v>
      </c>
      <c r="D115" s="829" t="s">
        <v>538</v>
      </c>
      <c r="E115" s="1658"/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827"/>
      <c r="Q115" s="827"/>
      <c r="R115" s="827"/>
      <c r="S115" s="827"/>
      <c r="T115" s="827"/>
      <c r="U115" s="827"/>
      <c r="V115" s="827"/>
      <c r="W115" s="827"/>
      <c r="X115" s="827"/>
      <c r="Y115" s="1407"/>
      <c r="Z115" s="1407"/>
      <c r="AC115" s="823"/>
      <c r="AD115" s="823"/>
      <c r="AG115" s="1591"/>
      <c r="AI115" s="1659"/>
    </row>
    <row r="116" spans="1:35" x14ac:dyDescent="0.2">
      <c r="A116" s="356">
        <v>94</v>
      </c>
      <c r="B116" s="356">
        <v>0.89197171787560181</v>
      </c>
      <c r="C116" s="356" t="s">
        <v>1558</v>
      </c>
      <c r="D116" s="829" t="s">
        <v>534</v>
      </c>
      <c r="E116" s="1658"/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827"/>
      <c r="Q116" s="827"/>
      <c r="R116" s="827"/>
      <c r="S116" s="827"/>
      <c r="T116" s="827"/>
      <c r="U116" s="827"/>
      <c r="V116" s="827"/>
      <c r="W116" s="827"/>
      <c r="X116" s="827"/>
      <c r="Y116" s="1407"/>
      <c r="Z116" s="1407"/>
      <c r="AC116" s="823"/>
      <c r="AD116" s="823"/>
      <c r="AG116" s="1591"/>
      <c r="AI116" s="1659"/>
    </row>
    <row r="117" spans="1:35" x14ac:dyDescent="0.2">
      <c r="A117" s="356">
        <v>34</v>
      </c>
      <c r="B117" s="356">
        <v>0.92303599947546955</v>
      </c>
      <c r="C117" s="356" t="s">
        <v>1526</v>
      </c>
      <c r="D117" s="829" t="s">
        <v>614</v>
      </c>
      <c r="E117" s="1658"/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827"/>
      <c r="Q117" s="827"/>
      <c r="R117" s="827"/>
      <c r="S117" s="827"/>
      <c r="T117" s="827"/>
      <c r="U117" s="827"/>
      <c r="V117" s="827"/>
      <c r="W117" s="827"/>
      <c r="X117" s="827"/>
      <c r="Y117" s="1407"/>
      <c r="Z117" s="1407"/>
      <c r="AC117" s="823"/>
      <c r="AD117" s="823"/>
      <c r="AG117" s="1591"/>
      <c r="AI117" s="1659"/>
    </row>
    <row r="118" spans="1:35" x14ac:dyDescent="0.2">
      <c r="A118" s="356">
        <v>35</v>
      </c>
      <c r="B118" s="356">
        <v>0.92303599947546955</v>
      </c>
      <c r="C118" s="356" t="s">
        <v>1526</v>
      </c>
      <c r="D118" s="829" t="s">
        <v>617</v>
      </c>
      <c r="E118" s="752"/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827"/>
      <c r="Q118" s="827"/>
      <c r="R118" s="827"/>
      <c r="S118" s="827"/>
      <c r="T118" s="827"/>
      <c r="U118" s="827"/>
      <c r="V118" s="827"/>
      <c r="W118" s="827"/>
      <c r="X118" s="827"/>
      <c r="Y118" s="1407"/>
      <c r="Z118" s="1407"/>
      <c r="AC118" s="823"/>
      <c r="AD118" s="823"/>
    </row>
    <row r="119" spans="1:35" x14ac:dyDescent="0.2">
      <c r="A119" s="356">
        <v>64</v>
      </c>
      <c r="B119" s="356">
        <v>0.98274786796791003</v>
      </c>
      <c r="C119" s="356" t="s">
        <v>1546</v>
      </c>
      <c r="D119" s="829" t="s">
        <v>672</v>
      </c>
      <c r="E119" s="752"/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827"/>
      <c r="Q119" s="827"/>
      <c r="R119" s="827"/>
      <c r="S119" s="827"/>
      <c r="T119" s="827"/>
      <c r="U119" s="827"/>
      <c r="V119" s="827"/>
      <c r="W119" s="827"/>
      <c r="X119" s="827"/>
      <c r="Y119" s="1407"/>
      <c r="Z119" s="1407"/>
      <c r="AC119" s="823"/>
      <c r="AD119" s="823"/>
    </row>
    <row r="120" spans="1:35" x14ac:dyDescent="0.2">
      <c r="A120" s="356">
        <v>80</v>
      </c>
      <c r="B120" s="356">
        <v>1.1054324779126314</v>
      </c>
      <c r="C120" s="356" t="s">
        <v>1549</v>
      </c>
      <c r="D120" s="829" t="s">
        <v>688</v>
      </c>
      <c r="E120" s="752"/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827"/>
      <c r="Q120" s="827"/>
      <c r="R120" s="827"/>
      <c r="S120" s="827"/>
      <c r="T120" s="827"/>
      <c r="U120" s="827"/>
      <c r="V120" s="827"/>
      <c r="W120" s="827"/>
      <c r="X120" s="827"/>
      <c r="Y120" s="1407"/>
      <c r="Z120" s="1407"/>
      <c r="AC120" s="823"/>
      <c r="AD120" s="823"/>
    </row>
    <row r="121" spans="1:35" x14ac:dyDescent="0.2">
      <c r="A121" s="356">
        <v>36</v>
      </c>
      <c r="B121" s="356">
        <v>1.1534676757249007</v>
      </c>
      <c r="C121" s="356" t="s">
        <v>1527</v>
      </c>
      <c r="D121" s="829" t="s">
        <v>619</v>
      </c>
      <c r="E121" s="752"/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827"/>
      <c r="Q121" s="827"/>
      <c r="R121" s="827"/>
      <c r="S121" s="827"/>
      <c r="T121" s="827"/>
      <c r="U121" s="827"/>
      <c r="V121" s="827"/>
      <c r="W121" s="827"/>
      <c r="X121" s="827"/>
      <c r="Y121" s="1407"/>
      <c r="Z121" s="1407"/>
      <c r="AC121" s="823"/>
      <c r="AD121" s="823"/>
    </row>
    <row r="122" spans="1:35" x14ac:dyDescent="0.2">
      <c r="A122" s="356">
        <v>33</v>
      </c>
      <c r="B122" s="356">
        <v>1.4103576031390777</v>
      </c>
      <c r="C122" s="356" t="s">
        <v>1526</v>
      </c>
      <c r="D122" s="829" t="s">
        <v>612</v>
      </c>
      <c r="E122" s="752"/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827"/>
      <c r="Q122" s="827"/>
      <c r="R122" s="827"/>
      <c r="S122" s="827"/>
      <c r="T122" s="827"/>
      <c r="U122" s="827"/>
      <c r="V122" s="827"/>
      <c r="W122" s="827"/>
      <c r="X122" s="827"/>
      <c r="Y122" s="1407"/>
      <c r="Z122" s="1407"/>
      <c r="AC122" s="823"/>
      <c r="AD122" s="823"/>
    </row>
    <row r="123" spans="1:35" x14ac:dyDescent="0.2">
      <c r="A123" s="356"/>
      <c r="B123" s="356"/>
      <c r="C123" s="356"/>
      <c r="D123" s="829"/>
      <c r="E123" s="752"/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827"/>
      <c r="Q123" s="827"/>
      <c r="R123" s="827"/>
      <c r="S123" s="827"/>
      <c r="T123" s="827"/>
      <c r="U123" s="827"/>
      <c r="V123" s="827"/>
      <c r="W123" s="827"/>
      <c r="X123" s="827"/>
      <c r="Y123" s="1407"/>
      <c r="Z123" s="1407"/>
      <c r="AC123" s="823"/>
      <c r="AD123" s="823"/>
    </row>
    <row r="124" spans="1:35" x14ac:dyDescent="0.2">
      <c r="A124" s="356"/>
      <c r="B124" s="356"/>
      <c r="C124" s="356"/>
      <c r="D124" s="829"/>
      <c r="E124" s="752"/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827"/>
      <c r="Q124" s="827"/>
      <c r="R124" s="827"/>
      <c r="S124" s="827"/>
      <c r="T124" s="827"/>
      <c r="U124" s="827"/>
      <c r="V124" s="827"/>
      <c r="W124" s="827"/>
      <c r="X124" s="827"/>
      <c r="Y124" s="1407"/>
      <c r="Z124" s="1407"/>
      <c r="AC124" s="823"/>
      <c r="AD124" s="823"/>
    </row>
    <row r="125" spans="1:35" x14ac:dyDescent="0.2">
      <c r="A125" s="356"/>
      <c r="B125" s="356"/>
      <c r="C125" s="356"/>
      <c r="D125" s="829"/>
      <c r="E125" s="752"/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827"/>
      <c r="Q125" s="827"/>
      <c r="R125" s="827"/>
      <c r="S125" s="827"/>
      <c r="T125" s="827"/>
      <c r="U125" s="827"/>
      <c r="V125" s="827"/>
      <c r="W125" s="827"/>
      <c r="X125" s="827"/>
      <c r="Y125" s="1407"/>
      <c r="Z125" s="1407"/>
      <c r="AC125" s="823"/>
      <c r="AD125" s="823"/>
    </row>
    <row r="126" spans="1:35" x14ac:dyDescent="0.2">
      <c r="A126" s="356"/>
      <c r="B126" s="356"/>
      <c r="C126" s="356"/>
      <c r="D126" s="829"/>
      <c r="E126" s="752"/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827"/>
      <c r="Q126" s="827"/>
      <c r="R126" s="827"/>
      <c r="S126" s="827"/>
      <c r="T126" s="827"/>
      <c r="U126" s="827"/>
      <c r="V126" s="827"/>
      <c r="W126" s="827"/>
      <c r="X126" s="827"/>
      <c r="Y126" s="1407"/>
      <c r="Z126" s="1407"/>
      <c r="AC126" s="823"/>
      <c r="AD126" s="823"/>
    </row>
    <row r="127" spans="1:35" x14ac:dyDescent="0.2">
      <c r="A127" s="356"/>
      <c r="B127" s="356"/>
      <c r="C127" s="356"/>
      <c r="D127" s="829"/>
      <c r="E127" s="752"/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827"/>
      <c r="Q127" s="827"/>
      <c r="R127" s="827"/>
      <c r="S127" s="827"/>
      <c r="T127" s="827"/>
      <c r="U127" s="827"/>
      <c r="V127" s="827"/>
      <c r="W127" s="827"/>
      <c r="X127" s="827"/>
      <c r="Y127" s="1407"/>
      <c r="Z127" s="1407"/>
      <c r="AC127" s="823"/>
      <c r="AD127" s="823"/>
    </row>
    <row r="128" spans="1:35" x14ac:dyDescent="0.2">
      <c r="A128" s="356"/>
      <c r="B128" s="356"/>
      <c r="C128" s="356"/>
      <c r="D128" s="829"/>
      <c r="E128" s="752"/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827"/>
      <c r="Q128" s="827"/>
      <c r="R128" s="827"/>
      <c r="S128" s="827"/>
      <c r="T128" s="827"/>
      <c r="U128" s="827"/>
      <c r="V128" s="827"/>
      <c r="W128" s="827"/>
      <c r="X128" s="827"/>
      <c r="Y128" s="1407"/>
      <c r="Z128" s="1407"/>
      <c r="AC128" s="823"/>
      <c r="AD128" s="823"/>
    </row>
    <row r="129" spans="1:30" x14ac:dyDescent="0.2">
      <c r="A129" s="356"/>
      <c r="B129" s="356"/>
      <c r="C129" s="356"/>
      <c r="D129" s="829"/>
      <c r="E129" s="752"/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827"/>
      <c r="Q129" s="827"/>
      <c r="R129" s="827"/>
      <c r="S129" s="827"/>
      <c r="T129" s="827"/>
      <c r="U129" s="827"/>
      <c r="V129" s="827"/>
      <c r="W129" s="827"/>
      <c r="X129" s="827"/>
      <c r="Y129" s="1407"/>
      <c r="Z129" s="1407"/>
      <c r="AC129" s="823"/>
      <c r="AD129" s="823"/>
    </row>
    <row r="130" spans="1:30" x14ac:dyDescent="0.2">
      <c r="A130" s="356"/>
      <c r="B130" s="356"/>
      <c r="C130" s="356"/>
      <c r="D130" s="829"/>
      <c r="E130" s="825"/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827"/>
      <c r="Q130" s="827"/>
      <c r="R130" s="827"/>
      <c r="S130" s="827"/>
      <c r="T130" s="827"/>
      <c r="U130" s="827"/>
      <c r="V130" s="827"/>
      <c r="W130" s="827"/>
      <c r="X130" s="827"/>
      <c r="Y130" s="1407"/>
      <c r="Z130" s="1407"/>
      <c r="AC130" s="823"/>
      <c r="AD130" s="823"/>
    </row>
    <row r="131" spans="1:30" x14ac:dyDescent="0.2">
      <c r="A131" s="356"/>
      <c r="B131" s="356"/>
      <c r="C131" s="356"/>
      <c r="D131" s="829"/>
      <c r="E131" s="825"/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827"/>
      <c r="Q131" s="827"/>
      <c r="R131" s="827"/>
      <c r="S131" s="827"/>
      <c r="T131" s="827"/>
      <c r="U131" s="827"/>
      <c r="V131" s="827"/>
      <c r="W131" s="827"/>
      <c r="X131" s="827"/>
      <c r="Y131" s="1407"/>
      <c r="Z131" s="1407"/>
      <c r="AC131" s="823"/>
      <c r="AD131" s="823"/>
    </row>
    <row r="132" spans="1:30" x14ac:dyDescent="0.2">
      <c r="A132" s="356"/>
      <c r="B132" s="356"/>
      <c r="C132" s="356"/>
      <c r="D132" s="829"/>
      <c r="E132" s="825"/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827"/>
      <c r="Q132" s="827"/>
      <c r="R132" s="827"/>
      <c r="S132" s="827"/>
      <c r="T132" s="827"/>
      <c r="U132" s="827"/>
      <c r="V132" s="827"/>
      <c r="W132" s="827"/>
      <c r="X132" s="827"/>
      <c r="Y132" s="1407"/>
      <c r="Z132" s="1407"/>
      <c r="AC132" s="823"/>
      <c r="AD132" s="823"/>
    </row>
    <row r="133" spans="1:30" x14ac:dyDescent="0.2">
      <c r="A133" s="356"/>
      <c r="B133" s="356"/>
      <c r="C133" s="356"/>
      <c r="D133" s="829"/>
      <c r="E133" s="825"/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827"/>
      <c r="Q133" s="827"/>
      <c r="R133" s="827"/>
      <c r="S133" s="827"/>
      <c r="T133" s="827"/>
      <c r="U133" s="827"/>
      <c r="V133" s="827"/>
      <c r="W133" s="827"/>
      <c r="X133" s="827"/>
      <c r="Y133" s="1407"/>
      <c r="Z133" s="1407"/>
      <c r="AC133" s="823"/>
      <c r="AD133" s="823"/>
    </row>
    <row r="134" spans="1:30" x14ac:dyDescent="0.2">
      <c r="A134" s="356"/>
      <c r="B134" s="356"/>
      <c r="C134" s="356"/>
      <c r="D134" s="829"/>
      <c r="E134" s="825"/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827"/>
      <c r="Q134" s="827"/>
      <c r="R134" s="827"/>
      <c r="S134" s="827"/>
      <c r="T134" s="827"/>
      <c r="U134" s="827"/>
      <c r="V134" s="827"/>
      <c r="W134" s="827"/>
      <c r="X134" s="827"/>
      <c r="Y134" s="1407"/>
      <c r="Z134" s="1407"/>
      <c r="AC134" s="823"/>
      <c r="AD134" s="823"/>
    </row>
    <row r="135" spans="1:30" x14ac:dyDescent="0.2">
      <c r="A135" s="356"/>
      <c r="B135" s="356"/>
      <c r="C135" s="356"/>
      <c r="D135" s="829"/>
      <c r="E135" s="825"/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827"/>
      <c r="Q135" s="827"/>
      <c r="R135" s="827"/>
      <c r="S135" s="827"/>
      <c r="T135" s="827"/>
      <c r="U135" s="827"/>
      <c r="V135" s="827"/>
      <c r="W135" s="827"/>
      <c r="X135" s="827"/>
      <c r="Y135" s="1407"/>
      <c r="Z135" s="1407"/>
      <c r="AC135" s="823"/>
      <c r="AD135" s="823"/>
    </row>
    <row r="136" spans="1:30" x14ac:dyDescent="0.2">
      <c r="A136" s="356"/>
      <c r="B136" s="356"/>
      <c r="C136" s="356"/>
      <c r="D136" s="829"/>
      <c r="E136" s="825"/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827"/>
      <c r="Q136" s="827"/>
      <c r="R136" s="827"/>
      <c r="S136" s="827"/>
      <c r="T136" s="827"/>
      <c r="U136" s="827"/>
      <c r="V136" s="827"/>
      <c r="W136" s="827"/>
      <c r="X136" s="827"/>
      <c r="Y136" s="1407"/>
      <c r="Z136" s="1407"/>
      <c r="AC136" s="823"/>
      <c r="AD136" s="823"/>
    </row>
    <row r="137" spans="1:30" x14ac:dyDescent="0.2">
      <c r="E137" s="825"/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827"/>
      <c r="Q137" s="827"/>
      <c r="R137" s="827"/>
      <c r="S137" s="827"/>
      <c r="T137" s="827"/>
      <c r="U137" s="827"/>
      <c r="V137" s="827"/>
      <c r="W137" s="827"/>
      <c r="X137" s="827"/>
      <c r="Y137" s="1407"/>
      <c r="Z137" s="1407"/>
      <c r="AC137" s="823"/>
      <c r="AD137" s="823"/>
    </row>
    <row r="138" spans="1:30" x14ac:dyDescent="0.2">
      <c r="E138" s="825"/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827"/>
      <c r="Q138" s="827"/>
      <c r="R138" s="827"/>
      <c r="S138" s="827"/>
      <c r="T138" s="827"/>
      <c r="U138" s="827"/>
      <c r="V138" s="827"/>
      <c r="W138" s="827"/>
      <c r="X138" s="827"/>
      <c r="Y138" s="1407"/>
      <c r="Z138" s="1407"/>
      <c r="AC138" s="823"/>
      <c r="AD138" s="823"/>
    </row>
    <row r="139" spans="1:30" x14ac:dyDescent="0.2">
      <c r="E139" s="825"/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827"/>
      <c r="Q139" s="827"/>
      <c r="R139" s="827"/>
      <c r="S139" s="827"/>
      <c r="T139" s="827"/>
      <c r="U139" s="827"/>
      <c r="V139" s="827"/>
      <c r="W139" s="827"/>
      <c r="X139" s="827"/>
      <c r="Y139" s="1407"/>
      <c r="Z139" s="1407"/>
      <c r="AC139" s="823"/>
      <c r="AD139" s="823"/>
    </row>
    <row r="140" spans="1:30" x14ac:dyDescent="0.2">
      <c r="A140" s="328"/>
      <c r="B140" s="328"/>
      <c r="C140" s="328"/>
      <c r="D140" s="328"/>
      <c r="E140" s="825"/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827"/>
      <c r="Q140" s="827"/>
      <c r="R140" s="827"/>
      <c r="S140" s="827"/>
      <c r="T140" s="827"/>
      <c r="U140" s="827"/>
      <c r="V140" s="827"/>
      <c r="W140" s="827"/>
      <c r="X140" s="827"/>
      <c r="Y140" s="1407"/>
      <c r="Z140" s="1407"/>
      <c r="AC140" s="823"/>
      <c r="AD140" s="823"/>
    </row>
    <row r="141" spans="1:30" x14ac:dyDescent="0.2">
      <c r="D141" s="765"/>
      <c r="E141" s="825"/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827"/>
      <c r="Q141" s="827"/>
      <c r="R141" s="827"/>
      <c r="S141" s="827"/>
      <c r="T141" s="827"/>
      <c r="U141" s="827"/>
      <c r="V141" s="827"/>
      <c r="W141" s="827"/>
      <c r="X141" s="827"/>
      <c r="Y141" s="1407"/>
      <c r="Z141" s="1407"/>
      <c r="AC141" s="823"/>
      <c r="AD141" s="823"/>
    </row>
    <row r="142" spans="1:30" x14ac:dyDescent="0.2">
      <c r="A142" s="328"/>
      <c r="B142" s="328"/>
      <c r="C142" s="328"/>
      <c r="D142" s="328"/>
      <c r="E142" s="825"/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827"/>
      <c r="Q142" s="827"/>
      <c r="R142" s="827"/>
      <c r="S142" s="827"/>
      <c r="T142" s="827"/>
      <c r="U142" s="827"/>
      <c r="V142" s="827"/>
      <c r="W142" s="827"/>
      <c r="X142" s="827"/>
      <c r="Y142" s="1407"/>
      <c r="Z142" s="1407"/>
      <c r="AC142" s="823"/>
      <c r="AD142" s="823"/>
    </row>
    <row r="143" spans="1:30" x14ac:dyDescent="0.2">
      <c r="A143" s="328"/>
      <c r="B143" s="328"/>
      <c r="C143" s="328"/>
      <c r="D143" s="328"/>
      <c r="E143" s="825"/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827"/>
      <c r="Q143" s="827"/>
      <c r="R143" s="827"/>
      <c r="S143" s="827"/>
      <c r="T143" s="827"/>
      <c r="U143" s="827"/>
      <c r="V143" s="827"/>
      <c r="W143" s="827"/>
      <c r="X143" s="827"/>
      <c r="Y143" s="1407"/>
      <c r="Z143" s="1407"/>
      <c r="AC143" s="823"/>
      <c r="AD143" s="823"/>
    </row>
    <row r="144" spans="1:30" x14ac:dyDescent="0.2">
      <c r="A144" s="328"/>
      <c r="B144" s="328"/>
      <c r="C144" s="328"/>
      <c r="D144" s="328"/>
      <c r="E144" s="825"/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827"/>
      <c r="Q144" s="827"/>
      <c r="R144" s="827"/>
      <c r="S144" s="827"/>
      <c r="T144" s="827"/>
      <c r="U144" s="827"/>
      <c r="V144" s="827"/>
      <c r="W144" s="827"/>
      <c r="X144" s="827"/>
      <c r="Y144" s="1407"/>
      <c r="Z144" s="1407"/>
      <c r="AC144" s="823"/>
      <c r="AD144" s="823"/>
    </row>
    <row r="145" spans="1:30" x14ac:dyDescent="0.2">
      <c r="A145" s="328"/>
      <c r="B145" s="328"/>
      <c r="D145" s="765"/>
      <c r="E145" s="825"/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827"/>
      <c r="Q145" s="827"/>
      <c r="R145" s="827"/>
      <c r="S145" s="827"/>
      <c r="T145" s="827"/>
      <c r="U145" s="827"/>
      <c r="V145" s="827"/>
      <c r="W145" s="827"/>
      <c r="X145" s="827"/>
      <c r="Y145" s="1407"/>
      <c r="Z145" s="1407"/>
      <c r="AC145" s="823"/>
      <c r="AD145" s="823"/>
    </row>
    <row r="146" spans="1:30" x14ac:dyDescent="0.2">
      <c r="A146" s="328"/>
      <c r="B146" s="328"/>
      <c r="E146" s="825"/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827"/>
      <c r="Q146" s="827"/>
      <c r="R146" s="827"/>
      <c r="S146" s="827"/>
      <c r="T146" s="827"/>
      <c r="U146" s="827"/>
      <c r="V146" s="827"/>
      <c r="W146" s="827"/>
      <c r="X146" s="827"/>
      <c r="Y146" s="1407"/>
      <c r="Z146" s="1407"/>
      <c r="AC146" s="823"/>
      <c r="AD146" s="823"/>
    </row>
    <row r="147" spans="1:30" x14ac:dyDescent="0.2">
      <c r="A147" s="328"/>
      <c r="B147" s="328"/>
      <c r="E147" s="825"/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827"/>
      <c r="Q147" s="827"/>
      <c r="R147" s="827"/>
      <c r="S147" s="827"/>
      <c r="T147" s="827"/>
      <c r="U147" s="827"/>
      <c r="V147" s="827"/>
      <c r="W147" s="827"/>
      <c r="X147" s="827"/>
      <c r="Y147" s="1407"/>
      <c r="Z147" s="1407"/>
      <c r="AC147" s="823"/>
      <c r="AD147" s="823"/>
    </row>
    <row r="148" spans="1:30" x14ac:dyDescent="0.2">
      <c r="A148" s="328"/>
      <c r="B148" s="328"/>
      <c r="E148" s="825"/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827"/>
      <c r="Q148" s="827"/>
      <c r="R148" s="827"/>
      <c r="S148" s="827"/>
      <c r="T148" s="827"/>
      <c r="U148" s="827"/>
      <c r="V148" s="827"/>
      <c r="W148" s="827"/>
      <c r="X148" s="827"/>
      <c r="Y148" s="1407"/>
      <c r="Z148" s="1407"/>
      <c r="AC148" s="823"/>
      <c r="AD148" s="823"/>
    </row>
    <row r="149" spans="1:30" x14ac:dyDescent="0.2">
      <c r="E149" s="825"/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28"/>
      <c r="Q149" s="328"/>
      <c r="R149" s="328"/>
      <c r="S149" s="328"/>
      <c r="T149" s="328"/>
      <c r="U149" s="328"/>
      <c r="V149" s="328"/>
      <c r="W149" s="328"/>
      <c r="X149" s="328"/>
      <c r="Y149" s="328"/>
      <c r="Z149" s="328"/>
      <c r="AC149" s="823"/>
      <c r="AD149" s="823"/>
    </row>
    <row r="150" spans="1:30" x14ac:dyDescent="0.2">
      <c r="E150" s="825"/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  <c r="R150" s="308"/>
      <c r="S150" s="308"/>
      <c r="T150" s="308"/>
      <c r="U150" s="308"/>
      <c r="V150" s="308"/>
      <c r="W150" s="308"/>
      <c r="X150" s="308"/>
      <c r="Y150" s="308"/>
      <c r="Z150" s="308"/>
      <c r="AC150" s="823"/>
      <c r="AD150" s="823"/>
    </row>
    <row r="151" spans="1:30" x14ac:dyDescent="0.2">
      <c r="E151" s="825"/>
      <c r="F151" s="308"/>
      <c r="G151" s="308"/>
      <c r="H151" s="308"/>
      <c r="I151" s="308"/>
      <c r="J151" s="308"/>
      <c r="K151" s="308"/>
      <c r="L151" s="308"/>
      <c r="M151" s="308"/>
      <c r="N151" s="826"/>
      <c r="O151" s="308"/>
      <c r="P151" s="308"/>
      <c r="Q151" s="308"/>
      <c r="R151" s="308"/>
      <c r="S151" s="308"/>
      <c r="T151" s="308"/>
      <c r="U151" s="308"/>
      <c r="V151" s="308"/>
      <c r="W151" s="308"/>
      <c r="X151" s="308"/>
      <c r="Y151" s="308"/>
      <c r="Z151" s="308"/>
      <c r="AC151" s="823"/>
      <c r="AD151" s="823"/>
    </row>
    <row r="152" spans="1:30" x14ac:dyDescent="0.2">
      <c r="E152" s="825"/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  <c r="R152" s="308"/>
      <c r="S152" s="308"/>
      <c r="T152" s="308"/>
      <c r="U152" s="308"/>
      <c r="V152" s="308"/>
      <c r="W152" s="308"/>
      <c r="X152" s="308"/>
      <c r="Y152" s="308"/>
      <c r="Z152" s="308"/>
      <c r="AC152" s="823"/>
      <c r="AD152" s="823"/>
    </row>
    <row r="153" spans="1:30" x14ac:dyDescent="0.2">
      <c r="E153" s="825"/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C153" s="823"/>
      <c r="AD153" s="823"/>
    </row>
    <row r="154" spans="1:30" x14ac:dyDescent="0.2">
      <c r="E154" s="825"/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C154" s="823"/>
      <c r="AD154" s="823"/>
    </row>
    <row r="155" spans="1:30" x14ac:dyDescent="0.2">
      <c r="E155" s="824"/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  <c r="R155" s="308"/>
      <c r="S155" s="308"/>
      <c r="T155" s="308"/>
      <c r="U155" s="308"/>
      <c r="V155" s="308"/>
      <c r="W155" s="308"/>
      <c r="X155" s="308"/>
      <c r="Y155" s="308"/>
      <c r="Z155" s="308"/>
      <c r="AC155" s="823"/>
      <c r="AD155" s="823"/>
    </row>
    <row r="156" spans="1:30" x14ac:dyDescent="0.2">
      <c r="F156" s="308"/>
      <c r="G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C156" s="823"/>
      <c r="AD156" s="823"/>
    </row>
    <row r="157" spans="1:30" x14ac:dyDescent="0.2">
      <c r="A157" s="328"/>
      <c r="B157" s="328"/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  <c r="R157" s="308"/>
      <c r="S157" s="308"/>
      <c r="T157" s="308"/>
      <c r="U157" s="308"/>
      <c r="V157" s="308"/>
      <c r="W157" s="308"/>
      <c r="X157" s="308"/>
      <c r="Y157" s="308"/>
      <c r="Z157" s="308"/>
      <c r="AC157" s="823"/>
      <c r="AD157" s="823"/>
    </row>
    <row r="158" spans="1:30" x14ac:dyDescent="0.2">
      <c r="A158" s="328"/>
      <c r="B158" s="328"/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C158" s="823"/>
      <c r="AD158" s="823"/>
    </row>
    <row r="159" spans="1:30" x14ac:dyDescent="0.2">
      <c r="A159" s="328"/>
      <c r="B159" s="328"/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C159" s="823"/>
      <c r="AD159" s="823"/>
    </row>
    <row r="160" spans="1:30" x14ac:dyDescent="0.2">
      <c r="A160" s="328"/>
      <c r="B160" s="328"/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C160" s="823"/>
      <c r="AD160" s="823"/>
    </row>
    <row r="161" spans="1:30" x14ac:dyDescent="0.2">
      <c r="A161" s="328"/>
      <c r="B161" s="328"/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308"/>
      <c r="V161" s="308"/>
      <c r="W161" s="308"/>
      <c r="X161" s="308"/>
      <c r="Y161" s="308"/>
      <c r="Z161" s="308"/>
      <c r="AC161" s="823"/>
      <c r="AD161" s="823"/>
    </row>
    <row r="162" spans="1:30" x14ac:dyDescent="0.2">
      <c r="A162" s="328"/>
      <c r="B162" s="32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308"/>
      <c r="V162" s="308"/>
      <c r="W162" s="308"/>
      <c r="X162" s="308"/>
      <c r="Y162" s="308"/>
      <c r="Z162" s="308"/>
      <c r="AC162" s="823"/>
      <c r="AD162" s="823"/>
    </row>
    <row r="163" spans="1:30" x14ac:dyDescent="0.2">
      <c r="A163" s="328"/>
      <c r="B163" s="328"/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308"/>
      <c r="V163" s="308"/>
      <c r="W163" s="308"/>
      <c r="X163" s="308"/>
      <c r="Y163" s="308"/>
      <c r="Z163" s="308"/>
      <c r="AC163" s="823"/>
      <c r="AD163" s="823"/>
    </row>
    <row r="164" spans="1:30" x14ac:dyDescent="0.2">
      <c r="A164" s="328"/>
      <c r="B164" s="328"/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C164" s="823"/>
      <c r="AD164" s="823"/>
    </row>
    <row r="165" spans="1:30" x14ac:dyDescent="0.2">
      <c r="A165" s="328"/>
      <c r="B165" s="328"/>
      <c r="AC165" s="823"/>
      <c r="AD165" s="823"/>
    </row>
    <row r="166" spans="1:30" x14ac:dyDescent="0.2">
      <c r="A166" s="328"/>
      <c r="B166" s="328"/>
      <c r="AC166" s="823"/>
      <c r="AD166" s="823"/>
    </row>
    <row r="167" spans="1:30" x14ac:dyDescent="0.2">
      <c r="A167" s="328"/>
      <c r="B167" s="328"/>
      <c r="AC167" s="823"/>
      <c r="AD167" s="823"/>
    </row>
    <row r="168" spans="1:30" x14ac:dyDescent="0.2">
      <c r="A168" s="328"/>
      <c r="B168" s="328"/>
      <c r="AC168" s="823"/>
      <c r="AD168" s="823"/>
    </row>
    <row r="169" spans="1:30" x14ac:dyDescent="0.2">
      <c r="A169" s="328"/>
      <c r="B169" s="328"/>
      <c r="AC169" s="823"/>
      <c r="AD169" s="823"/>
    </row>
    <row r="170" spans="1:30" x14ac:dyDescent="0.2">
      <c r="A170" s="328"/>
      <c r="B170" s="328"/>
      <c r="AC170" s="823"/>
      <c r="AD170" s="823"/>
    </row>
    <row r="171" spans="1:30" x14ac:dyDescent="0.2">
      <c r="A171" s="328"/>
      <c r="B171" s="328"/>
      <c r="AC171" s="823"/>
      <c r="AD171" s="823"/>
    </row>
    <row r="172" spans="1:30" x14ac:dyDescent="0.2">
      <c r="A172" s="328"/>
      <c r="B172" s="328"/>
      <c r="AC172" s="823"/>
      <c r="AD172" s="823"/>
    </row>
    <row r="173" spans="1:30" x14ac:dyDescent="0.2">
      <c r="A173" s="328"/>
      <c r="B173" s="328"/>
      <c r="AC173" s="823"/>
      <c r="AD173" s="823"/>
    </row>
    <row r="174" spans="1:30" x14ac:dyDescent="0.2">
      <c r="A174" s="328"/>
      <c r="B174" s="328"/>
      <c r="AC174" s="823"/>
      <c r="AD174" s="823"/>
    </row>
    <row r="175" spans="1:30" x14ac:dyDescent="0.2">
      <c r="A175" s="328"/>
      <c r="B175" s="328"/>
      <c r="AC175" s="823"/>
      <c r="AD175" s="823"/>
    </row>
    <row r="176" spans="1:30" x14ac:dyDescent="0.2">
      <c r="A176" s="328"/>
      <c r="B176" s="328"/>
      <c r="AC176" s="823"/>
      <c r="AD176" s="823"/>
    </row>
    <row r="177" spans="1:30" x14ac:dyDescent="0.2">
      <c r="A177" s="328"/>
      <c r="B177" s="328"/>
      <c r="AC177" s="823"/>
      <c r="AD177" s="823"/>
    </row>
    <row r="178" spans="1:30" x14ac:dyDescent="0.2">
      <c r="A178" s="328"/>
      <c r="B178" s="328"/>
      <c r="AC178" s="823"/>
      <c r="AD178" s="823"/>
    </row>
    <row r="179" spans="1:30" x14ac:dyDescent="0.2">
      <c r="A179" s="328"/>
      <c r="B179" s="328"/>
      <c r="AC179" s="823"/>
      <c r="AD179" s="823"/>
    </row>
    <row r="180" spans="1:30" x14ac:dyDescent="0.2">
      <c r="A180" s="328"/>
      <c r="B180" s="328"/>
      <c r="AC180" s="823"/>
      <c r="AD180" s="823"/>
    </row>
    <row r="181" spans="1:30" x14ac:dyDescent="0.2">
      <c r="A181" s="328"/>
      <c r="B181" s="328"/>
      <c r="AC181" s="823"/>
      <c r="AD181" s="823"/>
    </row>
    <row r="182" spans="1:30" x14ac:dyDescent="0.2">
      <c r="A182" s="328"/>
      <c r="B182" s="328"/>
      <c r="AC182" s="823"/>
      <c r="AD182" s="823"/>
    </row>
    <row r="183" spans="1:30" x14ac:dyDescent="0.2">
      <c r="A183" s="328"/>
      <c r="B183" s="328"/>
      <c r="AC183" s="823"/>
      <c r="AD183" s="823"/>
    </row>
    <row r="184" spans="1:30" x14ac:dyDescent="0.2">
      <c r="A184" s="328"/>
      <c r="B184" s="328"/>
      <c r="AC184" s="823"/>
      <c r="AD184" s="823"/>
    </row>
    <row r="185" spans="1:30" x14ac:dyDescent="0.2">
      <c r="A185" s="328"/>
      <c r="B185" s="328"/>
      <c r="AC185" s="823"/>
      <c r="AD185" s="823"/>
    </row>
    <row r="186" spans="1:30" x14ac:dyDescent="0.2">
      <c r="A186" s="328"/>
      <c r="B186" s="328"/>
      <c r="AC186" s="823"/>
      <c r="AD186" s="823"/>
    </row>
    <row r="187" spans="1:30" x14ac:dyDescent="0.2">
      <c r="A187" s="328"/>
      <c r="B187" s="328"/>
      <c r="AC187" s="823"/>
      <c r="AD187" s="823"/>
    </row>
    <row r="188" spans="1:30" x14ac:dyDescent="0.2">
      <c r="A188" s="328"/>
      <c r="B188" s="328"/>
      <c r="AC188" s="823"/>
      <c r="AD188" s="823"/>
    </row>
    <row r="189" spans="1:30" x14ac:dyDescent="0.2">
      <c r="A189" s="328"/>
      <c r="B189" s="328"/>
      <c r="AC189" s="823"/>
      <c r="AD189" s="823"/>
    </row>
    <row r="190" spans="1:30" x14ac:dyDescent="0.2">
      <c r="A190" s="328"/>
      <c r="B190" s="328"/>
      <c r="AC190" s="823"/>
      <c r="AD190" s="823"/>
    </row>
    <row r="191" spans="1:30" x14ac:dyDescent="0.2">
      <c r="A191" s="328"/>
      <c r="B191" s="328"/>
      <c r="AC191" s="823"/>
      <c r="AD191" s="823"/>
    </row>
    <row r="192" spans="1:30" x14ac:dyDescent="0.2">
      <c r="A192" s="328"/>
      <c r="B192" s="328"/>
      <c r="AC192" s="823"/>
      <c r="AD192" s="823"/>
    </row>
    <row r="193" spans="1:30" x14ac:dyDescent="0.2">
      <c r="A193" s="328"/>
      <c r="B193" s="328"/>
      <c r="AC193" s="823"/>
      <c r="AD193" s="823"/>
    </row>
    <row r="194" spans="1:30" x14ac:dyDescent="0.2">
      <c r="A194" s="328"/>
      <c r="B194" s="328"/>
      <c r="AC194" s="823"/>
      <c r="AD194" s="823"/>
    </row>
    <row r="195" spans="1:30" x14ac:dyDescent="0.2">
      <c r="A195" s="328"/>
      <c r="B195" s="328"/>
      <c r="AC195" s="823"/>
      <c r="AD195" s="823"/>
    </row>
    <row r="196" spans="1:30" x14ac:dyDescent="0.2">
      <c r="A196" s="328"/>
      <c r="B196" s="328"/>
      <c r="AC196" s="823"/>
      <c r="AD196" s="823"/>
    </row>
    <row r="197" spans="1:30" x14ac:dyDescent="0.2">
      <c r="A197" s="328"/>
      <c r="B197" s="328"/>
      <c r="AC197" s="823"/>
      <c r="AD197" s="823"/>
    </row>
    <row r="198" spans="1:30" x14ac:dyDescent="0.2">
      <c r="A198" s="328"/>
      <c r="B198" s="328"/>
      <c r="AC198" s="823"/>
      <c r="AD198" s="823"/>
    </row>
    <row r="199" spans="1:30" x14ac:dyDescent="0.2">
      <c r="A199" s="328"/>
      <c r="B199" s="328"/>
      <c r="AC199" s="823"/>
      <c r="AD199" s="823"/>
    </row>
    <row r="200" spans="1:30" x14ac:dyDescent="0.2">
      <c r="A200" s="328"/>
      <c r="B200" s="328"/>
      <c r="AC200" s="823"/>
      <c r="AD200" s="823"/>
    </row>
    <row r="201" spans="1:30" x14ac:dyDescent="0.2">
      <c r="A201" s="328"/>
      <c r="B201" s="328"/>
      <c r="AC201" s="823"/>
      <c r="AD201" s="823"/>
    </row>
    <row r="202" spans="1:30" x14ac:dyDescent="0.2">
      <c r="A202" s="328"/>
      <c r="B202" s="328"/>
      <c r="AC202" s="823"/>
      <c r="AD202" s="823"/>
    </row>
    <row r="203" spans="1:30" x14ac:dyDescent="0.2">
      <c r="A203" s="328"/>
      <c r="B203" s="328"/>
      <c r="AC203" s="823"/>
      <c r="AD203" s="823"/>
    </row>
    <row r="204" spans="1:30" x14ac:dyDescent="0.2">
      <c r="A204" s="328"/>
      <c r="B204" s="328"/>
      <c r="AC204" s="823"/>
      <c r="AD204" s="823"/>
    </row>
    <row r="205" spans="1:30" x14ac:dyDescent="0.2">
      <c r="A205" s="328"/>
      <c r="B205" s="328"/>
      <c r="AC205" s="823"/>
      <c r="AD205" s="823"/>
    </row>
    <row r="206" spans="1:30" x14ac:dyDescent="0.2">
      <c r="A206" s="328"/>
      <c r="B206" s="328"/>
      <c r="AC206" s="823"/>
      <c r="AD206" s="823"/>
    </row>
    <row r="207" spans="1:30" x14ac:dyDescent="0.2">
      <c r="A207" s="328"/>
      <c r="B207" s="328"/>
      <c r="AC207" s="823"/>
      <c r="AD207" s="823"/>
    </row>
    <row r="208" spans="1:30" x14ac:dyDescent="0.2">
      <c r="A208" s="328"/>
      <c r="B208" s="328"/>
      <c r="AC208" s="823"/>
      <c r="AD208" s="823"/>
    </row>
    <row r="209" spans="1:30" x14ac:dyDescent="0.2">
      <c r="A209" s="328"/>
      <c r="B209" s="328"/>
      <c r="AC209" s="823"/>
      <c r="AD209" s="823"/>
    </row>
    <row r="210" spans="1:30" x14ac:dyDescent="0.2">
      <c r="A210" s="328"/>
      <c r="B210" s="328"/>
      <c r="AC210" s="823"/>
      <c r="AD210" s="823"/>
    </row>
    <row r="211" spans="1:30" x14ac:dyDescent="0.2">
      <c r="A211" s="328"/>
      <c r="B211" s="328"/>
      <c r="AC211" s="823"/>
      <c r="AD211" s="823"/>
    </row>
    <row r="212" spans="1:30" x14ac:dyDescent="0.2">
      <c r="A212" s="328"/>
      <c r="B212" s="328"/>
      <c r="AC212" s="823"/>
      <c r="AD212" s="823"/>
    </row>
    <row r="213" spans="1:30" x14ac:dyDescent="0.2">
      <c r="A213" s="328"/>
      <c r="B213" s="328"/>
      <c r="AC213" s="823"/>
      <c r="AD213" s="823"/>
    </row>
    <row r="214" spans="1:30" x14ac:dyDescent="0.2">
      <c r="A214" s="328"/>
      <c r="B214" s="328"/>
      <c r="AC214" s="823"/>
      <c r="AD214" s="823"/>
    </row>
    <row r="215" spans="1:30" x14ac:dyDescent="0.2">
      <c r="A215" s="328"/>
      <c r="B215" s="328"/>
      <c r="AC215" s="823"/>
      <c r="AD215" s="823"/>
    </row>
    <row r="216" spans="1:30" x14ac:dyDescent="0.2">
      <c r="A216" s="328"/>
      <c r="B216" s="328"/>
      <c r="AC216" s="823"/>
      <c r="AD216" s="823"/>
    </row>
    <row r="217" spans="1:30" x14ac:dyDescent="0.2">
      <c r="A217" s="328"/>
      <c r="B217" s="328"/>
      <c r="AC217" s="823"/>
      <c r="AD217" s="823"/>
    </row>
    <row r="218" spans="1:30" x14ac:dyDescent="0.2">
      <c r="A218" s="328"/>
      <c r="B218" s="328"/>
      <c r="AC218" s="823"/>
      <c r="AD218" s="823"/>
    </row>
    <row r="219" spans="1:30" x14ac:dyDescent="0.2">
      <c r="A219" s="328"/>
      <c r="B219" s="328"/>
      <c r="AC219" s="823"/>
      <c r="AD219" s="823"/>
    </row>
    <row r="220" spans="1:30" x14ac:dyDescent="0.2">
      <c r="A220" s="328"/>
      <c r="B220" s="328"/>
      <c r="AC220" s="823"/>
      <c r="AD220" s="823"/>
    </row>
    <row r="221" spans="1:30" x14ac:dyDescent="0.2">
      <c r="A221" s="328"/>
      <c r="B221" s="328"/>
      <c r="AC221" s="823"/>
      <c r="AD221" s="823"/>
    </row>
    <row r="222" spans="1:30" x14ac:dyDescent="0.2">
      <c r="A222" s="328"/>
      <c r="B222" s="328"/>
      <c r="AC222" s="823"/>
      <c r="AD222" s="823"/>
    </row>
    <row r="223" spans="1:30" x14ac:dyDescent="0.2">
      <c r="A223" s="328"/>
      <c r="B223" s="328"/>
      <c r="AC223" s="823"/>
      <c r="AD223" s="823"/>
    </row>
    <row r="224" spans="1:30" x14ac:dyDescent="0.2">
      <c r="A224" s="328"/>
      <c r="B224" s="328"/>
      <c r="AC224" s="823"/>
      <c r="AD224" s="823"/>
    </row>
    <row r="225" spans="1:30" x14ac:dyDescent="0.2">
      <c r="A225" s="328"/>
      <c r="B225" s="328"/>
      <c r="AC225" s="823"/>
      <c r="AD225" s="823"/>
    </row>
    <row r="226" spans="1:30" x14ac:dyDescent="0.2">
      <c r="A226" s="328"/>
      <c r="B226" s="328"/>
      <c r="AC226" s="823"/>
      <c r="AD226" s="823"/>
    </row>
    <row r="227" spans="1:30" x14ac:dyDescent="0.2">
      <c r="A227" s="328"/>
      <c r="B227" s="328"/>
      <c r="AC227" s="823"/>
      <c r="AD227" s="823"/>
    </row>
    <row r="228" spans="1:30" x14ac:dyDescent="0.2">
      <c r="A228" s="328"/>
      <c r="B228" s="328"/>
      <c r="AC228" s="823"/>
      <c r="AD228" s="823"/>
    </row>
    <row r="229" spans="1:30" x14ac:dyDescent="0.2">
      <c r="A229" s="328"/>
      <c r="B229" s="328"/>
      <c r="AC229" s="823"/>
      <c r="AD229" s="823"/>
    </row>
    <row r="230" spans="1:30" x14ac:dyDescent="0.2">
      <c r="A230" s="328"/>
      <c r="B230" s="328"/>
      <c r="AC230" s="823"/>
      <c r="AD230" s="823"/>
    </row>
    <row r="231" spans="1:30" x14ac:dyDescent="0.2">
      <c r="A231" s="328"/>
      <c r="B231" s="328"/>
      <c r="AC231" s="823"/>
      <c r="AD231" s="823"/>
    </row>
    <row r="232" spans="1:30" x14ac:dyDescent="0.2">
      <c r="A232" s="328"/>
      <c r="B232" s="328"/>
      <c r="AC232" s="823"/>
      <c r="AD232" s="823"/>
    </row>
    <row r="233" spans="1:30" x14ac:dyDescent="0.2">
      <c r="A233" s="328"/>
      <c r="B233" s="328"/>
      <c r="AC233" s="823"/>
      <c r="AD233" s="823"/>
    </row>
    <row r="234" spans="1:30" x14ac:dyDescent="0.2">
      <c r="A234" s="328"/>
      <c r="B234" s="328"/>
      <c r="AC234" s="823"/>
      <c r="AD234" s="823"/>
    </row>
    <row r="235" spans="1:30" x14ac:dyDescent="0.2">
      <c r="A235" s="328"/>
      <c r="B235" s="328"/>
      <c r="AC235" s="823"/>
      <c r="AD235" s="823"/>
    </row>
    <row r="236" spans="1:30" x14ac:dyDescent="0.2">
      <c r="A236" s="328"/>
      <c r="B236" s="328"/>
      <c r="AC236" s="823"/>
      <c r="AD236" s="823"/>
    </row>
    <row r="237" spans="1:30" x14ac:dyDescent="0.2">
      <c r="A237" s="328"/>
      <c r="B237" s="328"/>
      <c r="AC237" s="823"/>
      <c r="AD237" s="823"/>
    </row>
    <row r="238" spans="1:30" x14ac:dyDescent="0.2">
      <c r="A238" s="328"/>
      <c r="B238" s="328"/>
      <c r="AC238" s="823"/>
      <c r="AD238" s="823"/>
    </row>
    <row r="239" spans="1:30" x14ac:dyDescent="0.2">
      <c r="A239" s="328"/>
      <c r="B239" s="328"/>
      <c r="AC239" s="823"/>
      <c r="AD239" s="823"/>
    </row>
    <row r="240" spans="1:30" x14ac:dyDescent="0.2">
      <c r="A240" s="328"/>
      <c r="B240" s="328"/>
      <c r="AC240" s="823"/>
      <c r="AD240" s="823"/>
    </row>
    <row r="241" spans="1:30" x14ac:dyDescent="0.2">
      <c r="A241" s="328"/>
      <c r="B241" s="328"/>
      <c r="AC241" s="823"/>
      <c r="AD241" s="823"/>
    </row>
    <row r="242" spans="1:30" x14ac:dyDescent="0.2">
      <c r="A242" s="328"/>
      <c r="B242" s="328"/>
      <c r="AC242" s="823"/>
      <c r="AD242" s="823"/>
    </row>
    <row r="243" spans="1:30" x14ac:dyDescent="0.2">
      <c r="A243" s="328"/>
      <c r="B243" s="328"/>
      <c r="AC243" s="823"/>
      <c r="AD243" s="823"/>
    </row>
    <row r="244" spans="1:30" x14ac:dyDescent="0.2">
      <c r="A244" s="328"/>
      <c r="B244" s="328"/>
      <c r="AC244" s="823"/>
      <c r="AD244" s="823"/>
    </row>
    <row r="245" spans="1:30" x14ac:dyDescent="0.2">
      <c r="A245" s="328"/>
      <c r="B245" s="328"/>
      <c r="AC245" s="823"/>
      <c r="AD245" s="823"/>
    </row>
    <row r="246" spans="1:30" x14ac:dyDescent="0.2">
      <c r="A246" s="328"/>
      <c r="B246" s="328"/>
      <c r="AC246" s="823"/>
      <c r="AD246" s="823"/>
    </row>
    <row r="247" spans="1:30" x14ac:dyDescent="0.2">
      <c r="A247" s="328"/>
      <c r="B247" s="328"/>
      <c r="AC247" s="823"/>
      <c r="AD247" s="823"/>
    </row>
    <row r="248" spans="1:30" x14ac:dyDescent="0.2">
      <c r="A248" s="328"/>
      <c r="B248" s="328"/>
      <c r="AC248" s="823"/>
      <c r="AD248" s="823"/>
    </row>
    <row r="249" spans="1:30" x14ac:dyDescent="0.2">
      <c r="A249" s="328"/>
      <c r="B249" s="328"/>
      <c r="AC249" s="823"/>
      <c r="AD249" s="823"/>
    </row>
    <row r="250" spans="1:30" x14ac:dyDescent="0.2">
      <c r="A250" s="328"/>
      <c r="B250" s="328"/>
      <c r="AC250" s="823"/>
      <c r="AD250" s="823"/>
    </row>
    <row r="251" spans="1:30" x14ac:dyDescent="0.2">
      <c r="A251" s="328"/>
      <c r="B251" s="328"/>
      <c r="AC251" s="823"/>
      <c r="AD251" s="823"/>
    </row>
    <row r="252" spans="1:30" x14ac:dyDescent="0.2">
      <c r="A252" s="328"/>
      <c r="B252" s="328"/>
      <c r="AC252" s="823"/>
      <c r="AD252" s="823"/>
    </row>
    <row r="253" spans="1:30" x14ac:dyDescent="0.2">
      <c r="A253" s="328"/>
      <c r="B253" s="328"/>
      <c r="AC253" s="823"/>
      <c r="AD253" s="823"/>
    </row>
    <row r="254" spans="1:30" x14ac:dyDescent="0.2">
      <c r="A254" s="328"/>
      <c r="B254" s="328"/>
      <c r="AC254" s="823"/>
      <c r="AD254" s="823"/>
    </row>
    <row r="255" spans="1:30" x14ac:dyDescent="0.2">
      <c r="A255" s="328"/>
      <c r="B255" s="328"/>
      <c r="AC255" s="823"/>
      <c r="AD255" s="823"/>
    </row>
    <row r="256" spans="1:30" x14ac:dyDescent="0.2">
      <c r="A256" s="328"/>
      <c r="B256" s="328"/>
      <c r="AC256" s="823"/>
      <c r="AD256" s="823"/>
    </row>
    <row r="257" spans="1:30" x14ac:dyDescent="0.2">
      <c r="A257" s="328"/>
      <c r="B257" s="328"/>
      <c r="AC257" s="823"/>
      <c r="AD257" s="823"/>
    </row>
    <row r="258" spans="1:30" x14ac:dyDescent="0.2">
      <c r="A258" s="328"/>
      <c r="B258" s="328"/>
      <c r="AC258" s="823"/>
      <c r="AD258" s="823"/>
    </row>
    <row r="259" spans="1:30" x14ac:dyDescent="0.2">
      <c r="A259" s="328"/>
      <c r="B259" s="328"/>
      <c r="AC259" s="823"/>
      <c r="AD259" s="823"/>
    </row>
    <row r="260" spans="1:30" x14ac:dyDescent="0.2">
      <c r="A260" s="328"/>
      <c r="B260" s="328"/>
      <c r="AC260" s="823"/>
      <c r="AD260" s="823"/>
    </row>
    <row r="261" spans="1:30" x14ac:dyDescent="0.2">
      <c r="A261" s="328"/>
      <c r="B261" s="328"/>
      <c r="AC261" s="823"/>
      <c r="AD261" s="823"/>
    </row>
    <row r="262" spans="1:30" x14ac:dyDescent="0.2">
      <c r="A262" s="328"/>
      <c r="B262" s="328"/>
      <c r="AC262" s="823"/>
      <c r="AD262" s="823"/>
    </row>
    <row r="263" spans="1:30" x14ac:dyDescent="0.2">
      <c r="A263" s="328"/>
      <c r="B263" s="328"/>
      <c r="AC263" s="823"/>
      <c r="AD263" s="823"/>
    </row>
    <row r="264" spans="1:30" x14ac:dyDescent="0.2">
      <c r="A264" s="328"/>
      <c r="B264" s="328"/>
      <c r="AC264" s="823"/>
      <c r="AD264" s="823"/>
    </row>
    <row r="265" spans="1:30" x14ac:dyDescent="0.2">
      <c r="A265" s="328"/>
      <c r="B265" s="328"/>
      <c r="AC265" s="823"/>
      <c r="AD265" s="823"/>
    </row>
    <row r="266" spans="1:30" x14ac:dyDescent="0.2">
      <c r="A266" s="328"/>
      <c r="B266" s="328"/>
      <c r="AC266" s="823"/>
      <c r="AD266" s="823"/>
    </row>
    <row r="267" spans="1:30" x14ac:dyDescent="0.2">
      <c r="A267" s="328"/>
      <c r="B267" s="328"/>
      <c r="AC267" s="823"/>
      <c r="AD267" s="823"/>
    </row>
    <row r="268" spans="1:30" x14ac:dyDescent="0.2">
      <c r="A268" s="328"/>
      <c r="B268" s="328"/>
      <c r="AC268" s="823"/>
      <c r="AD268" s="823"/>
    </row>
    <row r="269" spans="1:30" x14ac:dyDescent="0.2">
      <c r="A269" s="328"/>
      <c r="B269" s="328"/>
      <c r="AC269" s="823"/>
      <c r="AD269" s="823"/>
    </row>
    <row r="270" spans="1:30" x14ac:dyDescent="0.2">
      <c r="A270" s="328"/>
      <c r="B270" s="328"/>
      <c r="AC270" s="823"/>
      <c r="AD270" s="823"/>
    </row>
    <row r="271" spans="1:30" x14ac:dyDescent="0.2">
      <c r="A271" s="328"/>
      <c r="B271" s="328"/>
      <c r="AC271" s="823"/>
      <c r="AD271" s="823"/>
    </row>
    <row r="272" spans="1:30" x14ac:dyDescent="0.2">
      <c r="A272" s="328"/>
      <c r="B272" s="328"/>
      <c r="AC272" s="823"/>
      <c r="AD272" s="823"/>
    </row>
    <row r="273" spans="1:30" x14ac:dyDescent="0.2">
      <c r="A273" s="328"/>
      <c r="B273" s="328"/>
      <c r="AC273" s="823"/>
      <c r="AD273" s="823"/>
    </row>
    <row r="274" spans="1:30" x14ac:dyDescent="0.2">
      <c r="A274" s="328"/>
      <c r="B274" s="328"/>
      <c r="AC274" s="823"/>
      <c r="AD274" s="823"/>
    </row>
    <row r="275" spans="1:30" x14ac:dyDescent="0.2">
      <c r="A275" s="328"/>
      <c r="B275" s="328"/>
      <c r="AC275" s="823"/>
      <c r="AD275" s="823"/>
    </row>
    <row r="276" spans="1:30" x14ac:dyDescent="0.2">
      <c r="A276" s="328"/>
      <c r="B276" s="328"/>
      <c r="AC276" s="823"/>
      <c r="AD276" s="823"/>
    </row>
    <row r="277" spans="1:30" x14ac:dyDescent="0.2">
      <c r="A277" s="328"/>
      <c r="B277" s="328"/>
      <c r="AC277" s="823"/>
      <c r="AD277" s="823"/>
    </row>
    <row r="278" spans="1:30" x14ac:dyDescent="0.2">
      <c r="A278" s="328"/>
      <c r="B278" s="328"/>
      <c r="AC278" s="823"/>
      <c r="AD278" s="823"/>
    </row>
    <row r="279" spans="1:30" x14ac:dyDescent="0.2">
      <c r="A279" s="328"/>
      <c r="B279" s="328"/>
      <c r="AC279" s="823"/>
      <c r="AD279" s="823"/>
    </row>
    <row r="280" spans="1:30" x14ac:dyDescent="0.2">
      <c r="A280" s="328"/>
      <c r="B280" s="328"/>
      <c r="AC280" s="823"/>
      <c r="AD280" s="823"/>
    </row>
    <row r="281" spans="1:30" x14ac:dyDescent="0.2">
      <c r="A281" s="328"/>
      <c r="B281" s="328"/>
      <c r="AC281" s="823"/>
      <c r="AD281" s="823"/>
    </row>
    <row r="282" spans="1:30" x14ac:dyDescent="0.2">
      <c r="A282" s="328"/>
      <c r="B282" s="328"/>
      <c r="AC282" s="823"/>
      <c r="AD282" s="823"/>
    </row>
    <row r="283" spans="1:30" x14ac:dyDescent="0.2">
      <c r="A283" s="328"/>
      <c r="B283" s="328"/>
      <c r="AC283" s="823"/>
      <c r="AD283" s="823"/>
    </row>
    <row r="284" spans="1:30" x14ac:dyDescent="0.2">
      <c r="A284" s="328"/>
      <c r="B284" s="328"/>
      <c r="AC284" s="823"/>
      <c r="AD284" s="823"/>
    </row>
    <row r="285" spans="1:30" x14ac:dyDescent="0.2">
      <c r="A285" s="328"/>
      <c r="B285" s="328"/>
      <c r="AC285" s="823"/>
      <c r="AD285" s="823"/>
    </row>
    <row r="286" spans="1:30" x14ac:dyDescent="0.2">
      <c r="A286" s="328"/>
      <c r="B286" s="328"/>
      <c r="AC286" s="823"/>
      <c r="AD286" s="823"/>
    </row>
    <row r="287" spans="1:30" x14ac:dyDescent="0.2">
      <c r="A287" s="328"/>
      <c r="B287" s="328"/>
      <c r="AC287" s="823"/>
      <c r="AD287" s="823"/>
    </row>
    <row r="288" spans="1:30" x14ac:dyDescent="0.2">
      <c r="A288" s="328"/>
      <c r="B288" s="328"/>
      <c r="AC288" s="823"/>
      <c r="AD288" s="823"/>
    </row>
    <row r="289" spans="29:30" s="745" customFormat="1" x14ac:dyDescent="0.2">
      <c r="AC289" s="823"/>
      <c r="AD289" s="823"/>
    </row>
    <row r="290" spans="29:30" s="745" customFormat="1" x14ac:dyDescent="0.2">
      <c r="AC290" s="823"/>
      <c r="AD290" s="823"/>
    </row>
    <row r="291" spans="29:30" s="745" customFormat="1" x14ac:dyDescent="0.2">
      <c r="AC291" s="823"/>
      <c r="AD291" s="823"/>
    </row>
    <row r="292" spans="29:30" s="745" customFormat="1" x14ac:dyDescent="0.2">
      <c r="AC292" s="823"/>
      <c r="AD292" s="823"/>
    </row>
    <row r="293" spans="29:30" s="745" customFormat="1" x14ac:dyDescent="0.2">
      <c r="AC293" s="823"/>
      <c r="AD293" s="823"/>
    </row>
    <row r="294" spans="29:30" s="745" customFormat="1" x14ac:dyDescent="0.2">
      <c r="AC294" s="823"/>
      <c r="AD294" s="823"/>
    </row>
    <row r="295" spans="29:30" s="745" customFormat="1" x14ac:dyDescent="0.2">
      <c r="AC295" s="823"/>
      <c r="AD295" s="823"/>
    </row>
    <row r="296" spans="29:30" s="745" customFormat="1" x14ac:dyDescent="0.2">
      <c r="AC296" s="823"/>
      <c r="AD296" s="823"/>
    </row>
    <row r="297" spans="29:30" s="745" customFormat="1" x14ac:dyDescent="0.2">
      <c r="AC297" s="823"/>
      <c r="AD297" s="823"/>
    </row>
    <row r="298" spans="29:30" s="745" customFormat="1" x14ac:dyDescent="0.2">
      <c r="AC298" s="823"/>
      <c r="AD298" s="823"/>
    </row>
    <row r="299" spans="29:30" s="745" customFormat="1" x14ac:dyDescent="0.2">
      <c r="AC299" s="823"/>
      <c r="AD299" s="823"/>
    </row>
  </sheetData>
  <sortState ref="A10:D122">
    <sortCondition ref="B10:B122"/>
    <sortCondition ref="C10:C122"/>
    <sortCondition ref="D10:D122"/>
  </sortState>
  <mergeCells count="4">
    <mergeCell ref="F2:Z2"/>
    <mergeCell ref="A3:D3"/>
    <mergeCell ref="F3:Z3"/>
    <mergeCell ref="A6:D6"/>
  </mergeCells>
  <pageMargins left="0.70866141732283472" right="0.70866141732283472" top="0.15748031496062992" bottom="0.74803149606299213" header="0.31496062992125984" footer="0.31496062992125984"/>
  <pageSetup paperSize="9" scale="5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zoomScale="60" zoomScaleNormal="69" workbookViewId="0">
      <selection activeCell="C127" sqref="C127"/>
    </sheetView>
  </sheetViews>
  <sheetFormatPr defaultColWidth="11.42578125" defaultRowHeight="12.75" x14ac:dyDescent="0.2"/>
  <cols>
    <col min="1" max="1" width="7" style="745" customWidth="1"/>
    <col min="2" max="2" width="7.85546875" style="745" customWidth="1"/>
    <col min="3" max="3" width="12.28515625" style="745" customWidth="1"/>
    <col min="4" max="4" width="21.85546875" style="745" bestFit="1" customWidth="1"/>
    <col min="5" max="5" width="17.5703125" style="745" customWidth="1"/>
    <col min="6" max="6" width="17.28515625" style="745" customWidth="1"/>
    <col min="7" max="7" width="18.7109375" style="745" customWidth="1"/>
    <col min="8" max="8" width="8.140625" style="745" customWidth="1"/>
    <col min="9" max="9" width="9.28515625" style="745" bestFit="1" customWidth="1"/>
    <col min="10" max="10" width="13.28515625" style="745" customWidth="1"/>
    <col min="11" max="11" width="6.7109375" style="745" customWidth="1"/>
    <col min="12" max="12" width="8.7109375" style="745" customWidth="1"/>
    <col min="13" max="13" width="11" style="745" customWidth="1"/>
    <col min="14" max="14" width="9" style="745" customWidth="1"/>
    <col min="15" max="15" width="11.140625" style="745" customWidth="1"/>
    <col min="16" max="16" width="3.7109375" style="745" customWidth="1"/>
    <col min="17" max="17" width="15.7109375" style="745" customWidth="1"/>
    <col min="18" max="18" width="15.5703125" style="745" customWidth="1"/>
    <col min="19" max="19" width="8.140625" style="745" customWidth="1"/>
    <col min="20" max="20" width="12.7109375" style="745" customWidth="1"/>
    <col min="21" max="21" width="13.28515625" style="745" customWidth="1"/>
    <col min="22" max="22" width="12" style="745" customWidth="1"/>
    <col min="23" max="23" width="9.42578125" style="745" customWidth="1"/>
    <col min="24" max="24" width="11.85546875" style="745" customWidth="1"/>
    <col min="25" max="25" width="10.7109375" style="1405" customWidth="1"/>
    <col min="26" max="26" width="11.140625" style="1405" customWidth="1"/>
    <col min="27" max="27" width="7.5703125" style="1592" customWidth="1"/>
    <col min="28" max="28" width="13.85546875" style="745" bestFit="1" customWidth="1"/>
    <col min="29" max="29" width="12.85546875" style="745" bestFit="1" customWidth="1"/>
    <col min="30" max="16384" width="11.42578125" style="745"/>
  </cols>
  <sheetData>
    <row r="1" spans="1:35" x14ac:dyDescent="0.2">
      <c r="A1" s="328"/>
      <c r="B1" s="328"/>
      <c r="C1" s="328"/>
      <c r="D1" s="828"/>
    </row>
    <row r="2" spans="1:35" ht="15" x14ac:dyDescent="0.25">
      <c r="A2" s="328"/>
      <c r="B2" s="328"/>
      <c r="C2" s="328"/>
      <c r="D2" s="828"/>
      <c r="F2" s="2665"/>
      <c r="G2" s="2665"/>
      <c r="H2" s="2665"/>
      <c r="I2" s="2665"/>
      <c r="J2" s="2665"/>
      <c r="K2" s="2665"/>
      <c r="L2" s="2665"/>
      <c r="M2" s="2665"/>
      <c r="N2" s="2665"/>
      <c r="O2" s="2665"/>
      <c r="P2" s="2665"/>
      <c r="Q2" s="2665"/>
      <c r="R2" s="2665"/>
      <c r="S2" s="2665"/>
      <c r="T2" s="2665"/>
      <c r="U2" s="2665"/>
      <c r="V2" s="2665"/>
      <c r="W2" s="2665"/>
      <c r="X2" s="2665"/>
      <c r="Y2" s="2665"/>
      <c r="Z2" s="2665"/>
    </row>
    <row r="3" spans="1:35" ht="15" x14ac:dyDescent="0.25">
      <c r="A3" s="2666" t="s">
        <v>850</v>
      </c>
      <c r="B3" s="2667"/>
      <c r="C3" s="2667"/>
      <c r="D3" s="2668"/>
      <c r="F3" s="2669"/>
      <c r="G3" s="2669"/>
      <c r="H3" s="2669"/>
      <c r="I3" s="2669"/>
      <c r="J3" s="2669"/>
      <c r="K3" s="2669"/>
      <c r="L3" s="2669"/>
      <c r="M3" s="2669"/>
      <c r="N3" s="2669"/>
      <c r="O3" s="2669"/>
      <c r="P3" s="2669"/>
      <c r="Q3" s="2669"/>
      <c r="R3" s="2669"/>
      <c r="S3" s="2669"/>
      <c r="T3" s="2669"/>
      <c r="U3" s="2669"/>
      <c r="V3" s="2669"/>
      <c r="W3" s="2669"/>
      <c r="X3" s="2669"/>
      <c r="Y3" s="2669"/>
      <c r="Z3" s="2669"/>
    </row>
    <row r="4" spans="1:35" ht="15" x14ac:dyDescent="0.25">
      <c r="A4" s="890"/>
      <c r="B4" s="889"/>
      <c r="C4" s="889"/>
      <c r="D4" s="888"/>
      <c r="F4" s="2328"/>
      <c r="G4" s="2328"/>
      <c r="H4" s="2328"/>
      <c r="I4" s="2328"/>
      <c r="J4" s="2328"/>
      <c r="K4" s="2328"/>
      <c r="L4" s="2328"/>
      <c r="M4" s="2328"/>
      <c r="N4" s="2328"/>
      <c r="O4" s="2328"/>
      <c r="P4" s="2328"/>
      <c r="Q4" s="2328"/>
      <c r="R4" s="2328"/>
      <c r="S4" s="2328"/>
      <c r="T4" s="2328"/>
      <c r="U4" s="2328"/>
      <c r="V4" s="2328"/>
      <c r="W4" s="2328"/>
      <c r="Y4" s="2328"/>
      <c r="Z4" s="2329" t="str">
        <f>+RELACION!C65</f>
        <v>COES/D/DO/STR-INF-042-2013</v>
      </c>
    </row>
    <row r="5" spans="1:35" ht="15" x14ac:dyDescent="0.25">
      <c r="A5" s="890"/>
      <c r="B5" s="889"/>
      <c r="C5" s="889"/>
      <c r="D5" s="888"/>
      <c r="F5" s="1374" t="s">
        <v>2037</v>
      </c>
      <c r="G5" s="2328"/>
      <c r="H5" s="2328"/>
      <c r="I5" s="2328"/>
      <c r="J5" s="2328"/>
      <c r="K5" s="2328"/>
      <c r="L5" s="2328"/>
      <c r="M5" s="2328"/>
      <c r="N5" s="2328"/>
      <c r="O5" s="2328"/>
      <c r="P5" s="2328"/>
      <c r="Q5" s="2328"/>
      <c r="R5" s="2328"/>
      <c r="S5" s="2328"/>
      <c r="T5" s="2328"/>
      <c r="U5" s="2328"/>
      <c r="V5" s="2328"/>
      <c r="W5" s="2328"/>
      <c r="X5" s="2328"/>
      <c r="Y5" s="2328"/>
      <c r="Z5" s="1406"/>
    </row>
    <row r="6" spans="1:35" x14ac:dyDescent="0.2">
      <c r="A6" s="2670" t="s">
        <v>849</v>
      </c>
      <c r="B6" s="2671"/>
      <c r="C6" s="2671"/>
      <c r="D6" s="2672"/>
      <c r="F6" s="308"/>
      <c r="G6" s="308"/>
      <c r="H6" s="308"/>
      <c r="I6" s="308"/>
      <c r="J6" s="308"/>
      <c r="K6" s="308"/>
      <c r="L6" s="308"/>
      <c r="M6" s="308"/>
      <c r="N6" s="2327"/>
      <c r="O6" s="2327"/>
      <c r="P6" s="1767" t="s">
        <v>2038</v>
      </c>
      <c r="Q6" s="2327"/>
      <c r="R6" s="2327"/>
      <c r="S6" s="887"/>
      <c r="T6" s="887"/>
      <c r="U6" s="887"/>
      <c r="V6" s="887"/>
      <c r="W6" s="887"/>
      <c r="X6" s="887"/>
      <c r="Y6" s="887"/>
      <c r="Z6" s="886"/>
    </row>
    <row r="7" spans="1:35" x14ac:dyDescent="0.2">
      <c r="A7" s="766"/>
      <c r="B7" s="748" t="s">
        <v>848</v>
      </c>
      <c r="C7" s="748" t="s">
        <v>847</v>
      </c>
      <c r="D7" s="880" t="s">
        <v>846</v>
      </c>
      <c r="F7" s="884"/>
      <c r="G7" s="883"/>
      <c r="H7" s="885" t="s">
        <v>845</v>
      </c>
      <c r="I7" s="884" t="s">
        <v>5</v>
      </c>
      <c r="J7" s="883" t="s">
        <v>844</v>
      </c>
      <c r="K7" s="882" t="s">
        <v>843</v>
      </c>
      <c r="L7" s="884" t="s">
        <v>5</v>
      </c>
      <c r="M7" s="883" t="s">
        <v>842</v>
      </c>
      <c r="N7" s="882" t="s">
        <v>5</v>
      </c>
      <c r="O7" s="882" t="s">
        <v>841</v>
      </c>
      <c r="P7" s="1404"/>
      <c r="Q7" s="884"/>
      <c r="R7" s="883"/>
      <c r="S7" s="885" t="s">
        <v>845</v>
      </c>
      <c r="T7" s="884" t="s">
        <v>5</v>
      </c>
      <c r="U7" s="883" t="s">
        <v>844</v>
      </c>
      <c r="V7" s="882" t="s">
        <v>843</v>
      </c>
      <c r="W7" s="884" t="s">
        <v>5</v>
      </c>
      <c r="X7" s="883" t="s">
        <v>842</v>
      </c>
      <c r="Y7" s="882" t="s">
        <v>5</v>
      </c>
      <c r="Z7" s="882" t="s">
        <v>841</v>
      </c>
    </row>
    <row r="8" spans="1:35" x14ac:dyDescent="0.2">
      <c r="A8" s="877" t="s">
        <v>524</v>
      </c>
      <c r="B8" s="878" t="s">
        <v>840</v>
      </c>
      <c r="C8" s="878" t="s">
        <v>525</v>
      </c>
      <c r="D8" s="876" t="s">
        <v>526</v>
      </c>
      <c r="F8" s="817" t="s">
        <v>525</v>
      </c>
      <c r="G8" s="880" t="s">
        <v>526</v>
      </c>
      <c r="H8" s="747" t="s">
        <v>531</v>
      </c>
      <c r="I8" s="817" t="s">
        <v>839</v>
      </c>
      <c r="J8" s="880" t="s">
        <v>838</v>
      </c>
      <c r="K8" s="881" t="s">
        <v>837</v>
      </c>
      <c r="L8" s="817" t="s">
        <v>530</v>
      </c>
      <c r="M8" s="880" t="s">
        <v>836</v>
      </c>
      <c r="N8" s="881" t="s">
        <v>835</v>
      </c>
      <c r="O8" s="881" t="s">
        <v>834</v>
      </c>
      <c r="P8" s="1404"/>
      <c r="Q8" s="817" t="s">
        <v>525</v>
      </c>
      <c r="R8" s="880" t="s">
        <v>526</v>
      </c>
      <c r="S8" s="748" t="s">
        <v>531</v>
      </c>
      <c r="T8" s="817" t="s">
        <v>839</v>
      </c>
      <c r="U8" s="880" t="s">
        <v>838</v>
      </c>
      <c r="V8" s="881" t="s">
        <v>837</v>
      </c>
      <c r="W8" s="817" t="s">
        <v>530</v>
      </c>
      <c r="X8" s="880" t="s">
        <v>836</v>
      </c>
      <c r="Y8" s="881" t="s">
        <v>835</v>
      </c>
      <c r="Z8" s="881" t="s">
        <v>834</v>
      </c>
    </row>
    <row r="9" spans="1:35" x14ac:dyDescent="0.2">
      <c r="A9" s="766"/>
      <c r="B9" s="328"/>
      <c r="C9" s="328"/>
      <c r="D9" s="828"/>
      <c r="F9" s="766"/>
      <c r="G9" s="828"/>
      <c r="H9" s="748" t="s">
        <v>832</v>
      </c>
      <c r="I9" s="817" t="s">
        <v>11</v>
      </c>
      <c r="J9" s="880" t="s">
        <v>11</v>
      </c>
      <c r="K9" s="875" t="s">
        <v>833</v>
      </c>
      <c r="L9" s="877" t="s">
        <v>11</v>
      </c>
      <c r="M9" s="876" t="s">
        <v>11</v>
      </c>
      <c r="N9" s="875" t="s">
        <v>11</v>
      </c>
      <c r="O9" s="875" t="s">
        <v>832</v>
      </c>
      <c r="P9" s="1404"/>
      <c r="Q9" s="762"/>
      <c r="R9" s="879"/>
      <c r="S9" s="878" t="s">
        <v>832</v>
      </c>
      <c r="T9" s="877" t="s">
        <v>11</v>
      </c>
      <c r="U9" s="876" t="s">
        <v>11</v>
      </c>
      <c r="V9" s="875" t="s">
        <v>833</v>
      </c>
      <c r="W9" s="877" t="s">
        <v>11</v>
      </c>
      <c r="X9" s="876" t="s">
        <v>11</v>
      </c>
      <c r="Y9" s="875" t="s">
        <v>11</v>
      </c>
      <c r="Z9" s="875" t="s">
        <v>832</v>
      </c>
    </row>
    <row r="10" spans="1:35" x14ac:dyDescent="0.2">
      <c r="A10" s="356">
        <v>26</v>
      </c>
      <c r="B10" s="356">
        <v>0</v>
      </c>
      <c r="C10" s="356" t="s">
        <v>1523</v>
      </c>
      <c r="D10" s="829" t="s">
        <v>542</v>
      </c>
      <c r="E10" s="1658"/>
      <c r="F10" s="770" t="str">
        <f>+VLOOKUP($A10,Datos!$F$11:$N$142,2,FALSE)</f>
        <v>C.H. CAÑA BRAVA</v>
      </c>
      <c r="G10" s="874" t="str">
        <f>+VLOOKUP($A10,Datos!$F$11:$N$142,3,FALSE)</f>
        <v xml:space="preserve"> </v>
      </c>
      <c r="H10" s="873">
        <f>+VLOOKUP($A10,Datos!$F$11:$N$142,7,FALSE)</f>
        <v>0</v>
      </c>
      <c r="I10" s="872">
        <f>+VLOOKUP($A10,Datos!$F$11:$N$142,5,FALSE)*1000</f>
        <v>5711</v>
      </c>
      <c r="J10" s="871">
        <f>+I10</f>
        <v>5711</v>
      </c>
      <c r="K10" s="853">
        <v>1</v>
      </c>
      <c r="L10" s="840">
        <f>+VLOOKUP($A10,Datos!F$11:K$142,6,FALSE)*1000</f>
        <v>5711</v>
      </c>
      <c r="M10" s="1409">
        <f t="shared" ref="M10:M73" si="0">+L10*K10</f>
        <v>5711</v>
      </c>
      <c r="N10" s="852">
        <f t="shared" ref="N10:N73" si="1">+L10/X$83</f>
        <v>4689.8548472170733</v>
      </c>
      <c r="O10" s="870">
        <f>+IF(VLOOKUP($A10,Datos!$F$11:$N$142,9,FALSE)="CR",Datos!$R$5,H10)</f>
        <v>0</v>
      </c>
      <c r="P10" s="1598" t="str">
        <f>+IF(VLOOKUP($A10,Datos!$F$11:$N$142,9,FALSE)="CR","(*)","")</f>
        <v/>
      </c>
      <c r="Q10" s="766" t="str">
        <f>+VLOOKUP($A78,Datos!$F$11:$N$142,2,FALSE)</f>
        <v>C.T. SANTA ROSA</v>
      </c>
      <c r="R10" s="751" t="str">
        <f>+VLOOKUP($A78,Datos!$F$11:$N$142,3,FALSE)</f>
        <v>TG8</v>
      </c>
      <c r="S10" s="856">
        <f>+VLOOKUP($A78,Datos!$F$11:$N$142,7,FALSE)</f>
        <v>7.4317113654138969E-2</v>
      </c>
      <c r="T10" s="855">
        <f>+VLOOKUP($A78,Datos!$F$11:$N$142,5,FALSE)*1000</f>
        <v>199829.90000000002</v>
      </c>
      <c r="U10" s="854">
        <f>+J77+T10</f>
        <v>5780001.4000000004</v>
      </c>
      <c r="V10" s="853">
        <f>+IF(U10&lt;=$X$81,1,IF(($X$81-J77)/T10&gt;0,($X$81-J77)/T10,0))</f>
        <v>1</v>
      </c>
      <c r="W10" s="840">
        <f>+VLOOKUP($A78,Datos!F$11:K$142,6,FALSE)*1000</f>
        <v>199829.90000000002</v>
      </c>
      <c r="X10" s="1408">
        <f t="shared" ref="X10:X54" si="2">+W10*V10</f>
        <v>199829.90000000002</v>
      </c>
      <c r="Y10" s="852">
        <f t="shared" ref="Y10:Y54" si="3">+W10/X$83</f>
        <v>164099.67170966609</v>
      </c>
      <c r="Z10" s="851">
        <f>+IF(VLOOKUP($A78,Datos!$F$11:$N$142,9,FALSE)="CR",Datos!$R$5,S10)</f>
        <v>7.4317113654138969E-2</v>
      </c>
      <c r="AA10" s="1598" t="str">
        <f>+IF(VLOOKUP($A78,Datos!$F$11:$N$142,9,FALSE)="CR","(*)","")</f>
        <v/>
      </c>
      <c r="AB10" s="825"/>
      <c r="AC10" s="823"/>
      <c r="AD10" s="823"/>
      <c r="AG10" s="1591"/>
      <c r="AI10" s="1659"/>
    </row>
    <row r="11" spans="1:35" x14ac:dyDescent="0.2">
      <c r="A11" s="356">
        <v>25</v>
      </c>
      <c r="B11" s="356">
        <v>0</v>
      </c>
      <c r="C11" s="356" t="s">
        <v>1522</v>
      </c>
      <c r="D11" s="829" t="s">
        <v>542</v>
      </c>
      <c r="E11" s="1658"/>
      <c r="F11" s="766" t="str">
        <f>+VLOOKUP($A11,Datos!$F$11:$N$142,2,FALSE)</f>
        <v>C.H. CARHUAQUERO IV</v>
      </c>
      <c r="G11" s="751" t="str">
        <f>+VLOOKUP($A11,Datos!$F$11:$N$142,3,FALSE)</f>
        <v xml:space="preserve"> </v>
      </c>
      <c r="H11" s="856">
        <f>+VLOOKUP($A11,Datos!$F$11:$N$142,7,FALSE)</f>
        <v>0</v>
      </c>
      <c r="I11" s="855">
        <f>+VLOOKUP($A11,Datos!$F$11:$N$142,5,FALSE)*1000</f>
        <v>9980</v>
      </c>
      <c r="J11" s="854">
        <f t="shared" ref="J11:J74" si="4">+J10+I11</f>
        <v>15691</v>
      </c>
      <c r="K11" s="853">
        <f t="shared" ref="K11:K74" si="5">+IF(J11&lt;=$X$81,1,IF(($X$81-J10)/I11&gt;0,($X$81-J10)/I11,0))</f>
        <v>1</v>
      </c>
      <c r="L11" s="840">
        <f>+VLOOKUP($A11,Datos!F$11:K$142,6,FALSE)*1000</f>
        <v>0</v>
      </c>
      <c r="M11" s="1408">
        <f t="shared" si="0"/>
        <v>0</v>
      </c>
      <c r="N11" s="852">
        <f t="shared" si="1"/>
        <v>0</v>
      </c>
      <c r="O11" s="851">
        <f>+IF(VLOOKUP($A11,Datos!$F$11:$N$142,9,FALSE)="CR",Datos!$R$5,H11)</f>
        <v>0</v>
      </c>
      <c r="P11" s="1598" t="str">
        <f>+IF(VLOOKUP($A11,Datos!$F$11:$N$142,9,FALSE)="CR","(*)","")</f>
        <v/>
      </c>
      <c r="Q11" s="766" t="str">
        <f>+VLOOKUP($A79,Datos!$F$11:$N$142,2,FALSE)</f>
        <v>C.T. SANTA ROSA</v>
      </c>
      <c r="R11" s="751" t="str">
        <f>+VLOOKUP($A79,Datos!$F$11:$N$142,3,FALSE)</f>
        <v>TG7</v>
      </c>
      <c r="S11" s="856">
        <f>+VLOOKUP($A79,Datos!$F$11:$N$142,7,FALSE)</f>
        <v>8.8146793955698632E-2</v>
      </c>
      <c r="T11" s="855">
        <f>+VLOOKUP($A79,Datos!$F$11:$N$142,5,FALSE)*1000</f>
        <v>121020</v>
      </c>
      <c r="U11" s="854">
        <f t="shared" ref="U11:U54" si="6">+U10+T11</f>
        <v>5901021.4000000004</v>
      </c>
      <c r="V11" s="853">
        <f t="shared" ref="V11:V54" si="7">+IF(U11&lt;=$X$81,1,IF(($X$81-U10)/T11&gt;0,($X$81-U10)/T11,0))</f>
        <v>1</v>
      </c>
      <c r="W11" s="840">
        <f>+VLOOKUP($A79,Datos!F$11:K$142,6,FALSE)*1000</f>
        <v>120064.61525307798</v>
      </c>
      <c r="X11" s="1408">
        <f t="shared" si="2"/>
        <v>120064.61525307798</v>
      </c>
      <c r="Y11" s="852">
        <f t="shared" si="3"/>
        <v>98596.676208002216</v>
      </c>
      <c r="Z11" s="851">
        <f>+IF(VLOOKUP($A79,Datos!$F$11:$N$142,9,FALSE)="CR",Datos!$R$5,S11)</f>
        <v>8.8146793955698632E-2</v>
      </c>
      <c r="AA11" s="1598" t="str">
        <f>+IF(VLOOKUP($A79,Datos!$F$11:$N$142,9,FALSE)="CR","(*)","")</f>
        <v/>
      </c>
      <c r="AB11" s="825"/>
      <c r="AC11" s="823"/>
      <c r="AD11" s="823"/>
      <c r="AG11" s="1591"/>
      <c r="AI11" s="1659"/>
    </row>
    <row r="12" spans="1:35" x14ac:dyDescent="0.2">
      <c r="A12" s="356">
        <v>111</v>
      </c>
      <c r="B12" s="356">
        <v>0</v>
      </c>
      <c r="C12" s="356" t="s">
        <v>1566</v>
      </c>
      <c r="D12" s="829" t="s">
        <v>542</v>
      </c>
      <c r="E12" s="1658"/>
      <c r="F12" s="766" t="str">
        <f>+VLOOKUP($A12,Datos!$F$11:$N$142,2,FALSE)</f>
        <v>C.H. HUASAHUASI I</v>
      </c>
      <c r="G12" s="751" t="str">
        <f>+VLOOKUP($A12,Datos!$F$11:$N$142,3,FALSE)</f>
        <v xml:space="preserve"> </v>
      </c>
      <c r="H12" s="856">
        <f>+VLOOKUP($A12,Datos!$F$11:$N$142,7,FALSE)</f>
        <v>0</v>
      </c>
      <c r="I12" s="855">
        <f>+VLOOKUP($A12,Datos!$F$11:$N$142,5,FALSE)*1000</f>
        <v>10000</v>
      </c>
      <c r="J12" s="854">
        <f t="shared" si="4"/>
        <v>25691</v>
      </c>
      <c r="K12" s="853">
        <f t="shared" si="5"/>
        <v>1</v>
      </c>
      <c r="L12" s="840">
        <f>+VLOOKUP($A12,Datos!F$11:K$142,6,FALSE)*1000</f>
        <v>2637</v>
      </c>
      <c r="M12" s="1408">
        <f t="shared" si="0"/>
        <v>2637</v>
      </c>
      <c r="N12" s="852">
        <f t="shared" si="1"/>
        <v>2165.4959257768205</v>
      </c>
      <c r="O12" s="851">
        <f>+IF(VLOOKUP($A12,Datos!$F$11:$N$142,9,FALSE)="CR",Datos!$R$5,H12)</f>
        <v>0</v>
      </c>
      <c r="P12" s="1598" t="str">
        <f>+IF(VLOOKUP($A12,Datos!$F$11:$N$142,9,FALSE)="CR","(*)","")</f>
        <v/>
      </c>
      <c r="Q12" s="766" t="str">
        <f>+VLOOKUP($A80,Datos!$F$11:$N$142,2,FALSE)</f>
        <v>C.T. LAS FLORES</v>
      </c>
      <c r="R12" s="751" t="str">
        <f>+VLOOKUP($A80,Datos!$F$11:$N$142,3,FALSE)</f>
        <v>TG-1</v>
      </c>
      <c r="S12" s="856">
        <f>+VLOOKUP($A80,Datos!$F$11:$N$142,7,FALSE)</f>
        <v>8.9667243722628825E-2</v>
      </c>
      <c r="T12" s="855">
        <f>+VLOOKUP($A80,Datos!$F$11:$N$142,5,FALSE)*1000</f>
        <v>192846.6</v>
      </c>
      <c r="U12" s="854">
        <f t="shared" si="6"/>
        <v>6093868</v>
      </c>
      <c r="V12" s="853">
        <f t="shared" si="7"/>
        <v>1</v>
      </c>
      <c r="W12" s="840">
        <f>+VLOOKUP($A80,Datos!F$11:K$142,6,FALSE)*1000</f>
        <v>191057.07500683994</v>
      </c>
      <c r="X12" s="1408">
        <f t="shared" si="2"/>
        <v>191057.07500683994</v>
      </c>
      <c r="Y12" s="852">
        <f t="shared" si="3"/>
        <v>156895.45601750028</v>
      </c>
      <c r="Z12" s="851">
        <f>+IF(VLOOKUP($A80,Datos!$F$11:$N$142,9,FALSE)="CR",Datos!$R$5,S12)</f>
        <v>8.9667243722628825E-2</v>
      </c>
      <c r="AA12" s="1598" t="str">
        <f>+IF(VLOOKUP($A80,Datos!$F$11:$N$142,9,FALSE)="CR","(*)","")</f>
        <v/>
      </c>
      <c r="AB12" s="825"/>
      <c r="AC12" s="823"/>
      <c r="AD12" s="823"/>
      <c r="AG12" s="1591"/>
      <c r="AI12" s="1659"/>
    </row>
    <row r="13" spans="1:35" x14ac:dyDescent="0.2">
      <c r="A13" s="356">
        <v>112</v>
      </c>
      <c r="B13" s="356">
        <v>0</v>
      </c>
      <c r="C13" s="356" t="s">
        <v>1567</v>
      </c>
      <c r="D13" s="829" t="s">
        <v>542</v>
      </c>
      <c r="E13" s="1658"/>
      <c r="F13" s="766" t="str">
        <f>+VLOOKUP($A13,Datos!$F$11:$N$142,2,FALSE)</f>
        <v>C.H. HUASAHUASI II</v>
      </c>
      <c r="G13" s="751" t="str">
        <f>+VLOOKUP($A13,Datos!$F$11:$N$142,3,FALSE)</f>
        <v xml:space="preserve"> </v>
      </c>
      <c r="H13" s="856">
        <f>+VLOOKUP($A13,Datos!$F$11:$N$142,7,FALSE)</f>
        <v>0</v>
      </c>
      <c r="I13" s="855">
        <f>+VLOOKUP($A13,Datos!$F$11:$N$142,5,FALSE)*1000</f>
        <v>10000</v>
      </c>
      <c r="J13" s="854">
        <f t="shared" si="4"/>
        <v>35691</v>
      </c>
      <c r="K13" s="853">
        <f t="shared" si="5"/>
        <v>1</v>
      </c>
      <c r="L13" s="840">
        <f>+VLOOKUP($A13,Datos!F$11:K$142,6,FALSE)*1000</f>
        <v>2905</v>
      </c>
      <c r="M13" s="1408">
        <f t="shared" si="0"/>
        <v>2905</v>
      </c>
      <c r="N13" s="852">
        <f t="shared" si="1"/>
        <v>2385.5766645360877</v>
      </c>
      <c r="O13" s="851">
        <f>+IF(VLOOKUP($A13,Datos!$F$11:$N$142,9,FALSE)="CR",Datos!$R$5,H13)</f>
        <v>0</v>
      </c>
      <c r="P13" s="1598" t="str">
        <f>+IF(VLOOKUP($A13,Datos!$F$11:$N$142,9,FALSE)="CR","(*)","")</f>
        <v/>
      </c>
      <c r="Q13" s="766" t="str">
        <f>+VLOOKUP($A81,Datos!$F$11:$N$142,2,FALSE)</f>
        <v>C.T. SANTA ROSA</v>
      </c>
      <c r="R13" s="751" t="str">
        <f>+VLOOKUP($A81,Datos!$F$11:$N$142,3,FALSE)</f>
        <v>UTI-5</v>
      </c>
      <c r="S13" s="856">
        <f>+VLOOKUP($A81,Datos!$F$11:$N$142,7,FALSE)</f>
        <v>0.10305574498596726</v>
      </c>
      <c r="T13" s="855">
        <f>+VLOOKUP($A81,Datos!$F$11:$N$142,5,FALSE)*1000</f>
        <v>53062</v>
      </c>
      <c r="U13" s="854">
        <f t="shared" si="6"/>
        <v>6146930</v>
      </c>
      <c r="V13" s="853">
        <f t="shared" si="7"/>
        <v>1</v>
      </c>
      <c r="W13" s="840">
        <f>+VLOOKUP($A81,Datos!F$11:K$142,6,FALSE)*1000</f>
        <v>52434.429386986259</v>
      </c>
      <c r="X13" s="1408">
        <f t="shared" si="2"/>
        <v>52434.429386986259</v>
      </c>
      <c r="Y13" s="852">
        <f t="shared" si="3"/>
        <v>43058.984910106607</v>
      </c>
      <c r="Z13" s="851">
        <f>+IF(VLOOKUP($A81,Datos!$F$11:$N$142,9,FALSE)="CR",Datos!$R$5,S13)</f>
        <v>0.10305574498596726</v>
      </c>
      <c r="AA13" s="1598" t="str">
        <f>+IF(VLOOKUP($A81,Datos!$F$11:$N$142,9,FALSE)="CR","(*)","")</f>
        <v/>
      </c>
      <c r="AB13" s="825"/>
      <c r="AC13" s="823"/>
      <c r="AD13" s="823"/>
      <c r="AG13" s="1591"/>
      <c r="AI13" s="1659"/>
    </row>
    <row r="14" spans="1:35" x14ac:dyDescent="0.2">
      <c r="A14" s="356">
        <v>105</v>
      </c>
      <c r="B14" s="356">
        <v>0</v>
      </c>
      <c r="C14" s="356" t="s">
        <v>1569</v>
      </c>
      <c r="D14" s="829" t="s">
        <v>542</v>
      </c>
      <c r="E14" s="1658"/>
      <c r="F14" s="766" t="str">
        <f>+VLOOKUP($A14,Datos!$F$11:$N$142,2,FALSE)</f>
        <v>C.H. LA JOYA</v>
      </c>
      <c r="G14" s="751" t="str">
        <f>+VLOOKUP($A14,Datos!$F$11:$N$142,3,FALSE)</f>
        <v xml:space="preserve"> </v>
      </c>
      <c r="H14" s="856">
        <f>+VLOOKUP($A14,Datos!$F$11:$N$142,7,FALSE)</f>
        <v>0</v>
      </c>
      <c r="I14" s="855">
        <f>+VLOOKUP($A14,Datos!$F$11:$N$142,5,FALSE)*1000</f>
        <v>9997</v>
      </c>
      <c r="J14" s="854">
        <f t="shared" si="4"/>
        <v>45688</v>
      </c>
      <c r="K14" s="853">
        <f t="shared" si="5"/>
        <v>1</v>
      </c>
      <c r="L14" s="840">
        <f>+VLOOKUP($A14,Datos!F$11:K$142,6,FALSE)*1000</f>
        <v>3664</v>
      </c>
      <c r="M14" s="1408">
        <f t="shared" si="0"/>
        <v>3664</v>
      </c>
      <c r="N14" s="852">
        <f t="shared" si="1"/>
        <v>3008.8650254252066</v>
      </c>
      <c r="O14" s="851">
        <f>+IF(VLOOKUP($A14,Datos!$F$11:$N$142,9,FALSE)="CR",Datos!$R$5,H14)</f>
        <v>0</v>
      </c>
      <c r="P14" s="1598" t="str">
        <f>+IF(VLOOKUP($A14,Datos!$F$11:$N$142,9,FALSE)="CR","(*)","")</f>
        <v/>
      </c>
      <c r="Q14" s="766" t="str">
        <f>+VLOOKUP($A82,Datos!$F$11:$N$142,2,FALSE)</f>
        <v>C.T. SANTA ROSA</v>
      </c>
      <c r="R14" s="751" t="str">
        <f>+VLOOKUP($A82,Datos!$F$11:$N$142,3,FALSE)</f>
        <v>UTI-6</v>
      </c>
      <c r="S14" s="856">
        <f>+VLOOKUP($A82,Datos!$F$11:$N$142,7,FALSE)</f>
        <v>0.10830725800547028</v>
      </c>
      <c r="T14" s="855">
        <f>+VLOOKUP($A82,Datos!$F$11:$N$142,5,FALSE)*1000</f>
        <v>52004.9</v>
      </c>
      <c r="U14" s="854">
        <f t="shared" si="6"/>
        <v>6198934.9000000004</v>
      </c>
      <c r="V14" s="853">
        <f t="shared" si="7"/>
        <v>1</v>
      </c>
      <c r="W14" s="840">
        <f>+VLOOKUP($A82,Datos!F$11:K$142,6,FALSE)*1000</f>
        <v>51579.69890996418</v>
      </c>
      <c r="X14" s="1408">
        <f t="shared" si="2"/>
        <v>51579.69890996418</v>
      </c>
      <c r="Y14" s="852">
        <f t="shared" si="3"/>
        <v>42357.082989124967</v>
      </c>
      <c r="Z14" s="851">
        <f>+IF(VLOOKUP($A82,Datos!$F$11:$N$142,9,FALSE)="CR",Datos!$R$5,S14)</f>
        <v>0.10830725800547028</v>
      </c>
      <c r="AA14" s="1598" t="str">
        <f>+IF(VLOOKUP($A82,Datos!$F$11:$N$142,9,FALSE)="CR","(*)","")</f>
        <v/>
      </c>
      <c r="AB14" s="825"/>
      <c r="AC14" s="823"/>
      <c r="AD14" s="823"/>
      <c r="AG14" s="1591"/>
      <c r="AI14" s="1659"/>
    </row>
    <row r="15" spans="1:35" x14ac:dyDescent="0.2">
      <c r="A15" s="356">
        <v>117</v>
      </c>
      <c r="B15" s="356">
        <v>0</v>
      </c>
      <c r="C15" s="356" t="s">
        <v>1577</v>
      </c>
      <c r="D15" s="829" t="s">
        <v>542</v>
      </c>
      <c r="E15" s="1658"/>
      <c r="F15" s="766" t="str">
        <f>+VLOOKUP($A15,Datos!$F$11:$N$142,2,FALSE)</f>
        <v>C.H. NUEVO IMPERIAL</v>
      </c>
      <c r="G15" s="751" t="str">
        <f>+VLOOKUP($A15,Datos!$F$11:$N$142,3,FALSE)</f>
        <v xml:space="preserve"> </v>
      </c>
      <c r="H15" s="856">
        <f>+VLOOKUP($A15,Datos!$F$11:$N$142,7,FALSE)</f>
        <v>0</v>
      </c>
      <c r="I15" s="855">
        <f>+VLOOKUP($A15,Datos!$F$11:$N$142,5,FALSE)*1000</f>
        <v>3970</v>
      </c>
      <c r="J15" s="854">
        <f t="shared" si="4"/>
        <v>49658</v>
      </c>
      <c r="K15" s="853">
        <f t="shared" si="5"/>
        <v>1</v>
      </c>
      <c r="L15" s="840">
        <f>+VLOOKUP($A15,Datos!F$11:K$142,6,FALSE)*1000</f>
        <v>2495</v>
      </c>
      <c r="M15" s="1408">
        <f t="shared" si="0"/>
        <v>2495</v>
      </c>
      <c r="N15" s="852">
        <f t="shared" si="1"/>
        <v>2048.8859821058654</v>
      </c>
      <c r="O15" s="851">
        <f>+IF(VLOOKUP($A15,Datos!$F$11:$N$142,9,FALSE)="CR",Datos!$R$5,H15)</f>
        <v>0</v>
      </c>
      <c r="P15" s="1598" t="str">
        <f>+IF(VLOOKUP($A15,Datos!$F$11:$N$142,9,FALSE)="CR","(*)","")</f>
        <v/>
      </c>
      <c r="Q15" s="766" t="str">
        <f>+VLOOKUP($A83,Datos!$F$11:$N$142,2,FALSE)</f>
        <v>C.T. ILO2</v>
      </c>
      <c r="R15" s="751" t="str">
        <f>+VLOOKUP($A83,Datos!$F$11:$N$142,3,FALSE)</f>
        <v>TVC1</v>
      </c>
      <c r="S15" s="856">
        <f>+VLOOKUP($A83,Datos!$F$11:$N$142,7,FALSE)</f>
        <v>0.1084514736083927</v>
      </c>
      <c r="T15" s="855">
        <f>+VLOOKUP($A83,Datos!$F$11:$N$142,5,FALSE)*1000</f>
        <v>140639</v>
      </c>
      <c r="U15" s="854">
        <f t="shared" si="6"/>
        <v>6339573.9000000004</v>
      </c>
      <c r="V15" s="853">
        <f t="shared" si="7"/>
        <v>1</v>
      </c>
      <c r="W15" s="840">
        <f>+VLOOKUP($A83,Datos!F$11:K$142,6,FALSE)*1000</f>
        <v>140323.15546055633</v>
      </c>
      <c r="X15" s="1408">
        <f t="shared" si="2"/>
        <v>140323.15546055633</v>
      </c>
      <c r="Y15" s="852">
        <f t="shared" si="3"/>
        <v>115232.92432384608</v>
      </c>
      <c r="Z15" s="851">
        <f>+IF(VLOOKUP($A83,Datos!$F$11:$N$142,9,FALSE)="CR",Datos!$R$5,S15)</f>
        <v>0.1084514736083927</v>
      </c>
      <c r="AA15" s="1598" t="str">
        <f>+IF(VLOOKUP($A83,Datos!$F$11:$N$142,9,FALSE)="CR","(*)","")</f>
        <v/>
      </c>
      <c r="AB15" s="825"/>
      <c r="AC15" s="823"/>
      <c r="AD15" s="823"/>
      <c r="AG15" s="1591"/>
      <c r="AI15" s="1659"/>
    </row>
    <row r="16" spans="1:35" x14ac:dyDescent="0.2">
      <c r="A16" s="356">
        <v>109</v>
      </c>
      <c r="B16" s="356">
        <v>0</v>
      </c>
      <c r="C16" s="356" t="s">
        <v>1573</v>
      </c>
      <c r="D16" s="829" t="s">
        <v>542</v>
      </c>
      <c r="E16" s="1658"/>
      <c r="F16" s="766" t="str">
        <f>+VLOOKUP($A16,Datos!$F$11:$N$142,2,FALSE)</f>
        <v>C.H. POECHOS II</v>
      </c>
      <c r="G16" s="751" t="str">
        <f>+VLOOKUP($A16,Datos!$F$11:$N$142,3,FALSE)</f>
        <v xml:space="preserve"> </v>
      </c>
      <c r="H16" s="856">
        <f>+VLOOKUP($A16,Datos!$F$11:$N$142,7,FALSE)</f>
        <v>0</v>
      </c>
      <c r="I16" s="855">
        <f>+VLOOKUP($A16,Datos!$F$11:$N$142,5,FALSE)*1000</f>
        <v>10003.259999999998</v>
      </c>
      <c r="J16" s="854">
        <f t="shared" si="4"/>
        <v>59661.259999999995</v>
      </c>
      <c r="K16" s="853">
        <f t="shared" si="5"/>
        <v>1</v>
      </c>
      <c r="L16" s="840">
        <f>+VLOOKUP($A16,Datos!F$11:K$142,6,FALSE)*1000</f>
        <v>5421</v>
      </c>
      <c r="M16" s="1408">
        <f t="shared" si="0"/>
        <v>5421</v>
      </c>
      <c r="N16" s="852">
        <f t="shared" si="1"/>
        <v>4451.7077791566717</v>
      </c>
      <c r="O16" s="851">
        <f>+IF(VLOOKUP($A16,Datos!$F$11:$N$142,9,FALSE)="CR",Datos!$R$5,H16)</f>
        <v>0</v>
      </c>
      <c r="P16" s="1598" t="str">
        <f>+IF(VLOOKUP($A16,Datos!$F$11:$N$142,9,FALSE)="CR","(*)","")</f>
        <v/>
      </c>
      <c r="Q16" s="766" t="str">
        <f>+VLOOKUP($A84,Datos!$F$11:$N$142,2,FALSE)</f>
        <v>C.T. AGUAYTIA</v>
      </c>
      <c r="R16" s="751" t="str">
        <f>+VLOOKUP($A84,Datos!$F$11:$N$142,3,FALSE)</f>
        <v>TG-2</v>
      </c>
      <c r="S16" s="856">
        <f>+VLOOKUP($A84,Datos!$F$11:$N$142,7,FALSE)</f>
        <v>0.1128214580962021</v>
      </c>
      <c r="T16" s="855">
        <f>+VLOOKUP($A84,Datos!$F$11:$N$142,5,FALSE)*1000</f>
        <v>85447.25</v>
      </c>
      <c r="U16" s="854">
        <f t="shared" si="6"/>
        <v>6425021.1500000004</v>
      </c>
      <c r="V16" s="853">
        <f t="shared" si="7"/>
        <v>1</v>
      </c>
      <c r="W16" s="840">
        <f>+VLOOKUP($A84,Datos!F$11:K$142,6,FALSE)*1000</f>
        <v>85431.339849331212</v>
      </c>
      <c r="X16" s="1408">
        <f t="shared" si="2"/>
        <v>85431.339849331212</v>
      </c>
      <c r="Y16" s="852">
        <f t="shared" si="3"/>
        <v>70155.941743413598</v>
      </c>
      <c r="Z16" s="851">
        <f>+IF(VLOOKUP($A84,Datos!$F$11:$N$142,9,FALSE)="CR",Datos!$R$5,S16)</f>
        <v>0.1128214580962021</v>
      </c>
      <c r="AA16" s="1598" t="str">
        <f>+IF(VLOOKUP($A84,Datos!$F$11:$N$142,9,FALSE)="CR","(*)","")</f>
        <v/>
      </c>
      <c r="AB16" s="825"/>
      <c r="AC16" s="823"/>
      <c r="AD16" s="823"/>
      <c r="AG16" s="1591"/>
      <c r="AI16" s="1659"/>
    </row>
    <row r="17" spans="1:35" x14ac:dyDescent="0.2">
      <c r="A17" s="356">
        <v>110</v>
      </c>
      <c r="B17" s="356">
        <v>0</v>
      </c>
      <c r="C17" s="356" t="s">
        <v>1574</v>
      </c>
      <c r="D17" s="829" t="s">
        <v>542</v>
      </c>
      <c r="E17" s="1658"/>
      <c r="F17" s="766" t="str">
        <f>+VLOOKUP($A17,Datos!$F$11:$N$142,2,FALSE)</f>
        <v>C.H. PURMACANA</v>
      </c>
      <c r="G17" s="751" t="str">
        <f>+VLOOKUP($A17,Datos!$F$11:$N$142,3,FALSE)</f>
        <v xml:space="preserve"> </v>
      </c>
      <c r="H17" s="856">
        <f>+VLOOKUP($A17,Datos!$F$11:$N$142,7,FALSE)</f>
        <v>0</v>
      </c>
      <c r="I17" s="855">
        <f>+VLOOKUP($A17,Datos!$F$11:$N$142,5,FALSE)*1000</f>
        <v>1790</v>
      </c>
      <c r="J17" s="854">
        <f t="shared" si="4"/>
        <v>61451.259999999995</v>
      </c>
      <c r="K17" s="853">
        <f t="shared" si="5"/>
        <v>1</v>
      </c>
      <c r="L17" s="840">
        <f>+VLOOKUP($A17,Datos!F$11:K$142,6,FALSE)*1000</f>
        <v>358</v>
      </c>
      <c r="M17" s="1408">
        <f t="shared" si="0"/>
        <v>358</v>
      </c>
      <c r="N17" s="852">
        <f t="shared" si="1"/>
        <v>293.9884495366332</v>
      </c>
      <c r="O17" s="851">
        <f>+IF(VLOOKUP($A17,Datos!$F$11:$N$142,9,FALSE)="CR",Datos!$R$5,H17)</f>
        <v>0</v>
      </c>
      <c r="P17" s="1598" t="str">
        <f>+IF(VLOOKUP($A17,Datos!$F$11:$N$142,9,FALSE)="CR","(*)","")</f>
        <v/>
      </c>
      <c r="Q17" s="766" t="str">
        <f>+VLOOKUP($A85,Datos!$F$11:$N$142,2,FALSE)</f>
        <v>C.T. AGUAYTIA</v>
      </c>
      <c r="R17" s="751" t="str">
        <f>+VLOOKUP($A85,Datos!$F$11:$N$142,3,FALSE)</f>
        <v>TG-1</v>
      </c>
      <c r="S17" s="856">
        <f>+VLOOKUP($A85,Datos!$F$11:$N$142,7,FALSE)</f>
        <v>0.11322814475569437</v>
      </c>
      <c r="T17" s="855">
        <f>+VLOOKUP($A85,Datos!$F$11:$N$142,5,FALSE)*1000</f>
        <v>84899.510000000009</v>
      </c>
      <c r="U17" s="854">
        <f t="shared" si="6"/>
        <v>6509920.6600000001</v>
      </c>
      <c r="V17" s="853">
        <f t="shared" si="7"/>
        <v>1</v>
      </c>
      <c r="W17" s="840">
        <f>+VLOOKUP($A85,Datos!F$11:K$142,6,FALSE)*1000</f>
        <v>84740.137914804698</v>
      </c>
      <c r="X17" s="1408">
        <f t="shared" si="2"/>
        <v>84740.137914804698</v>
      </c>
      <c r="Y17" s="852">
        <f t="shared" si="3"/>
        <v>69588.328936016478</v>
      </c>
      <c r="Z17" s="851">
        <f>+IF(VLOOKUP($A85,Datos!$F$11:$N$142,9,FALSE)="CR",Datos!$R$5,S17)</f>
        <v>0.11322814475569437</v>
      </c>
      <c r="AA17" s="1598" t="str">
        <f>+IF(VLOOKUP($A85,Datos!$F$11:$N$142,9,FALSE)="CR","(*)","")</f>
        <v/>
      </c>
      <c r="AB17" s="825"/>
      <c r="AC17" s="823"/>
      <c r="AD17" s="823"/>
      <c r="AG17" s="1591"/>
      <c r="AI17" s="1659"/>
    </row>
    <row r="18" spans="1:35" x14ac:dyDescent="0.2">
      <c r="A18" s="356">
        <v>108</v>
      </c>
      <c r="B18" s="356">
        <v>0</v>
      </c>
      <c r="C18" s="356" t="s">
        <v>1572</v>
      </c>
      <c r="D18" s="829" t="s">
        <v>542</v>
      </c>
      <c r="E18" s="1658"/>
      <c r="F18" s="766" t="str">
        <f>+VLOOKUP($A18,Datos!$F$11:$N$142,2,FALSE)</f>
        <v>C.H. RONCADOR</v>
      </c>
      <c r="G18" s="751" t="str">
        <f>+VLOOKUP($A18,Datos!$F$11:$N$142,3,FALSE)</f>
        <v xml:space="preserve"> </v>
      </c>
      <c r="H18" s="856">
        <f>+VLOOKUP($A18,Datos!$F$11:$N$142,7,FALSE)</f>
        <v>0</v>
      </c>
      <c r="I18" s="855">
        <f>+VLOOKUP($A18,Datos!$F$11:$N$142,5,FALSE)*1000</f>
        <v>3480</v>
      </c>
      <c r="J18" s="854">
        <f t="shared" si="4"/>
        <v>64931.259999999995</v>
      </c>
      <c r="K18" s="853">
        <f t="shared" si="5"/>
        <v>1</v>
      </c>
      <c r="L18" s="840">
        <f>+VLOOKUP($A18,Datos!F$11:K$142,6,FALSE)*1000</f>
        <v>1373</v>
      </c>
      <c r="M18" s="1408">
        <f t="shared" si="0"/>
        <v>1373</v>
      </c>
      <c r="N18" s="852">
        <f t="shared" si="1"/>
        <v>1127.5031877480374</v>
      </c>
      <c r="O18" s="851">
        <f>+IF(VLOOKUP($A18,Datos!$F$11:$N$142,9,FALSE)="CR",Datos!$R$5,H18)</f>
        <v>0</v>
      </c>
      <c r="P18" s="1598" t="str">
        <f>+IF(VLOOKUP($A18,Datos!$F$11:$N$142,9,FALSE)="CR","(*)","")</f>
        <v/>
      </c>
      <c r="Q18" s="766" t="str">
        <f>+VLOOKUP($A86,Datos!$F$11:$N$142,2,FALSE)</f>
        <v>C.T. MALACAS</v>
      </c>
      <c r="R18" s="751" t="str">
        <f>+VLOOKUP($A86,Datos!$F$11:$N$142,3,FALSE)</f>
        <v>TG-4</v>
      </c>
      <c r="S18" s="856">
        <f>+VLOOKUP($A86,Datos!$F$11:$N$142,7,FALSE)</f>
        <v>0.27808229678038027</v>
      </c>
      <c r="T18" s="855">
        <f>+VLOOKUP($A86,Datos!$F$11:$N$142,5,FALSE)*1000</f>
        <v>102739</v>
      </c>
      <c r="U18" s="854">
        <f t="shared" si="6"/>
        <v>6612659.6600000001</v>
      </c>
      <c r="V18" s="853">
        <f t="shared" si="7"/>
        <v>1</v>
      </c>
      <c r="W18" s="840">
        <f>+VLOOKUP($A86,Datos!F$11:K$142,6,FALSE)*1000</f>
        <v>102537.9413854689</v>
      </c>
      <c r="X18" s="1408">
        <f t="shared" si="2"/>
        <v>102537.9413854689</v>
      </c>
      <c r="Y18" s="852">
        <f t="shared" si="3"/>
        <v>84203.827951374798</v>
      </c>
      <c r="Z18" s="851">
        <f>+IF(VLOOKUP($A86,Datos!$F$11:$N$142,9,FALSE)="CR",Datos!$R$5,S18)</f>
        <v>0.27808229678038027</v>
      </c>
      <c r="AA18" s="1598" t="str">
        <f>+IF(VLOOKUP($A86,Datos!$F$11:$N$142,9,FALSE)="CR","(*)","")</f>
        <v/>
      </c>
      <c r="AB18" s="825"/>
      <c r="AC18" s="823"/>
      <c r="AD18" s="823"/>
      <c r="AG18" s="1591"/>
      <c r="AI18" s="1659"/>
    </row>
    <row r="19" spans="1:35" x14ac:dyDescent="0.2">
      <c r="A19" s="356">
        <v>102</v>
      </c>
      <c r="B19" s="356">
        <v>0</v>
      </c>
      <c r="C19" s="356" t="s">
        <v>1564</v>
      </c>
      <c r="D19" s="829" t="s">
        <v>542</v>
      </c>
      <c r="E19" s="1658"/>
      <c r="F19" s="766" t="str">
        <f>+VLOOKUP($A19,Datos!$F$11:$N$142,2,FALSE)</f>
        <v>C.H. SANTA CRUZ I</v>
      </c>
      <c r="G19" s="751" t="str">
        <f>+VLOOKUP($A19,Datos!$F$11:$N$142,3,FALSE)</f>
        <v xml:space="preserve"> </v>
      </c>
      <c r="H19" s="856">
        <f>+VLOOKUP($A19,Datos!$F$11:$N$142,7,FALSE)</f>
        <v>0</v>
      </c>
      <c r="I19" s="855">
        <f>+VLOOKUP($A19,Datos!$F$11:$N$142,5,FALSE)*1000</f>
        <v>6958.8</v>
      </c>
      <c r="J19" s="854">
        <f t="shared" si="4"/>
        <v>71890.06</v>
      </c>
      <c r="K19" s="853">
        <f t="shared" si="5"/>
        <v>1</v>
      </c>
      <c r="L19" s="840">
        <f>+VLOOKUP($A19,Datos!F$11:K$142,6,FALSE)*1000</f>
        <v>2176</v>
      </c>
      <c r="M19" s="1408">
        <f t="shared" si="0"/>
        <v>2176</v>
      </c>
      <c r="N19" s="852">
        <f t="shared" si="1"/>
        <v>1786.924207239424</v>
      </c>
      <c r="O19" s="851">
        <f>+IF(VLOOKUP($A19,Datos!$F$11:$N$142,9,FALSE)="CR",Datos!$R$5,H19)</f>
        <v>0</v>
      </c>
      <c r="P19" s="1598" t="str">
        <f>+IF(VLOOKUP($A19,Datos!$F$11:$N$142,9,FALSE)="CR","(*)","")</f>
        <v/>
      </c>
      <c r="Q19" s="766" t="str">
        <f>+VLOOKUP($A87,Datos!$F$11:$N$142,2,FALSE)</f>
        <v>C.T. MOLLENDO</v>
      </c>
      <c r="R19" s="751" t="str">
        <f>+VLOOKUP($A87,Datos!$F$11:$N$142,3,FALSE)</f>
        <v>MIRLESS 1</v>
      </c>
      <c r="S19" s="856">
        <f>+VLOOKUP($A87,Datos!$F$11:$N$142,7,FALSE)</f>
        <v>0.38067537977887017</v>
      </c>
      <c r="T19" s="855">
        <f>+VLOOKUP($A87,Datos!$F$11:$N$142,5,FALSE)*1000</f>
        <v>8914</v>
      </c>
      <c r="U19" s="854">
        <f t="shared" si="6"/>
        <v>6621573.6600000001</v>
      </c>
      <c r="V19" s="853">
        <f t="shared" si="7"/>
        <v>1</v>
      </c>
      <c r="W19" s="840">
        <f>+VLOOKUP($A87,Datos!F$11:K$142,6,FALSE)*1000</f>
        <v>8914</v>
      </c>
      <c r="X19" s="1408">
        <f t="shared" si="2"/>
        <v>8914</v>
      </c>
      <c r="Y19" s="852">
        <f t="shared" si="3"/>
        <v>7320.1481541048834</v>
      </c>
      <c r="Z19" s="851">
        <f>+IF(VLOOKUP($A87,Datos!$F$11:$N$142,9,FALSE)="CR",Datos!$R$5,S19)</f>
        <v>1.929902</v>
      </c>
      <c r="AA19" s="1598" t="str">
        <f>+IF(VLOOKUP($A87,Datos!$F$11:$N$142,9,FALSE)="CR","(*)","")</f>
        <v>(*)</v>
      </c>
      <c r="AB19" s="825"/>
      <c r="AC19" s="823"/>
      <c r="AD19" s="823"/>
      <c r="AG19" s="1591"/>
      <c r="AI19" s="1659"/>
    </row>
    <row r="20" spans="1:35" x14ac:dyDescent="0.2">
      <c r="A20" s="356">
        <v>103</v>
      </c>
      <c r="B20" s="356">
        <v>0</v>
      </c>
      <c r="C20" s="356" t="s">
        <v>1565</v>
      </c>
      <c r="D20" s="829" t="s">
        <v>542</v>
      </c>
      <c r="E20" s="1658"/>
      <c r="F20" s="766" t="str">
        <f>+VLOOKUP($A20,Datos!$F$11:$N$142,2,FALSE)</f>
        <v>C.H. SANTA CRUZ II</v>
      </c>
      <c r="G20" s="751" t="str">
        <f>+VLOOKUP($A20,Datos!$F$11:$N$142,3,FALSE)</f>
        <v xml:space="preserve"> </v>
      </c>
      <c r="H20" s="856">
        <f>+VLOOKUP($A20,Datos!$F$11:$N$142,7,FALSE)</f>
        <v>0</v>
      </c>
      <c r="I20" s="855">
        <f>+VLOOKUP($A20,Datos!$F$11:$N$142,5,FALSE)*1000</f>
        <v>7424.5999999999995</v>
      </c>
      <c r="J20" s="854">
        <f t="shared" si="4"/>
        <v>79314.66</v>
      </c>
      <c r="K20" s="853">
        <f t="shared" si="5"/>
        <v>1</v>
      </c>
      <c r="L20" s="840">
        <f>+VLOOKUP($A20,Datos!F$11:K$142,6,FALSE)*1000</f>
        <v>2460</v>
      </c>
      <c r="M20" s="1408">
        <f t="shared" si="0"/>
        <v>2460</v>
      </c>
      <c r="N20" s="852">
        <f t="shared" si="1"/>
        <v>2020.1440945813342</v>
      </c>
      <c r="O20" s="851">
        <f>+IF(VLOOKUP($A20,Datos!$F$11:$N$142,9,FALSE)="CR",Datos!$R$5,H20)</f>
        <v>0</v>
      </c>
      <c r="P20" s="1598" t="str">
        <f>+IF(VLOOKUP($A20,Datos!$F$11:$N$142,9,FALSE)="CR","(*)","")</f>
        <v/>
      </c>
      <c r="Q20" s="766" t="str">
        <f>+VLOOKUP($A88,Datos!$F$11:$N$142,2,FALSE)</f>
        <v>C.T. MOLLENDO</v>
      </c>
      <c r="R20" s="751" t="str">
        <f>+VLOOKUP($A88,Datos!$F$11:$N$142,3,FALSE)</f>
        <v>MIRLESS 2</v>
      </c>
      <c r="S20" s="856">
        <f>+VLOOKUP($A88,Datos!$F$11:$N$142,7,FALSE)</f>
        <v>0.38067537977887017</v>
      </c>
      <c r="T20" s="855">
        <f>+VLOOKUP($A88,Datos!$F$11:$N$142,5,FALSE)*1000</f>
        <v>10676</v>
      </c>
      <c r="U20" s="854">
        <f t="shared" si="6"/>
        <v>6632249.6600000001</v>
      </c>
      <c r="V20" s="853">
        <f t="shared" si="7"/>
        <v>1</v>
      </c>
      <c r="W20" s="840">
        <f>+VLOOKUP($A88,Datos!F$11:K$142,6,FALSE)*1000</f>
        <v>10638.794854841162</v>
      </c>
      <c r="X20" s="1408">
        <f t="shared" si="2"/>
        <v>10638.794854841162</v>
      </c>
      <c r="Y20" s="852">
        <f t="shared" si="3"/>
        <v>8736.5441461258761</v>
      </c>
      <c r="Z20" s="851">
        <f>+IF(VLOOKUP($A88,Datos!$F$11:$N$142,9,FALSE)="CR",Datos!$R$5,S20)</f>
        <v>1.929902</v>
      </c>
      <c r="AA20" s="1598" t="str">
        <f>+IF(VLOOKUP($A88,Datos!$F$11:$N$142,9,FALSE)="CR","(*)","")</f>
        <v>(*)</v>
      </c>
      <c r="AB20" s="825"/>
      <c r="AC20" s="823"/>
      <c r="AD20" s="823"/>
      <c r="AG20" s="1591"/>
      <c r="AI20" s="1659"/>
    </row>
    <row r="21" spans="1:35" x14ac:dyDescent="0.2">
      <c r="A21" s="356">
        <v>124</v>
      </c>
      <c r="B21" s="356">
        <v>0</v>
      </c>
      <c r="C21" s="356" t="s">
        <v>1924</v>
      </c>
      <c r="D21" s="829" t="s">
        <v>542</v>
      </c>
      <c r="E21" s="1658"/>
      <c r="F21" s="766" t="str">
        <f>+VLOOKUP($A21,Datos!$F$11:$N$142,2,FALSE)</f>
        <v>C.H. YANAPAMPA</v>
      </c>
      <c r="G21" s="751" t="str">
        <f>+VLOOKUP($A21,Datos!$F$11:$N$142,3,FALSE)</f>
        <v xml:space="preserve"> </v>
      </c>
      <c r="H21" s="856">
        <f>+VLOOKUP($A21,Datos!$F$11:$N$142,7,FALSE)</f>
        <v>0</v>
      </c>
      <c r="I21" s="855">
        <f>+VLOOKUP($A21,Datos!$F$11:$N$142,5,FALSE)*1000</f>
        <v>4155</v>
      </c>
      <c r="J21" s="854">
        <f t="shared" si="4"/>
        <v>83469.66</v>
      </c>
      <c r="K21" s="853">
        <f t="shared" si="5"/>
        <v>1</v>
      </c>
      <c r="L21" s="840">
        <f>+VLOOKUP($A21,Datos!F$11:K$142,6,FALSE)*1000</f>
        <v>1385</v>
      </c>
      <c r="M21" s="1408">
        <f t="shared" si="0"/>
        <v>1385</v>
      </c>
      <c r="N21" s="852">
        <f t="shared" si="1"/>
        <v>1137.3575491850195</v>
      </c>
      <c r="O21" s="851">
        <f>+IF(VLOOKUP($A21,Datos!$F$11:$N$142,9,FALSE)="CR",Datos!$R$5,H21)</f>
        <v>0</v>
      </c>
      <c r="P21" s="1598" t="str">
        <f>+IF(VLOOKUP($A21,Datos!$F$11:$N$142,9,FALSE)="CR","(*)","")</f>
        <v/>
      </c>
      <c r="Q21" s="766" t="str">
        <f>+VLOOKUP($A89,Datos!$F$11:$N$142,2,FALSE)</f>
        <v>C.T. MOLLENDO</v>
      </c>
      <c r="R21" s="751" t="str">
        <f>+VLOOKUP($A89,Datos!$F$11:$N$142,3,FALSE)</f>
        <v>MIRLESS 3</v>
      </c>
      <c r="S21" s="856">
        <f>+VLOOKUP($A89,Datos!$F$11:$N$142,7,FALSE)</f>
        <v>0.38067537977887017</v>
      </c>
      <c r="T21" s="855">
        <f>+VLOOKUP($A89,Datos!$F$11:$N$142,5,FALSE)*1000</f>
        <v>10219</v>
      </c>
      <c r="U21" s="854">
        <f t="shared" si="6"/>
        <v>6642468.6600000001</v>
      </c>
      <c r="V21" s="853">
        <f t="shared" si="7"/>
        <v>1</v>
      </c>
      <c r="W21" s="840">
        <f>+VLOOKUP($A89,Datos!F$11:K$142,6,FALSE)*1000</f>
        <v>10184.365825909266</v>
      </c>
      <c r="X21" s="1408">
        <f t="shared" si="2"/>
        <v>10184.365825909266</v>
      </c>
      <c r="Y21" s="852">
        <f t="shared" si="3"/>
        <v>8363.3684879132343</v>
      </c>
      <c r="Z21" s="851">
        <f>+IF(VLOOKUP($A89,Datos!$F$11:$N$142,9,FALSE)="CR",Datos!$R$5,S21)</f>
        <v>1.929902</v>
      </c>
      <c r="AA21" s="1598" t="str">
        <f>+IF(VLOOKUP($A89,Datos!$F$11:$N$142,9,FALSE)="CR","(*)","")</f>
        <v>(*)</v>
      </c>
      <c r="AB21" s="825"/>
      <c r="AC21" s="823"/>
      <c r="AD21" s="823"/>
      <c r="AG21" s="1591"/>
      <c r="AI21" s="1659"/>
    </row>
    <row r="22" spans="1:35" x14ac:dyDescent="0.2">
      <c r="A22" s="356">
        <v>118</v>
      </c>
      <c r="B22" s="356">
        <v>0</v>
      </c>
      <c r="C22" s="356" t="s">
        <v>1727</v>
      </c>
      <c r="D22" s="829" t="s">
        <v>1728</v>
      </c>
      <c r="E22" s="1658"/>
      <c r="F22" s="766" t="str">
        <f>+VLOOKUP($A22,Datos!$F$11:$N$142,2,FALSE)</f>
        <v>C.T. MAPLE ETANOL</v>
      </c>
      <c r="G22" s="751" t="str">
        <f>+VLOOKUP($A22,Datos!$F$11:$N$142,3,FALSE)</f>
        <v>TV</v>
      </c>
      <c r="H22" s="856">
        <f>+VLOOKUP($A22,Datos!$F$11:$N$142,7,FALSE)</f>
        <v>0</v>
      </c>
      <c r="I22" s="855">
        <f>+VLOOKUP($A22,Datos!$F$11:$N$142,5,FALSE)*1000</f>
        <v>29468.81</v>
      </c>
      <c r="J22" s="854">
        <f t="shared" si="4"/>
        <v>112938.47</v>
      </c>
      <c r="K22" s="853">
        <f t="shared" si="5"/>
        <v>1</v>
      </c>
      <c r="L22" s="840">
        <f>+VLOOKUP($A22,Datos!F$11:K$142,6,FALSE)*1000</f>
        <v>20014.618476586125</v>
      </c>
      <c r="M22" s="1408">
        <f t="shared" si="0"/>
        <v>20014.618476586125</v>
      </c>
      <c r="N22" s="852">
        <f t="shared" si="1"/>
        <v>16435.940374298341</v>
      </c>
      <c r="O22" s="851">
        <f>+IF(VLOOKUP($A22,Datos!$F$11:$N$142,9,FALSE)="CR",Datos!$R$5,H22)</f>
        <v>0</v>
      </c>
      <c r="P22" s="1598" t="str">
        <f>+IF(VLOOKUP($A22,Datos!$F$11:$N$142,9,FALSE)="CR","(*)","")</f>
        <v/>
      </c>
      <c r="Q22" s="766" t="str">
        <f>+VLOOKUP($A90,Datos!$F$11:$N$142,2,FALSE)</f>
        <v>C.T. TUMBES</v>
      </c>
      <c r="R22" s="751" t="str">
        <f>+VLOOKUP($A90,Datos!$F$11:$N$142,3,FALSE)</f>
        <v>MAK1</v>
      </c>
      <c r="S22" s="856">
        <f>+VLOOKUP($A90,Datos!$F$11:$N$142,7,FALSE)</f>
        <v>0.43575721429325992</v>
      </c>
      <c r="T22" s="855">
        <f>+VLOOKUP($A90,Datos!$F$11:$N$142,5,FALSE)*1000</f>
        <v>8035.5000000000009</v>
      </c>
      <c r="U22" s="854">
        <f t="shared" si="6"/>
        <v>6650504.1600000001</v>
      </c>
      <c r="V22" s="853">
        <f t="shared" si="7"/>
        <v>1</v>
      </c>
      <c r="W22" s="840">
        <f>+VLOOKUP($A90,Datos!F$11:K$142,6,FALSE)*1000</f>
        <v>7727.0017670567595</v>
      </c>
      <c r="X22" s="1408">
        <f t="shared" si="2"/>
        <v>7727.0017670567595</v>
      </c>
      <c r="Y22" s="852">
        <f t="shared" si="3"/>
        <v>6345.3890197314013</v>
      </c>
      <c r="Z22" s="851">
        <f>+IF(VLOOKUP($A90,Datos!$F$11:$N$142,9,FALSE)="CR",Datos!$R$5,S22)</f>
        <v>1.929902</v>
      </c>
      <c r="AA22" s="1598" t="str">
        <f>+IF(VLOOKUP($A90,Datos!$F$11:$N$142,9,FALSE)="CR","(*)","")</f>
        <v>(*)</v>
      </c>
      <c r="AB22" s="825"/>
      <c r="AC22" s="823"/>
      <c r="AD22" s="823"/>
      <c r="AG22" s="1591"/>
      <c r="AI22" s="1659"/>
    </row>
    <row r="23" spans="1:35" x14ac:dyDescent="0.2">
      <c r="A23" s="356">
        <v>104</v>
      </c>
      <c r="B23" s="356">
        <v>0</v>
      </c>
      <c r="C23" s="356" t="s">
        <v>1568</v>
      </c>
      <c r="D23" s="829" t="s">
        <v>621</v>
      </c>
      <c r="E23" s="1658"/>
      <c r="F23" s="766" t="str">
        <f>+VLOOKUP($A23,Datos!$F$11:$N$142,2,FALSE)</f>
        <v>C.T. OQUENDO</v>
      </c>
      <c r="G23" s="751" t="str">
        <f>+VLOOKUP($A23,Datos!$F$11:$N$142,3,FALSE)</f>
        <v>TG1</v>
      </c>
      <c r="H23" s="856">
        <f>+VLOOKUP($A23,Datos!$F$11:$N$142,7,FALSE)</f>
        <v>0</v>
      </c>
      <c r="I23" s="855">
        <f>+VLOOKUP($A23,Datos!$F$11:$N$142,5,FALSE)*1000</f>
        <v>30310</v>
      </c>
      <c r="J23" s="854">
        <f t="shared" si="4"/>
        <v>143248.47</v>
      </c>
      <c r="K23" s="853">
        <f t="shared" si="5"/>
        <v>1</v>
      </c>
      <c r="L23" s="840">
        <f>+VLOOKUP($A23,Datos!F$11:K$142,6,FALSE)*1000</f>
        <v>25103.428645940337</v>
      </c>
      <c r="M23" s="1408">
        <f t="shared" si="0"/>
        <v>25103.428645940337</v>
      </c>
      <c r="N23" s="852">
        <f t="shared" si="1"/>
        <v>20614.854932048889</v>
      </c>
      <c r="O23" s="851">
        <f>+IF(VLOOKUP($A23,Datos!$F$11:$N$142,9,FALSE)="CR",Datos!$R$5,H23)</f>
        <v>0</v>
      </c>
      <c r="P23" s="1598" t="str">
        <f>+IF(VLOOKUP($A23,Datos!$F$11:$N$142,9,FALSE)="CR","(*)","")</f>
        <v/>
      </c>
      <c r="Q23" s="766" t="str">
        <f>+VLOOKUP($A91,Datos!$F$11:$N$142,2,FALSE)</f>
        <v>C.T. TUMBES</v>
      </c>
      <c r="R23" s="751" t="str">
        <f>+VLOOKUP($A91,Datos!$F$11:$N$142,3,FALSE)</f>
        <v>MAK2</v>
      </c>
      <c r="S23" s="856">
        <f>+VLOOKUP($A91,Datos!$F$11:$N$142,7,FALSE)</f>
        <v>0.43575721429325992</v>
      </c>
      <c r="T23" s="855">
        <f>+VLOOKUP($A91,Datos!$F$11:$N$142,5,FALSE)*1000</f>
        <v>8311.5</v>
      </c>
      <c r="U23" s="854">
        <f t="shared" si="6"/>
        <v>6658815.6600000001</v>
      </c>
      <c r="V23" s="853">
        <f t="shared" si="7"/>
        <v>1</v>
      </c>
      <c r="W23" s="840">
        <f>+VLOOKUP($A91,Datos!F$11:K$142,6,FALSE)*1000</f>
        <v>8213.0365457184562</v>
      </c>
      <c r="X23" s="1408">
        <f t="shared" si="2"/>
        <v>8213.0365457184562</v>
      </c>
      <c r="Y23" s="852">
        <f t="shared" si="3"/>
        <v>6744.5192180543982</v>
      </c>
      <c r="Z23" s="851">
        <f>+IF(VLOOKUP($A91,Datos!$F$11:$N$142,9,FALSE)="CR",Datos!$R$5,S23)</f>
        <v>1.929902</v>
      </c>
      <c r="AA23" s="1598" t="str">
        <f>+IF(VLOOKUP($A91,Datos!$F$11:$N$142,9,FALSE)="CR","(*)","")</f>
        <v>(*)</v>
      </c>
      <c r="AB23" s="825"/>
      <c r="AC23" s="823"/>
      <c r="AD23" s="823"/>
      <c r="AG23" s="1591"/>
      <c r="AI23" s="1659"/>
    </row>
    <row r="24" spans="1:35" x14ac:dyDescent="0.2">
      <c r="A24" s="356">
        <v>107</v>
      </c>
      <c r="B24" s="356">
        <v>0</v>
      </c>
      <c r="C24" s="356" t="s">
        <v>1571</v>
      </c>
      <c r="D24" s="829" t="s">
        <v>727</v>
      </c>
      <c r="E24" s="1658"/>
      <c r="F24" s="766" t="str">
        <f>+VLOOKUP($A24,Datos!$F$11:$N$142,2,FALSE)</f>
        <v>C.T. PARAMONGA</v>
      </c>
      <c r="G24" s="751" t="str">
        <f>+VLOOKUP($A24,Datos!$F$11:$N$142,3,FALSE)</f>
        <v>TV1</v>
      </c>
      <c r="H24" s="856">
        <f>+VLOOKUP($A24,Datos!$F$11:$N$142,7,FALSE)</f>
        <v>0</v>
      </c>
      <c r="I24" s="855">
        <f>+VLOOKUP($A24,Datos!$F$11:$N$142,5,FALSE)*1000</f>
        <v>12204.119999999999</v>
      </c>
      <c r="J24" s="854">
        <f t="shared" si="4"/>
        <v>155452.59</v>
      </c>
      <c r="K24" s="853">
        <f t="shared" si="5"/>
        <v>1</v>
      </c>
      <c r="L24" s="840">
        <f>+VLOOKUP($A24,Datos!F$11:K$142,6,FALSE)*1000</f>
        <v>13169.85093907501</v>
      </c>
      <c r="M24" s="1408">
        <f t="shared" si="0"/>
        <v>13169.85093907501</v>
      </c>
      <c r="N24" s="852">
        <f t="shared" si="1"/>
        <v>10815.039268735292</v>
      </c>
      <c r="O24" s="851">
        <f>+IF(VLOOKUP($A24,Datos!$F$11:$N$142,9,FALSE)="CR",Datos!$R$5,H24)</f>
        <v>0</v>
      </c>
      <c r="P24" s="1598" t="str">
        <f>+IF(VLOOKUP($A24,Datos!$F$11:$N$142,9,FALSE)="CR","(*)","")</f>
        <v/>
      </c>
      <c r="Q24" s="766" t="str">
        <f>+VLOOKUP($A92,Datos!$F$11:$N$142,2,FALSE)</f>
        <v>C.T. CHILINA</v>
      </c>
      <c r="R24" s="751" t="str">
        <f>+VLOOKUP($A92,Datos!$F$11:$N$142,3,FALSE)</f>
        <v>SULZER1</v>
      </c>
      <c r="S24" s="856">
        <f>+VLOOKUP($A92,Datos!$F$11:$N$142,7,FALSE)</f>
        <v>0.44381585000748552</v>
      </c>
      <c r="T24" s="855">
        <f>+VLOOKUP($A92,Datos!$F$11:$N$142,5,FALSE)*1000</f>
        <v>5235.2800000000007</v>
      </c>
      <c r="U24" s="854">
        <f t="shared" si="6"/>
        <v>6664050.9400000004</v>
      </c>
      <c r="V24" s="853">
        <f t="shared" si="7"/>
        <v>1</v>
      </c>
      <c r="W24" s="840">
        <f>+VLOOKUP($A92,Datos!F$11:K$142,6,FALSE)*1000</f>
        <v>5060.9371109155945</v>
      </c>
      <c r="X24" s="1408">
        <f t="shared" si="2"/>
        <v>5060.9371109155945</v>
      </c>
      <c r="Y24" s="852">
        <f t="shared" si="3"/>
        <v>4156.0252917331936</v>
      </c>
      <c r="Z24" s="851">
        <f>+IF(VLOOKUP($A92,Datos!$F$11:$N$142,9,FALSE)="CR",Datos!$R$5,S24)</f>
        <v>1.929902</v>
      </c>
      <c r="AA24" s="1598" t="str">
        <f>+IF(VLOOKUP($A92,Datos!$F$11:$N$142,9,FALSE)="CR","(*)","")</f>
        <v>(*)</v>
      </c>
      <c r="AB24" s="825"/>
      <c r="AC24" s="823"/>
      <c r="AD24" s="823"/>
      <c r="AG24" s="1591"/>
      <c r="AI24" s="1659"/>
    </row>
    <row r="25" spans="1:35" x14ac:dyDescent="0.2">
      <c r="A25" s="356">
        <v>114</v>
      </c>
      <c r="B25" s="356">
        <v>0</v>
      </c>
      <c r="C25" s="356" t="s">
        <v>1576</v>
      </c>
      <c r="D25" s="829" t="s">
        <v>1457</v>
      </c>
      <c r="E25" s="1658"/>
      <c r="F25" s="766" t="str">
        <f>+VLOOKUP($A25,Datos!$F$11:$N$142,2,FALSE)</f>
        <v>C.TB. HUAYCOLORO</v>
      </c>
      <c r="G25" s="751" t="str">
        <f>+VLOOKUP($A25,Datos!$F$11:$N$142,3,FALSE)</f>
        <v>G1</v>
      </c>
      <c r="H25" s="856">
        <f>+VLOOKUP($A25,Datos!$F$11:$N$142,7,FALSE)</f>
        <v>0</v>
      </c>
      <c r="I25" s="855">
        <f>+VLOOKUP($A25,Datos!$F$11:$N$142,5,FALSE)*1000</f>
        <v>1678</v>
      </c>
      <c r="J25" s="854">
        <f t="shared" si="4"/>
        <v>157130.59</v>
      </c>
      <c r="K25" s="853">
        <f t="shared" si="5"/>
        <v>1</v>
      </c>
      <c r="L25" s="840">
        <f>+VLOOKUP($A25,Datos!F$11:K$142,6,FALSE)*1000</f>
        <v>1647.1206171150629</v>
      </c>
      <c r="M25" s="1408">
        <f t="shared" si="0"/>
        <v>1647.1206171150629</v>
      </c>
      <c r="N25" s="852">
        <f t="shared" si="1"/>
        <v>1352.610157613072</v>
      </c>
      <c r="O25" s="851">
        <f>+IF(VLOOKUP($A25,Datos!$F$11:$N$142,9,FALSE)="CR",Datos!$R$5,H25)</f>
        <v>0</v>
      </c>
      <c r="P25" s="1598" t="str">
        <f>+IF(VLOOKUP($A25,Datos!$F$11:$N$142,9,FALSE)="CR","(*)","")</f>
        <v/>
      </c>
      <c r="Q25" s="766" t="str">
        <f>+VLOOKUP($A93,Datos!$F$11:$N$142,2,FALSE)</f>
        <v>C.T. CHILINA</v>
      </c>
      <c r="R25" s="751" t="str">
        <f>+VLOOKUP($A93,Datos!$F$11:$N$142,3,FALSE)</f>
        <v xml:space="preserve">SULZER2 </v>
      </c>
      <c r="S25" s="856">
        <f>+VLOOKUP($A93,Datos!$F$11:$N$142,7,FALSE)</f>
        <v>0.44381585000748552</v>
      </c>
      <c r="T25" s="855">
        <f>+VLOOKUP($A93,Datos!$F$11:$N$142,5,FALSE)*1000</f>
        <v>4980.6000000000004</v>
      </c>
      <c r="U25" s="854">
        <f t="shared" si="6"/>
        <v>6669031.54</v>
      </c>
      <c r="V25" s="853">
        <f t="shared" si="7"/>
        <v>1</v>
      </c>
      <c r="W25" s="840">
        <f>+VLOOKUP($A93,Datos!F$11:K$142,6,FALSE)*1000</f>
        <v>4928.4327285979261</v>
      </c>
      <c r="X25" s="1408">
        <f t="shared" si="2"/>
        <v>4928.4327285979261</v>
      </c>
      <c r="Y25" s="852">
        <f t="shared" si="3"/>
        <v>4047.2131187879963</v>
      </c>
      <c r="Z25" s="851">
        <f>+IF(VLOOKUP($A93,Datos!$F$11:$N$142,9,FALSE)="CR",Datos!$R$5,S25)</f>
        <v>1.929902</v>
      </c>
      <c r="AA25" s="1598" t="str">
        <f>+IF(VLOOKUP($A93,Datos!$F$11:$N$142,9,FALSE)="CR","(*)","")</f>
        <v>(*)</v>
      </c>
      <c r="AB25" s="825"/>
      <c r="AC25" s="823"/>
      <c r="AD25" s="823"/>
      <c r="AG25" s="1591"/>
      <c r="AI25" s="1659"/>
    </row>
    <row r="26" spans="1:35" x14ac:dyDescent="0.2">
      <c r="A26" s="356">
        <v>115</v>
      </c>
      <c r="B26" s="356">
        <v>0</v>
      </c>
      <c r="C26" s="356" t="s">
        <v>1576</v>
      </c>
      <c r="D26" s="829" t="s">
        <v>1458</v>
      </c>
      <c r="E26" s="1658"/>
      <c r="F26" s="766" t="str">
        <f>+VLOOKUP($A26,Datos!$F$11:$N$142,2,FALSE)</f>
        <v>C.TB. HUAYCOLORO</v>
      </c>
      <c r="G26" s="751" t="str">
        <f>+VLOOKUP($A26,Datos!$F$11:$N$142,3,FALSE)</f>
        <v>G2</v>
      </c>
      <c r="H26" s="856">
        <f>+VLOOKUP($A26,Datos!$F$11:$N$142,7,FALSE)</f>
        <v>0</v>
      </c>
      <c r="I26" s="855">
        <f>+VLOOKUP($A26,Datos!$F$11:$N$142,5,FALSE)*1000</f>
        <v>1692</v>
      </c>
      <c r="J26" s="854">
        <f t="shared" si="4"/>
        <v>158822.59</v>
      </c>
      <c r="K26" s="853">
        <f t="shared" si="5"/>
        <v>1</v>
      </c>
      <c r="L26" s="840">
        <f>+VLOOKUP($A26,Datos!F$11:K$142,6,FALSE)*1000</f>
        <v>1651.6108618331054</v>
      </c>
      <c r="M26" s="1408">
        <f t="shared" si="0"/>
        <v>1651.6108618331054</v>
      </c>
      <c r="N26" s="852">
        <f t="shared" si="1"/>
        <v>1356.2975321457463</v>
      </c>
      <c r="O26" s="851">
        <f>+IF(VLOOKUP($A26,Datos!$F$11:$N$142,9,FALSE)="CR",Datos!$R$5,H26)</f>
        <v>0</v>
      </c>
      <c r="P26" s="1598" t="str">
        <f>+IF(VLOOKUP($A26,Datos!$F$11:$N$142,9,FALSE)="CR","(*)","")</f>
        <v/>
      </c>
      <c r="Q26" s="766" t="str">
        <f>+VLOOKUP($A94,Datos!$F$11:$N$142,2,FALSE)</f>
        <v>DOLORESPATA 1</v>
      </c>
      <c r="R26" s="751" t="str">
        <f>+VLOOKUP($A94,Datos!$F$11:$N$142,3,FALSE)</f>
        <v>ALCO 1</v>
      </c>
      <c r="S26" s="856">
        <f>+VLOOKUP($A94,Datos!$F$11:$N$142,7,FALSE)</f>
        <v>0.52868266077265769</v>
      </c>
      <c r="T26" s="855">
        <f>+VLOOKUP($A94,Datos!$F$11:$N$142,5,FALSE)*1000</f>
        <v>1779</v>
      </c>
      <c r="U26" s="854">
        <f t="shared" si="6"/>
        <v>6670810.54</v>
      </c>
      <c r="V26" s="853">
        <f t="shared" si="7"/>
        <v>1</v>
      </c>
      <c r="W26" s="840">
        <f>+VLOOKUP($A94,Datos!F$11:K$142,6,FALSE)*1000</f>
        <v>1725.6299999999999</v>
      </c>
      <c r="X26" s="1408">
        <f t="shared" si="2"/>
        <v>1725.6299999999999</v>
      </c>
      <c r="Y26" s="852">
        <f t="shared" si="3"/>
        <v>1417.0818105416208</v>
      </c>
      <c r="Z26" s="851">
        <f>+IF(VLOOKUP($A94,Datos!$F$11:$N$142,9,FALSE)="CR",Datos!$R$5,S26)</f>
        <v>0.52868266077265769</v>
      </c>
      <c r="AA26" s="1598" t="str">
        <f>+IF(VLOOKUP($A94,Datos!$F$11:$N$142,9,FALSE)="CR","(*)","")</f>
        <v/>
      </c>
      <c r="AB26" s="825"/>
      <c r="AC26" s="823"/>
      <c r="AD26" s="823"/>
      <c r="AG26" s="1591"/>
      <c r="AI26" s="1659"/>
    </row>
    <row r="27" spans="1:35" x14ac:dyDescent="0.2">
      <c r="A27" s="356">
        <v>116</v>
      </c>
      <c r="B27" s="356">
        <v>0</v>
      </c>
      <c r="C27" s="356" t="s">
        <v>1576</v>
      </c>
      <c r="D27" s="829" t="s">
        <v>1459</v>
      </c>
      <c r="E27" s="1658"/>
      <c r="F27" s="766" t="str">
        <f>+VLOOKUP($A27,Datos!$F$11:$N$142,2,FALSE)</f>
        <v>C.TB. HUAYCOLORO</v>
      </c>
      <c r="G27" s="751" t="str">
        <f>+VLOOKUP($A27,Datos!$F$11:$N$142,3,FALSE)</f>
        <v>G3</v>
      </c>
      <c r="H27" s="856">
        <f>+VLOOKUP($A27,Datos!$F$11:$N$142,7,FALSE)</f>
        <v>0</v>
      </c>
      <c r="I27" s="855">
        <f>+VLOOKUP($A27,Datos!$F$11:$N$142,5,FALSE)*1000</f>
        <v>1676</v>
      </c>
      <c r="J27" s="854">
        <f t="shared" si="4"/>
        <v>160498.59</v>
      </c>
      <c r="K27" s="853">
        <f t="shared" si="5"/>
        <v>1</v>
      </c>
      <c r="L27" s="840">
        <f>+VLOOKUP($A27,Datos!F$11:K$142,6,FALSE)*1000</f>
        <v>1638.209116887065</v>
      </c>
      <c r="M27" s="1408">
        <f t="shared" si="0"/>
        <v>1638.209116887065</v>
      </c>
      <c r="N27" s="852">
        <f t="shared" si="1"/>
        <v>1345.2920622637021</v>
      </c>
      <c r="O27" s="851">
        <f>+IF(VLOOKUP($A27,Datos!$F$11:$N$142,9,FALSE)="CR",Datos!$R$5,H27)</f>
        <v>0</v>
      </c>
      <c r="P27" s="1598" t="str">
        <f>+IF(VLOOKUP($A27,Datos!$F$11:$N$142,9,FALSE)="CR","(*)","")</f>
        <v/>
      </c>
      <c r="Q27" s="766" t="str">
        <f>+VLOOKUP($A95,Datos!$F$11:$N$142,2,FALSE)</f>
        <v>DOLORESPATA 1</v>
      </c>
      <c r="R27" s="751" t="str">
        <f>+VLOOKUP($A95,Datos!$F$11:$N$142,3,FALSE)</f>
        <v>ALCO 2</v>
      </c>
      <c r="S27" s="856">
        <f>+VLOOKUP($A95,Datos!$F$11:$N$142,7,FALSE)</f>
        <v>0.52868266077265769</v>
      </c>
      <c r="T27" s="855">
        <f>+VLOOKUP($A95,Datos!$F$11:$N$142,5,FALSE)*1000</f>
        <v>1813</v>
      </c>
      <c r="U27" s="854">
        <f t="shared" si="6"/>
        <v>6672623.54</v>
      </c>
      <c r="V27" s="853">
        <f t="shared" si="7"/>
        <v>1</v>
      </c>
      <c r="W27" s="840">
        <f>+VLOOKUP($A95,Datos!F$11:K$142,6,FALSE)*1000</f>
        <v>1758.61</v>
      </c>
      <c r="X27" s="1408">
        <f t="shared" si="2"/>
        <v>1758.61</v>
      </c>
      <c r="Y27" s="852">
        <f t="shared" si="3"/>
        <v>1444.1648805575935</v>
      </c>
      <c r="Z27" s="851">
        <f>+IF(VLOOKUP($A95,Datos!$F$11:$N$142,9,FALSE)="CR",Datos!$R$5,S27)</f>
        <v>0.52868266077265769</v>
      </c>
      <c r="AA27" s="1598" t="str">
        <f>+IF(VLOOKUP($A95,Datos!$F$11:$N$142,9,FALSE)="CR","(*)","")</f>
        <v/>
      </c>
      <c r="AB27" s="825"/>
      <c r="AC27" s="823"/>
      <c r="AD27" s="823"/>
      <c r="AG27" s="1591"/>
      <c r="AI27" s="1659"/>
    </row>
    <row r="28" spans="1:35" x14ac:dyDescent="0.2">
      <c r="A28" s="356">
        <v>121</v>
      </c>
      <c r="B28" s="356">
        <v>0</v>
      </c>
      <c r="C28" s="356" t="s">
        <v>1724</v>
      </c>
      <c r="D28" s="829" t="s">
        <v>542</v>
      </c>
      <c r="E28" s="1658"/>
      <c r="F28" s="766" t="str">
        <f>+VLOOKUP($A28,Datos!$F$11:$N$142,2,FALSE)</f>
        <v>MAJES SOLAR 20T</v>
      </c>
      <c r="G28" s="751" t="str">
        <f>+VLOOKUP($A28,Datos!$F$11:$N$142,3,FALSE)</f>
        <v xml:space="preserve"> </v>
      </c>
      <c r="H28" s="856">
        <f>+VLOOKUP($A28,Datos!$F$11:$N$142,7,FALSE)</f>
        <v>0</v>
      </c>
      <c r="I28" s="855">
        <f>+VLOOKUP($A28,Datos!$F$11:$N$142,5,FALSE)*1000</f>
        <v>20000</v>
      </c>
      <c r="J28" s="854">
        <f t="shared" si="4"/>
        <v>180498.59</v>
      </c>
      <c r="K28" s="853">
        <f t="shared" si="5"/>
        <v>1</v>
      </c>
      <c r="L28" s="840">
        <f>+VLOOKUP($A28,Datos!F$11:K$142,6,FALSE)*1000</f>
        <v>0</v>
      </c>
      <c r="M28" s="1408">
        <f t="shared" si="0"/>
        <v>0</v>
      </c>
      <c r="N28" s="852">
        <f t="shared" si="1"/>
        <v>0</v>
      </c>
      <c r="O28" s="851">
        <f>+IF(VLOOKUP($A28,Datos!$F$11:$N$142,9,FALSE)="CR",Datos!$R$5,H28)</f>
        <v>0</v>
      </c>
      <c r="P28" s="1598" t="str">
        <f>+IF(VLOOKUP($A28,Datos!$F$11:$N$142,9,FALSE)="CR","(*)","")</f>
        <v/>
      </c>
      <c r="Q28" s="766" t="str">
        <f>+VLOOKUP($A96,Datos!$F$11:$N$142,2,FALSE)</f>
        <v>DOLORESPATA 1</v>
      </c>
      <c r="R28" s="751" t="str">
        <f>+VLOOKUP($A96,Datos!$F$11:$N$142,3,FALSE)</f>
        <v>GM 1</v>
      </c>
      <c r="S28" s="856">
        <f>+VLOOKUP($A96,Datos!$F$11:$N$142,7,FALSE)</f>
        <v>0.52868266077265769</v>
      </c>
      <c r="T28" s="855">
        <f>+VLOOKUP($A96,Datos!$F$11:$N$142,5,FALSE)*1000</f>
        <v>1821</v>
      </c>
      <c r="U28" s="854">
        <f t="shared" si="6"/>
        <v>6674444.54</v>
      </c>
      <c r="V28" s="853">
        <f t="shared" si="7"/>
        <v>1</v>
      </c>
      <c r="W28" s="840">
        <f>+VLOOKUP($A96,Datos!F$11:K$142,6,FALSE)*1000</f>
        <v>1766.37</v>
      </c>
      <c r="X28" s="1408">
        <f t="shared" si="2"/>
        <v>1766.37</v>
      </c>
      <c r="Y28" s="852">
        <f t="shared" si="3"/>
        <v>1450.5373676201752</v>
      </c>
      <c r="Z28" s="851">
        <f>+IF(VLOOKUP($A96,Datos!$F$11:$N$142,9,FALSE)="CR",Datos!$R$5,S28)</f>
        <v>0.52868266077265769</v>
      </c>
      <c r="AA28" s="1598" t="str">
        <f>+IF(VLOOKUP($A96,Datos!$F$11:$N$142,9,FALSE)="CR","(*)","")</f>
        <v/>
      </c>
      <c r="AB28" s="825"/>
      <c r="AC28" s="823"/>
      <c r="AD28" s="823"/>
      <c r="AG28" s="1591"/>
      <c r="AI28" s="1659"/>
    </row>
    <row r="29" spans="1:35" x14ac:dyDescent="0.2">
      <c r="A29" s="356">
        <v>123</v>
      </c>
      <c r="B29" s="356">
        <v>0</v>
      </c>
      <c r="C29" s="356" t="s">
        <v>1776</v>
      </c>
      <c r="D29" s="829" t="s">
        <v>1925</v>
      </c>
      <c r="E29" s="1658"/>
      <c r="F29" s="766" t="str">
        <f>+VLOOKUP($A29,Datos!$F$11:$N$142,2,FALSE)</f>
        <v>PANAMERICANA SOLAR 20TS</v>
      </c>
      <c r="G29" s="751" t="str">
        <f>+VLOOKUP($A29,Datos!$F$11:$N$142,3,FALSE)</f>
        <v xml:space="preserve">  </v>
      </c>
      <c r="H29" s="856">
        <f>+VLOOKUP($A29,Datos!$F$11:$N$142,7,FALSE)</f>
        <v>0</v>
      </c>
      <c r="I29" s="855">
        <f>+VLOOKUP($A29,Datos!$F$11:$N$142,5,FALSE)*1000</f>
        <v>20000</v>
      </c>
      <c r="J29" s="854">
        <f t="shared" si="4"/>
        <v>200498.59</v>
      </c>
      <c r="K29" s="853">
        <f t="shared" si="5"/>
        <v>1</v>
      </c>
      <c r="L29" s="840">
        <f>+VLOOKUP($A29,Datos!F$11:K$142,6,FALSE)*1000</f>
        <v>0</v>
      </c>
      <c r="M29" s="1408">
        <f t="shared" si="0"/>
        <v>0</v>
      </c>
      <c r="N29" s="852">
        <f t="shared" si="1"/>
        <v>0</v>
      </c>
      <c r="O29" s="851">
        <f>+IF(VLOOKUP($A29,Datos!$F$11:$N$142,9,FALSE)="CR",Datos!$R$5,H29)</f>
        <v>0</v>
      </c>
      <c r="P29" s="1598" t="str">
        <f>+IF(VLOOKUP($A29,Datos!$F$11:$N$142,9,FALSE)="CR","(*)","")</f>
        <v/>
      </c>
      <c r="Q29" s="766" t="str">
        <f>+VLOOKUP($A97,Datos!$F$11:$N$142,2,FALSE)</f>
        <v>DOLORESPATA 1</v>
      </c>
      <c r="R29" s="751" t="str">
        <f>+VLOOKUP($A97,Datos!$F$11:$N$142,3,FALSE)</f>
        <v>GM 2</v>
      </c>
      <c r="S29" s="856">
        <f>+VLOOKUP($A97,Datos!$F$11:$N$142,7,FALSE)</f>
        <v>0.52868266077265769</v>
      </c>
      <c r="T29" s="855">
        <f>+VLOOKUP($A97,Datos!$F$11:$N$142,5,FALSE)*1000</f>
        <v>1803</v>
      </c>
      <c r="U29" s="854">
        <f t="shared" si="6"/>
        <v>6676247.54</v>
      </c>
      <c r="V29" s="853">
        <f t="shared" si="7"/>
        <v>1</v>
      </c>
      <c r="W29" s="840">
        <f>+VLOOKUP($A97,Datos!F$11:K$142,6,FALSE)*1000</f>
        <v>1748.9099999999999</v>
      </c>
      <c r="X29" s="1408">
        <f t="shared" si="2"/>
        <v>1748.9099999999999</v>
      </c>
      <c r="Y29" s="852">
        <f t="shared" si="3"/>
        <v>1436.1992717293663</v>
      </c>
      <c r="Z29" s="851">
        <f>+IF(VLOOKUP($A97,Datos!$F$11:$N$142,9,FALSE)="CR",Datos!$R$5,S29)</f>
        <v>0.52868266077265769</v>
      </c>
      <c r="AA29" s="1598" t="str">
        <f>+IF(VLOOKUP($A97,Datos!$F$11:$N$142,9,FALSE)="CR","(*)","")</f>
        <v/>
      </c>
      <c r="AB29" s="825"/>
      <c r="AC29" s="823"/>
      <c r="AD29" s="823"/>
      <c r="AG29" s="1591"/>
      <c r="AI29" s="1659"/>
    </row>
    <row r="30" spans="1:35" x14ac:dyDescent="0.2">
      <c r="A30" s="356">
        <v>120</v>
      </c>
      <c r="B30" s="356">
        <v>0</v>
      </c>
      <c r="C30" s="356" t="s">
        <v>1723</v>
      </c>
      <c r="D30" s="829" t="s">
        <v>542</v>
      </c>
      <c r="E30" s="1658"/>
      <c r="F30" s="766" t="str">
        <f>+VLOOKUP($A30,Datos!$F$11:$N$142,2,FALSE)</f>
        <v>REPARTICION SOLAR 20T</v>
      </c>
      <c r="G30" s="751" t="str">
        <f>+VLOOKUP($A30,Datos!$F$11:$N$142,3,FALSE)</f>
        <v xml:space="preserve"> </v>
      </c>
      <c r="H30" s="856">
        <f>+VLOOKUP($A30,Datos!$F$11:$N$142,7,FALSE)</f>
        <v>0</v>
      </c>
      <c r="I30" s="855">
        <f>+VLOOKUP($A30,Datos!$F$11:$N$142,5,FALSE)*1000</f>
        <v>20000</v>
      </c>
      <c r="J30" s="854">
        <f t="shared" si="4"/>
        <v>220498.59</v>
      </c>
      <c r="K30" s="853">
        <f t="shared" si="5"/>
        <v>1</v>
      </c>
      <c r="L30" s="840">
        <f>+VLOOKUP($A30,Datos!F$11:K$142,6,FALSE)*1000</f>
        <v>0</v>
      </c>
      <c r="M30" s="1408">
        <f t="shared" si="0"/>
        <v>0</v>
      </c>
      <c r="N30" s="852">
        <f t="shared" si="1"/>
        <v>0</v>
      </c>
      <c r="O30" s="851">
        <f>+IF(VLOOKUP($A30,Datos!$F$11:$N$142,9,FALSE)="CR",Datos!$R$5,H30)</f>
        <v>0</v>
      </c>
      <c r="P30" s="1598" t="str">
        <f>+IF(VLOOKUP($A30,Datos!$F$11:$N$142,9,FALSE)="CR","(*)","")</f>
        <v/>
      </c>
      <c r="Q30" s="766" t="str">
        <f>+VLOOKUP($A98,Datos!$F$11:$N$142,2,FALSE)</f>
        <v>DOLORESPATA 1</v>
      </c>
      <c r="R30" s="751" t="str">
        <f>+VLOOKUP($A98,Datos!$F$11:$N$142,3,FALSE)</f>
        <v>GM 3</v>
      </c>
      <c r="S30" s="856">
        <f>+VLOOKUP($A98,Datos!$F$11:$N$142,7,FALSE)</f>
        <v>0.52868266077265769</v>
      </c>
      <c r="T30" s="855">
        <f>+VLOOKUP($A98,Datos!$F$11:$N$142,5,FALSE)*1000</f>
        <v>1776</v>
      </c>
      <c r="U30" s="854">
        <f t="shared" si="6"/>
        <v>6678023.54</v>
      </c>
      <c r="V30" s="853">
        <f t="shared" si="7"/>
        <v>1</v>
      </c>
      <c r="W30" s="840">
        <f>+VLOOKUP($A98,Datos!F$11:K$142,6,FALSE)*1000</f>
        <v>1722.72</v>
      </c>
      <c r="X30" s="1408">
        <f t="shared" si="2"/>
        <v>1722.72</v>
      </c>
      <c r="Y30" s="852">
        <f t="shared" si="3"/>
        <v>1414.6921278931529</v>
      </c>
      <c r="Z30" s="851">
        <f>+IF(VLOOKUP($A98,Datos!$F$11:$N$142,9,FALSE)="CR",Datos!$R$5,S30)</f>
        <v>0.52868266077265769</v>
      </c>
      <c r="AA30" s="1598" t="str">
        <f>+IF(VLOOKUP($A98,Datos!$F$11:$N$142,9,FALSE)="CR","(*)","")</f>
        <v/>
      </c>
      <c r="AB30" s="825"/>
      <c r="AC30" s="823"/>
      <c r="AD30" s="823"/>
      <c r="AG30" s="1591"/>
      <c r="AI30" s="1659"/>
    </row>
    <row r="31" spans="1:35" x14ac:dyDescent="0.2">
      <c r="A31" s="356">
        <v>122</v>
      </c>
      <c r="B31" s="356">
        <v>0</v>
      </c>
      <c r="C31" s="356" t="s">
        <v>1725</v>
      </c>
      <c r="D31" s="829" t="s">
        <v>542</v>
      </c>
      <c r="E31" s="1658"/>
      <c r="F31" s="766" t="str">
        <f>+VLOOKUP($A31,Datos!$F$11:$N$142,2,FALSE)</f>
        <v>TACNA SOLAR 20T</v>
      </c>
      <c r="G31" s="751" t="str">
        <f>+VLOOKUP($A31,Datos!$F$11:$N$142,3,FALSE)</f>
        <v xml:space="preserve"> </v>
      </c>
      <c r="H31" s="856">
        <f>+VLOOKUP($A31,Datos!$F$11:$N$142,7,FALSE)</f>
        <v>0</v>
      </c>
      <c r="I31" s="855">
        <f>+VLOOKUP($A31,Datos!$F$11:$N$142,5,FALSE)*1000</f>
        <v>20000</v>
      </c>
      <c r="J31" s="854">
        <f t="shared" si="4"/>
        <v>240498.59</v>
      </c>
      <c r="K31" s="853">
        <f t="shared" si="5"/>
        <v>1</v>
      </c>
      <c r="L31" s="840">
        <f>+VLOOKUP($A31,Datos!F$11:K$142,6,FALSE)*1000</f>
        <v>0</v>
      </c>
      <c r="M31" s="1408">
        <f t="shared" si="0"/>
        <v>0</v>
      </c>
      <c r="N31" s="852">
        <f t="shared" si="1"/>
        <v>0</v>
      </c>
      <c r="O31" s="851">
        <f>+IF(VLOOKUP($A31,Datos!$F$11:$N$142,9,FALSE)="CR",Datos!$R$5,H31)</f>
        <v>0</v>
      </c>
      <c r="P31" s="1598" t="str">
        <f>+IF(VLOOKUP($A31,Datos!$F$11:$N$142,9,FALSE)="CR","(*)","")</f>
        <v/>
      </c>
      <c r="Q31" s="766" t="str">
        <f>+VLOOKUP($A99,Datos!$F$11:$N$142,2,FALSE)</f>
        <v>DOLORESPATA 2</v>
      </c>
      <c r="R31" s="751" t="str">
        <f>+VLOOKUP($A99,Datos!$F$11:$N$142,3,FALSE)</f>
        <v>SULZER 1</v>
      </c>
      <c r="S31" s="856">
        <f>+VLOOKUP($A99,Datos!$F$11:$N$142,7,FALSE)</f>
        <v>0.53368245917144375</v>
      </c>
      <c r="T31" s="855">
        <f>+VLOOKUP($A99,Datos!$F$11:$N$142,5,FALSE)*1000</f>
        <v>946</v>
      </c>
      <c r="U31" s="854">
        <f t="shared" si="6"/>
        <v>6678969.54</v>
      </c>
      <c r="V31" s="853">
        <f t="shared" si="7"/>
        <v>1</v>
      </c>
      <c r="W31" s="840">
        <f>+VLOOKUP($A99,Datos!F$11:K$142,6,FALSE)*1000</f>
        <v>917.61999999999989</v>
      </c>
      <c r="X31" s="1408">
        <f t="shared" si="2"/>
        <v>917.61999999999989</v>
      </c>
      <c r="Y31" s="852">
        <f t="shared" si="3"/>
        <v>753.54659515029414</v>
      </c>
      <c r="Z31" s="851">
        <f>+IF(VLOOKUP($A99,Datos!$F$11:$N$142,9,FALSE)="CR",Datos!$R$5,S31)</f>
        <v>0.53368245917144375</v>
      </c>
      <c r="AA31" s="1598" t="str">
        <f>+IF(VLOOKUP($A99,Datos!$F$11:$N$142,9,FALSE)="CR","(*)","")</f>
        <v/>
      </c>
      <c r="AB31" s="825"/>
      <c r="AC31" s="823"/>
      <c r="AD31" s="823"/>
      <c r="AG31" s="1591"/>
      <c r="AI31" s="1659"/>
    </row>
    <row r="32" spans="1:35" x14ac:dyDescent="0.2">
      <c r="A32" s="356">
        <v>85</v>
      </c>
      <c r="B32" s="356">
        <v>9.3073679999999999E-4</v>
      </c>
      <c r="C32" s="356" t="s">
        <v>1551</v>
      </c>
      <c r="D32" s="829" t="s">
        <v>542</v>
      </c>
      <c r="E32" s="1658"/>
      <c r="F32" s="766" t="str">
        <f>+VLOOKUP($A32,Datos!$F$11:$N$142,2,FALSE)</f>
        <v>C.H. ARICOTA I</v>
      </c>
      <c r="G32" s="751" t="str">
        <f>+VLOOKUP($A32,Datos!$F$11:$N$142,3,FALSE)</f>
        <v xml:space="preserve"> </v>
      </c>
      <c r="H32" s="856">
        <f>+VLOOKUP($A32,Datos!$F$11:$N$142,7,FALSE)</f>
        <v>9.3073679999999999E-4</v>
      </c>
      <c r="I32" s="855">
        <f>+VLOOKUP($A32,Datos!$F$11:$N$142,5,FALSE)*1000</f>
        <v>22500</v>
      </c>
      <c r="J32" s="854">
        <f t="shared" si="4"/>
        <v>262998.58999999997</v>
      </c>
      <c r="K32" s="853">
        <f t="shared" si="5"/>
        <v>1</v>
      </c>
      <c r="L32" s="840">
        <f>+VLOOKUP($A32,Datos!F$11:K$142,6,FALSE)*1000</f>
        <v>22412</v>
      </c>
      <c r="M32" s="1408">
        <f t="shared" si="0"/>
        <v>22412</v>
      </c>
      <c r="N32" s="852">
        <f t="shared" si="1"/>
        <v>18404.662377136934</v>
      </c>
      <c r="O32" s="851">
        <f>+IF(VLOOKUP($A32,Datos!$F$11:$N$142,9,FALSE)="CR",Datos!$R$5,H32)</f>
        <v>9.3073679999999999E-4</v>
      </c>
      <c r="P32" s="1598" t="str">
        <f>+IF(VLOOKUP($A32,Datos!$F$11:$N$142,9,FALSE)="CR","(*)","")</f>
        <v/>
      </c>
      <c r="Q32" s="766" t="str">
        <f>+VLOOKUP($A100,Datos!$F$11:$N$142,2,FALSE)</f>
        <v>DOLORESPATA 2</v>
      </c>
      <c r="R32" s="751" t="str">
        <f>+VLOOKUP($A100,Datos!$F$11:$N$142,3,FALSE)</f>
        <v>SULZER 2</v>
      </c>
      <c r="S32" s="856">
        <f>+VLOOKUP($A100,Datos!$F$11:$N$142,7,FALSE)</f>
        <v>0.53368245917144375</v>
      </c>
      <c r="T32" s="855">
        <f>+VLOOKUP($A100,Datos!$F$11:$N$142,5,FALSE)*1000</f>
        <v>1890</v>
      </c>
      <c r="U32" s="854">
        <f t="shared" si="6"/>
        <v>6680859.54</v>
      </c>
      <c r="V32" s="853">
        <f t="shared" si="7"/>
        <v>1</v>
      </c>
      <c r="W32" s="840">
        <f>+VLOOKUP($A100,Datos!F$11:K$142,6,FALSE)*1000</f>
        <v>1833.3</v>
      </c>
      <c r="X32" s="1408">
        <f t="shared" si="2"/>
        <v>1833.3</v>
      </c>
      <c r="Y32" s="852">
        <f t="shared" si="3"/>
        <v>1505.500068534943</v>
      </c>
      <c r="Z32" s="851">
        <f>+IF(VLOOKUP($A100,Datos!$F$11:$N$142,9,FALSE)="CR",Datos!$R$5,S32)</f>
        <v>0.53368245917144375</v>
      </c>
      <c r="AA32" s="1598" t="str">
        <f>+IF(VLOOKUP($A100,Datos!$F$11:$N$142,9,FALSE)="CR","(*)","")</f>
        <v/>
      </c>
      <c r="AB32" s="825"/>
      <c r="AC32" s="823"/>
      <c r="AD32" s="823"/>
      <c r="AG32" s="1591"/>
      <c r="AI32" s="1659"/>
    </row>
    <row r="33" spans="1:35" x14ac:dyDescent="0.2">
      <c r="A33" s="356">
        <v>86</v>
      </c>
      <c r="B33" s="356">
        <v>9.3073679999999999E-4</v>
      </c>
      <c r="C33" s="356" t="s">
        <v>1552</v>
      </c>
      <c r="D33" s="829" t="s">
        <v>542</v>
      </c>
      <c r="E33" s="1658"/>
      <c r="F33" s="766" t="str">
        <f>+VLOOKUP($A33,Datos!$F$11:$N$142,2,FALSE)</f>
        <v>C.H. ARICOTA II</v>
      </c>
      <c r="G33" s="751" t="str">
        <f>+VLOOKUP($A33,Datos!$F$11:$N$142,3,FALSE)</f>
        <v xml:space="preserve"> </v>
      </c>
      <c r="H33" s="856">
        <f>+VLOOKUP($A33,Datos!$F$11:$N$142,7,FALSE)</f>
        <v>9.3073679999999999E-4</v>
      </c>
      <c r="I33" s="855">
        <f>+VLOOKUP($A33,Datos!$F$11:$N$142,5,FALSE)*1000</f>
        <v>12400</v>
      </c>
      <c r="J33" s="854">
        <f t="shared" si="4"/>
        <v>275398.58999999997</v>
      </c>
      <c r="K33" s="853">
        <f t="shared" si="5"/>
        <v>1</v>
      </c>
      <c r="L33" s="840">
        <f>+VLOOKUP($A33,Datos!F$11:K$142,6,FALSE)*1000</f>
        <v>12400</v>
      </c>
      <c r="M33" s="1408">
        <f t="shared" si="0"/>
        <v>12400</v>
      </c>
      <c r="N33" s="852">
        <f t="shared" si="1"/>
        <v>10182.840151548189</v>
      </c>
      <c r="O33" s="851">
        <f>+IF(VLOOKUP($A33,Datos!$F$11:$N$142,9,FALSE)="CR",Datos!$R$5,H33)</f>
        <v>9.3073679999999999E-4</v>
      </c>
      <c r="P33" s="1598" t="str">
        <f>+IF(VLOOKUP($A33,Datos!$F$11:$N$142,9,FALSE)="CR","(*)","")</f>
        <v/>
      </c>
      <c r="Q33" s="766" t="str">
        <f>+VLOOKUP($A101,Datos!$F$11:$N$142,2,FALSE)</f>
        <v>C.T. MALACAS</v>
      </c>
      <c r="R33" s="751" t="str">
        <f>+VLOOKUP($A101,Datos!$F$11:$N$142,3,FALSE)</f>
        <v>TG-1</v>
      </c>
      <c r="S33" s="856">
        <f>+VLOOKUP($A101,Datos!$F$11:$N$142,7,FALSE)</f>
        <v>0.54070191129961742</v>
      </c>
      <c r="T33" s="855">
        <f>+VLOOKUP($A101,Datos!$F$11:$N$142,5,FALSE)*1000</f>
        <v>13135</v>
      </c>
      <c r="U33" s="854">
        <f t="shared" si="6"/>
        <v>6693994.54</v>
      </c>
      <c r="V33" s="853">
        <f t="shared" si="7"/>
        <v>1</v>
      </c>
      <c r="W33" s="840">
        <f>+VLOOKUP($A101,Datos!F$11:K$142,6,FALSE)*1000</f>
        <v>12984.441689466485</v>
      </c>
      <c r="X33" s="1408">
        <f t="shared" si="2"/>
        <v>12984.441689466485</v>
      </c>
      <c r="Y33" s="852">
        <f t="shared" si="3"/>
        <v>10662.781788785122</v>
      </c>
      <c r="Z33" s="851">
        <f>+IF(VLOOKUP($A101,Datos!$F$11:$N$142,9,FALSE)="CR",Datos!$R$5,S33)</f>
        <v>0.54070191129961742</v>
      </c>
      <c r="AA33" s="1598" t="str">
        <f>+IF(VLOOKUP($A101,Datos!$F$11:$N$142,9,FALSE)="CR","(*)","")</f>
        <v/>
      </c>
      <c r="AB33" s="825"/>
      <c r="AC33" s="823"/>
      <c r="AD33" s="823"/>
      <c r="AG33" s="1591"/>
      <c r="AI33" s="1659"/>
    </row>
    <row r="34" spans="1:35" x14ac:dyDescent="0.2">
      <c r="A34" s="356">
        <v>3</v>
      </c>
      <c r="B34" s="356">
        <v>9.3073679999999999E-4</v>
      </c>
      <c r="C34" s="356" t="s">
        <v>1503</v>
      </c>
      <c r="D34" s="829" t="s">
        <v>542</v>
      </c>
      <c r="E34" s="1658"/>
      <c r="F34" s="766" t="str">
        <f>+VLOOKUP($A34,Datos!$F$11:$N$142,2,FALSE)</f>
        <v>C.H. CAHUA</v>
      </c>
      <c r="G34" s="751" t="str">
        <f>+VLOOKUP($A34,Datos!$F$11:$N$142,3,FALSE)</f>
        <v xml:space="preserve"> </v>
      </c>
      <c r="H34" s="856">
        <f>+VLOOKUP($A34,Datos!$F$11:$N$142,7,FALSE)</f>
        <v>9.3073679999999999E-4</v>
      </c>
      <c r="I34" s="855">
        <f>+VLOOKUP($A34,Datos!$F$11:$N$142,5,FALSE)*1000</f>
        <v>43114</v>
      </c>
      <c r="J34" s="854">
        <f t="shared" si="4"/>
        <v>318512.58999999997</v>
      </c>
      <c r="K34" s="853">
        <f t="shared" si="5"/>
        <v>1</v>
      </c>
      <c r="L34" s="840">
        <f>+VLOOKUP($A34,Datos!F$11:K$142,6,FALSE)*1000</f>
        <v>40946</v>
      </c>
      <c r="M34" s="1408">
        <f t="shared" si="0"/>
        <v>40946</v>
      </c>
      <c r="N34" s="852">
        <f t="shared" si="1"/>
        <v>33624.723616555813</v>
      </c>
      <c r="O34" s="851">
        <f>+IF(VLOOKUP($A34,Datos!$F$11:$N$142,9,FALSE)="CR",Datos!$R$5,H34)</f>
        <v>9.3073679999999999E-4</v>
      </c>
      <c r="P34" s="1598" t="str">
        <f>+IF(VLOOKUP($A34,Datos!$F$11:$N$142,9,FALSE)="CR","(*)","")</f>
        <v/>
      </c>
      <c r="Q34" s="766" t="str">
        <f>+VLOOKUP($A102,Datos!$F$11:$N$142,2,FALSE)</f>
        <v>C.T. ILO1</v>
      </c>
      <c r="R34" s="751" t="str">
        <f>+VLOOKUP($A102,Datos!$F$11:$N$142,3,FALSE)</f>
        <v>TV3</v>
      </c>
      <c r="S34" s="856">
        <f>+VLOOKUP($A102,Datos!$F$11:$N$142,7,FALSE)</f>
        <v>0.5449195153341061</v>
      </c>
      <c r="T34" s="855">
        <f>+VLOOKUP($A102,Datos!$F$11:$N$142,5,FALSE)*1000</f>
        <v>66385.935833876109</v>
      </c>
      <c r="U34" s="854">
        <f t="shared" si="6"/>
        <v>6760380.4758338761</v>
      </c>
      <c r="V34" s="853">
        <f t="shared" si="7"/>
        <v>1</v>
      </c>
      <c r="W34" s="840">
        <f>+VLOOKUP($A102,Datos!F$11:K$142,6,FALSE)*1000</f>
        <v>65179.634516617909</v>
      </c>
      <c r="X34" s="1408">
        <f t="shared" si="2"/>
        <v>65179.634516617909</v>
      </c>
      <c r="Y34" s="852">
        <f t="shared" si="3"/>
        <v>53525.306404762341</v>
      </c>
      <c r="Z34" s="851">
        <f>+IF(VLOOKUP($A102,Datos!$F$11:$N$142,9,FALSE)="CR",Datos!$R$5,S34)</f>
        <v>0.5449195153341061</v>
      </c>
      <c r="AA34" s="1598" t="str">
        <f>+IF(VLOOKUP($A102,Datos!$F$11:$N$142,9,FALSE)="CR","(*)","")</f>
        <v/>
      </c>
      <c r="AB34" s="825"/>
      <c r="AC34" s="823"/>
      <c r="AD34" s="823"/>
      <c r="AG34" s="1591"/>
      <c r="AI34" s="1659"/>
    </row>
    <row r="35" spans="1:35" x14ac:dyDescent="0.2">
      <c r="A35" s="356">
        <v>12</v>
      </c>
      <c r="B35" s="356">
        <v>9.3073679999999999E-4</v>
      </c>
      <c r="C35" s="356" t="s">
        <v>1512</v>
      </c>
      <c r="D35" s="829" t="s">
        <v>542</v>
      </c>
      <c r="E35" s="1658"/>
      <c r="F35" s="766" t="str">
        <f>+VLOOKUP($A35,Datos!$F$11:$N$142,2,FALSE)</f>
        <v>C.H. CALLAHUANCA</v>
      </c>
      <c r="G35" s="751" t="str">
        <f>+VLOOKUP($A35,Datos!$F$11:$N$142,3,FALSE)</f>
        <v xml:space="preserve"> </v>
      </c>
      <c r="H35" s="856">
        <f>+VLOOKUP($A35,Datos!$F$11:$N$142,7,FALSE)</f>
        <v>9.3073679999999999E-4</v>
      </c>
      <c r="I35" s="855">
        <f>+VLOOKUP($A35,Datos!$F$11:$N$142,5,FALSE)*1000</f>
        <v>80433</v>
      </c>
      <c r="J35" s="854">
        <f t="shared" si="4"/>
        <v>398945.58999999997</v>
      </c>
      <c r="K35" s="853">
        <f t="shared" si="5"/>
        <v>1</v>
      </c>
      <c r="L35" s="840">
        <f>+VLOOKUP($A35,Datos!F$11:K$142,6,FALSE)*1000</f>
        <v>80433.400000000009</v>
      </c>
      <c r="M35" s="1408">
        <f t="shared" si="0"/>
        <v>80433.400000000009</v>
      </c>
      <c r="N35" s="852">
        <f t="shared" si="1"/>
        <v>66051.649600446457</v>
      </c>
      <c r="O35" s="851">
        <f>+IF(VLOOKUP($A35,Datos!$F$11:$N$142,9,FALSE)="CR",Datos!$R$5,H35)</f>
        <v>9.3073679999999999E-4</v>
      </c>
      <c r="P35" s="1598" t="str">
        <f>+IF(VLOOKUP($A35,Datos!$F$11:$N$142,9,FALSE)="CR","(*)","")</f>
        <v/>
      </c>
      <c r="Q35" s="766" t="str">
        <f>+VLOOKUP($A103,Datos!$F$11:$N$142,2,FALSE)</f>
        <v>C.T. ILO1</v>
      </c>
      <c r="R35" s="751" t="str">
        <f>+VLOOKUP($A103,Datos!$F$11:$N$142,3,FALSE)</f>
        <v>TV4</v>
      </c>
      <c r="S35" s="856">
        <f>+VLOOKUP($A103,Datos!$F$11:$N$142,7,FALSE)</f>
        <v>0.57521210696545433</v>
      </c>
      <c r="T35" s="855">
        <f>+VLOOKUP($A103,Datos!$F$11:$N$142,5,FALSE)*1000</f>
        <v>44061.531125013207</v>
      </c>
      <c r="U35" s="854">
        <f t="shared" si="6"/>
        <v>6804442.0069588888</v>
      </c>
      <c r="V35" s="853">
        <f t="shared" si="7"/>
        <v>1</v>
      </c>
      <c r="W35" s="840">
        <f>+VLOOKUP($A103,Datos!F$11:K$142,6,FALSE)*1000</f>
        <v>43870.417137054574</v>
      </c>
      <c r="X35" s="1408">
        <f t="shared" si="2"/>
        <v>43870.417137054574</v>
      </c>
      <c r="Y35" s="852">
        <f t="shared" si="3"/>
        <v>36026.245571642503</v>
      </c>
      <c r="Z35" s="851">
        <f>+IF(VLOOKUP($A103,Datos!$F$11:$N$142,9,FALSE)="CR",Datos!$R$5,S35)</f>
        <v>0.57521210696545433</v>
      </c>
      <c r="AA35" s="1598" t="str">
        <f>+IF(VLOOKUP($A103,Datos!$F$11:$N$142,9,FALSE)="CR","(*)","")</f>
        <v/>
      </c>
      <c r="AB35" s="825"/>
      <c r="AC35" s="823"/>
      <c r="AD35" s="823"/>
      <c r="AG35" s="1591"/>
      <c r="AI35" s="1659"/>
    </row>
    <row r="36" spans="1:35" x14ac:dyDescent="0.2">
      <c r="A36" s="356">
        <v>24</v>
      </c>
      <c r="B36" s="356">
        <v>9.3073679999999999E-4</v>
      </c>
      <c r="C36" s="356" t="s">
        <v>1521</v>
      </c>
      <c r="D36" s="829" t="s">
        <v>542</v>
      </c>
      <c r="E36" s="1658"/>
      <c r="F36" s="766" t="str">
        <f>+VLOOKUP($A36,Datos!$F$11:$N$142,2,FALSE)</f>
        <v>C.H. CARHUAQUERO</v>
      </c>
      <c r="G36" s="751" t="str">
        <f>+VLOOKUP($A36,Datos!$F$11:$N$142,3,FALSE)</f>
        <v xml:space="preserve"> </v>
      </c>
      <c r="H36" s="856">
        <f>+VLOOKUP($A36,Datos!$F$11:$N$142,7,FALSE)</f>
        <v>9.3073679999999999E-4</v>
      </c>
      <c r="I36" s="855">
        <f>+VLOOKUP($A36,Datos!$F$11:$N$142,5,FALSE)*1000</f>
        <v>95110</v>
      </c>
      <c r="J36" s="854">
        <f t="shared" si="4"/>
        <v>494055.58999999997</v>
      </c>
      <c r="K36" s="853">
        <f t="shared" si="5"/>
        <v>1</v>
      </c>
      <c r="L36" s="840">
        <f>+VLOOKUP($A36,Datos!F$11:K$142,6,FALSE)*1000</f>
        <v>87723</v>
      </c>
      <c r="M36" s="1408">
        <f t="shared" si="0"/>
        <v>87723</v>
      </c>
      <c r="N36" s="852">
        <f t="shared" si="1"/>
        <v>72037.845694698524</v>
      </c>
      <c r="O36" s="851">
        <f>+IF(VLOOKUP($A36,Datos!$F$11:$N$142,9,FALSE)="CR",Datos!$R$5,H36)</f>
        <v>9.3073679999999999E-4</v>
      </c>
      <c r="P36" s="1598" t="str">
        <f>+IF(VLOOKUP($A36,Datos!$F$11:$N$142,9,FALSE)="CR","(*)","")</f>
        <v/>
      </c>
      <c r="Q36" s="766" t="str">
        <f>+VLOOKUP($A104,Datos!$F$11:$N$142,2,FALSE)</f>
        <v>C.T. ILO1</v>
      </c>
      <c r="R36" s="751" t="str">
        <f>+VLOOKUP($A104,Datos!$F$11:$N$142,3,FALSE)</f>
        <v>TV2</v>
      </c>
      <c r="S36" s="856">
        <f>+VLOOKUP($A104,Datos!$F$11:$N$142,7,FALSE)</f>
        <v>0.58398771472049404</v>
      </c>
      <c r="T36" s="855">
        <f>+VLOOKUP($A104,Datos!$F$11:$N$142,5,FALSE)*1000</f>
        <v>9.9999999999999992E-18</v>
      </c>
      <c r="U36" s="854">
        <f t="shared" si="6"/>
        <v>6804442.0069588888</v>
      </c>
      <c r="V36" s="853">
        <f t="shared" si="7"/>
        <v>1</v>
      </c>
      <c r="W36" s="840">
        <f>+VLOOKUP($A104,Datos!F$11:K$142,6,FALSE)*1000</f>
        <v>0</v>
      </c>
      <c r="X36" s="1408">
        <f t="shared" si="2"/>
        <v>0</v>
      </c>
      <c r="Y36" s="852">
        <f t="shared" si="3"/>
        <v>0</v>
      </c>
      <c r="Z36" s="851">
        <f>+IF(VLOOKUP($A104,Datos!$F$11:$N$142,9,FALSE)="CR",Datos!$R$5,S36)</f>
        <v>0.58398771472049404</v>
      </c>
      <c r="AA36" s="1598" t="str">
        <f>+IF(VLOOKUP($A104,Datos!$F$11:$N$142,9,FALSE)="CR","(*)","")</f>
        <v/>
      </c>
      <c r="AB36" s="825"/>
      <c r="AC36" s="823"/>
      <c r="AD36" s="823"/>
      <c r="AG36" s="1591"/>
      <c r="AI36" s="1659"/>
    </row>
    <row r="37" spans="1:35" x14ac:dyDescent="0.2">
      <c r="A37" s="356">
        <v>51</v>
      </c>
      <c r="B37" s="356">
        <v>9.3073679999999999E-4</v>
      </c>
      <c r="C37" s="356" t="s">
        <v>1538</v>
      </c>
      <c r="D37" s="829" t="s">
        <v>542</v>
      </c>
      <c r="E37" s="1658"/>
      <c r="F37" s="766" t="str">
        <f>+VLOOKUP($A37,Datos!$F$11:$N$142,2,FALSE)</f>
        <v>C.H. CHARCANI I</v>
      </c>
      <c r="G37" s="751" t="str">
        <f>+VLOOKUP($A37,Datos!$F$11:$N$142,3,FALSE)</f>
        <v xml:space="preserve"> </v>
      </c>
      <c r="H37" s="856">
        <f>+VLOOKUP($A37,Datos!$F$11:$N$142,7,FALSE)</f>
        <v>9.3073679999999999E-4</v>
      </c>
      <c r="I37" s="855">
        <f>+VLOOKUP($A37,Datos!$F$11:$N$142,5,FALSE)*1000</f>
        <v>1729</v>
      </c>
      <c r="J37" s="854">
        <f t="shared" si="4"/>
        <v>495784.58999999997</v>
      </c>
      <c r="K37" s="853">
        <f t="shared" si="5"/>
        <v>1</v>
      </c>
      <c r="L37" s="840">
        <f>+VLOOKUP($A37,Datos!F$11:K$142,6,FALSE)*1000</f>
        <v>1212</v>
      </c>
      <c r="M37" s="1408">
        <f t="shared" si="0"/>
        <v>1212</v>
      </c>
      <c r="N37" s="852">
        <f t="shared" si="1"/>
        <v>995.29050513519394</v>
      </c>
      <c r="O37" s="851">
        <f>+IF(VLOOKUP($A37,Datos!$F$11:$N$142,9,FALSE)="CR",Datos!$R$5,H37)</f>
        <v>1.929902</v>
      </c>
      <c r="P37" s="1598" t="str">
        <f>+IF(VLOOKUP($A37,Datos!$F$11:$N$142,9,FALSE)="CR","(*)","")</f>
        <v>(*)</v>
      </c>
      <c r="Q37" s="766" t="str">
        <f>+VLOOKUP($A105,Datos!$F$11:$N$142,2,FALSE)</f>
        <v>C.T. SAN NICOLÁS</v>
      </c>
      <c r="R37" s="751" t="str">
        <f>+VLOOKUP($A105,Datos!$F$11:$N$142,3,FALSE)</f>
        <v>TV-3</v>
      </c>
      <c r="S37" s="856">
        <f>+VLOOKUP($A105,Datos!$F$11:$N$142,7,FALSE)</f>
        <v>0.58583931783385113</v>
      </c>
      <c r="T37" s="855">
        <f>+VLOOKUP($A105,Datos!$F$11:$N$142,5,FALSE)*1000</f>
        <v>25924</v>
      </c>
      <c r="U37" s="854">
        <f t="shared" si="6"/>
        <v>6830366.0069588888</v>
      </c>
      <c r="V37" s="853">
        <f t="shared" si="7"/>
        <v>0.23488670888408883</v>
      </c>
      <c r="W37" s="840">
        <f>+VLOOKUP($A105,Datos!F$11:K$142,6,FALSE)*1000</f>
        <v>25609.785397678548</v>
      </c>
      <c r="X37" s="1408">
        <f t="shared" si="2"/>
        <v>6015.3982072885101</v>
      </c>
      <c r="Y37" s="852">
        <f t="shared" si="3"/>
        <v>21030.673469355937</v>
      </c>
      <c r="Z37" s="851">
        <f>+IF(VLOOKUP($A105,Datos!$F$11:$N$142,9,FALSE)="CR",Datos!$R$5,S37)</f>
        <v>0.58583931783385113</v>
      </c>
      <c r="AA37" s="1598" t="str">
        <f>+IF(VLOOKUP($A105,Datos!$F$11:$N$142,9,FALSE)="CR","(*)","")</f>
        <v/>
      </c>
      <c r="AB37" s="825"/>
      <c r="AC37" s="823"/>
      <c r="AD37" s="823"/>
      <c r="AG37" s="1591"/>
      <c r="AI37" s="1659"/>
    </row>
    <row r="38" spans="1:35" x14ac:dyDescent="0.2">
      <c r="A38" s="356">
        <v>52</v>
      </c>
      <c r="B38" s="356">
        <v>9.3073679999999999E-4</v>
      </c>
      <c r="C38" s="356" t="s">
        <v>1539</v>
      </c>
      <c r="D38" s="829" t="s">
        <v>542</v>
      </c>
      <c r="E38" s="1658"/>
      <c r="F38" s="766" t="str">
        <f>+VLOOKUP($A38,Datos!$F$11:$N$142,2,FALSE)</f>
        <v>C.H. CHARCANI II</v>
      </c>
      <c r="G38" s="751" t="str">
        <f>+VLOOKUP($A38,Datos!$F$11:$N$142,3,FALSE)</f>
        <v xml:space="preserve"> </v>
      </c>
      <c r="H38" s="856">
        <f>+VLOOKUP($A38,Datos!$F$11:$N$142,7,FALSE)</f>
        <v>9.3073679999999999E-4</v>
      </c>
      <c r="I38" s="855">
        <f>+VLOOKUP($A38,Datos!$F$11:$N$142,5,FALSE)*1000</f>
        <v>600</v>
      </c>
      <c r="J38" s="854">
        <f t="shared" si="4"/>
        <v>496384.58999999997</v>
      </c>
      <c r="K38" s="853">
        <f t="shared" si="5"/>
        <v>1</v>
      </c>
      <c r="L38" s="840">
        <f>+VLOOKUP($A38,Datos!F$11:K$142,6,FALSE)*1000</f>
        <v>600</v>
      </c>
      <c r="M38" s="1408">
        <f t="shared" si="0"/>
        <v>600</v>
      </c>
      <c r="N38" s="852">
        <f t="shared" si="1"/>
        <v>492.71807184910591</v>
      </c>
      <c r="O38" s="851">
        <f>+IF(VLOOKUP($A38,Datos!$F$11:$N$142,9,FALSE)="CR",Datos!$R$5,H38)</f>
        <v>9.3073679999999999E-4</v>
      </c>
      <c r="P38" s="1598" t="str">
        <f>+IF(VLOOKUP($A38,Datos!$F$11:$N$142,9,FALSE)="CR","(*)","")</f>
        <v/>
      </c>
      <c r="Q38" s="766" t="str">
        <f>+VLOOKUP($A106,Datos!$F$11:$N$142,2,FALSE)</f>
        <v>C.T. SAN NICOLÁS</v>
      </c>
      <c r="R38" s="751" t="str">
        <f>+VLOOKUP($A106,Datos!$F$11:$N$142,3,FALSE)</f>
        <v>TV-1</v>
      </c>
      <c r="S38" s="856">
        <f>+VLOOKUP($A106,Datos!$F$11:$N$142,7,FALSE)</f>
        <v>0.612537893218425</v>
      </c>
      <c r="T38" s="855">
        <f>+VLOOKUP($A106,Datos!$F$11:$N$142,5,FALSE)*1000</f>
        <v>18708</v>
      </c>
      <c r="U38" s="854">
        <f t="shared" si="6"/>
        <v>6849074.0069588888</v>
      </c>
      <c r="V38" s="853">
        <f t="shared" si="7"/>
        <v>0</v>
      </c>
      <c r="W38" s="840">
        <f>+VLOOKUP($A106,Datos!F$11:K$142,6,FALSE)*1000</f>
        <v>18549.185384589822</v>
      </c>
      <c r="X38" s="1408">
        <f t="shared" si="2"/>
        <v>0</v>
      </c>
      <c r="Y38" s="852">
        <f t="shared" si="3"/>
        <v>15232.531428444521</v>
      </c>
      <c r="Z38" s="851">
        <f>+IF(VLOOKUP($A106,Datos!$F$11:$N$142,9,FALSE)="CR",Datos!$R$5,S38)</f>
        <v>0.612537893218425</v>
      </c>
      <c r="AA38" s="1598" t="str">
        <f>+IF(VLOOKUP($A106,Datos!$F$11:$N$142,9,FALSE)="CR","(*)","")</f>
        <v/>
      </c>
      <c r="AB38" s="825"/>
      <c r="AC38" s="823"/>
      <c r="AD38" s="823"/>
      <c r="AG38" s="1591"/>
      <c r="AI38" s="1659"/>
    </row>
    <row r="39" spans="1:35" x14ac:dyDescent="0.2">
      <c r="A39" s="356">
        <v>53</v>
      </c>
      <c r="B39" s="356">
        <v>9.3073679999999999E-4</v>
      </c>
      <c r="C39" s="356" t="s">
        <v>1540</v>
      </c>
      <c r="D39" s="829" t="s">
        <v>542</v>
      </c>
      <c r="E39" s="1658"/>
      <c r="F39" s="766" t="str">
        <f>+VLOOKUP($A39,Datos!$F$11:$N$142,2,FALSE)</f>
        <v>C.H. CHARCANI III</v>
      </c>
      <c r="G39" s="751" t="str">
        <f>+VLOOKUP($A39,Datos!$F$11:$N$142,3,FALSE)</f>
        <v xml:space="preserve"> </v>
      </c>
      <c r="H39" s="856">
        <f>+VLOOKUP($A39,Datos!$F$11:$N$142,7,FALSE)</f>
        <v>9.3073679999999999E-4</v>
      </c>
      <c r="I39" s="855">
        <f>+VLOOKUP($A39,Datos!$F$11:$N$142,5,FALSE)*1000</f>
        <v>4580</v>
      </c>
      <c r="J39" s="854">
        <f t="shared" si="4"/>
        <v>500964.58999999997</v>
      </c>
      <c r="K39" s="853">
        <f t="shared" si="5"/>
        <v>1</v>
      </c>
      <c r="L39" s="840">
        <f>+VLOOKUP($A39,Datos!F$11:K$142,6,FALSE)*1000</f>
        <v>3774</v>
      </c>
      <c r="M39" s="1408">
        <f t="shared" si="0"/>
        <v>3774</v>
      </c>
      <c r="N39" s="852">
        <f t="shared" si="1"/>
        <v>3099.1966719308762</v>
      </c>
      <c r="O39" s="851">
        <f>+IF(VLOOKUP($A39,Datos!$F$11:$N$142,9,FALSE)="CR",Datos!$R$5,H39)</f>
        <v>9.3073679999999999E-4</v>
      </c>
      <c r="P39" s="1598" t="str">
        <f>+IF(VLOOKUP($A39,Datos!$F$11:$N$142,9,FALSE)="CR","(*)","")</f>
        <v/>
      </c>
      <c r="Q39" s="766" t="str">
        <f>+VLOOKUP($A107,Datos!$F$11:$N$142,2,FALSE)</f>
        <v>C.T. SAN NICOLÁS</v>
      </c>
      <c r="R39" s="751" t="str">
        <f>+VLOOKUP($A107,Datos!$F$11:$N$142,3,FALSE)</f>
        <v>TV-2</v>
      </c>
      <c r="S39" s="856">
        <f>+VLOOKUP($A107,Datos!$F$11:$N$142,7,FALSE)</f>
        <v>0.66658208278309117</v>
      </c>
      <c r="T39" s="855">
        <f>+VLOOKUP($A107,Datos!$F$11:$N$142,5,FALSE)*1000</f>
        <v>17888.37</v>
      </c>
      <c r="U39" s="854">
        <f t="shared" si="6"/>
        <v>6866962.376958889</v>
      </c>
      <c r="V39" s="853">
        <f t="shared" si="7"/>
        <v>0</v>
      </c>
      <c r="W39" s="840">
        <f>+VLOOKUP($A107,Datos!F$11:K$142,6,FALSE)*1000</f>
        <v>17643.555975239113</v>
      </c>
      <c r="X39" s="1408">
        <f t="shared" si="2"/>
        <v>0</v>
      </c>
      <c r="Y39" s="852">
        <f t="shared" si="3"/>
        <v>14488.831467802644</v>
      </c>
      <c r="Z39" s="851">
        <f>+IF(VLOOKUP($A107,Datos!$F$11:$N$142,9,FALSE)="CR",Datos!$R$5,S39)</f>
        <v>1.929902</v>
      </c>
      <c r="AA39" s="1598" t="str">
        <f>+IF(VLOOKUP($A107,Datos!$F$11:$N$142,9,FALSE)="CR","(*)","")</f>
        <v>(*)</v>
      </c>
      <c r="AB39" s="825"/>
      <c r="AC39" s="823"/>
      <c r="AD39" s="823"/>
      <c r="AG39" s="1591"/>
      <c r="AI39" s="1659"/>
    </row>
    <row r="40" spans="1:35" x14ac:dyDescent="0.2">
      <c r="A40" s="356">
        <v>54</v>
      </c>
      <c r="B40" s="356">
        <v>9.3073679999999999E-4</v>
      </c>
      <c r="C40" s="356" t="s">
        <v>1541</v>
      </c>
      <c r="D40" s="829" t="s">
        <v>542</v>
      </c>
      <c r="E40" s="1658"/>
      <c r="F40" s="766" t="str">
        <f>+VLOOKUP($A40,Datos!$F$11:$N$142,2,FALSE)</f>
        <v>C.H. CHARCANI IV</v>
      </c>
      <c r="G40" s="751" t="str">
        <f>+VLOOKUP($A40,Datos!$F$11:$N$142,3,FALSE)</f>
        <v xml:space="preserve"> </v>
      </c>
      <c r="H40" s="856">
        <f>+VLOOKUP($A40,Datos!$F$11:$N$142,7,FALSE)</f>
        <v>9.3073679999999999E-4</v>
      </c>
      <c r="I40" s="855">
        <f>+VLOOKUP($A40,Datos!$F$11:$N$142,5,FALSE)*1000</f>
        <v>15301</v>
      </c>
      <c r="J40" s="854">
        <f t="shared" si="4"/>
        <v>516265.58999999997</v>
      </c>
      <c r="K40" s="853">
        <f t="shared" si="5"/>
        <v>1</v>
      </c>
      <c r="L40" s="840">
        <f>+VLOOKUP($A40,Datos!F$11:K$142,6,FALSE)*1000</f>
        <v>15301</v>
      </c>
      <c r="M40" s="1408">
        <f t="shared" si="0"/>
        <v>15301</v>
      </c>
      <c r="N40" s="852">
        <f t="shared" si="1"/>
        <v>12565.132028938615</v>
      </c>
      <c r="O40" s="851">
        <f>+IF(VLOOKUP($A40,Datos!$F$11:$N$142,9,FALSE)="CR",Datos!$R$5,H40)</f>
        <v>9.3073679999999999E-4</v>
      </c>
      <c r="P40" s="1598" t="str">
        <f>+IF(VLOOKUP($A40,Datos!$F$11:$N$142,9,FALSE)="CR","(*)","")</f>
        <v/>
      </c>
      <c r="Q40" s="766" t="str">
        <f>+VLOOKUP($A108,Datos!$F$11:$N$142,2,FALSE)</f>
        <v>C.T. CHILINA</v>
      </c>
      <c r="R40" s="751" t="str">
        <f>+VLOOKUP($A108,Datos!$F$11:$N$142,3,FALSE)</f>
        <v>TV3</v>
      </c>
      <c r="S40" s="856">
        <f>+VLOOKUP($A108,Datos!$F$11:$N$142,7,FALSE)</f>
        <v>0.72338408126546283</v>
      </c>
      <c r="T40" s="855">
        <f>+VLOOKUP($A108,Datos!$F$11:$N$142,5,FALSE)*1000</f>
        <v>10205.199999999999</v>
      </c>
      <c r="U40" s="854">
        <f t="shared" si="6"/>
        <v>6877167.5769588891</v>
      </c>
      <c r="V40" s="853">
        <f t="shared" si="7"/>
        <v>0</v>
      </c>
      <c r="W40" s="840">
        <f>+VLOOKUP($A108,Datos!F$11:K$142,6,FALSE)*1000</f>
        <v>9999.3709108002349</v>
      </c>
      <c r="X40" s="1408">
        <f t="shared" si="2"/>
        <v>0</v>
      </c>
      <c r="Y40" s="852">
        <f t="shared" si="3"/>
        <v>8211.4512581225499</v>
      </c>
      <c r="Z40" s="851">
        <f>+IF(VLOOKUP($A108,Datos!$F$11:$N$142,9,FALSE)="CR",Datos!$R$5,S40)</f>
        <v>1.929902</v>
      </c>
      <c r="AA40" s="1598" t="str">
        <f>+IF(VLOOKUP($A108,Datos!$F$11:$N$142,9,FALSE)="CR","(*)","")</f>
        <v>(*)</v>
      </c>
      <c r="AB40" s="825"/>
      <c r="AC40" s="823"/>
      <c r="AD40" s="823"/>
      <c r="AG40" s="1591"/>
      <c r="AI40" s="1659"/>
    </row>
    <row r="41" spans="1:35" x14ac:dyDescent="0.2">
      <c r="A41" s="356">
        <v>55</v>
      </c>
      <c r="B41" s="356">
        <v>9.3073679999999999E-4</v>
      </c>
      <c r="C41" s="356" t="s">
        <v>1542</v>
      </c>
      <c r="D41" s="829" t="s">
        <v>542</v>
      </c>
      <c r="E41" s="1658"/>
      <c r="F41" s="766" t="str">
        <f>+VLOOKUP($A41,Datos!$F$11:$N$142,2,FALSE)</f>
        <v>C.H. CHARCANI V</v>
      </c>
      <c r="G41" s="751" t="str">
        <f>+VLOOKUP($A41,Datos!$F$11:$N$142,3,FALSE)</f>
        <v xml:space="preserve"> </v>
      </c>
      <c r="H41" s="856">
        <f>+VLOOKUP($A41,Datos!$F$11:$N$142,7,FALSE)</f>
        <v>9.3073679999999999E-4</v>
      </c>
      <c r="I41" s="855">
        <f>+VLOOKUP($A41,Datos!$F$11:$N$142,5,FALSE)*1000</f>
        <v>144622</v>
      </c>
      <c r="J41" s="854">
        <f t="shared" si="4"/>
        <v>660887.59</v>
      </c>
      <c r="K41" s="853">
        <f t="shared" si="5"/>
        <v>1</v>
      </c>
      <c r="L41" s="840">
        <f>+VLOOKUP($A41,Datos!F$11:K$142,6,FALSE)*1000</f>
        <v>123826</v>
      </c>
      <c r="M41" s="1408">
        <f t="shared" si="0"/>
        <v>123826</v>
      </c>
      <c r="N41" s="852">
        <f t="shared" si="1"/>
        <v>101685.51327464564</v>
      </c>
      <c r="O41" s="851">
        <f>+IF(VLOOKUP($A41,Datos!$F$11:$N$142,9,FALSE)="CR",Datos!$R$5,H41)</f>
        <v>9.3073679999999999E-4</v>
      </c>
      <c r="P41" s="1598" t="str">
        <f>+IF(VLOOKUP($A41,Datos!$F$11:$N$142,9,FALSE)="CR","(*)","")</f>
        <v/>
      </c>
      <c r="Q41" s="766" t="str">
        <f>+VLOOKUP($A109,Datos!$F$11:$N$142,2,FALSE)</f>
        <v>C.T. ILO1</v>
      </c>
      <c r="R41" s="751" t="str">
        <f>+VLOOKUP($A109,Datos!$F$11:$N$142,3,FALSE)</f>
        <v>CATKATO</v>
      </c>
      <c r="S41" s="856">
        <f>+VLOOKUP($A109,Datos!$F$11:$N$142,7,FALSE)</f>
        <v>0.73830552599848942</v>
      </c>
      <c r="T41" s="855">
        <f>+VLOOKUP($A109,Datos!$F$11:$N$142,5,FALSE)*1000</f>
        <v>3279.7000000000003</v>
      </c>
      <c r="U41" s="854">
        <f t="shared" si="6"/>
        <v>6880447.2769588893</v>
      </c>
      <c r="V41" s="853">
        <f t="shared" si="7"/>
        <v>0</v>
      </c>
      <c r="W41" s="840">
        <f>+VLOOKUP($A109,Datos!F$11:K$142,6,FALSE)*1000</f>
        <v>3274.0536943304455</v>
      </c>
      <c r="X41" s="1408">
        <f t="shared" si="2"/>
        <v>0</v>
      </c>
      <c r="Y41" s="852">
        <f t="shared" si="3"/>
        <v>2688.6423723348985</v>
      </c>
      <c r="Z41" s="851">
        <f>+IF(VLOOKUP($A109,Datos!$F$11:$N$142,9,FALSE)="CR",Datos!$R$5,S41)</f>
        <v>0.73830552599848942</v>
      </c>
      <c r="AA41" s="1598" t="str">
        <f>+IF(VLOOKUP($A109,Datos!$F$11:$N$142,9,FALSE)="CR","(*)","")</f>
        <v/>
      </c>
      <c r="AB41" s="825"/>
      <c r="AC41" s="823"/>
      <c r="AD41" s="823"/>
      <c r="AG41" s="1591"/>
      <c r="AI41" s="1659"/>
    </row>
    <row r="42" spans="1:35" x14ac:dyDescent="0.2">
      <c r="A42" s="356">
        <v>56</v>
      </c>
      <c r="B42" s="356">
        <v>9.3073679999999999E-4</v>
      </c>
      <c r="C42" s="356" t="s">
        <v>1543</v>
      </c>
      <c r="D42" s="829" t="s">
        <v>542</v>
      </c>
      <c r="E42" s="1658"/>
      <c r="F42" s="766" t="str">
        <f>+VLOOKUP($A42,Datos!$F$11:$N$142,2,FALSE)</f>
        <v>C.H. CHARCANI VI</v>
      </c>
      <c r="G42" s="751" t="str">
        <f>+VLOOKUP($A42,Datos!$F$11:$N$142,3,FALSE)</f>
        <v xml:space="preserve"> </v>
      </c>
      <c r="H42" s="856">
        <f>+VLOOKUP($A42,Datos!$F$11:$N$142,7,FALSE)</f>
        <v>9.3073679999999999E-4</v>
      </c>
      <c r="I42" s="855">
        <f>+VLOOKUP($A42,Datos!$F$11:$N$142,5,FALSE)*1000</f>
        <v>8947</v>
      </c>
      <c r="J42" s="854">
        <f t="shared" si="4"/>
        <v>669834.59</v>
      </c>
      <c r="K42" s="853">
        <f t="shared" si="5"/>
        <v>1</v>
      </c>
      <c r="L42" s="840">
        <f>+VLOOKUP($A42,Datos!F$11:K$142,6,FALSE)*1000</f>
        <v>8947</v>
      </c>
      <c r="M42" s="1408">
        <f t="shared" si="0"/>
        <v>8947</v>
      </c>
      <c r="N42" s="852">
        <f t="shared" si="1"/>
        <v>7347.2476480565838</v>
      </c>
      <c r="O42" s="851">
        <f>+IF(VLOOKUP($A42,Datos!$F$11:$N$142,9,FALSE)="CR",Datos!$R$5,H42)</f>
        <v>9.3073679999999999E-4</v>
      </c>
      <c r="P42" s="1598" t="str">
        <f>+IF(VLOOKUP($A42,Datos!$F$11:$N$142,9,FALSE)="CR","(*)","")</f>
        <v/>
      </c>
      <c r="Q42" s="766" t="str">
        <f>+VLOOKUP($A110,Datos!$F$11:$N$142,2,FALSE)</f>
        <v>C.T. SAN NICOLÁS</v>
      </c>
      <c r="R42" s="751" t="str">
        <f>+VLOOKUP($A110,Datos!$F$11:$N$142,3,FALSE)</f>
        <v>CUMMINS</v>
      </c>
      <c r="S42" s="856">
        <f>+VLOOKUP($A110,Datos!$F$11:$N$142,7,FALSE)</f>
        <v>0.73864787870487203</v>
      </c>
      <c r="T42" s="855">
        <f>+VLOOKUP($A110,Datos!$F$11:$N$142,5,FALSE)*1000</f>
        <v>1241</v>
      </c>
      <c r="U42" s="854">
        <f t="shared" si="6"/>
        <v>6881688.2769588893</v>
      </c>
      <c r="V42" s="853">
        <f t="shared" si="7"/>
        <v>0</v>
      </c>
      <c r="W42" s="840">
        <f>+VLOOKUP($A110,Datos!F$11:K$142,6,FALSE)*1000</f>
        <v>1232.8358729858617</v>
      </c>
      <c r="X42" s="1408">
        <f t="shared" si="2"/>
        <v>0</v>
      </c>
      <c r="Y42" s="852">
        <f t="shared" si="3"/>
        <v>1012.4008570733383</v>
      </c>
      <c r="Z42" s="851">
        <f>+IF(VLOOKUP($A110,Datos!$F$11:$N$142,9,FALSE)="CR",Datos!$R$5,S42)</f>
        <v>0.73864787870487203</v>
      </c>
      <c r="AA42" s="1598" t="str">
        <f>+IF(VLOOKUP($A110,Datos!$F$11:$N$142,9,FALSE)="CR","(*)","")</f>
        <v/>
      </c>
      <c r="AB42" s="825"/>
      <c r="AC42" s="823"/>
      <c r="AD42" s="823"/>
      <c r="AG42" s="1591"/>
      <c r="AI42" s="1659"/>
    </row>
    <row r="43" spans="1:35" x14ac:dyDescent="0.2">
      <c r="A43" s="356">
        <v>16</v>
      </c>
      <c r="B43" s="356">
        <v>9.3073679999999999E-4</v>
      </c>
      <c r="C43" s="356" t="s">
        <v>1516</v>
      </c>
      <c r="D43" s="829" t="s">
        <v>542</v>
      </c>
      <c r="E43" s="1658"/>
      <c r="F43" s="766" t="str">
        <f>+VLOOKUP($A43,Datos!$F$11:$N$142,2,FALSE)</f>
        <v>C.H. CHIMAY</v>
      </c>
      <c r="G43" s="751" t="str">
        <f>+VLOOKUP($A43,Datos!$F$11:$N$142,3,FALSE)</f>
        <v xml:space="preserve"> </v>
      </c>
      <c r="H43" s="856">
        <f>+VLOOKUP($A43,Datos!$F$11:$N$142,7,FALSE)</f>
        <v>9.3073679999999999E-4</v>
      </c>
      <c r="I43" s="855">
        <f>+VLOOKUP($A43,Datos!$F$11:$N$142,5,FALSE)*1000</f>
        <v>150900</v>
      </c>
      <c r="J43" s="854">
        <f t="shared" si="4"/>
        <v>820734.59</v>
      </c>
      <c r="K43" s="853">
        <f t="shared" si="5"/>
        <v>1</v>
      </c>
      <c r="L43" s="840">
        <f>+VLOOKUP($A43,Datos!F$11:K$142,6,FALSE)*1000</f>
        <v>150900</v>
      </c>
      <c r="M43" s="1408">
        <f t="shared" si="0"/>
        <v>150900</v>
      </c>
      <c r="N43" s="852">
        <f t="shared" si="1"/>
        <v>123918.59507005013</v>
      </c>
      <c r="O43" s="851">
        <f>+IF(VLOOKUP($A43,Datos!$F$11:$N$142,9,FALSE)="CR",Datos!$R$5,H43)</f>
        <v>9.3073679999999999E-4</v>
      </c>
      <c r="P43" s="1598" t="str">
        <f>+IF(VLOOKUP($A43,Datos!$F$11:$N$142,9,FALSE)="CR","(*)","")</f>
        <v/>
      </c>
      <c r="Q43" s="766" t="str">
        <f>+VLOOKUP($A111,Datos!$F$11:$N$142,2,FALSE)</f>
        <v>C.T. EMERGENCIA PIURA</v>
      </c>
      <c r="R43" s="751" t="str">
        <f>+VLOOKUP($A111,Datos!$F$11:$N$142,3,FALSE)</f>
        <v xml:space="preserve"> </v>
      </c>
      <c r="S43" s="856">
        <f>+VLOOKUP($A111,Datos!$F$11:$N$142,7,FALSE)</f>
        <v>0.74971079633832372</v>
      </c>
      <c r="T43" s="855">
        <f>+VLOOKUP($A111,Datos!$F$11:$N$142,5,FALSE)*1000</f>
        <v>81063.25</v>
      </c>
      <c r="U43" s="854">
        <f t="shared" si="6"/>
        <v>6962751.5269588893</v>
      </c>
      <c r="V43" s="853">
        <f t="shared" si="7"/>
        <v>0</v>
      </c>
      <c r="W43" s="840">
        <f>+VLOOKUP($A111,Datos!F$11:K$142,6,FALSE)*1000</f>
        <v>79046.675369737044</v>
      </c>
      <c r="X43" s="1408">
        <f t="shared" si="2"/>
        <v>0</v>
      </c>
      <c r="Y43" s="852">
        <f t="shared" si="3"/>
        <v>64912.875790431739</v>
      </c>
      <c r="Z43" s="851">
        <f>+IF(VLOOKUP($A111,Datos!$F$11:$N$142,9,FALSE)="CR",Datos!$R$5,S43)</f>
        <v>0.74971079633832372</v>
      </c>
      <c r="AA43" s="1598" t="str">
        <f>+IF(VLOOKUP($A111,Datos!$F$11:$N$142,9,FALSE)="CR","(*)","")</f>
        <v/>
      </c>
      <c r="AB43" s="825"/>
      <c r="AC43" s="823"/>
      <c r="AD43" s="823"/>
      <c r="AG43" s="1591"/>
      <c r="AI43" s="1659"/>
    </row>
    <row r="44" spans="1:35" x14ac:dyDescent="0.2">
      <c r="A44" s="356">
        <v>5</v>
      </c>
      <c r="B44" s="356">
        <v>9.3073679999999999E-4</v>
      </c>
      <c r="C44" s="356" t="s">
        <v>1505</v>
      </c>
      <c r="D44" s="829" t="s">
        <v>542</v>
      </c>
      <c r="E44" s="1658"/>
      <c r="F44" s="766" t="str">
        <f>+VLOOKUP($A44,Datos!$F$11:$N$142,2,FALSE)</f>
        <v>C.H. GALLITO CIEGO</v>
      </c>
      <c r="G44" s="751" t="str">
        <f>+VLOOKUP($A44,Datos!$F$11:$N$142,3,FALSE)</f>
        <v xml:space="preserve"> </v>
      </c>
      <c r="H44" s="856">
        <f>+VLOOKUP($A44,Datos!$F$11:$N$142,7,FALSE)</f>
        <v>9.3073679999999999E-4</v>
      </c>
      <c r="I44" s="855">
        <f>+VLOOKUP($A44,Datos!$F$11:$N$142,5,FALSE)*1000</f>
        <v>38147</v>
      </c>
      <c r="J44" s="854">
        <f t="shared" si="4"/>
        <v>858881.59</v>
      </c>
      <c r="K44" s="853">
        <f t="shared" si="5"/>
        <v>1</v>
      </c>
      <c r="L44" s="840">
        <f>+VLOOKUP($A44,Datos!F$11:K$142,6,FALSE)*1000</f>
        <v>28782</v>
      </c>
      <c r="M44" s="1408">
        <f t="shared" si="0"/>
        <v>28782</v>
      </c>
      <c r="N44" s="852">
        <f t="shared" si="1"/>
        <v>23635.685906601608</v>
      </c>
      <c r="O44" s="851">
        <f>+IF(VLOOKUP($A44,Datos!$F$11:$N$142,9,FALSE)="CR",Datos!$R$5,H44)</f>
        <v>9.3073679999999999E-4</v>
      </c>
      <c r="P44" s="1598" t="str">
        <f>+IF(VLOOKUP($A44,Datos!$F$11:$N$142,9,FALSE)="CR","(*)","")</f>
        <v/>
      </c>
      <c r="Q44" s="766" t="str">
        <f>+VLOOKUP($A112,Datos!$F$11:$N$142,2,FALSE)</f>
        <v>C.T. CHILINA</v>
      </c>
      <c r="R44" s="751" t="str">
        <f>+VLOOKUP($A112,Datos!$F$11:$N$142,3,FALSE)</f>
        <v xml:space="preserve">TV2 </v>
      </c>
      <c r="S44" s="856">
        <f>+VLOOKUP($A112,Datos!$F$11:$N$142,7,FALSE)</f>
        <v>0.77895774389770467</v>
      </c>
      <c r="T44" s="855">
        <f>+VLOOKUP($A112,Datos!$F$11:$N$142,5,FALSE)*1000</f>
        <v>6199</v>
      </c>
      <c r="U44" s="854">
        <f t="shared" si="6"/>
        <v>6968950.5269588893</v>
      </c>
      <c r="V44" s="853">
        <f t="shared" si="7"/>
        <v>0</v>
      </c>
      <c r="W44" s="840">
        <f>+VLOOKUP($A112,Datos!F$11:K$142,6,FALSE)*1000</f>
        <v>5969.8706756345946</v>
      </c>
      <c r="X44" s="1408">
        <f t="shared" si="2"/>
        <v>0</v>
      </c>
      <c r="Y44" s="852">
        <f t="shared" si="3"/>
        <v>4902.4386141453278</v>
      </c>
      <c r="Z44" s="851">
        <f>+IF(VLOOKUP($A112,Datos!$F$11:$N$142,9,FALSE)="CR",Datos!$R$5,S44)</f>
        <v>1.929902</v>
      </c>
      <c r="AA44" s="1598" t="str">
        <f>+IF(VLOOKUP($A112,Datos!$F$11:$N$142,9,FALSE)="CR","(*)","")</f>
        <v>(*)</v>
      </c>
      <c r="AB44" s="825"/>
      <c r="AC44" s="823"/>
      <c r="AD44" s="823"/>
      <c r="AG44" s="1591"/>
      <c r="AI44" s="1659"/>
    </row>
    <row r="45" spans="1:35" x14ac:dyDescent="0.2">
      <c r="A45" s="356">
        <v>14</v>
      </c>
      <c r="B45" s="356">
        <v>9.3073679999999999E-4</v>
      </c>
      <c r="C45" s="356" t="s">
        <v>1514</v>
      </c>
      <c r="D45" s="829" t="s">
        <v>542</v>
      </c>
      <c r="E45" s="1658"/>
      <c r="F45" s="766" t="str">
        <f>+VLOOKUP($A45,Datos!$F$11:$N$142,2,FALSE)</f>
        <v>C.H. HUAMPANI</v>
      </c>
      <c r="G45" s="751" t="str">
        <f>+VLOOKUP($A45,Datos!$F$11:$N$142,3,FALSE)</f>
        <v xml:space="preserve"> </v>
      </c>
      <c r="H45" s="856">
        <f>+VLOOKUP($A45,Datos!$F$11:$N$142,7,FALSE)</f>
        <v>9.3073679999999999E-4</v>
      </c>
      <c r="I45" s="855">
        <f>+VLOOKUP($A45,Datos!$F$11:$N$142,5,FALSE)*1000</f>
        <v>30176</v>
      </c>
      <c r="J45" s="854">
        <f t="shared" si="4"/>
        <v>889057.59</v>
      </c>
      <c r="K45" s="853">
        <f t="shared" si="5"/>
        <v>1</v>
      </c>
      <c r="L45" s="840">
        <f>+VLOOKUP($A45,Datos!F$11:K$142,6,FALSE)*1000</f>
        <v>30176.216000000004</v>
      </c>
      <c r="M45" s="1408">
        <f t="shared" si="0"/>
        <v>30176.216000000004</v>
      </c>
      <c r="N45" s="852">
        <f t="shared" si="1"/>
        <v>24780.611605370235</v>
      </c>
      <c r="O45" s="851">
        <f>+IF(VLOOKUP($A45,Datos!$F$11:$N$142,9,FALSE)="CR",Datos!$R$5,H45)</f>
        <v>9.3073679999999999E-4</v>
      </c>
      <c r="P45" s="1598" t="str">
        <f>+IF(VLOOKUP($A45,Datos!$F$11:$N$142,9,FALSE)="CR","(*)","")</f>
        <v/>
      </c>
      <c r="Q45" s="766" t="str">
        <f>+VLOOKUP($A113,Datos!$F$11:$N$142,2,FALSE)</f>
        <v>C.T. PIURA</v>
      </c>
      <c r="R45" s="751" t="str">
        <f>+VLOOKUP($A113,Datos!$F$11:$N$142,3,FALSE)</f>
        <v>GMT-1</v>
      </c>
      <c r="S45" s="856">
        <f>+VLOOKUP($A113,Datos!$F$11:$N$142,7,FALSE)</f>
        <v>0.78571990610980258</v>
      </c>
      <c r="T45" s="855">
        <f>+VLOOKUP($A113,Datos!$F$11:$N$142,5,FALSE)*1000</f>
        <v>3005.79</v>
      </c>
      <c r="U45" s="854">
        <f t="shared" si="6"/>
        <v>6971956.3169588894</v>
      </c>
      <c r="V45" s="853">
        <f t="shared" si="7"/>
        <v>0</v>
      </c>
      <c r="W45" s="840">
        <f>+VLOOKUP($A113,Datos!F$11:K$142,6,FALSE)*1000</f>
        <v>2863.3616737485518</v>
      </c>
      <c r="X45" s="1408">
        <f t="shared" si="2"/>
        <v>0</v>
      </c>
      <c r="Y45" s="852">
        <f t="shared" si="3"/>
        <v>2351.3834048266917</v>
      </c>
      <c r="Z45" s="851">
        <f>+IF(VLOOKUP($A113,Datos!$F$11:$N$142,9,FALSE)="CR",Datos!$R$5,S45)</f>
        <v>1.929902</v>
      </c>
      <c r="AA45" s="1598" t="str">
        <f>+IF(VLOOKUP($A113,Datos!$F$11:$N$142,9,FALSE)="CR","(*)","")</f>
        <v>(*)</v>
      </c>
      <c r="AB45" s="825"/>
      <c r="AC45" s="823"/>
      <c r="AD45" s="823"/>
      <c r="AG45" s="1591"/>
      <c r="AI45" s="1659"/>
    </row>
    <row r="46" spans="1:35" x14ac:dyDescent="0.2">
      <c r="A46" s="356">
        <v>100</v>
      </c>
      <c r="B46" s="356">
        <v>9.3073679999999999E-4</v>
      </c>
      <c r="C46" s="356" t="s">
        <v>1562</v>
      </c>
      <c r="D46" s="829" t="s">
        <v>542</v>
      </c>
      <c r="E46" s="1658"/>
      <c r="F46" s="766" t="str">
        <f>+VLOOKUP($A46,Datos!$F$11:$N$142,2,FALSE)</f>
        <v>C.H. HUANCHOR</v>
      </c>
      <c r="G46" s="751" t="str">
        <f>+VLOOKUP($A46,Datos!$F$11:$N$142,3,FALSE)</f>
        <v xml:space="preserve"> </v>
      </c>
      <c r="H46" s="856">
        <f>+VLOOKUP($A46,Datos!$F$11:$N$142,7,FALSE)</f>
        <v>9.3073679999999999E-4</v>
      </c>
      <c r="I46" s="855">
        <f>+VLOOKUP($A46,Datos!$F$11:$N$142,5,FALSE)*1000</f>
        <v>19632</v>
      </c>
      <c r="J46" s="854">
        <f t="shared" si="4"/>
        <v>908689.59</v>
      </c>
      <c r="K46" s="853">
        <f t="shared" si="5"/>
        <v>1</v>
      </c>
      <c r="L46" s="840">
        <f>+VLOOKUP($A46,Datos!F$11:K$142,6,FALSE)*1000</f>
        <v>19632</v>
      </c>
      <c r="M46" s="1408">
        <f t="shared" si="0"/>
        <v>19632</v>
      </c>
      <c r="N46" s="852">
        <f t="shared" si="1"/>
        <v>16121.735310902744</v>
      </c>
      <c r="O46" s="851">
        <f>+IF(VLOOKUP($A46,Datos!$F$11:$N$142,9,FALSE)="CR",Datos!$R$5,H46)</f>
        <v>9.3073679999999999E-4</v>
      </c>
      <c r="P46" s="1598" t="str">
        <f>+IF(VLOOKUP($A46,Datos!$F$11:$N$142,9,FALSE)="CR","(*)","")</f>
        <v/>
      </c>
      <c r="Q46" s="766" t="str">
        <f>+VLOOKUP($A114,Datos!$F$11:$N$142,2,FALSE)</f>
        <v>C.T. PIURA</v>
      </c>
      <c r="R46" s="751" t="str">
        <f>+VLOOKUP($A114,Datos!$F$11:$N$142,3,FALSE)</f>
        <v>GMT-2</v>
      </c>
      <c r="S46" s="856">
        <f>+VLOOKUP($A114,Datos!$F$11:$N$142,7,FALSE)</f>
        <v>0.78571990610980258</v>
      </c>
      <c r="T46" s="855">
        <f>+VLOOKUP($A114,Datos!$F$11:$N$142,5,FALSE)*1000</f>
        <v>3263.59</v>
      </c>
      <c r="U46" s="854">
        <f t="shared" si="6"/>
        <v>6975219.9069588892</v>
      </c>
      <c r="V46" s="853">
        <f t="shared" si="7"/>
        <v>0</v>
      </c>
      <c r="W46" s="840">
        <f>+VLOOKUP($A114,Datos!F$11:K$142,6,FALSE)*1000</f>
        <v>2989.8817136564285</v>
      </c>
      <c r="X46" s="1408">
        <f t="shared" si="2"/>
        <v>0</v>
      </c>
      <c r="Y46" s="852">
        <f t="shared" si="3"/>
        <v>2455.2812550161598</v>
      </c>
      <c r="Z46" s="851">
        <f>+IF(VLOOKUP($A114,Datos!$F$11:$N$142,9,FALSE)="CR",Datos!$R$5,S46)</f>
        <v>1.929902</v>
      </c>
      <c r="AA46" s="1598" t="str">
        <f>+IF(VLOOKUP($A114,Datos!$F$11:$N$142,9,FALSE)="CR","(*)","")</f>
        <v>(*)</v>
      </c>
      <c r="AB46" s="825"/>
      <c r="AC46" s="823"/>
      <c r="AD46" s="823"/>
      <c r="AG46" s="1591"/>
      <c r="AI46" s="1659"/>
    </row>
    <row r="47" spans="1:35" x14ac:dyDescent="0.2">
      <c r="A47" s="356">
        <v>8</v>
      </c>
      <c r="B47" s="356">
        <v>9.3073679999999999E-4</v>
      </c>
      <c r="C47" s="356" t="s">
        <v>1508</v>
      </c>
      <c r="D47" s="829" t="s">
        <v>542</v>
      </c>
      <c r="E47" s="1658"/>
      <c r="F47" s="766" t="str">
        <f>+VLOOKUP($A47,Datos!$F$11:$N$142,2,FALSE)</f>
        <v>C.H. HUAYLLACHO</v>
      </c>
      <c r="G47" s="751" t="str">
        <f>+VLOOKUP($A47,Datos!$F$11:$N$142,3,FALSE)</f>
        <v xml:space="preserve"> </v>
      </c>
      <c r="H47" s="856">
        <f>+VLOOKUP($A47,Datos!$F$11:$N$142,7,FALSE)</f>
        <v>9.3073679999999999E-4</v>
      </c>
      <c r="I47" s="855">
        <f>+VLOOKUP($A47,Datos!$F$11:$N$142,5,FALSE)*1000</f>
        <v>186</v>
      </c>
      <c r="J47" s="854">
        <f t="shared" si="4"/>
        <v>908875.59</v>
      </c>
      <c r="K47" s="853">
        <f t="shared" si="5"/>
        <v>1</v>
      </c>
      <c r="L47" s="840">
        <f>+VLOOKUP($A47,Datos!F$11:K$142,6,FALSE)*1000</f>
        <v>186</v>
      </c>
      <c r="M47" s="1408">
        <f t="shared" si="0"/>
        <v>186</v>
      </c>
      <c r="N47" s="852">
        <f t="shared" si="1"/>
        <v>152.74260227322281</v>
      </c>
      <c r="O47" s="851">
        <f>+IF(VLOOKUP($A47,Datos!$F$11:$N$142,9,FALSE)="CR",Datos!$R$5,H47)</f>
        <v>9.3073679999999999E-4</v>
      </c>
      <c r="P47" s="1598" t="str">
        <f>+IF(VLOOKUP($A47,Datos!$F$11:$N$142,9,FALSE)="CR","(*)","")</f>
        <v/>
      </c>
      <c r="Q47" s="766" t="str">
        <f>+VLOOKUP($A115,Datos!$F$11:$N$142,2,FALSE)</f>
        <v>C.T. CHICLAYO OESTE</v>
      </c>
      <c r="R47" s="751" t="str">
        <f>+VLOOKUP($A115,Datos!$F$11:$N$142,3,FALSE)</f>
        <v>GMT-2</v>
      </c>
      <c r="S47" s="856">
        <f>+VLOOKUP($A115,Datos!$F$11:$N$142,7,FALSE)</f>
        <v>0.8170785805309464</v>
      </c>
      <c r="T47" s="855">
        <f>+VLOOKUP($A115,Datos!$F$11:$N$142,5,FALSE)*1000</f>
        <v>3380.65</v>
      </c>
      <c r="U47" s="854">
        <f t="shared" si="6"/>
        <v>6978600.5569588896</v>
      </c>
      <c r="V47" s="853">
        <f t="shared" si="7"/>
        <v>0</v>
      </c>
      <c r="W47" s="840">
        <f>+VLOOKUP($A115,Datos!F$11:K$142,6,FALSE)*1000</f>
        <v>3124.6271994217791</v>
      </c>
      <c r="X47" s="1408">
        <f t="shared" si="2"/>
        <v>0</v>
      </c>
      <c r="Y47" s="852">
        <f t="shared" si="3"/>
        <v>2565.9338149106179</v>
      </c>
      <c r="Z47" s="851">
        <f>+IF(VLOOKUP($A115,Datos!$F$11:$N$142,9,FALSE)="CR",Datos!$R$5,S47)</f>
        <v>0.8170785805309464</v>
      </c>
      <c r="AA47" s="1598" t="str">
        <f>+IF(VLOOKUP($A115,Datos!$F$11:$N$142,9,FALSE)="CR","(*)","")</f>
        <v/>
      </c>
      <c r="AB47" s="825"/>
      <c r="AC47" s="823"/>
      <c r="AD47" s="823"/>
      <c r="AG47" s="1591"/>
      <c r="AI47" s="1659"/>
    </row>
    <row r="48" spans="1:35" x14ac:dyDescent="0.2">
      <c r="A48" s="356">
        <v>10</v>
      </c>
      <c r="B48" s="356">
        <v>9.3073679999999999E-4</v>
      </c>
      <c r="C48" s="356" t="s">
        <v>1510</v>
      </c>
      <c r="D48" s="829" t="s">
        <v>542</v>
      </c>
      <c r="E48" s="1658"/>
      <c r="F48" s="766" t="str">
        <f>+VLOOKUP($A48,Datos!$F$11:$N$142,2,FALSE)</f>
        <v>C.H. HUINCO</v>
      </c>
      <c r="G48" s="751" t="str">
        <f>+VLOOKUP($A48,Datos!$F$11:$N$142,3,FALSE)</f>
        <v xml:space="preserve"> </v>
      </c>
      <c r="H48" s="856">
        <f>+VLOOKUP($A48,Datos!$F$11:$N$142,7,FALSE)</f>
        <v>9.3073679999999999E-4</v>
      </c>
      <c r="I48" s="855">
        <f>+VLOOKUP($A48,Datos!$F$11:$N$142,5,FALSE)*1000</f>
        <v>247340</v>
      </c>
      <c r="J48" s="854">
        <f t="shared" si="4"/>
        <v>1156215.5899999999</v>
      </c>
      <c r="K48" s="853">
        <f t="shared" si="5"/>
        <v>1</v>
      </c>
      <c r="L48" s="840">
        <f>+VLOOKUP($A48,Datos!F$11:K$142,6,FALSE)*1000</f>
        <v>247340</v>
      </c>
      <c r="M48" s="1408">
        <f t="shared" si="0"/>
        <v>247340</v>
      </c>
      <c r="N48" s="852">
        <f t="shared" si="1"/>
        <v>203114.81315192976</v>
      </c>
      <c r="O48" s="851">
        <f>+IF(VLOOKUP($A48,Datos!$F$11:$N$142,9,FALSE)="CR",Datos!$R$5,H48)</f>
        <v>9.3073679999999999E-4</v>
      </c>
      <c r="P48" s="1598" t="str">
        <f>+IF(VLOOKUP($A48,Datos!$F$11:$N$142,9,FALSE)="CR","(*)","")</f>
        <v/>
      </c>
      <c r="Q48" s="766" t="str">
        <f>+VLOOKUP($A116,Datos!$F$11:$N$142,2,FALSE)</f>
        <v>C.T. CHICLAYO OESTE</v>
      </c>
      <c r="R48" s="751" t="str">
        <f>+VLOOKUP($A116,Datos!$F$11:$N$142,3,FALSE)</f>
        <v>SULZER-1</v>
      </c>
      <c r="S48" s="856">
        <f>+VLOOKUP($A116,Datos!$F$11:$N$142,7,FALSE)</f>
        <v>0.8170785805309464</v>
      </c>
      <c r="T48" s="855">
        <f>+VLOOKUP($A116,Datos!$F$11:$N$142,5,FALSE)*1000</f>
        <v>3356.17</v>
      </c>
      <c r="U48" s="854">
        <f t="shared" si="6"/>
        <v>6981956.7269588895</v>
      </c>
      <c r="V48" s="853">
        <f t="shared" si="7"/>
        <v>0</v>
      </c>
      <c r="W48" s="840">
        <f>+VLOOKUP($A116,Datos!F$11:K$142,6,FALSE)*1000</f>
        <v>3198.5686884562429</v>
      </c>
      <c r="X48" s="1408">
        <f t="shared" si="2"/>
        <v>0</v>
      </c>
      <c r="Y48" s="852">
        <f t="shared" si="3"/>
        <v>2626.6543280884725</v>
      </c>
      <c r="Z48" s="851">
        <f>+IF(VLOOKUP($A116,Datos!$F$11:$N$142,9,FALSE)="CR",Datos!$R$5,S48)</f>
        <v>0.8170785805309464</v>
      </c>
      <c r="AA48" s="1598" t="str">
        <f>+IF(VLOOKUP($A116,Datos!$F$11:$N$142,9,FALSE)="CR","(*)","")</f>
        <v/>
      </c>
      <c r="AB48" s="825"/>
      <c r="AC48" s="823"/>
      <c r="AD48" s="823"/>
      <c r="AG48" s="1591"/>
      <c r="AI48" s="1659"/>
    </row>
    <row r="49" spans="1:35" x14ac:dyDescent="0.2">
      <c r="A49" s="356">
        <v>67</v>
      </c>
      <c r="B49" s="356">
        <v>9.3073679999999999E-4</v>
      </c>
      <c r="C49" s="356" t="s">
        <v>1547</v>
      </c>
      <c r="D49" s="829" t="s">
        <v>542</v>
      </c>
      <c r="E49" s="1658"/>
      <c r="F49" s="766" t="str">
        <f>+VLOOKUP($A49,Datos!$F$11:$N$142,2,FALSE)</f>
        <v>C.H. MACHUPICCHU</v>
      </c>
      <c r="G49" s="751" t="str">
        <f>+VLOOKUP($A49,Datos!$F$11:$N$142,3,FALSE)</f>
        <v xml:space="preserve"> </v>
      </c>
      <c r="H49" s="856">
        <f>+VLOOKUP($A49,Datos!$F$11:$N$142,7,FALSE)</f>
        <v>9.3073679999999999E-4</v>
      </c>
      <c r="I49" s="855">
        <f>+VLOOKUP($A49,Datos!$F$11:$N$142,5,FALSE)*1000</f>
        <v>88800.4</v>
      </c>
      <c r="J49" s="854">
        <f t="shared" si="4"/>
        <v>1245015.9899999998</v>
      </c>
      <c r="K49" s="853">
        <f t="shared" si="5"/>
        <v>1</v>
      </c>
      <c r="L49" s="840">
        <f>+VLOOKUP($A49,Datos!F$11:K$142,6,FALSE)*1000</f>
        <v>88800</v>
      </c>
      <c r="M49" s="1408">
        <f t="shared" si="0"/>
        <v>88800</v>
      </c>
      <c r="N49" s="852">
        <f t="shared" si="1"/>
        <v>72922.274633667665</v>
      </c>
      <c r="O49" s="851">
        <f>+IF(VLOOKUP($A49,Datos!$F$11:$N$142,9,FALSE)="CR",Datos!$R$5,H49)</f>
        <v>9.3073679999999999E-4</v>
      </c>
      <c r="P49" s="1598" t="str">
        <f>+IF(VLOOKUP($A49,Datos!$F$11:$N$142,9,FALSE)="CR","(*)","")</f>
        <v/>
      </c>
      <c r="Q49" s="766" t="str">
        <f>+VLOOKUP($A117,Datos!$F$11:$N$142,2,FALSE)</f>
        <v>C.T. CHICLAYO OESTE</v>
      </c>
      <c r="R49" s="751" t="str">
        <f>+VLOOKUP($A117,Datos!$F$11:$N$142,3,FALSE)</f>
        <v>SULZER-2</v>
      </c>
      <c r="S49" s="856">
        <f>+VLOOKUP($A117,Datos!$F$11:$N$142,7,FALSE)</f>
        <v>0.8170785805309464</v>
      </c>
      <c r="T49" s="855">
        <f>+VLOOKUP($A117,Datos!$F$11:$N$142,5,FALSE)*1000</f>
        <v>2908</v>
      </c>
      <c r="U49" s="854">
        <f t="shared" si="6"/>
        <v>6984864.7269588895</v>
      </c>
      <c r="V49" s="853">
        <f t="shared" si="7"/>
        <v>0</v>
      </c>
      <c r="W49" s="840">
        <f>+VLOOKUP($A117,Datos!F$11:K$142,6,FALSE)*1000</f>
        <v>2715.864807195343</v>
      </c>
      <c r="X49" s="1408">
        <f t="shared" si="2"/>
        <v>0</v>
      </c>
      <c r="Y49" s="852">
        <f t="shared" si="3"/>
        <v>2230.2594520068888</v>
      </c>
      <c r="Z49" s="851">
        <f>+IF(VLOOKUP($A117,Datos!$F$11:$N$142,9,FALSE)="CR",Datos!$R$5,S49)</f>
        <v>1.929902</v>
      </c>
      <c r="AA49" s="1598" t="str">
        <f>+IF(VLOOKUP($A117,Datos!$F$11:$N$142,9,FALSE)="CR","(*)","")</f>
        <v>(*)</v>
      </c>
      <c r="AB49" s="825"/>
      <c r="AC49" s="823"/>
      <c r="AD49" s="823"/>
      <c r="AG49" s="1591"/>
      <c r="AI49" s="1659"/>
    </row>
    <row r="50" spans="1:35" x14ac:dyDescent="0.2">
      <c r="A50" s="356">
        <v>38</v>
      </c>
      <c r="B50" s="356">
        <v>9.3073679999999999E-4</v>
      </c>
      <c r="C50" s="356" t="s">
        <v>1529</v>
      </c>
      <c r="D50" s="829" t="s">
        <v>542</v>
      </c>
      <c r="E50" s="1658"/>
      <c r="F50" s="766" t="str">
        <f>+VLOOKUP($A50,Datos!$F$11:$N$142,2,FALSE)</f>
        <v>C.H. MALPASO</v>
      </c>
      <c r="G50" s="751" t="str">
        <f>+VLOOKUP($A50,Datos!$F$11:$N$142,3,FALSE)</f>
        <v xml:space="preserve"> </v>
      </c>
      <c r="H50" s="856">
        <f>+VLOOKUP($A50,Datos!$F$11:$N$142,7,FALSE)</f>
        <v>9.3073679999999999E-4</v>
      </c>
      <c r="I50" s="855">
        <f>+VLOOKUP($A50,Datos!$F$11:$N$142,5,FALSE)*1000</f>
        <v>48021</v>
      </c>
      <c r="J50" s="854">
        <f t="shared" si="4"/>
        <v>1293036.9899999998</v>
      </c>
      <c r="K50" s="853">
        <f t="shared" si="5"/>
        <v>1</v>
      </c>
      <c r="L50" s="840">
        <f>+VLOOKUP($A50,Datos!F$11:K$142,6,FALSE)*1000</f>
        <v>48020.88</v>
      </c>
      <c r="M50" s="1408">
        <f t="shared" si="0"/>
        <v>48020.88</v>
      </c>
      <c r="N50" s="852">
        <f t="shared" si="1"/>
        <v>39434.59233682882</v>
      </c>
      <c r="O50" s="851">
        <f>+IF(VLOOKUP($A50,Datos!$F$11:$N$142,9,FALSE)="CR",Datos!$R$5,H50)</f>
        <v>9.3073679999999999E-4</v>
      </c>
      <c r="P50" s="1598" t="str">
        <f>+IF(VLOOKUP($A50,Datos!$F$11:$N$142,9,FALSE)="CR","(*)","")</f>
        <v/>
      </c>
      <c r="Q50" s="766" t="str">
        <f>+VLOOKUP($A118,Datos!$F$11:$N$142,2,FALSE)</f>
        <v>C.T. TAPARACHI</v>
      </c>
      <c r="R50" s="751" t="str">
        <f>+VLOOKUP($A118,Datos!$F$11:$N$142,3,FALSE)</f>
        <v>MAN 1</v>
      </c>
      <c r="S50" s="856">
        <f>+VLOOKUP($A118,Datos!$F$11:$N$142,7,FALSE)</f>
        <v>0.83915184965556244</v>
      </c>
      <c r="T50" s="855">
        <f>+VLOOKUP($A118,Datos!$F$11:$N$142,5,FALSE)*1000</f>
        <v>519.74</v>
      </c>
      <c r="U50" s="854">
        <f t="shared" si="6"/>
        <v>6985384.4669588897</v>
      </c>
      <c r="V50" s="853">
        <f t="shared" si="7"/>
        <v>0</v>
      </c>
      <c r="W50" s="840">
        <f>+VLOOKUP($A118,Datos!F$11:K$142,6,FALSE)*1000</f>
        <v>467.64227289434649</v>
      </c>
      <c r="X50" s="1408">
        <f t="shared" si="2"/>
        <v>0</v>
      </c>
      <c r="Y50" s="852">
        <f t="shared" si="3"/>
        <v>384.02633169272633</v>
      </c>
      <c r="Z50" s="851">
        <f>+IF(VLOOKUP($A118,Datos!$F$11:$N$142,9,FALSE)="CR",Datos!$R$5,S50)</f>
        <v>0.83915184965556244</v>
      </c>
      <c r="AA50" s="1598" t="str">
        <f>+IF(VLOOKUP($A118,Datos!$F$11:$N$142,9,FALSE)="CR","(*)","")</f>
        <v/>
      </c>
      <c r="AB50" s="825"/>
      <c r="AC50" s="823"/>
      <c r="AD50" s="823"/>
      <c r="AG50" s="1591"/>
      <c r="AI50" s="1659"/>
    </row>
    <row r="51" spans="1:35" x14ac:dyDescent="0.2">
      <c r="A51" s="356">
        <v>42</v>
      </c>
      <c r="B51" s="356">
        <v>9.3073679999999999E-4</v>
      </c>
      <c r="C51" s="356" t="s">
        <v>1533</v>
      </c>
      <c r="D51" s="829" t="s">
        <v>542</v>
      </c>
      <c r="E51" s="1658"/>
      <c r="F51" s="766" t="str">
        <f>+VLOOKUP($A51,Datos!$F$11:$N$142,2,FALSE)</f>
        <v>C.H. MANTARO</v>
      </c>
      <c r="G51" s="751" t="str">
        <f>+VLOOKUP($A51,Datos!$F$11:$N$142,3,FALSE)</f>
        <v xml:space="preserve"> </v>
      </c>
      <c r="H51" s="856">
        <f>+VLOOKUP($A51,Datos!$F$11:$N$142,7,FALSE)</f>
        <v>9.3073679999999999E-4</v>
      </c>
      <c r="I51" s="855">
        <f>+VLOOKUP($A51,Datos!$F$11:$N$142,5,FALSE)*1000</f>
        <v>670657</v>
      </c>
      <c r="J51" s="854">
        <f t="shared" si="4"/>
        <v>1963693.9899999998</v>
      </c>
      <c r="K51" s="853">
        <f t="shared" si="5"/>
        <v>1</v>
      </c>
      <c r="L51" s="840">
        <f>+VLOOKUP($A51,Datos!F$11:K$142,6,FALSE)*1000</f>
        <v>670656.99999999988</v>
      </c>
      <c r="M51" s="1408">
        <f t="shared" si="0"/>
        <v>670656.99999999988</v>
      </c>
      <c r="N51" s="852">
        <f t="shared" si="1"/>
        <v>550741.37318684289</v>
      </c>
      <c r="O51" s="851">
        <f>+IF(VLOOKUP($A51,Datos!$F$11:$N$142,9,FALSE)="CR",Datos!$R$5,H51)</f>
        <v>9.3073679999999999E-4</v>
      </c>
      <c r="P51" s="1598" t="str">
        <f>+IF(VLOOKUP($A51,Datos!$F$11:$N$142,9,FALSE)="CR","(*)","")</f>
        <v/>
      </c>
      <c r="Q51" s="766" t="str">
        <f>+VLOOKUP($A119,Datos!$F$11:$N$142,2,FALSE)</f>
        <v>C.T. TAPARACHI</v>
      </c>
      <c r="R51" s="751" t="str">
        <f>+VLOOKUP($A119,Datos!$F$11:$N$142,3,FALSE)</f>
        <v>MAN 3</v>
      </c>
      <c r="S51" s="856">
        <f>+VLOOKUP($A119,Datos!$F$11:$N$142,7,FALSE)</f>
        <v>0.83915184965556244</v>
      </c>
      <c r="T51" s="855">
        <f>+VLOOKUP($A119,Datos!$F$11:$N$142,5,FALSE)*1000</f>
        <v>1504.99</v>
      </c>
      <c r="U51" s="854">
        <f t="shared" si="6"/>
        <v>6986889.45695889</v>
      </c>
      <c r="V51" s="853">
        <f t="shared" si="7"/>
        <v>0</v>
      </c>
      <c r="W51" s="840">
        <f>+VLOOKUP($A119,Datos!F$11:K$142,6,FALSE)*1000</f>
        <v>1353.3305754295125</v>
      </c>
      <c r="X51" s="1408">
        <f t="shared" si="2"/>
        <v>0</v>
      </c>
      <c r="Y51" s="852">
        <f t="shared" si="3"/>
        <v>1111.3507195001173</v>
      </c>
      <c r="Z51" s="851">
        <f>+IF(VLOOKUP($A119,Datos!$F$11:$N$142,9,FALSE)="CR",Datos!$R$5,S51)</f>
        <v>0.83915184965556244</v>
      </c>
      <c r="AA51" s="1598" t="str">
        <f>+IF(VLOOKUP($A119,Datos!$F$11:$N$142,9,FALSE)="CR","(*)","")</f>
        <v/>
      </c>
      <c r="AB51" s="825"/>
      <c r="AC51" s="823"/>
      <c r="AD51" s="823"/>
      <c r="AG51" s="1591"/>
      <c r="AI51" s="1659"/>
    </row>
    <row r="52" spans="1:35" x14ac:dyDescent="0.2">
      <c r="A52" s="356">
        <v>11</v>
      </c>
      <c r="B52" s="356">
        <v>9.3073679999999999E-4</v>
      </c>
      <c r="C52" s="356" t="s">
        <v>1511</v>
      </c>
      <c r="D52" s="829" t="s">
        <v>542</v>
      </c>
      <c r="E52" s="1658"/>
      <c r="F52" s="766" t="str">
        <f>+VLOOKUP($A52,Datos!$F$11:$N$142,2,FALSE)</f>
        <v>C.H. MATUCANA</v>
      </c>
      <c r="G52" s="751" t="str">
        <f>+VLOOKUP($A52,Datos!$F$11:$N$142,3,FALSE)</f>
        <v xml:space="preserve"> </v>
      </c>
      <c r="H52" s="856">
        <f>+VLOOKUP($A52,Datos!$F$11:$N$142,7,FALSE)</f>
        <v>9.3073679999999999E-4</v>
      </c>
      <c r="I52" s="855">
        <f>+VLOOKUP($A52,Datos!$F$11:$N$142,5,FALSE)*1000</f>
        <v>128578</v>
      </c>
      <c r="J52" s="854">
        <f t="shared" si="4"/>
        <v>2092271.9899999998</v>
      </c>
      <c r="K52" s="853">
        <f t="shared" si="5"/>
        <v>1</v>
      </c>
      <c r="L52" s="840">
        <f>+VLOOKUP($A52,Datos!F$11:K$142,6,FALSE)*1000</f>
        <v>128577.82</v>
      </c>
      <c r="M52" s="1408">
        <f t="shared" si="0"/>
        <v>128577.82</v>
      </c>
      <c r="N52" s="852">
        <f t="shared" si="1"/>
        <v>105587.69258826901</v>
      </c>
      <c r="O52" s="851">
        <f>+IF(VLOOKUP($A52,Datos!$F$11:$N$142,9,FALSE)="CR",Datos!$R$5,H52)</f>
        <v>9.3073679999999999E-4</v>
      </c>
      <c r="P52" s="1598" t="str">
        <f>+IF(VLOOKUP($A52,Datos!$F$11:$N$142,9,FALSE)="CR","(*)","")</f>
        <v/>
      </c>
      <c r="Q52" s="766" t="str">
        <f>+VLOOKUP($A120,Datos!$F$11:$N$142,2,FALSE)</f>
        <v>C.T. TAPARACHI</v>
      </c>
      <c r="R52" s="751" t="str">
        <f>+VLOOKUP($A120,Datos!$F$11:$N$142,3,FALSE)</f>
        <v>MAN 4</v>
      </c>
      <c r="S52" s="856">
        <f>+VLOOKUP($A120,Datos!$F$11:$N$142,7,FALSE)</f>
        <v>0.83915184965556244</v>
      </c>
      <c r="T52" s="855">
        <f>+VLOOKUP($A120,Datos!$F$11:$N$142,5,FALSE)*1000</f>
        <v>1545.92</v>
      </c>
      <c r="U52" s="854">
        <f t="shared" si="6"/>
        <v>6988435.3769588899</v>
      </c>
      <c r="V52" s="853">
        <f t="shared" si="7"/>
        <v>0</v>
      </c>
      <c r="W52" s="840">
        <f>+VLOOKUP($A120,Datos!F$11:K$142,6,FALSE)*1000</f>
        <v>1473.4110261087662</v>
      </c>
      <c r="X52" s="1408">
        <f t="shared" si="2"/>
        <v>0</v>
      </c>
      <c r="Y52" s="852">
        <f t="shared" si="3"/>
        <v>1209.9603997092065</v>
      </c>
      <c r="Z52" s="851">
        <f>+IF(VLOOKUP($A120,Datos!$F$11:$N$142,9,FALSE)="CR",Datos!$R$5,S52)</f>
        <v>0.83915184965556244</v>
      </c>
      <c r="AA52" s="1598" t="str">
        <f>+IF(VLOOKUP($A120,Datos!$F$11:$N$142,9,FALSE)="CR","(*)","")</f>
        <v/>
      </c>
      <c r="AB52" s="825"/>
      <c r="AC52" s="823"/>
      <c r="AD52" s="823"/>
      <c r="AG52" s="1591"/>
      <c r="AI52" s="1659"/>
    </row>
    <row r="53" spans="1:35" x14ac:dyDescent="0.2">
      <c r="A53" s="356">
        <v>9</v>
      </c>
      <c r="B53" s="356">
        <v>9.3073679999999999E-4</v>
      </c>
      <c r="C53" s="356" t="s">
        <v>1509</v>
      </c>
      <c r="D53" s="829" t="s">
        <v>542</v>
      </c>
      <c r="E53" s="1658"/>
      <c r="F53" s="766" t="str">
        <f>+VLOOKUP($A53,Datos!$F$11:$N$142,2,FALSE)</f>
        <v>C.H. MISAPUQUIO</v>
      </c>
      <c r="G53" s="751" t="str">
        <f>+VLOOKUP($A53,Datos!$F$11:$N$142,3,FALSE)</f>
        <v xml:space="preserve"> </v>
      </c>
      <c r="H53" s="856">
        <f>+VLOOKUP($A53,Datos!$F$11:$N$142,7,FALSE)</f>
        <v>9.3073679999999999E-4</v>
      </c>
      <c r="I53" s="855">
        <f>+VLOOKUP($A53,Datos!$F$11:$N$142,5,FALSE)*1000</f>
        <v>3866</v>
      </c>
      <c r="J53" s="854">
        <f t="shared" si="4"/>
        <v>2096137.9899999998</v>
      </c>
      <c r="K53" s="853">
        <f t="shared" si="5"/>
        <v>1</v>
      </c>
      <c r="L53" s="840">
        <f>+VLOOKUP($A53,Datos!F$11:K$142,6,FALSE)*1000</f>
        <v>3866</v>
      </c>
      <c r="M53" s="1408">
        <f t="shared" si="0"/>
        <v>3866</v>
      </c>
      <c r="N53" s="852">
        <f t="shared" si="1"/>
        <v>3174.7467762810725</v>
      </c>
      <c r="O53" s="851">
        <f>+IF(VLOOKUP($A53,Datos!$F$11:$N$142,9,FALSE)="CR",Datos!$R$5,H53)</f>
        <v>9.3073679999999999E-4</v>
      </c>
      <c r="P53" s="1598" t="str">
        <f>+IF(VLOOKUP($A53,Datos!$F$11:$N$142,9,FALSE)="CR","(*)","")</f>
        <v/>
      </c>
      <c r="Q53" s="766" t="str">
        <f>+VLOOKUP($A121,Datos!$F$11:$N$142,2,FALSE)</f>
        <v>C.T. TAPARACHI</v>
      </c>
      <c r="R53" s="751" t="str">
        <f>+VLOOKUP($A121,Datos!$F$11:$N$142,3,FALSE)</f>
        <v>SKODA 1</v>
      </c>
      <c r="S53" s="856">
        <f>+VLOOKUP($A121,Datos!$F$11:$N$142,7,FALSE)</f>
        <v>0.83915184965556244</v>
      </c>
      <c r="T53" s="855">
        <f>+VLOOKUP($A121,Datos!$F$11:$N$142,5,FALSE)*1000</f>
        <v>359.02</v>
      </c>
      <c r="U53" s="854">
        <f t="shared" si="6"/>
        <v>6988794.3969588894</v>
      </c>
      <c r="V53" s="853">
        <f t="shared" si="7"/>
        <v>0</v>
      </c>
      <c r="W53" s="840">
        <f>+VLOOKUP($A121,Datos!F$11:K$142,6,FALSE)*1000</f>
        <v>328.61261869449311</v>
      </c>
      <c r="X53" s="1408">
        <f t="shared" si="2"/>
        <v>0</v>
      </c>
      <c r="Y53" s="852">
        <f t="shared" si="3"/>
        <v>269.85562644739349</v>
      </c>
      <c r="Z53" s="851">
        <f>+IF(VLOOKUP($A121,Datos!$F$11:$N$142,9,FALSE)="CR",Datos!$R$5,S53)</f>
        <v>1.929902</v>
      </c>
      <c r="AA53" s="1598" t="str">
        <f>+IF(VLOOKUP($A121,Datos!$F$11:$N$142,9,FALSE)="CR","(*)","")</f>
        <v>(*)</v>
      </c>
      <c r="AB53" s="825"/>
      <c r="AC53" s="823"/>
      <c r="AD53" s="823"/>
      <c r="AG53" s="1591"/>
      <c r="AI53" s="1659"/>
    </row>
    <row r="54" spans="1:35" x14ac:dyDescent="0.2">
      <c r="A54" s="356">
        <v>13</v>
      </c>
      <c r="B54" s="356">
        <v>9.3073679999999999E-4</v>
      </c>
      <c r="C54" s="356" t="s">
        <v>1513</v>
      </c>
      <c r="D54" s="829" t="s">
        <v>542</v>
      </c>
      <c r="E54" s="1658"/>
      <c r="F54" s="766" t="str">
        <f>+VLOOKUP($A54,Datos!$F$11:$N$142,2,FALSE)</f>
        <v>C.H. MOYOPAMPA</v>
      </c>
      <c r="G54" s="751" t="str">
        <f>+VLOOKUP($A54,Datos!$F$11:$N$142,3,FALSE)</f>
        <v xml:space="preserve"> </v>
      </c>
      <c r="H54" s="856">
        <f>+VLOOKUP($A54,Datos!$F$11:$N$142,7,FALSE)</f>
        <v>9.3073679999999999E-4</v>
      </c>
      <c r="I54" s="855">
        <f>+VLOOKUP($A54,Datos!$F$11:$N$142,5,FALSE)*1000</f>
        <v>66127</v>
      </c>
      <c r="J54" s="854">
        <f t="shared" si="4"/>
        <v>2162264.9899999998</v>
      </c>
      <c r="K54" s="853">
        <f t="shared" si="5"/>
        <v>1</v>
      </c>
      <c r="L54" s="840">
        <f>+VLOOKUP($A54,Datos!F$11:K$142,6,FALSE)*1000</f>
        <v>66127</v>
      </c>
      <c r="M54" s="1408">
        <f t="shared" si="0"/>
        <v>66127</v>
      </c>
      <c r="N54" s="852">
        <f t="shared" si="1"/>
        <v>54303.279895276377</v>
      </c>
      <c r="O54" s="851">
        <f>+IF(VLOOKUP($A54,Datos!$F$11:$N$142,9,FALSE)="CR",Datos!$R$5,H54)</f>
        <v>9.3073679999999999E-4</v>
      </c>
      <c r="P54" s="1598" t="str">
        <f>+IF(VLOOKUP($A54,Datos!$F$11:$N$142,9,FALSE)="CR","(*)","")</f>
        <v/>
      </c>
      <c r="Q54" s="766" t="str">
        <f>+VLOOKUP($A122,Datos!$F$11:$N$142,2,FALSE)</f>
        <v>C.T. ILO1</v>
      </c>
      <c r="R54" s="751" t="str">
        <f>+VLOOKUP($A122,Datos!$F$11:$N$142,3,FALSE)</f>
        <v>TG-2</v>
      </c>
      <c r="S54" s="856">
        <f>+VLOOKUP($A122,Datos!$F$11:$N$142,7,FALSE)</f>
        <v>0.88659560284531447</v>
      </c>
      <c r="T54" s="855">
        <f>+VLOOKUP($A122,Datos!$F$11:$N$142,5,FALSE)*1000</f>
        <v>30724.799999999999</v>
      </c>
      <c r="U54" s="854">
        <f t="shared" si="6"/>
        <v>7019519.1969588893</v>
      </c>
      <c r="V54" s="853">
        <f t="shared" si="7"/>
        <v>0</v>
      </c>
      <c r="W54" s="840">
        <f>+VLOOKUP($A122,Datos!F$11:K$142,6,FALSE)*1000</f>
        <v>30103.205398996804</v>
      </c>
      <c r="X54" s="1408">
        <f t="shared" si="2"/>
        <v>0</v>
      </c>
      <c r="Y54" s="852">
        <f t="shared" si="3"/>
        <v>24720.655534452166</v>
      </c>
      <c r="Z54" s="851">
        <f>+IF(VLOOKUP($A122,Datos!$F$11:$N$142,9,FALSE)="CR",Datos!$R$5,S54)</f>
        <v>1.929902</v>
      </c>
      <c r="AA54" s="1598" t="str">
        <f>+IF(VLOOKUP($A122,Datos!$F$11:$N$142,9,FALSE)="CR","(*)","")</f>
        <v>(*)</v>
      </c>
      <c r="AB54" s="825"/>
      <c r="AC54" s="823"/>
      <c r="AD54" s="823"/>
      <c r="AG54" s="1591"/>
      <c r="AI54" s="1659"/>
    </row>
    <row r="55" spans="1:35" x14ac:dyDescent="0.2">
      <c r="A55" s="356">
        <v>39</v>
      </c>
      <c r="B55" s="356">
        <v>9.3073679999999999E-4</v>
      </c>
      <c r="C55" s="356" t="s">
        <v>1530</v>
      </c>
      <c r="D55" s="829" t="s">
        <v>542</v>
      </c>
      <c r="E55" s="1658"/>
      <c r="F55" s="766" t="str">
        <f>+VLOOKUP($A55,Datos!$F$11:$N$142,2,FALSE)</f>
        <v>C.H. OROYA</v>
      </c>
      <c r="G55" s="751" t="str">
        <f>+VLOOKUP($A55,Datos!$F$11:$N$142,3,FALSE)</f>
        <v xml:space="preserve"> </v>
      </c>
      <c r="H55" s="856">
        <f>+VLOOKUP($A55,Datos!$F$11:$N$142,7,FALSE)</f>
        <v>9.3073679999999999E-4</v>
      </c>
      <c r="I55" s="855">
        <f>+VLOOKUP($A55,Datos!$F$11:$N$142,5,FALSE)*1000</f>
        <v>9480</v>
      </c>
      <c r="J55" s="854">
        <f t="shared" si="4"/>
        <v>2171744.9899999998</v>
      </c>
      <c r="K55" s="853">
        <f t="shared" si="5"/>
        <v>1</v>
      </c>
      <c r="L55" s="840">
        <f>+VLOOKUP($A55,Datos!F$11:K$142,6,FALSE)*1000</f>
        <v>9480</v>
      </c>
      <c r="M55" s="1408">
        <f t="shared" si="0"/>
        <v>9480</v>
      </c>
      <c r="N55" s="852">
        <f t="shared" si="1"/>
        <v>7784.945535215873</v>
      </c>
      <c r="O55" s="851">
        <f>+IF(VLOOKUP($A55,Datos!$F$11:$N$142,9,FALSE)="CR",Datos!$R$5,H55)</f>
        <v>9.3073679999999999E-4</v>
      </c>
      <c r="P55" s="1598" t="str">
        <f>+IF(VLOOKUP($A55,Datos!$F$11:$N$142,9,FALSE)="CR","(*)","")</f>
        <v/>
      </c>
      <c r="Q55" s="766" t="str">
        <f>+VLOOKUP($A123,Datos!$F$11:$N$142,2,FALSE)</f>
        <v>C.T. ILO1</v>
      </c>
      <c r="R55" s="751" t="str">
        <f>+VLOOKUP($A123,Datos!$F$11:$N$142,3,FALSE)</f>
        <v>TG-1</v>
      </c>
      <c r="S55" s="856">
        <f>+VLOOKUP($A123,Datos!$F$11:$N$142,7,FALSE)</f>
        <v>0.89197171787560181</v>
      </c>
      <c r="T55" s="855">
        <f>+VLOOKUP($A123,Datos!$F$11:$N$142,5,FALSE)*1000</f>
        <v>34928.9</v>
      </c>
      <c r="U55" s="854">
        <f t="shared" ref="U55" si="8">+U54+T55</f>
        <v>7054448.0969588896</v>
      </c>
      <c r="V55" s="853">
        <f t="shared" ref="V55" si="9">+IF(U55&lt;=$X$81,1,IF(($X$81-U54)/T55&gt;0,($X$81-U54)/T55,0))</f>
        <v>0</v>
      </c>
      <c r="W55" s="840">
        <f>+VLOOKUP($A123,Datos!F$11:K$142,6,FALSE)*1000</f>
        <v>34928.9</v>
      </c>
      <c r="X55" s="1408">
        <f t="shared" ref="X55" si="10">+W55*V55</f>
        <v>0</v>
      </c>
      <c r="Y55" s="852">
        <f t="shared" ref="Y55" si="11">+W55/X$83</f>
        <v>28683.50043301706</v>
      </c>
      <c r="Z55" s="851">
        <f>+IF(VLOOKUP($A123,Datos!$F$11:$N$142,9,FALSE)="CR",Datos!$R$5,S55)</f>
        <v>0.89197171787560181</v>
      </c>
      <c r="AA55" s="1598" t="str">
        <f>+IF(VLOOKUP($A123,Datos!$F$11:$N$142,9,FALSE)="CR","(*)","")</f>
        <v/>
      </c>
      <c r="AB55" s="825"/>
      <c r="AC55" s="823"/>
      <c r="AD55" s="823"/>
      <c r="AG55" s="1591"/>
      <c r="AI55" s="1659"/>
    </row>
    <row r="56" spans="1:35" x14ac:dyDescent="0.2">
      <c r="A56" s="356">
        <v>40</v>
      </c>
      <c r="B56" s="356">
        <v>9.3073679999999999E-4</v>
      </c>
      <c r="C56" s="356" t="s">
        <v>1531</v>
      </c>
      <c r="D56" s="829" t="s">
        <v>542</v>
      </c>
      <c r="E56" s="1658"/>
      <c r="F56" s="766" t="str">
        <f>+VLOOKUP($A56,Datos!$F$11:$N$142,2,FALSE)</f>
        <v>C.H. PACHACHACA</v>
      </c>
      <c r="G56" s="751" t="str">
        <f>+VLOOKUP($A56,Datos!$F$11:$N$142,3,FALSE)</f>
        <v xml:space="preserve"> </v>
      </c>
      <c r="H56" s="856">
        <f>+VLOOKUP($A56,Datos!$F$11:$N$142,7,FALSE)</f>
        <v>9.3073679999999999E-4</v>
      </c>
      <c r="I56" s="855">
        <f>+VLOOKUP($A56,Datos!$F$11:$N$142,5,FALSE)*1000</f>
        <v>9650</v>
      </c>
      <c r="J56" s="854">
        <f t="shared" si="4"/>
        <v>2181394.9899999998</v>
      </c>
      <c r="K56" s="853">
        <f t="shared" si="5"/>
        <v>1</v>
      </c>
      <c r="L56" s="840">
        <f>+VLOOKUP($A56,Datos!F$11:K$142,6,FALSE)*1000</f>
        <v>9650</v>
      </c>
      <c r="M56" s="1408">
        <f t="shared" si="0"/>
        <v>9650</v>
      </c>
      <c r="N56" s="852">
        <f t="shared" si="1"/>
        <v>7924.5489889064529</v>
      </c>
      <c r="O56" s="851">
        <f>+IF(VLOOKUP($A56,Datos!$F$11:$N$142,9,FALSE)="CR",Datos!$R$5,H56)</f>
        <v>9.3073679999999999E-4</v>
      </c>
      <c r="P56" s="1598" t="str">
        <f>+IF(VLOOKUP($A56,Datos!$F$11:$N$142,9,FALSE)="CR","(*)","")</f>
        <v/>
      </c>
      <c r="Q56" s="766" t="str">
        <f>+VLOOKUP($A124,Datos!$F$11:$N$142,2,FALSE)</f>
        <v>C.T. PIURA</v>
      </c>
      <c r="R56" s="751" t="str">
        <f>+VLOOKUP($A124,Datos!$F$11:$N$142,3,FALSE)</f>
        <v>MIRLEES-1</v>
      </c>
      <c r="S56" s="856">
        <f>+VLOOKUP($A124,Datos!$F$11:$N$142,7,FALSE)</f>
        <v>0.92303599947546955</v>
      </c>
      <c r="T56" s="855">
        <f>+VLOOKUP($A124,Datos!$F$11:$N$142,5,FALSE)*1000</f>
        <v>770.18</v>
      </c>
      <c r="U56" s="854">
        <f t="shared" ref="U56:U60" si="12">+U55+T56</f>
        <v>7055218.2769588893</v>
      </c>
      <c r="V56" s="853">
        <f t="shared" ref="V56:V60" si="13">+IF(U56&lt;=$X$81,1,IF(($X$81-U55)/T56&gt;0,($X$81-U55)/T56,0))</f>
        <v>0</v>
      </c>
      <c r="W56" s="840">
        <f>+VLOOKUP($A124,Datos!F$11:K$142,6,FALSE)*1000</f>
        <v>690.57826533393109</v>
      </c>
      <c r="X56" s="1408">
        <f t="shared" ref="X56:X60" si="14">+W56*V56</f>
        <v>0</v>
      </c>
      <c r="Y56" s="852">
        <f t="shared" ref="Y56:Y60" si="15">+W56/X$83</f>
        <v>567.10065226039126</v>
      </c>
      <c r="Z56" s="851">
        <f>+IF(VLOOKUP($A124,Datos!$F$11:$N$142,9,FALSE)="CR",Datos!$R$5,S56)</f>
        <v>1.929902</v>
      </c>
      <c r="AA56" s="1598" t="str">
        <f>+IF(VLOOKUP($A124,Datos!$F$11:$N$142,9,FALSE)="CR","(*)","")</f>
        <v>(*)</v>
      </c>
      <c r="AB56" s="825"/>
      <c r="AC56" s="823"/>
      <c r="AD56" s="823"/>
      <c r="AG56" s="1591"/>
      <c r="AI56" s="1659"/>
    </row>
    <row r="57" spans="1:35" x14ac:dyDescent="0.2">
      <c r="A57" s="356">
        <v>4</v>
      </c>
      <c r="B57" s="356">
        <v>9.3073679999999999E-4</v>
      </c>
      <c r="C57" s="356" t="s">
        <v>1504</v>
      </c>
      <c r="D57" s="829" t="s">
        <v>542</v>
      </c>
      <c r="E57" s="1658"/>
      <c r="F57" s="766" t="str">
        <f>+VLOOKUP($A57,Datos!$F$11:$N$142,2,FALSE)</f>
        <v>C.H. PARIAC</v>
      </c>
      <c r="G57" s="751" t="str">
        <f>+VLOOKUP($A57,Datos!$F$11:$N$142,3,FALSE)</f>
        <v xml:space="preserve"> </v>
      </c>
      <c r="H57" s="856">
        <f>+VLOOKUP($A57,Datos!$F$11:$N$142,7,FALSE)</f>
        <v>9.3073679999999999E-4</v>
      </c>
      <c r="I57" s="855">
        <f>+VLOOKUP($A57,Datos!$F$11:$N$142,5,FALSE)*1000</f>
        <v>4951</v>
      </c>
      <c r="J57" s="854">
        <f t="shared" si="4"/>
        <v>2186345.9899999998</v>
      </c>
      <c r="K57" s="853">
        <f t="shared" si="5"/>
        <v>1</v>
      </c>
      <c r="L57" s="840">
        <f>+VLOOKUP($A57,Datos!F$11:K$142,6,FALSE)*1000</f>
        <v>4951</v>
      </c>
      <c r="M57" s="1408">
        <f t="shared" si="0"/>
        <v>4951</v>
      </c>
      <c r="N57" s="852">
        <f t="shared" si="1"/>
        <v>4065.7452895415386</v>
      </c>
      <c r="O57" s="851">
        <f>+IF(VLOOKUP($A57,Datos!$F$11:$N$142,9,FALSE)="CR",Datos!$R$5,H57)</f>
        <v>9.3073679999999999E-4</v>
      </c>
      <c r="P57" s="1598" t="str">
        <f>+IF(VLOOKUP($A57,Datos!$F$11:$N$142,9,FALSE)="CR","(*)","")</f>
        <v/>
      </c>
      <c r="Q57" s="766" t="str">
        <f>+VLOOKUP($A125,Datos!$F$11:$N$142,2,FALSE)</f>
        <v>C.T. PIURA</v>
      </c>
      <c r="R57" s="751" t="str">
        <f>+VLOOKUP($A125,Datos!$F$11:$N$142,3,FALSE)</f>
        <v>MIRLEES-4</v>
      </c>
      <c r="S57" s="856">
        <f>+VLOOKUP($A125,Datos!$F$11:$N$142,7,FALSE)</f>
        <v>0.92303599947546955</v>
      </c>
      <c r="T57" s="855">
        <f>+VLOOKUP($A125,Datos!$F$11:$N$142,5,FALSE)*1000</f>
        <v>1160.96</v>
      </c>
      <c r="U57" s="854">
        <f t="shared" si="12"/>
        <v>7056379.2369588893</v>
      </c>
      <c r="V57" s="853">
        <f t="shared" si="13"/>
        <v>0</v>
      </c>
      <c r="W57" s="840">
        <f>+VLOOKUP($A125,Datos!F$11:K$142,6,FALSE)*1000</f>
        <v>1065.7169835722357</v>
      </c>
      <c r="X57" s="1408">
        <f t="shared" si="14"/>
        <v>0</v>
      </c>
      <c r="Y57" s="852">
        <f t="shared" si="15"/>
        <v>875.16336213759541</v>
      </c>
      <c r="Z57" s="851">
        <f>+IF(VLOOKUP($A125,Datos!$F$11:$N$142,9,FALSE)="CR",Datos!$R$5,S57)</f>
        <v>0.92303599947546955</v>
      </c>
      <c r="AA57" s="1598" t="str">
        <f>+IF(VLOOKUP($A125,Datos!$F$11:$N$142,9,FALSE)="CR","(*)","")</f>
        <v/>
      </c>
      <c r="AB57" s="825"/>
      <c r="AC57" s="823"/>
      <c r="AD57" s="823"/>
      <c r="AG57" s="1591"/>
      <c r="AI57" s="1659"/>
    </row>
    <row r="58" spans="1:35" x14ac:dyDescent="0.2">
      <c r="A58" s="356">
        <v>113</v>
      </c>
      <c r="B58" s="356">
        <v>9.3073679999999999E-4</v>
      </c>
      <c r="C58" s="356" t="s">
        <v>1575</v>
      </c>
      <c r="D58" s="829" t="s">
        <v>542</v>
      </c>
      <c r="E58" s="1658"/>
      <c r="F58" s="766" t="str">
        <f>+VLOOKUP($A58,Datos!$F$11:$N$142,2,FALSE)</f>
        <v>C.H. PÍAS</v>
      </c>
      <c r="G58" s="751" t="str">
        <f>+VLOOKUP($A58,Datos!$F$11:$N$142,3,FALSE)</f>
        <v xml:space="preserve"> </v>
      </c>
      <c r="H58" s="856">
        <f>+VLOOKUP($A58,Datos!$F$11:$N$142,7,FALSE)</f>
        <v>9.3073679999999999E-4</v>
      </c>
      <c r="I58" s="855">
        <f>+VLOOKUP($A58,Datos!$F$11:$N$142,5,FALSE)*1000</f>
        <v>12600</v>
      </c>
      <c r="J58" s="854">
        <f t="shared" si="4"/>
        <v>2198945.9899999998</v>
      </c>
      <c r="K58" s="853">
        <f t="shared" si="5"/>
        <v>1</v>
      </c>
      <c r="L58" s="840">
        <f>+VLOOKUP($A58,Datos!F$11:K$142,6,FALSE)*1000</f>
        <v>12600</v>
      </c>
      <c r="M58" s="1408">
        <f t="shared" si="0"/>
        <v>12600</v>
      </c>
      <c r="N58" s="852">
        <f t="shared" si="1"/>
        <v>10347.079508831224</v>
      </c>
      <c r="O58" s="851">
        <f>+IF(VLOOKUP($A58,Datos!$F$11:$N$142,9,FALSE)="CR",Datos!$R$5,H58)</f>
        <v>9.3073679999999999E-4</v>
      </c>
      <c r="P58" s="1598" t="str">
        <f>+IF(VLOOKUP($A58,Datos!$F$11:$N$142,9,FALSE)="CR","(*)","")</f>
        <v/>
      </c>
      <c r="Q58" s="766" t="str">
        <f>+VLOOKUP($A126,Datos!$F$11:$N$142,2,FALSE)</f>
        <v>C.T. CHILINA</v>
      </c>
      <c r="R58" s="751" t="str">
        <f>+VLOOKUP($A126,Datos!$F$11:$N$142,3,FALSE)</f>
        <v xml:space="preserve">C. COMBINADO </v>
      </c>
      <c r="S58" s="856">
        <f>+VLOOKUP($A126,Datos!$F$11:$N$142,7,FALSE)</f>
        <v>0.98274786796791003</v>
      </c>
      <c r="T58" s="855">
        <f>+VLOOKUP($A126,Datos!$F$11:$N$142,5,FALSE)*1000</f>
        <v>15753.7</v>
      </c>
      <c r="U58" s="854">
        <f t="shared" si="12"/>
        <v>7072132.9369588895</v>
      </c>
      <c r="V58" s="853">
        <f t="shared" si="13"/>
        <v>0</v>
      </c>
      <c r="W58" s="840">
        <f>+VLOOKUP($A126,Datos!F$11:K$142,6,FALSE)*1000</f>
        <v>15545.519052985144</v>
      </c>
      <c r="X58" s="1408">
        <f t="shared" si="14"/>
        <v>0</v>
      </c>
      <c r="Y58" s="852">
        <f t="shared" si="15"/>
        <v>12765.930289467298</v>
      </c>
      <c r="Z58" s="851">
        <f>+IF(VLOOKUP($A126,Datos!$F$11:$N$142,9,FALSE)="CR",Datos!$R$5,S58)</f>
        <v>0.98274786796791003</v>
      </c>
      <c r="AA58" s="1598" t="str">
        <f>+IF(VLOOKUP($A126,Datos!$F$11:$N$142,9,FALSE)="CR","(*)","")</f>
        <v/>
      </c>
      <c r="AB58" s="825"/>
      <c r="AD58" s="823"/>
      <c r="AG58" s="1591"/>
      <c r="AI58" s="1659"/>
    </row>
    <row r="59" spans="1:35" x14ac:dyDescent="0.2">
      <c r="A59" s="356">
        <v>106</v>
      </c>
      <c r="B59" s="356">
        <v>9.3073679999999999E-4</v>
      </c>
      <c r="C59" s="356" t="s">
        <v>1570</v>
      </c>
      <c r="D59" s="829" t="s">
        <v>542</v>
      </c>
      <c r="E59" s="1658"/>
      <c r="F59" s="766" t="str">
        <f>+VLOOKUP($A59,Datos!$F$11:$N$142,2,FALSE)</f>
        <v>C.H. PLATANAL</v>
      </c>
      <c r="G59" s="751" t="str">
        <f>+VLOOKUP($A59,Datos!$F$11:$N$142,3,FALSE)</f>
        <v xml:space="preserve"> </v>
      </c>
      <c r="H59" s="856">
        <f>+VLOOKUP($A59,Datos!$F$11:$N$142,7,FALSE)</f>
        <v>9.3073679999999999E-4</v>
      </c>
      <c r="I59" s="855">
        <f>+VLOOKUP($A59,Datos!$F$11:$N$142,5,FALSE)*1000</f>
        <v>222213</v>
      </c>
      <c r="J59" s="854">
        <f t="shared" si="4"/>
        <v>2421158.9899999998</v>
      </c>
      <c r="K59" s="853">
        <f t="shared" si="5"/>
        <v>1</v>
      </c>
      <c r="L59" s="840">
        <f>+VLOOKUP($A59,Datos!F$11:K$142,6,FALSE)*1000</f>
        <v>222213</v>
      </c>
      <c r="M59" s="1408">
        <f t="shared" si="0"/>
        <v>222213</v>
      </c>
      <c r="N59" s="852">
        <f t="shared" si="1"/>
        <v>182480.6014996756</v>
      </c>
      <c r="O59" s="851">
        <f>+IF(VLOOKUP($A59,Datos!$F$11:$N$142,9,FALSE)="CR",Datos!$R$5,H59)</f>
        <v>9.3073679999999999E-4</v>
      </c>
      <c r="P59" s="1598" t="str">
        <f>+IF(VLOOKUP($A59,Datos!$F$11:$N$142,9,FALSE)="CR","(*)","")</f>
        <v/>
      </c>
      <c r="Q59" s="766" t="str">
        <f>+VLOOKUP($A127,Datos!$F$11:$N$142,2,FALSE)</f>
        <v>C.T. BELLAVISTA</v>
      </c>
      <c r="R59" s="751" t="str">
        <f>+VLOOKUP($A127,Datos!$F$11:$N$142,3,FALSE)</f>
        <v>ALCO</v>
      </c>
      <c r="S59" s="856">
        <f>+VLOOKUP($A127,Datos!$F$11:$N$142,7,FALSE)</f>
        <v>1.1054324779126314</v>
      </c>
      <c r="T59" s="855">
        <f>+VLOOKUP($A127,Datos!$F$11:$N$142,5,FALSE)*1000</f>
        <v>1547.56</v>
      </c>
      <c r="U59" s="854">
        <f t="shared" si="12"/>
        <v>7073680.4969588891</v>
      </c>
      <c r="V59" s="853">
        <f t="shared" si="13"/>
        <v>0</v>
      </c>
      <c r="W59" s="840">
        <f>+VLOOKUP($A127,Datos!F$11:K$142,6,FALSE)*1000</f>
        <v>1508.2134852617387</v>
      </c>
      <c r="X59" s="1408">
        <f t="shared" si="14"/>
        <v>0</v>
      </c>
      <c r="Y59" s="852">
        <f t="shared" si="15"/>
        <v>1238.5400673249731</v>
      </c>
      <c r="Z59" s="851">
        <f>+IF(VLOOKUP($A127,Datos!$F$11:$N$142,9,FALSE)="CR",Datos!$R$5,S59)</f>
        <v>1.929902</v>
      </c>
      <c r="AA59" s="1598" t="str">
        <f>+IF(VLOOKUP($A127,Datos!$F$11:$N$142,9,FALSE)="CR","(*)","")</f>
        <v>(*)</v>
      </c>
      <c r="AB59" s="825"/>
      <c r="AC59" s="823"/>
      <c r="AD59" s="823"/>
      <c r="AG59" s="1591"/>
      <c r="AI59" s="1659"/>
    </row>
    <row r="60" spans="1:35" x14ac:dyDescent="0.2">
      <c r="A60" s="356">
        <v>43</v>
      </c>
      <c r="B60" s="356">
        <v>9.3073679999999999E-4</v>
      </c>
      <c r="C60" s="356" t="s">
        <v>1534</v>
      </c>
      <c r="D60" s="829" t="s">
        <v>542</v>
      </c>
      <c r="E60" s="1658"/>
      <c r="F60" s="766" t="str">
        <f>+VLOOKUP($A60,Datos!$F$11:$N$142,2,FALSE)</f>
        <v>C.H. RESTITUCION</v>
      </c>
      <c r="G60" s="751" t="str">
        <f>+VLOOKUP($A60,Datos!$F$11:$N$142,3,FALSE)</f>
        <v xml:space="preserve"> </v>
      </c>
      <c r="H60" s="856">
        <f>+VLOOKUP($A60,Datos!$F$11:$N$142,7,FALSE)</f>
        <v>9.3073679999999999E-4</v>
      </c>
      <c r="I60" s="855">
        <f>+VLOOKUP($A60,Datos!$F$11:$N$142,5,FALSE)*1000</f>
        <v>215359</v>
      </c>
      <c r="J60" s="854">
        <f t="shared" si="4"/>
        <v>2636517.9899999998</v>
      </c>
      <c r="K60" s="853">
        <f t="shared" si="5"/>
        <v>1</v>
      </c>
      <c r="L60" s="840">
        <f>+VLOOKUP($A60,Datos!F$11:K$142,6,FALSE)*1000</f>
        <v>215359</v>
      </c>
      <c r="M60" s="1408">
        <f t="shared" si="0"/>
        <v>215359</v>
      </c>
      <c r="N60" s="852">
        <f t="shared" si="1"/>
        <v>176852.11872558598</v>
      </c>
      <c r="O60" s="851">
        <f>+IF(VLOOKUP($A60,Datos!$F$11:$N$142,9,FALSE)="CR",Datos!$R$5,H60)</f>
        <v>9.3073679999999999E-4</v>
      </c>
      <c r="P60" s="1598" t="str">
        <f>+IF(VLOOKUP($A60,Datos!$F$11:$N$142,9,FALSE)="CR","(*)","")</f>
        <v/>
      </c>
      <c r="Q60" s="766" t="str">
        <f>+VLOOKUP($A128,Datos!$F$11:$N$142,2,FALSE)</f>
        <v>C.T. CHIMBOTE</v>
      </c>
      <c r="R60" s="751" t="str">
        <f>+VLOOKUP($A128,Datos!$F$11:$N$142,3,FALSE)</f>
        <v>TG-3</v>
      </c>
      <c r="S60" s="856">
        <f>+VLOOKUP($A128,Datos!$F$11:$N$142,7,FALSE)</f>
        <v>1.1534676757249007</v>
      </c>
      <c r="T60" s="855">
        <f>+VLOOKUP($A128,Datos!$F$11:$N$142,5,FALSE)*1000</f>
        <v>20201.899999999998</v>
      </c>
      <c r="U60" s="854">
        <f t="shared" si="12"/>
        <v>7093882.3969588894</v>
      </c>
      <c r="V60" s="853">
        <f t="shared" si="13"/>
        <v>0</v>
      </c>
      <c r="W60" s="840">
        <f>+VLOOKUP($A128,Datos!F$11:K$142,6,FALSE)*1000</f>
        <v>19794.545484823804</v>
      </c>
      <c r="X60" s="1408">
        <f t="shared" si="14"/>
        <v>0</v>
      </c>
      <c r="Y60" s="852">
        <f t="shared" si="15"/>
        <v>16255.217140686349</v>
      </c>
      <c r="Z60" s="851">
        <f>+IF(VLOOKUP($A128,Datos!$F$11:$N$142,9,FALSE)="CR",Datos!$R$5,S60)</f>
        <v>1.1534676757249007</v>
      </c>
      <c r="AA60" s="1598" t="str">
        <f>+IF(VLOOKUP($A128,Datos!$F$11:$N$142,9,FALSE)="CR","(*)","")</f>
        <v/>
      </c>
      <c r="AB60" s="825"/>
      <c r="AC60" s="823"/>
      <c r="AD60" s="823"/>
      <c r="AG60" s="1591"/>
      <c r="AI60" s="1659"/>
    </row>
    <row r="61" spans="1:35" x14ac:dyDescent="0.2">
      <c r="A61" s="356">
        <v>6</v>
      </c>
      <c r="B61" s="356">
        <v>9.3073679999999999E-4</v>
      </c>
      <c r="C61" s="356" t="s">
        <v>1506</v>
      </c>
      <c r="D61" s="829" t="s">
        <v>542</v>
      </c>
      <c r="E61" s="1658"/>
      <c r="F61" s="766" t="str">
        <f>+VLOOKUP($A61,Datos!$F$11:$N$142,2,FALSE)</f>
        <v>C.H. SAN ANTONIO</v>
      </c>
      <c r="G61" s="751" t="str">
        <f>+VLOOKUP($A61,Datos!$F$11:$N$142,3,FALSE)</f>
        <v xml:space="preserve"> </v>
      </c>
      <c r="H61" s="856">
        <f>+VLOOKUP($A61,Datos!$F$11:$N$142,7,FALSE)</f>
        <v>9.3073679999999999E-4</v>
      </c>
      <c r="I61" s="855">
        <f>+VLOOKUP($A61,Datos!$F$11:$N$142,5,FALSE)*1000</f>
        <v>580</v>
      </c>
      <c r="J61" s="854">
        <f t="shared" si="4"/>
        <v>2637097.9899999998</v>
      </c>
      <c r="K61" s="853">
        <f t="shared" si="5"/>
        <v>1</v>
      </c>
      <c r="L61" s="840">
        <f>+VLOOKUP($A61,Datos!F$11:K$142,6,FALSE)*1000</f>
        <v>580</v>
      </c>
      <c r="M61" s="1408">
        <f t="shared" si="0"/>
        <v>580</v>
      </c>
      <c r="N61" s="852">
        <f t="shared" si="1"/>
        <v>476.29413612080236</v>
      </c>
      <c r="O61" s="851">
        <f>+IF(VLOOKUP($A61,Datos!$F$11:$N$142,9,FALSE)="CR",Datos!$R$5,H61)</f>
        <v>9.3073679999999999E-4</v>
      </c>
      <c r="P61" s="1598" t="str">
        <f>+IF(VLOOKUP($A61,Datos!$F$11:$N$142,9,FALSE)="CR","(*)","")</f>
        <v/>
      </c>
      <c r="Q61" s="766" t="str">
        <f>+VLOOKUP($A129,Datos!$F$11:$N$142,2,FALSE)</f>
        <v>C.T. PIURA</v>
      </c>
      <c r="R61" s="751" t="str">
        <f>+VLOOKUP($A129,Datos!$F$11:$N$142,3,FALSE)</f>
        <v>TG</v>
      </c>
      <c r="S61" s="856">
        <f>+VLOOKUP($A129,Datos!$F$11:$N$142,7,FALSE)</f>
        <v>1.4103576031390777</v>
      </c>
      <c r="T61" s="855">
        <f>+VLOOKUP($A129,Datos!$F$11:$N$142,5,FALSE)*1000</f>
        <v>17864.87</v>
      </c>
      <c r="U61" s="854">
        <f t="shared" ref="U61" si="16">+U60+T61</f>
        <v>7111747.2669588896</v>
      </c>
      <c r="V61" s="853">
        <f t="shared" ref="V61" si="17">+IF(U61&lt;=$X$81,1,IF(($X$81-U60)/T61&gt;0,($X$81-U60)/T61,0))</f>
        <v>0</v>
      </c>
      <c r="W61" s="840">
        <f>+VLOOKUP($A129,Datos!F$11:K$142,6,FALSE)*1000</f>
        <v>17640.844415703512</v>
      </c>
      <c r="X61" s="1408">
        <f t="shared" ref="X61" si="18">+W61*V61</f>
        <v>0</v>
      </c>
      <c r="Y61" s="852">
        <f t="shared" ref="Y61" si="19">+W61/X$83</f>
        <v>14486.604743825836</v>
      </c>
      <c r="Z61" s="851">
        <f>+IF(VLOOKUP($A129,Datos!$F$11:$N$142,9,FALSE)="CR",Datos!$R$5,S61)</f>
        <v>1.4103576031390777</v>
      </c>
      <c r="AA61" s="1598" t="str">
        <f>+IF(VLOOKUP($A129,Datos!$F$11:$N$142,9,FALSE)="CR","(*)","")</f>
        <v/>
      </c>
      <c r="AB61" s="825"/>
      <c r="AC61" s="823"/>
      <c r="AD61" s="823"/>
      <c r="AG61" s="1591"/>
      <c r="AI61" s="1659"/>
    </row>
    <row r="62" spans="1:35" x14ac:dyDescent="0.2">
      <c r="A62" s="356">
        <v>79</v>
      </c>
      <c r="B62" s="356">
        <v>9.3073679999999999E-4</v>
      </c>
      <c r="C62" s="356" t="s">
        <v>1548</v>
      </c>
      <c r="D62" s="829" t="s">
        <v>542</v>
      </c>
      <c r="E62" s="1658"/>
      <c r="F62" s="766" t="str">
        <f>+VLOOKUP($A62,Datos!$F$11:$N$142,2,FALSE)</f>
        <v>C.H. SAN GABAN II</v>
      </c>
      <c r="G62" s="751" t="str">
        <f>+VLOOKUP($A62,Datos!$F$11:$N$142,3,FALSE)</f>
        <v xml:space="preserve"> </v>
      </c>
      <c r="H62" s="856">
        <f>+VLOOKUP($A62,Datos!$F$11:$N$142,7,FALSE)</f>
        <v>9.3073679999999999E-4</v>
      </c>
      <c r="I62" s="855">
        <f>+VLOOKUP($A62,Datos!$F$11:$N$142,5,FALSE)*1000</f>
        <v>113098</v>
      </c>
      <c r="J62" s="854">
        <f t="shared" si="4"/>
        <v>2750195.9899999998</v>
      </c>
      <c r="K62" s="853">
        <f t="shared" si="5"/>
        <v>1</v>
      </c>
      <c r="L62" s="840">
        <f>+VLOOKUP($A62,Datos!F$11:K$142,6,FALSE)*1000</f>
        <v>113098</v>
      </c>
      <c r="M62" s="1408">
        <f t="shared" si="0"/>
        <v>113098</v>
      </c>
      <c r="N62" s="852">
        <f t="shared" si="1"/>
        <v>92875.714149983629</v>
      </c>
      <c r="O62" s="851">
        <f>+IF(VLOOKUP($A62,Datos!$F$11:$N$142,9,FALSE)="CR",Datos!$R$5,H62)</f>
        <v>9.3073679999999999E-4</v>
      </c>
      <c r="P62" s="1598" t="str">
        <f>+IF(VLOOKUP($A62,Datos!$F$11:$N$142,9,FALSE)="CR","(*)","")</f>
        <v/>
      </c>
      <c r="Q62" s="766"/>
      <c r="R62" s="751"/>
      <c r="S62" s="856"/>
      <c r="T62" s="855"/>
      <c r="U62" s="854"/>
      <c r="V62" s="853"/>
      <c r="W62" s="840"/>
      <c r="X62" s="1408"/>
      <c r="Y62" s="852"/>
      <c r="Z62" s="851"/>
      <c r="AA62" s="1598"/>
      <c r="AB62" s="825"/>
      <c r="AC62" s="823"/>
      <c r="AD62" s="823"/>
      <c r="AG62" s="1591"/>
      <c r="AI62" s="1659"/>
    </row>
    <row r="63" spans="1:35" x14ac:dyDescent="0.2">
      <c r="A63" s="356">
        <v>7</v>
      </c>
      <c r="B63" s="356">
        <v>9.3073679999999999E-4</v>
      </c>
      <c r="C63" s="356" t="s">
        <v>1507</v>
      </c>
      <c r="D63" s="829" t="s">
        <v>542</v>
      </c>
      <c r="E63" s="1658"/>
      <c r="F63" s="766" t="str">
        <f>+VLOOKUP($A63,Datos!$F$11:$N$142,2,FALSE)</f>
        <v>C.H. SAN IGNACIO</v>
      </c>
      <c r="G63" s="751" t="str">
        <f>+VLOOKUP($A63,Datos!$F$11:$N$142,3,FALSE)</f>
        <v xml:space="preserve"> </v>
      </c>
      <c r="H63" s="856">
        <f>+VLOOKUP($A63,Datos!$F$11:$N$142,7,FALSE)</f>
        <v>9.3073679999999999E-4</v>
      </c>
      <c r="I63" s="855">
        <f>+VLOOKUP($A63,Datos!$F$11:$N$142,5,FALSE)*1000</f>
        <v>422</v>
      </c>
      <c r="J63" s="854">
        <f t="shared" si="4"/>
        <v>2750617.9899999998</v>
      </c>
      <c r="K63" s="853">
        <f t="shared" si="5"/>
        <v>1</v>
      </c>
      <c r="L63" s="840">
        <f>+VLOOKUP($A63,Datos!F$11:K$142,6,FALSE)*1000</f>
        <v>422</v>
      </c>
      <c r="M63" s="1408">
        <f t="shared" si="0"/>
        <v>422</v>
      </c>
      <c r="N63" s="852">
        <f t="shared" si="1"/>
        <v>346.54504386720447</v>
      </c>
      <c r="O63" s="851">
        <f>+IF(VLOOKUP($A63,Datos!$F$11:$N$142,9,FALSE)="CR",Datos!$R$5,H63)</f>
        <v>9.3073679999999999E-4</v>
      </c>
      <c r="P63" s="1598" t="str">
        <f>+IF(VLOOKUP($A63,Datos!$F$11:$N$142,9,FALSE)="CR","(*)","")</f>
        <v/>
      </c>
      <c r="Q63" s="766"/>
      <c r="R63" s="751"/>
      <c r="S63" s="856"/>
      <c r="T63" s="855"/>
      <c r="U63" s="854"/>
      <c r="V63" s="853"/>
      <c r="W63" s="840"/>
      <c r="X63" s="1408"/>
      <c r="Y63" s="852"/>
      <c r="Z63" s="851"/>
      <c r="AA63" s="1598"/>
      <c r="AB63" s="825"/>
      <c r="AC63" s="823"/>
      <c r="AD63" s="823"/>
      <c r="AG63" s="1591"/>
      <c r="AI63" s="1659"/>
    </row>
    <row r="64" spans="1:35" x14ac:dyDescent="0.2">
      <c r="A64" s="356">
        <v>15</v>
      </c>
      <c r="B64" s="356">
        <v>9.3073679999999999E-4</v>
      </c>
      <c r="C64" s="356" t="s">
        <v>1515</v>
      </c>
      <c r="D64" s="829" t="s">
        <v>542</v>
      </c>
      <c r="E64" s="1658"/>
      <c r="F64" s="766" t="str">
        <f>+VLOOKUP($A64,Datos!$F$11:$N$142,2,FALSE)</f>
        <v>C.H. YANANGO</v>
      </c>
      <c r="G64" s="751" t="str">
        <f>+VLOOKUP($A64,Datos!$F$11:$N$142,3,FALSE)</f>
        <v xml:space="preserve"> </v>
      </c>
      <c r="H64" s="856">
        <f>+VLOOKUP($A64,Datos!$F$11:$N$142,7,FALSE)</f>
        <v>9.3073679999999999E-4</v>
      </c>
      <c r="I64" s="855">
        <f>+VLOOKUP($A64,Datos!$F$11:$N$142,5,FALSE)*1000</f>
        <v>42607</v>
      </c>
      <c r="J64" s="854">
        <f t="shared" si="4"/>
        <v>2793224.9899999998</v>
      </c>
      <c r="K64" s="853">
        <f t="shared" si="5"/>
        <v>1</v>
      </c>
      <c r="L64" s="840">
        <f>+VLOOKUP($A64,Datos!F$11:K$142,6,FALSE)*1000</f>
        <v>14487</v>
      </c>
      <c r="M64" s="1408">
        <f t="shared" si="0"/>
        <v>14487</v>
      </c>
      <c r="N64" s="852">
        <f t="shared" si="1"/>
        <v>11896.677844796661</v>
      </c>
      <c r="O64" s="851">
        <f>+IF(VLOOKUP($A64,Datos!$F$11:$N$142,9,FALSE)="CR",Datos!$R$5,H64)</f>
        <v>9.3073679999999999E-4</v>
      </c>
      <c r="P64" s="1598" t="str">
        <f>+IF(VLOOKUP($A64,Datos!$F$11:$N$142,9,FALSE)="CR","(*)","")</f>
        <v/>
      </c>
      <c r="Q64" s="766"/>
      <c r="R64" s="751"/>
      <c r="S64" s="856"/>
      <c r="T64" s="855"/>
      <c r="U64" s="854"/>
      <c r="V64" s="853"/>
      <c r="W64" s="840"/>
      <c r="X64" s="1408"/>
      <c r="Y64" s="852"/>
      <c r="Z64" s="851"/>
      <c r="AA64" s="1598"/>
      <c r="AB64" s="825"/>
      <c r="AC64" s="823"/>
      <c r="AD64" s="823"/>
      <c r="AG64" s="1591"/>
      <c r="AI64" s="1659"/>
    </row>
    <row r="65" spans="1:35" x14ac:dyDescent="0.2">
      <c r="A65" s="356">
        <v>41</v>
      </c>
      <c r="B65" s="356">
        <v>9.3073679999999999E-4</v>
      </c>
      <c r="C65" s="356" t="s">
        <v>1532</v>
      </c>
      <c r="D65" s="829" t="s">
        <v>542</v>
      </c>
      <c r="E65" s="1658"/>
      <c r="F65" s="766" t="str">
        <f>+VLOOKUP($A65,Datos!$F$11:$N$142,2,FALSE)</f>
        <v>C.H. YAUPI</v>
      </c>
      <c r="G65" s="751" t="str">
        <f>+VLOOKUP($A65,Datos!$F$11:$N$142,3,FALSE)</f>
        <v xml:space="preserve"> </v>
      </c>
      <c r="H65" s="856">
        <f>+VLOOKUP($A65,Datos!$F$11:$N$142,7,FALSE)</f>
        <v>9.3073679999999999E-4</v>
      </c>
      <c r="I65" s="855">
        <f>+VLOOKUP($A65,Datos!$F$11:$N$142,5,FALSE)*1000</f>
        <v>112679</v>
      </c>
      <c r="J65" s="854">
        <f t="shared" si="4"/>
        <v>2905903.9899999998</v>
      </c>
      <c r="K65" s="853">
        <f t="shared" si="5"/>
        <v>1</v>
      </c>
      <c r="L65" s="840">
        <f>+VLOOKUP($A65,Datos!F$11:K$142,6,FALSE)*1000</f>
        <v>112679</v>
      </c>
      <c r="M65" s="1408">
        <f t="shared" si="0"/>
        <v>112679</v>
      </c>
      <c r="N65" s="852">
        <f t="shared" si="1"/>
        <v>92531.632696475674</v>
      </c>
      <c r="O65" s="851">
        <f>+IF(VLOOKUP($A65,Datos!$F$11:$N$142,9,FALSE)="CR",Datos!$R$5,H65)</f>
        <v>9.3073679999999999E-4</v>
      </c>
      <c r="P65" s="1598" t="str">
        <f>+IF(VLOOKUP($A65,Datos!$F$11:$N$142,9,FALSE)="CR","(*)","")</f>
        <v/>
      </c>
      <c r="Q65" s="766"/>
      <c r="R65" s="751"/>
      <c r="S65" s="856"/>
      <c r="T65" s="855"/>
      <c r="U65" s="854"/>
      <c r="V65" s="853"/>
      <c r="W65" s="840"/>
      <c r="X65" s="1408"/>
      <c r="Y65" s="852"/>
      <c r="Z65" s="851"/>
      <c r="AA65" s="1598"/>
      <c r="AB65" s="825"/>
      <c r="AC65" s="823"/>
      <c r="AD65" s="823"/>
      <c r="AG65" s="1591"/>
      <c r="AI65" s="1659"/>
    </row>
    <row r="66" spans="1:35" x14ac:dyDescent="0.2">
      <c r="A66" s="356">
        <v>98</v>
      </c>
      <c r="B66" s="356">
        <v>9.3073679999999999E-4</v>
      </c>
      <c r="C66" s="356" t="s">
        <v>1560</v>
      </c>
      <c r="D66" s="829" t="s">
        <v>542</v>
      </c>
      <c r="E66" s="1658"/>
      <c r="F66" s="766" t="str">
        <f>+VLOOKUP($A66,Datos!$F$11:$N$142,2,FALSE)</f>
        <v>C.H. YUNCAN</v>
      </c>
      <c r="G66" s="751" t="str">
        <f>+VLOOKUP($A66,Datos!$F$11:$N$142,3,FALSE)</f>
        <v xml:space="preserve"> </v>
      </c>
      <c r="H66" s="856">
        <f>+VLOOKUP($A66,Datos!$F$11:$N$142,7,FALSE)</f>
        <v>9.3073679999999999E-4</v>
      </c>
      <c r="I66" s="855">
        <f>+VLOOKUP($A66,Datos!$F$11:$N$142,5,FALSE)*1000</f>
        <v>136760</v>
      </c>
      <c r="J66" s="854">
        <f t="shared" si="4"/>
        <v>3042663.9899999998</v>
      </c>
      <c r="K66" s="853">
        <f t="shared" si="5"/>
        <v>1</v>
      </c>
      <c r="L66" s="840">
        <f>+VLOOKUP($A66,Datos!F$11:K$142,6,FALSE)*1000</f>
        <v>136760</v>
      </c>
      <c r="M66" s="1408">
        <f t="shared" si="0"/>
        <v>136760</v>
      </c>
      <c r="N66" s="852">
        <f t="shared" si="1"/>
        <v>112306.87251013954</v>
      </c>
      <c r="O66" s="851">
        <f>+IF(VLOOKUP($A66,Datos!$F$11:$N$142,9,FALSE)="CR",Datos!$R$5,H66)</f>
        <v>9.3073679999999999E-4</v>
      </c>
      <c r="P66" s="1598" t="str">
        <f>+IF(VLOOKUP($A66,Datos!$F$11:$N$142,9,FALSE)="CR","(*)","")</f>
        <v/>
      </c>
      <c r="Q66" s="766"/>
      <c r="R66" s="751"/>
      <c r="S66" s="856"/>
      <c r="T66" s="855"/>
      <c r="U66" s="854"/>
      <c r="V66" s="853"/>
      <c r="W66" s="840"/>
      <c r="X66" s="1408"/>
      <c r="Y66" s="852"/>
      <c r="Z66" s="851"/>
      <c r="AA66" s="1598"/>
      <c r="AB66" s="825"/>
      <c r="AC66" s="823"/>
      <c r="AD66" s="823"/>
      <c r="AG66" s="1591"/>
      <c r="AI66" s="1659"/>
    </row>
    <row r="67" spans="1:35" x14ac:dyDescent="0.2">
      <c r="A67" s="356">
        <v>27</v>
      </c>
      <c r="B67" s="356">
        <v>1.7697888838700002E-3</v>
      </c>
      <c r="C67" s="356" t="s">
        <v>1524</v>
      </c>
      <c r="D67" s="829" t="s">
        <v>542</v>
      </c>
      <c r="E67" s="1658"/>
      <c r="F67" s="766" t="str">
        <f>+VLOOKUP($A67,Datos!$F$11:$N$142,2,FALSE)</f>
        <v>C.H. CAÑON DEL PATO</v>
      </c>
      <c r="G67" s="751" t="str">
        <f>+VLOOKUP($A67,Datos!$F$11:$N$142,3,FALSE)</f>
        <v xml:space="preserve"> </v>
      </c>
      <c r="H67" s="856">
        <f>+VLOOKUP($A67,Datos!$F$11:$N$142,7,FALSE)</f>
        <v>1.7697888838700002E-3</v>
      </c>
      <c r="I67" s="855">
        <f>+VLOOKUP($A67,Datos!$F$11:$N$142,5,FALSE)*1000</f>
        <v>263491</v>
      </c>
      <c r="J67" s="854">
        <f t="shared" si="4"/>
        <v>3306154.9899999998</v>
      </c>
      <c r="K67" s="853">
        <f t="shared" si="5"/>
        <v>1</v>
      </c>
      <c r="L67" s="840">
        <f>+VLOOKUP($A67,Datos!F$11:K$142,6,FALSE)*1000</f>
        <v>259334</v>
      </c>
      <c r="M67" s="1408">
        <f t="shared" si="0"/>
        <v>259334</v>
      </c>
      <c r="N67" s="852">
        <f t="shared" si="1"/>
        <v>212964.24740819336</v>
      </c>
      <c r="O67" s="851">
        <f>+IF(VLOOKUP($A67,Datos!$F$11:$N$142,9,FALSE)="CR",Datos!$R$5,H67)</f>
        <v>1.7697888838700002E-3</v>
      </c>
      <c r="P67" s="1598" t="str">
        <f>+IF(VLOOKUP($A67,Datos!$F$11:$N$142,9,FALSE)="CR","(*)","")</f>
        <v/>
      </c>
      <c r="Q67" s="766"/>
      <c r="R67" s="751"/>
      <c r="S67" s="856"/>
      <c r="T67" s="855"/>
      <c r="U67" s="854"/>
      <c r="V67" s="853"/>
      <c r="W67" s="840"/>
      <c r="X67" s="1408"/>
      <c r="Y67" s="852"/>
      <c r="Z67" s="851"/>
      <c r="AA67" s="1598"/>
      <c r="AB67" s="825"/>
      <c r="AC67" s="823"/>
      <c r="AD67" s="823"/>
      <c r="AG67" s="1591"/>
      <c r="AI67" s="1659"/>
    </row>
    <row r="68" spans="1:35" x14ac:dyDescent="0.2">
      <c r="A68" s="356">
        <v>119</v>
      </c>
      <c r="B68" s="356">
        <v>6.9590300000000006E-3</v>
      </c>
      <c r="C68" s="356" t="s">
        <v>1716</v>
      </c>
      <c r="D68" s="829" t="s">
        <v>621</v>
      </c>
      <c r="E68" s="1658"/>
      <c r="F68" s="766" t="str">
        <f>+VLOOKUP($A68,Datos!$F$11:$N$142,2,FALSE)</f>
        <v>C.T. TABLAZO</v>
      </c>
      <c r="G68" s="751" t="str">
        <f>+VLOOKUP($A68,Datos!$F$11:$N$142,3,FALSE)</f>
        <v>TG1</v>
      </c>
      <c r="H68" s="856">
        <f>+VLOOKUP($A68,Datos!$F$11:$N$142,7,FALSE)</f>
        <v>6.9590300000000006E-3</v>
      </c>
      <c r="I68" s="855">
        <f>+VLOOKUP($A68,Datos!$F$11:$N$142,5,FALSE)*1000</f>
        <v>26839.439999999999</v>
      </c>
      <c r="J68" s="854">
        <f t="shared" si="4"/>
        <v>3332994.4299999997</v>
      </c>
      <c r="K68" s="853">
        <f t="shared" si="5"/>
        <v>1</v>
      </c>
      <c r="L68" s="840">
        <f>+VLOOKUP($A68,Datos!F$11:K$142,6,FALSE)*1000</f>
        <v>25896.530778659373</v>
      </c>
      <c r="M68" s="1408">
        <f t="shared" si="0"/>
        <v>25896.530778659373</v>
      </c>
      <c r="N68" s="852">
        <f t="shared" si="1"/>
        <v>21266.147854736784</v>
      </c>
      <c r="O68" s="851">
        <f>+IF(VLOOKUP($A68,Datos!$F$11:$N$142,9,FALSE)="CR",Datos!$R$5,H68)</f>
        <v>6.9590300000000006E-3</v>
      </c>
      <c r="P68" s="1598" t="str">
        <f>+IF(VLOOKUP($A68,Datos!$F$11:$N$142,9,FALSE)="CR","(*)","")</f>
        <v/>
      </c>
      <c r="Q68" s="766"/>
      <c r="R68" s="751"/>
      <c r="S68" s="856"/>
      <c r="T68" s="855"/>
      <c r="U68" s="854"/>
      <c r="V68" s="853"/>
      <c r="W68" s="840"/>
      <c r="X68" s="1408"/>
      <c r="Y68" s="852"/>
      <c r="Z68" s="851"/>
      <c r="AA68" s="1598"/>
      <c r="AB68" s="825"/>
      <c r="AC68" s="823"/>
      <c r="AD68" s="823"/>
      <c r="AG68" s="1591"/>
      <c r="AI68" s="1659"/>
    </row>
    <row r="69" spans="1:35" x14ac:dyDescent="0.2">
      <c r="A69" s="356">
        <v>99</v>
      </c>
      <c r="B69" s="356">
        <v>8.6535150000000005E-3</v>
      </c>
      <c r="C69" s="356" t="s">
        <v>1561</v>
      </c>
      <c r="D69" s="829" t="s">
        <v>1493</v>
      </c>
      <c r="E69" s="1658"/>
      <c r="F69" s="766" t="str">
        <f>+VLOOKUP($A69,Datos!$F$11:$N$142,2,FALSE)</f>
        <v>C.T. CHILCA</v>
      </c>
      <c r="G69" s="751" t="str">
        <f>+VLOOKUP($A69,Datos!$F$11:$N$142,3,FALSE)</f>
        <v>TG1+TG2+TG3+TV</v>
      </c>
      <c r="H69" s="856">
        <f>+VLOOKUP($A69,Datos!$F$11:$N$142,7,FALSE)</f>
        <v>8.6535150000000005E-3</v>
      </c>
      <c r="I69" s="855">
        <f>+VLOOKUP($A69,Datos!$F$11:$N$142,5,FALSE)*1000</f>
        <v>811140</v>
      </c>
      <c r="J69" s="854">
        <f t="shared" si="4"/>
        <v>4144134.4299999997</v>
      </c>
      <c r="K69" s="853">
        <f t="shared" si="5"/>
        <v>1</v>
      </c>
      <c r="L69" s="840">
        <f>+VLOOKUP($A69,Datos!F$11:K$142,6,FALSE)*1000</f>
        <v>790082.88883584132</v>
      </c>
      <c r="M69" s="1408">
        <f t="shared" si="0"/>
        <v>790082.88883584132</v>
      </c>
      <c r="N69" s="852">
        <f t="shared" si="1"/>
        <v>648813.52931361203</v>
      </c>
      <c r="O69" s="851">
        <f>+IF(VLOOKUP($A69,Datos!$F$11:$N$142,9,FALSE)="CR",Datos!$R$5,H69)</f>
        <v>8.6535150000000005E-3</v>
      </c>
      <c r="P69" s="1598" t="str">
        <f>+IF(VLOOKUP($A69,Datos!$F$11:$N$142,9,FALSE)="CR","(*)","")</f>
        <v/>
      </c>
      <c r="Q69" s="766"/>
      <c r="R69" s="751"/>
      <c r="S69" s="856"/>
      <c r="T69" s="855"/>
      <c r="U69" s="854"/>
      <c r="V69" s="853"/>
      <c r="W69" s="840"/>
      <c r="X69" s="1408"/>
      <c r="Y69" s="852"/>
      <c r="Z69" s="851"/>
      <c r="AA69" s="1598"/>
      <c r="AB69" s="825"/>
      <c r="AC69" s="823"/>
      <c r="AD69" s="823"/>
      <c r="AG69" s="1591"/>
      <c r="AI69" s="1659"/>
    </row>
    <row r="70" spans="1:35" x14ac:dyDescent="0.2">
      <c r="A70" s="356">
        <v>60</v>
      </c>
      <c r="B70" s="356">
        <v>1.6185247320173506E-2</v>
      </c>
      <c r="C70" s="356" t="s">
        <v>1545</v>
      </c>
      <c r="D70" s="829" t="s">
        <v>534</v>
      </c>
      <c r="E70" s="1658"/>
      <c r="F70" s="766" t="str">
        <f>+VLOOKUP($A70,Datos!$F$11:$N$142,2,FALSE)</f>
        <v>C.T. PISCO</v>
      </c>
      <c r="G70" s="751" t="str">
        <f>+VLOOKUP($A70,Datos!$F$11:$N$142,3,FALSE)</f>
        <v>TG-1</v>
      </c>
      <c r="H70" s="856">
        <f>+VLOOKUP($A70,Datos!$F$11:$N$142,7,FALSE)</f>
        <v>1.6185247320173506E-2</v>
      </c>
      <c r="I70" s="855">
        <f>+VLOOKUP($A70,Datos!$F$11:$N$142,5,FALSE)*1000</f>
        <v>35376</v>
      </c>
      <c r="J70" s="854">
        <f t="shared" si="4"/>
        <v>4179510.4299999997</v>
      </c>
      <c r="K70" s="853">
        <f t="shared" si="5"/>
        <v>1</v>
      </c>
      <c r="L70" s="840">
        <f>+VLOOKUP($A70,Datos!F$11:K$142,6,FALSE)*1000</f>
        <v>34135.63538531692</v>
      </c>
      <c r="M70" s="1408">
        <f t="shared" si="0"/>
        <v>34135.63538531692</v>
      </c>
      <c r="N70" s="852">
        <f t="shared" si="1"/>
        <v>28032.074080662438</v>
      </c>
      <c r="O70" s="851">
        <f>+IF(VLOOKUP($A70,Datos!$F$11:$N$142,9,FALSE)="CR",Datos!$R$5,H70)</f>
        <v>1.929902</v>
      </c>
      <c r="P70" s="1598" t="str">
        <f>+IF(VLOOKUP($A70,Datos!$F$11:$N$142,9,FALSE)="CR","(*)","")</f>
        <v>(*)</v>
      </c>
      <c r="Q70" s="758" t="s">
        <v>348</v>
      </c>
      <c r="R70" s="868"/>
      <c r="S70" s="865"/>
      <c r="T70" s="867">
        <f>SUM(I10:I77)+SUM(T10:T69)</f>
        <v>7111747.2669588896</v>
      </c>
      <c r="U70" s="866"/>
      <c r="V70" s="865"/>
      <c r="W70" s="864">
        <f>SUM(L10:L77)+SUM(W10:W69)</f>
        <v>6825356.0289780786</v>
      </c>
      <c r="X70" s="863">
        <f>SUM(M10:M77)+SUM(X10:X69)</f>
        <v>6530253.2702420885</v>
      </c>
      <c r="Y70" s="862">
        <f>SUM(N10:N77)+SUM(Y10:Y69)</f>
        <v>5604960.4371362478</v>
      </c>
      <c r="Z70" s="861"/>
      <c r="AA70" s="1598"/>
      <c r="AB70" s="825"/>
      <c r="AC70" s="823"/>
      <c r="AD70" s="823"/>
      <c r="AG70" s="1591"/>
      <c r="AI70" s="1659"/>
    </row>
    <row r="71" spans="1:35" x14ac:dyDescent="0.2">
      <c r="A71" s="356">
        <v>61</v>
      </c>
      <c r="B71" s="356">
        <v>1.621907706559535E-2</v>
      </c>
      <c r="C71" s="356" t="s">
        <v>1545</v>
      </c>
      <c r="D71" s="829" t="s">
        <v>538</v>
      </c>
      <c r="E71" s="1658"/>
      <c r="F71" s="766" t="str">
        <f>+VLOOKUP($A71,Datos!$F$11:$N$142,2,FALSE)</f>
        <v>C.T. PISCO</v>
      </c>
      <c r="G71" s="751" t="str">
        <f>+VLOOKUP($A71,Datos!$F$11:$N$142,3,FALSE)</f>
        <v>TG-2</v>
      </c>
      <c r="H71" s="856">
        <f>+VLOOKUP($A71,Datos!$F$11:$N$142,7,FALSE)</f>
        <v>1.621907706559535E-2</v>
      </c>
      <c r="I71" s="855">
        <f>+VLOOKUP($A71,Datos!$F$11:$N$142,5,FALSE)*1000</f>
        <v>35285</v>
      </c>
      <c r="J71" s="854">
        <f t="shared" si="4"/>
        <v>4214795.43</v>
      </c>
      <c r="K71" s="853">
        <f t="shared" si="5"/>
        <v>1</v>
      </c>
      <c r="L71" s="840">
        <f>+VLOOKUP($A71,Datos!F$11:K$142,6,FALSE)*1000</f>
        <v>34323.532380719953</v>
      </c>
      <c r="M71" s="1408">
        <f t="shared" si="0"/>
        <v>34323.532380719953</v>
      </c>
      <c r="N71" s="852">
        <f t="shared" si="1"/>
        <v>28186.374489464477</v>
      </c>
      <c r="O71" s="851">
        <f>+IF(VLOOKUP($A71,Datos!$F$11:$N$142,9,FALSE)="CR",Datos!$R$5,H71)</f>
        <v>1.621907706559535E-2</v>
      </c>
      <c r="P71" s="1598" t="str">
        <f>+IF(VLOOKUP($A71,Datos!$F$11:$N$142,9,FALSE)="CR","(*)","")</f>
        <v/>
      </c>
      <c r="Q71" s="328"/>
      <c r="R71" s="751"/>
      <c r="S71" s="835"/>
      <c r="T71" s="841"/>
      <c r="U71" s="841"/>
      <c r="V71" s="842"/>
      <c r="X71" s="840"/>
      <c r="Y71" s="840"/>
      <c r="Z71" s="835"/>
      <c r="AA71" s="1598"/>
      <c r="AB71" s="825"/>
      <c r="AC71" s="823"/>
      <c r="AD71" s="823"/>
      <c r="AG71" s="1591"/>
      <c r="AI71" s="1659"/>
    </row>
    <row r="72" spans="1:35" x14ac:dyDescent="0.2">
      <c r="A72" s="356">
        <v>87</v>
      </c>
      <c r="B72" s="356">
        <v>2.7206324733406742E-2</v>
      </c>
      <c r="C72" s="356" t="s">
        <v>1553</v>
      </c>
      <c r="D72" s="829" t="s">
        <v>1554</v>
      </c>
      <c r="E72" s="1658"/>
      <c r="F72" s="766" t="str">
        <f>+VLOOKUP($A72,Datos!$F$11:$N$142,2,FALSE)</f>
        <v>C.T. INDEPENDENCIA</v>
      </c>
      <c r="G72" s="751" t="str">
        <f>+VLOOKUP($A72,Datos!$F$11:$N$142,3,FALSE)</f>
        <v>WARTSILA 1</v>
      </c>
      <c r="H72" s="856">
        <f>+VLOOKUP($A72,Datos!$F$11:$N$142,7,FALSE)</f>
        <v>2.7206324733406742E-2</v>
      </c>
      <c r="I72" s="855">
        <f>+VLOOKUP($A72,Datos!$F$11:$N$142,5,FALSE)*1000</f>
        <v>5742</v>
      </c>
      <c r="J72" s="854">
        <f t="shared" si="4"/>
        <v>4220537.43</v>
      </c>
      <c r="K72" s="853">
        <f t="shared" si="5"/>
        <v>1</v>
      </c>
      <c r="L72" s="840">
        <f>+VLOOKUP($A72,Datos!F$11:K$142,6,FALSE)*1000</f>
        <v>5717.6611882882944</v>
      </c>
      <c r="M72" s="1408">
        <f t="shared" si="0"/>
        <v>5717.6611882882944</v>
      </c>
      <c r="N72" s="852">
        <f t="shared" si="1"/>
        <v>4695.3249936331267</v>
      </c>
      <c r="O72" s="851">
        <f>+IF(VLOOKUP($A72,Datos!$F$11:$N$142,9,FALSE)="CR",Datos!$R$5,H72)</f>
        <v>2.7206324733406742E-2</v>
      </c>
      <c r="P72" s="1598" t="str">
        <f>+IF(VLOOKUP($A72,Datos!$F$11:$N$142,9,FALSE)="CR","(*)","")</f>
        <v/>
      </c>
      <c r="Q72" s="765"/>
      <c r="R72" s="765"/>
      <c r="S72" s="765"/>
      <c r="T72" s="2394"/>
      <c r="U72" s="2394"/>
      <c r="V72" s="860"/>
      <c r="W72" s="765"/>
      <c r="X72" s="765"/>
      <c r="Y72" s="1403"/>
      <c r="Z72" s="1403"/>
      <c r="AB72" s="825"/>
      <c r="AC72" s="823"/>
      <c r="AD72" s="823"/>
      <c r="AG72" s="1591"/>
      <c r="AI72" s="1659"/>
    </row>
    <row r="73" spans="1:35" x14ac:dyDescent="0.2">
      <c r="A73" s="356">
        <v>88</v>
      </c>
      <c r="B73" s="356">
        <v>2.7206324733406742E-2</v>
      </c>
      <c r="C73" s="356" t="s">
        <v>1553</v>
      </c>
      <c r="D73" s="829" t="s">
        <v>1555</v>
      </c>
      <c r="E73" s="1658"/>
      <c r="F73" s="766" t="str">
        <f>+VLOOKUP($A73,Datos!$F$11:$N$142,2,FALSE)</f>
        <v>C.T. INDEPENDENCIA</v>
      </c>
      <c r="G73" s="751" t="str">
        <f>+VLOOKUP($A73,Datos!$F$11:$N$142,3,FALSE)</f>
        <v>WARTSILA 2</v>
      </c>
      <c r="H73" s="856">
        <f>+VLOOKUP($A73,Datos!$F$11:$N$142,7,FALSE)</f>
        <v>2.7206324733406742E-2</v>
      </c>
      <c r="I73" s="855">
        <f>+VLOOKUP($A73,Datos!$F$11:$N$142,5,FALSE)*1000</f>
        <v>5750</v>
      </c>
      <c r="J73" s="854">
        <f t="shared" si="4"/>
        <v>4226287.43</v>
      </c>
      <c r="K73" s="853">
        <f t="shared" si="5"/>
        <v>1</v>
      </c>
      <c r="L73" s="840">
        <f>+VLOOKUP($A73,Datos!F$11:K$142,6,FALSE)*1000</f>
        <v>5685.5189160231921</v>
      </c>
      <c r="M73" s="1408">
        <f t="shared" si="0"/>
        <v>5685.5189160231921</v>
      </c>
      <c r="N73" s="852">
        <f t="shared" si="1"/>
        <v>4668.9298629409432</v>
      </c>
      <c r="O73" s="851">
        <f>+IF(VLOOKUP($A73,Datos!$F$11:$N$142,9,FALSE)="CR",Datos!$R$5,H73)</f>
        <v>2.7206324733406742E-2</v>
      </c>
      <c r="P73" s="1598" t="str">
        <f>+IF(VLOOKUP($A73,Datos!$F$11:$N$142,9,FALSE)="CR","(*)","")</f>
        <v/>
      </c>
      <c r="Q73" s="765"/>
      <c r="R73" s="765"/>
      <c r="S73" s="765"/>
      <c r="T73" s="2395">
        <v>7130.8422669588917</v>
      </c>
      <c r="U73" s="2395">
        <v>6843.8781789780787</v>
      </c>
      <c r="V73" s="859"/>
      <c r="W73" s="765"/>
      <c r="X73" s="765"/>
      <c r="Y73" s="1403"/>
      <c r="Z73" s="1403"/>
      <c r="AB73" s="825"/>
      <c r="AC73" s="823"/>
      <c r="AD73" s="823"/>
      <c r="AG73" s="1591"/>
      <c r="AI73" s="1659"/>
    </row>
    <row r="74" spans="1:35" x14ac:dyDescent="0.2">
      <c r="A74" s="356">
        <v>89</v>
      </c>
      <c r="B74" s="356">
        <v>2.7206324733406742E-2</v>
      </c>
      <c r="C74" s="356" t="s">
        <v>1553</v>
      </c>
      <c r="D74" s="829" t="s">
        <v>1556</v>
      </c>
      <c r="E74" s="1658"/>
      <c r="F74" s="766" t="str">
        <f>+VLOOKUP($A74,Datos!$F$11:$N$142,2,FALSE)</f>
        <v>C.T. INDEPENDENCIA</v>
      </c>
      <c r="G74" s="751" t="str">
        <f>+VLOOKUP($A74,Datos!$F$11:$N$142,3,FALSE)</f>
        <v>WARTSILA 3</v>
      </c>
      <c r="H74" s="856">
        <f>+VLOOKUP($A74,Datos!$F$11:$N$142,7,FALSE)</f>
        <v>2.7206324733406742E-2</v>
      </c>
      <c r="I74" s="855">
        <f>+VLOOKUP($A74,Datos!$F$11:$N$142,5,FALSE)*1000</f>
        <v>5741</v>
      </c>
      <c r="J74" s="854">
        <f t="shared" si="4"/>
        <v>4232028.43</v>
      </c>
      <c r="K74" s="853">
        <f t="shared" si="5"/>
        <v>1</v>
      </c>
      <c r="L74" s="840">
        <f>+VLOOKUP($A74,Datos!F$11:K$142,6,FALSE)*1000</f>
        <v>5729.5004411466271</v>
      </c>
      <c r="M74" s="1408">
        <f t="shared" ref="M74:M77" si="20">+L74*K74</f>
        <v>5729.5004411466271</v>
      </c>
      <c r="N74" s="852">
        <f t="shared" ref="N74:N77" si="21">+L74/X$83</f>
        <v>4705.0473500339458</v>
      </c>
      <c r="O74" s="851">
        <f>+IF(VLOOKUP($A74,Datos!$F$11:$N$142,9,FALSE)="CR",Datos!$R$5,H74)</f>
        <v>2.7206324733406742E-2</v>
      </c>
      <c r="P74" s="1598" t="str">
        <f>+IF(VLOOKUP($A74,Datos!$F$11:$N$142,9,FALSE)="CR","(*)","")</f>
        <v/>
      </c>
      <c r="T74" s="2395">
        <v>7117.9192669588911</v>
      </c>
      <c r="U74" s="2395">
        <v>6813.8828689780794</v>
      </c>
      <c r="V74" s="857"/>
      <c r="AB74" s="825"/>
      <c r="AC74" s="823"/>
      <c r="AD74" s="823"/>
      <c r="AG74" s="1591"/>
      <c r="AI74" s="1659"/>
    </row>
    <row r="75" spans="1:35" x14ac:dyDescent="0.2">
      <c r="A75" s="356">
        <v>90</v>
      </c>
      <c r="B75" s="356">
        <v>2.7206324733406742E-2</v>
      </c>
      <c r="C75" s="356" t="s">
        <v>1553</v>
      </c>
      <c r="D75" s="829" t="s">
        <v>1557</v>
      </c>
      <c r="E75" s="1658"/>
      <c r="F75" s="766" t="str">
        <f>+VLOOKUP($A75,Datos!$F$11:$N$142,2,FALSE)</f>
        <v>C.T. INDEPENDENCIA</v>
      </c>
      <c r="G75" s="751" t="str">
        <f>+VLOOKUP($A75,Datos!$F$11:$N$142,3,FALSE)</f>
        <v>WARTSILA 4</v>
      </c>
      <c r="H75" s="856">
        <f>+VLOOKUP($A75,Datos!$F$11:$N$142,7,FALSE)</f>
        <v>2.7206324733406742E-2</v>
      </c>
      <c r="I75" s="855">
        <f>+VLOOKUP($A75,Datos!$F$11:$N$142,5,FALSE)*1000</f>
        <v>5734</v>
      </c>
      <c r="J75" s="854">
        <f t="shared" ref="J75:J77" si="22">+J74+I75</f>
        <v>4237762.43</v>
      </c>
      <c r="K75" s="853">
        <f t="shared" ref="K75:K77" si="23">+IF(J75&lt;=$X$81,1,IF(($X$81-J74)/I75&gt;0,($X$81-J74)/I75,0))</f>
        <v>1</v>
      </c>
      <c r="L75" s="840">
        <f>+VLOOKUP($A75,Datos!F$11:K$142,6,FALSE)*1000</f>
        <v>5704.016429763431</v>
      </c>
      <c r="M75" s="1408">
        <f t="shared" si="20"/>
        <v>5704.016429763431</v>
      </c>
      <c r="N75" s="852">
        <f t="shared" si="21"/>
        <v>4684.119961781098</v>
      </c>
      <c r="O75" s="851">
        <f>+IF(VLOOKUP($A75,Datos!$F$11:$N$142,9,FALSE)="CR",Datos!$R$5,H75)</f>
        <v>2.7206324733406742E-2</v>
      </c>
      <c r="P75" s="1598" t="str">
        <f>+IF(VLOOKUP($A75,Datos!$F$11:$N$142,9,FALSE)="CR","(*)","")</f>
        <v/>
      </c>
      <c r="T75" s="857"/>
      <c r="U75" s="857"/>
      <c r="AB75" s="825"/>
      <c r="AC75" s="823"/>
      <c r="AD75" s="823"/>
      <c r="AG75" s="1591"/>
      <c r="AI75" s="1659"/>
    </row>
    <row r="76" spans="1:35" x14ac:dyDescent="0.2">
      <c r="A76" s="356">
        <v>21</v>
      </c>
      <c r="B76" s="356">
        <v>3.4353950269017962E-2</v>
      </c>
      <c r="C76" s="356" t="s">
        <v>1520</v>
      </c>
      <c r="D76" s="829" t="s">
        <v>586</v>
      </c>
      <c r="E76" s="1658"/>
      <c r="F76" s="766" t="str">
        <f>+VLOOKUP($A76,Datos!$F$11:$N$142,2,FALSE)</f>
        <v>C.T. VENTANILLA</v>
      </c>
      <c r="G76" s="751" t="str">
        <f>+VLOOKUP($A76,Datos!$F$11:$N$142,3,FALSE)</f>
        <v>TG3+TG4 CCOMB F.DIREC.</v>
      </c>
      <c r="H76" s="856">
        <f>+VLOOKUP($A76,Datos!$F$11:$N$142,7,FALSE)</f>
        <v>3.4353950269017962E-2</v>
      </c>
      <c r="I76" s="855">
        <f>+VLOOKUP($A76,Datos!$F$11:$N$142,5,FALSE)*1000</f>
        <v>484999.07</v>
      </c>
      <c r="J76" s="854">
        <f t="shared" si="22"/>
        <v>4722761.5</v>
      </c>
      <c r="K76" s="853">
        <f t="shared" si="23"/>
        <v>1</v>
      </c>
      <c r="L76" s="840">
        <f>+VLOOKUP($A76,Datos!F$11:K$142,6,FALSE)*1000</f>
        <v>479376.70512188168</v>
      </c>
      <c r="M76" s="1408">
        <f t="shared" si="20"/>
        <v>479376.70512188168</v>
      </c>
      <c r="N76" s="852">
        <f t="shared" si="21"/>
        <v>393662.60972838488</v>
      </c>
      <c r="O76" s="851">
        <f>+IF(VLOOKUP($A76,Datos!$F$11:$N$142,9,FALSE)="CR",Datos!$R$5,H76)</f>
        <v>3.4353950269017962E-2</v>
      </c>
      <c r="P76" s="1598" t="str">
        <f>+IF(VLOOKUP($A76,Datos!$F$11:$N$142,9,FALSE)="CR","(*)","")</f>
        <v/>
      </c>
      <c r="T76" s="753"/>
      <c r="AB76" s="825"/>
      <c r="AG76" s="1591"/>
      <c r="AI76" s="1659"/>
    </row>
    <row r="77" spans="1:35" x14ac:dyDescent="0.2">
      <c r="A77" s="356">
        <v>101</v>
      </c>
      <c r="B77" s="356">
        <v>3.7058192957804978E-2</v>
      </c>
      <c r="C77" s="356" t="s">
        <v>1563</v>
      </c>
      <c r="D77" s="829" t="s">
        <v>1493</v>
      </c>
      <c r="E77" s="1658"/>
      <c r="F77" s="762" t="str">
        <f>+VLOOKUP($A77,Datos!$F$11:$N$142,2,FALSE)</f>
        <v>C.T. KALLPA</v>
      </c>
      <c r="G77" s="850" t="str">
        <f>+VLOOKUP($A77,Datos!$F$11:$N$142,3,FALSE)</f>
        <v>TG1+TG2+TG3+TV</v>
      </c>
      <c r="H77" s="849">
        <f>+VLOOKUP($A77,Datos!$F$11:$N$142,7,FALSE)</f>
        <v>3.7058192957804978E-2</v>
      </c>
      <c r="I77" s="848">
        <f>+VLOOKUP($A77,Datos!$F$11:$N$142,5,FALSE)*1000</f>
        <v>857410</v>
      </c>
      <c r="J77" s="847">
        <f t="shared" si="22"/>
        <v>5580171.5</v>
      </c>
      <c r="K77" s="846">
        <f t="shared" si="23"/>
        <v>1</v>
      </c>
      <c r="L77" s="845">
        <f>+VLOOKUP($A77,Datos!F$11:K$142,6,FALSE)*1000</f>
        <v>834351.21255651547</v>
      </c>
      <c r="M77" s="1410">
        <f t="shared" si="20"/>
        <v>834351.21255651547</v>
      </c>
      <c r="N77" s="844">
        <f t="shared" si="21"/>
        <v>685166.53449301631</v>
      </c>
      <c r="O77" s="843">
        <f>+IF(VLOOKUP($A77,Datos!$F$11:$N$142,9,FALSE)="CR",Datos!$R$5,H77)</f>
        <v>3.7058192957804978E-2</v>
      </c>
      <c r="P77" s="1598" t="str">
        <f>+IF(VLOOKUP($A77,Datos!$F$11:$N$142,9,FALSE)="CR","(*)","")</f>
        <v/>
      </c>
      <c r="Q77" s="328"/>
      <c r="R77" s="751"/>
      <c r="S77" s="835"/>
      <c r="T77" s="841"/>
      <c r="U77" s="841"/>
      <c r="V77" s="842"/>
      <c r="W77" s="840"/>
      <c r="X77" s="840"/>
      <c r="Y77" s="840"/>
      <c r="Z77" s="835"/>
      <c r="AA77" s="1598"/>
      <c r="AB77" s="825"/>
      <c r="AC77" s="823"/>
      <c r="AD77" s="823"/>
      <c r="AG77" s="1591"/>
      <c r="AI77" s="1659"/>
    </row>
    <row r="78" spans="1:35" x14ac:dyDescent="0.2">
      <c r="A78" s="356">
        <v>20</v>
      </c>
      <c r="B78" s="356">
        <v>7.4317113654138969E-2</v>
      </c>
      <c r="C78" s="356" t="s">
        <v>1517</v>
      </c>
      <c r="D78" s="829" t="s">
        <v>584</v>
      </c>
      <c r="E78" s="1658"/>
      <c r="F78" s="1592"/>
      <c r="G78" s="1592"/>
      <c r="H78" s="1592"/>
      <c r="I78" s="1593"/>
      <c r="J78" s="1592"/>
      <c r="K78" s="1592"/>
      <c r="L78" s="1592"/>
      <c r="M78" s="1592"/>
      <c r="N78" s="1592"/>
      <c r="O78" s="1592"/>
      <c r="P78" s="1592"/>
      <c r="Q78" s="1594"/>
      <c r="R78" s="1595"/>
      <c r="S78" s="835"/>
      <c r="T78" s="841"/>
      <c r="U78" s="841"/>
      <c r="V78" s="842"/>
      <c r="W78" s="841"/>
      <c r="X78" s="840"/>
      <c r="Y78" s="840"/>
      <c r="Z78" s="835"/>
      <c r="AA78" s="1598"/>
      <c r="AB78" s="825"/>
      <c r="AC78" s="823"/>
      <c r="AD78" s="823"/>
      <c r="AG78" s="1591"/>
      <c r="AI78" s="1659"/>
    </row>
    <row r="79" spans="1:35" x14ac:dyDescent="0.2">
      <c r="A79" s="356">
        <v>19</v>
      </c>
      <c r="B79" s="356">
        <v>8.8146793955698632E-2</v>
      </c>
      <c r="C79" s="356" t="s">
        <v>1517</v>
      </c>
      <c r="D79" s="829" t="s">
        <v>1518</v>
      </c>
      <c r="E79" s="1658"/>
      <c r="F79" s="1596" t="s">
        <v>831</v>
      </c>
      <c r="G79" s="1592"/>
      <c r="H79" s="1592"/>
      <c r="I79" s="1592"/>
      <c r="J79" s="1592"/>
      <c r="K79" s="1592"/>
      <c r="L79" s="1592"/>
      <c r="M79" s="1592"/>
      <c r="N79" s="1592"/>
      <c r="O79" s="1592"/>
      <c r="P79" s="1592"/>
      <c r="Q79" s="1592"/>
      <c r="R79" s="1592"/>
      <c r="AA79" s="1598"/>
      <c r="AB79" s="825"/>
      <c r="AC79" s="823"/>
      <c r="AD79" s="823"/>
      <c r="AG79" s="1591"/>
      <c r="AI79" s="1659"/>
    </row>
    <row r="80" spans="1:35" x14ac:dyDescent="0.2">
      <c r="A80" s="356">
        <v>37</v>
      </c>
      <c r="B80" s="356">
        <v>8.9667243722628825E-2</v>
      </c>
      <c r="C80" s="356" t="s">
        <v>1528</v>
      </c>
      <c r="D80" s="829" t="s">
        <v>534</v>
      </c>
      <c r="E80" s="1658"/>
      <c r="F80" s="1592" t="s">
        <v>830</v>
      </c>
      <c r="G80" s="1592"/>
      <c r="H80" s="1592"/>
      <c r="I80" s="1592"/>
      <c r="J80" s="1592"/>
      <c r="K80" s="1592"/>
      <c r="L80" s="1592"/>
      <c r="M80" s="1592"/>
      <c r="N80" s="1592"/>
      <c r="O80" s="1592"/>
      <c r="P80" s="1592"/>
      <c r="Q80" s="1597"/>
      <c r="R80" s="1597"/>
      <c r="S80" s="839" t="s">
        <v>829</v>
      </c>
      <c r="T80" s="839"/>
      <c r="U80" s="839"/>
      <c r="V80" s="839"/>
      <c r="W80" s="839"/>
      <c r="X80" s="838">
        <f>+RELACION!C67</f>
        <v>5362623</v>
      </c>
      <c r="Y80" s="837"/>
      <c r="Z80" s="835"/>
      <c r="AA80" s="1598"/>
      <c r="AB80" s="825"/>
      <c r="AC80" s="823"/>
      <c r="AD80" s="823"/>
      <c r="AG80" s="1591"/>
      <c r="AI80" s="1659"/>
    </row>
    <row r="81" spans="1:35" x14ac:dyDescent="0.2">
      <c r="A81" s="356">
        <v>17</v>
      </c>
      <c r="B81" s="356">
        <v>0.10305574498596726</v>
      </c>
      <c r="C81" s="356" t="s">
        <v>1517</v>
      </c>
      <c r="D81" s="829" t="s">
        <v>574</v>
      </c>
      <c r="E81" s="1658"/>
      <c r="F81" s="1592" t="s">
        <v>828</v>
      </c>
      <c r="G81" s="1592"/>
      <c r="H81" s="1592"/>
      <c r="I81" s="1592"/>
      <c r="J81" s="1592"/>
      <c r="K81" s="1592"/>
      <c r="L81" s="1592"/>
      <c r="M81" s="1592"/>
      <c r="N81" s="1592"/>
      <c r="O81" s="1592"/>
      <c r="P81" s="1592"/>
      <c r="Q81" s="1592"/>
      <c r="R81" s="1592"/>
      <c r="S81" s="839" t="s">
        <v>827</v>
      </c>
      <c r="T81" s="839"/>
      <c r="U81" s="839"/>
      <c r="V81" s="839"/>
      <c r="W81" s="839"/>
      <c r="X81" s="838">
        <f>+'6'!H143</f>
        <v>6810531.21</v>
      </c>
      <c r="Y81" s="837"/>
      <c r="Z81" s="835"/>
      <c r="AA81" s="1598"/>
      <c r="AB81" s="825"/>
      <c r="AC81" s="823"/>
      <c r="AD81" s="823"/>
      <c r="AG81" s="1591"/>
      <c r="AI81" s="1659"/>
    </row>
    <row r="82" spans="1:35" x14ac:dyDescent="0.2">
      <c r="A82" s="356">
        <v>18</v>
      </c>
      <c r="B82" s="356">
        <v>0.10830725800547028</v>
      </c>
      <c r="C82" s="356" t="s">
        <v>1517</v>
      </c>
      <c r="D82" s="829" t="s">
        <v>578</v>
      </c>
      <c r="E82" s="1658"/>
      <c r="F82" s="1592" t="s">
        <v>826</v>
      </c>
      <c r="G82" s="1592"/>
      <c r="H82" s="1592"/>
      <c r="I82" s="1592"/>
      <c r="J82" s="1592"/>
      <c r="K82" s="1592"/>
      <c r="L82" s="1592"/>
      <c r="M82" s="1592"/>
      <c r="N82" s="1592"/>
      <c r="O82" s="1592"/>
      <c r="P82" s="1592"/>
      <c r="Q82" s="1592"/>
      <c r="R82" s="1592"/>
      <c r="S82" s="832" t="s">
        <v>1406</v>
      </c>
      <c r="T82" s="832"/>
      <c r="U82" s="832"/>
      <c r="V82" s="832"/>
      <c r="W82" s="832"/>
      <c r="X82" s="836">
        <f>+X70</f>
        <v>6530253.2702420885</v>
      </c>
      <c r="Y82" s="832"/>
      <c r="Z82" s="835"/>
      <c r="AA82" s="1598"/>
      <c r="AB82" s="825"/>
      <c r="AC82" s="823"/>
      <c r="AD82" s="823"/>
      <c r="AG82" s="1591"/>
      <c r="AI82" s="1659"/>
    </row>
    <row r="83" spans="1:35" x14ac:dyDescent="0.2">
      <c r="A83" s="356">
        <v>97</v>
      </c>
      <c r="B83" s="356">
        <v>0.1084514736083927</v>
      </c>
      <c r="C83" s="356" t="s">
        <v>1559</v>
      </c>
      <c r="D83" s="829" t="s">
        <v>711</v>
      </c>
      <c r="E83" s="1658"/>
      <c r="F83" s="1592" t="s">
        <v>825</v>
      </c>
      <c r="G83" s="1592"/>
      <c r="H83" s="1592"/>
      <c r="I83" s="1592"/>
      <c r="J83" s="1592"/>
      <c r="K83" s="1592"/>
      <c r="L83" s="1592"/>
      <c r="M83" s="1592"/>
      <c r="N83" s="1592"/>
      <c r="O83" s="1592"/>
      <c r="P83" s="1592"/>
      <c r="Q83" s="1592"/>
      <c r="R83" s="1592"/>
      <c r="S83" s="832" t="s">
        <v>824</v>
      </c>
      <c r="T83" s="832"/>
      <c r="U83" s="832"/>
      <c r="V83" s="832"/>
      <c r="W83" s="832"/>
      <c r="X83" s="833">
        <f>+X82/X80</f>
        <v>1.2177349163351756</v>
      </c>
      <c r="Y83" s="832"/>
      <c r="AA83" s="1598"/>
      <c r="AC83" s="823"/>
      <c r="AD83" s="823"/>
      <c r="AG83" s="1591"/>
      <c r="AI83" s="1659"/>
    </row>
    <row r="84" spans="1:35" x14ac:dyDescent="0.2">
      <c r="A84" s="356">
        <v>2</v>
      </c>
      <c r="B84" s="356">
        <v>0.1128214580962021</v>
      </c>
      <c r="C84" s="356" t="s">
        <v>1502</v>
      </c>
      <c r="D84" s="829" t="s">
        <v>538</v>
      </c>
      <c r="E84" s="1658"/>
      <c r="X84" s="1591"/>
      <c r="AC84" s="823"/>
      <c r="AD84" s="823"/>
      <c r="AG84" s="1591"/>
      <c r="AI84" s="1659"/>
    </row>
    <row r="85" spans="1:35" x14ac:dyDescent="0.2">
      <c r="A85" s="356">
        <v>1</v>
      </c>
      <c r="B85" s="356">
        <v>0.11322814475569437</v>
      </c>
      <c r="C85" s="356" t="s">
        <v>1502</v>
      </c>
      <c r="D85" s="829" t="s">
        <v>534</v>
      </c>
      <c r="E85" s="1658"/>
      <c r="AC85" s="823"/>
      <c r="AD85" s="823"/>
      <c r="AG85" s="1591"/>
      <c r="AI85" s="1659"/>
    </row>
    <row r="86" spans="1:35" x14ac:dyDescent="0.2">
      <c r="A86" s="356">
        <v>23</v>
      </c>
      <c r="B86" s="356">
        <v>0.27808229678038027</v>
      </c>
      <c r="C86" s="356" t="s">
        <v>1519</v>
      </c>
      <c r="D86" s="829" t="s">
        <v>591</v>
      </c>
      <c r="E86" s="1658"/>
      <c r="AC86" s="823"/>
      <c r="AD86" s="823"/>
      <c r="AG86" s="1591"/>
      <c r="AI86" s="1659"/>
    </row>
    <row r="87" spans="1:35" x14ac:dyDescent="0.2">
      <c r="A87" s="356">
        <v>57</v>
      </c>
      <c r="B87" s="356">
        <v>0.38067537977887017</v>
      </c>
      <c r="C87" s="356" t="s">
        <v>1544</v>
      </c>
      <c r="D87" s="829" t="s">
        <v>661</v>
      </c>
      <c r="E87" s="1658"/>
      <c r="Z87" s="1407"/>
      <c r="AC87" s="823"/>
      <c r="AD87" s="823"/>
      <c r="AG87" s="1591"/>
      <c r="AI87" s="1659"/>
    </row>
    <row r="88" spans="1:35" x14ac:dyDescent="0.2">
      <c r="A88" s="356">
        <v>58</v>
      </c>
      <c r="B88" s="356">
        <v>0.38067537977887017</v>
      </c>
      <c r="C88" s="356" t="s">
        <v>1544</v>
      </c>
      <c r="D88" s="829" t="s">
        <v>663</v>
      </c>
      <c r="E88" s="1658"/>
      <c r="Z88" s="1403"/>
      <c r="AC88" s="823"/>
      <c r="AD88" s="823"/>
      <c r="AG88" s="1591"/>
      <c r="AI88" s="1659"/>
    </row>
    <row r="89" spans="1:35" x14ac:dyDescent="0.2">
      <c r="A89" s="356">
        <v>59</v>
      </c>
      <c r="B89" s="356">
        <v>0.38067537977887017</v>
      </c>
      <c r="C89" s="356" t="s">
        <v>1544</v>
      </c>
      <c r="D89" s="829" t="s">
        <v>664</v>
      </c>
      <c r="E89" s="1658"/>
      <c r="G89" s="308"/>
      <c r="H89" s="308"/>
      <c r="I89" s="308"/>
      <c r="J89" s="308"/>
      <c r="K89" s="308"/>
      <c r="L89" s="308"/>
      <c r="M89" s="308"/>
      <c r="N89" s="308"/>
      <c r="O89" s="308"/>
      <c r="P89" s="827"/>
      <c r="Z89" s="831"/>
      <c r="AC89" s="823"/>
      <c r="AD89" s="823"/>
      <c r="AG89" s="1591"/>
      <c r="AI89" s="1659"/>
    </row>
    <row r="90" spans="1:35" x14ac:dyDescent="0.2">
      <c r="A90" s="356">
        <v>44</v>
      </c>
      <c r="B90" s="356">
        <v>0.43575721429325992</v>
      </c>
      <c r="C90" s="356" t="s">
        <v>1535</v>
      </c>
      <c r="D90" s="829" t="s">
        <v>639</v>
      </c>
      <c r="E90" s="1658"/>
      <c r="G90" s="308"/>
      <c r="H90" s="308"/>
      <c r="I90" s="308"/>
      <c r="J90" s="308"/>
      <c r="K90" s="308"/>
      <c r="L90" s="308"/>
      <c r="M90" s="308"/>
      <c r="N90" s="308"/>
      <c r="O90" s="308"/>
      <c r="P90" s="827"/>
      <c r="U90" s="825"/>
      <c r="Z90" s="831"/>
      <c r="AC90" s="823"/>
      <c r="AD90" s="823"/>
      <c r="AG90" s="1591"/>
      <c r="AI90" s="1659"/>
    </row>
    <row r="91" spans="1:35" x14ac:dyDescent="0.2">
      <c r="A91" s="356">
        <v>45</v>
      </c>
      <c r="B91" s="356">
        <v>0.43575721429325992</v>
      </c>
      <c r="C91" s="356" t="s">
        <v>1535</v>
      </c>
      <c r="D91" s="829" t="s">
        <v>642</v>
      </c>
      <c r="E91" s="1658"/>
      <c r="I91" s="308"/>
      <c r="J91" s="308"/>
      <c r="K91" s="308"/>
      <c r="L91" s="308"/>
      <c r="M91" s="308"/>
      <c r="N91" s="308"/>
      <c r="Q91" s="308"/>
      <c r="T91" s="765"/>
      <c r="U91" s="765"/>
      <c r="V91" s="765"/>
      <c r="W91" s="765"/>
      <c r="X91" s="765"/>
      <c r="Y91" s="1403"/>
      <c r="Z91" s="1403"/>
      <c r="AC91" s="823"/>
      <c r="AD91" s="823"/>
      <c r="AG91" s="1591"/>
      <c r="AI91" s="1659"/>
    </row>
    <row r="92" spans="1:35" x14ac:dyDescent="0.2">
      <c r="A92" s="356">
        <v>65</v>
      </c>
      <c r="B92" s="356">
        <v>0.44381585000748552</v>
      </c>
      <c r="C92" s="356" t="s">
        <v>1546</v>
      </c>
      <c r="D92" s="829" t="s">
        <v>675</v>
      </c>
      <c r="E92" s="1658"/>
      <c r="I92" s="308"/>
      <c r="J92" s="308"/>
      <c r="K92" s="308"/>
      <c r="L92" s="308"/>
      <c r="M92" s="308"/>
      <c r="N92" s="308"/>
      <c r="Q92" s="308"/>
      <c r="S92" s="308"/>
      <c r="AC92" s="823"/>
      <c r="AD92" s="823"/>
      <c r="AG92" s="1591"/>
      <c r="AI92" s="1659"/>
    </row>
    <row r="93" spans="1:35" x14ac:dyDescent="0.2">
      <c r="A93" s="356">
        <v>66</v>
      </c>
      <c r="B93" s="356">
        <v>0.44381585000748552</v>
      </c>
      <c r="C93" s="356" t="s">
        <v>1546</v>
      </c>
      <c r="D93" s="829" t="s">
        <v>678</v>
      </c>
      <c r="E93" s="1658"/>
      <c r="I93" s="308"/>
      <c r="J93" s="308"/>
      <c r="K93" s="308"/>
      <c r="L93" s="308"/>
      <c r="M93" s="308"/>
      <c r="N93" s="308"/>
      <c r="S93" s="308"/>
      <c r="T93" s="830"/>
      <c r="U93" s="830"/>
      <c r="W93" s="753"/>
      <c r="Z93" s="1407"/>
      <c r="AC93" s="823"/>
      <c r="AD93" s="823"/>
      <c r="AG93" s="1591"/>
      <c r="AI93" s="1659"/>
    </row>
    <row r="94" spans="1:35" x14ac:dyDescent="0.2">
      <c r="A94" s="356">
        <v>68</v>
      </c>
      <c r="B94" s="356">
        <v>0.52868266077265769</v>
      </c>
      <c r="C94" s="356" t="s">
        <v>2012</v>
      </c>
      <c r="D94" s="829" t="s">
        <v>2031</v>
      </c>
      <c r="E94" s="1658"/>
      <c r="J94" s="308"/>
      <c r="K94" s="308"/>
      <c r="L94" s="308"/>
      <c r="M94" s="308"/>
      <c r="N94" s="308"/>
      <c r="R94" s="308"/>
      <c r="AC94" s="823"/>
      <c r="AD94" s="823"/>
      <c r="AG94" s="1591"/>
      <c r="AI94" s="1659"/>
    </row>
    <row r="95" spans="1:35" x14ac:dyDescent="0.2">
      <c r="A95" s="356">
        <v>69</v>
      </c>
      <c r="B95" s="356">
        <v>0.52868266077265769</v>
      </c>
      <c r="C95" s="356" t="s">
        <v>2012</v>
      </c>
      <c r="D95" s="829" t="s">
        <v>2013</v>
      </c>
      <c r="E95" s="1658"/>
      <c r="L95" s="308"/>
      <c r="M95" s="308"/>
      <c r="N95" s="308"/>
      <c r="Q95" s="827"/>
      <c r="R95" s="308"/>
      <c r="Z95" s="1407"/>
      <c r="AC95" s="823"/>
      <c r="AD95" s="823"/>
      <c r="AG95" s="1591"/>
      <c r="AI95" s="1659"/>
    </row>
    <row r="96" spans="1:35" x14ac:dyDescent="0.2">
      <c r="A96" s="356">
        <v>70</v>
      </c>
      <c r="B96" s="356">
        <v>0.52868266077265769</v>
      </c>
      <c r="C96" s="356" t="s">
        <v>2012</v>
      </c>
      <c r="D96" s="829" t="s">
        <v>2014</v>
      </c>
      <c r="E96" s="1658"/>
      <c r="L96" s="308"/>
      <c r="M96" s="308"/>
      <c r="N96" s="308"/>
      <c r="O96" s="308"/>
      <c r="P96" s="827"/>
      <c r="R96" s="827"/>
      <c r="S96" s="827"/>
      <c r="T96" s="827"/>
      <c r="U96" s="827"/>
      <c r="V96" s="827"/>
      <c r="W96" s="827"/>
      <c r="X96" s="827"/>
      <c r="Y96" s="1407"/>
      <c r="Z96" s="1407"/>
      <c r="AC96" s="823"/>
      <c r="AD96" s="823"/>
      <c r="AG96" s="1591"/>
      <c r="AI96" s="1659"/>
    </row>
    <row r="97" spans="1:35" x14ac:dyDescent="0.2">
      <c r="A97" s="356">
        <v>71</v>
      </c>
      <c r="B97" s="356">
        <v>0.52868266077265769</v>
      </c>
      <c r="C97" s="356" t="s">
        <v>2012</v>
      </c>
      <c r="D97" s="829" t="s">
        <v>2015</v>
      </c>
      <c r="E97" s="1658"/>
      <c r="H97" s="308"/>
      <c r="I97" s="308"/>
      <c r="L97" s="308"/>
      <c r="M97" s="308"/>
      <c r="N97" s="308"/>
      <c r="O97" s="308"/>
      <c r="P97" s="827"/>
      <c r="Q97" s="827"/>
      <c r="R97" s="827"/>
      <c r="S97" s="827"/>
      <c r="T97" s="827"/>
      <c r="U97" s="827"/>
      <c r="V97" s="827"/>
      <c r="W97" s="827"/>
      <c r="X97" s="827"/>
      <c r="Y97" s="1407"/>
      <c r="Z97" s="1407"/>
      <c r="AC97" s="823"/>
      <c r="AD97" s="823"/>
      <c r="AG97" s="1591"/>
      <c r="AI97" s="1659"/>
    </row>
    <row r="98" spans="1:35" x14ac:dyDescent="0.2">
      <c r="A98" s="356">
        <v>72</v>
      </c>
      <c r="B98" s="356">
        <v>0.52868266077265769</v>
      </c>
      <c r="C98" s="356" t="s">
        <v>2012</v>
      </c>
      <c r="D98" s="829" t="s">
        <v>2032</v>
      </c>
      <c r="E98" s="1658"/>
      <c r="F98" s="308"/>
      <c r="H98" s="308"/>
      <c r="I98" s="308"/>
      <c r="J98" s="308"/>
      <c r="K98" s="308"/>
      <c r="L98" s="308"/>
      <c r="M98" s="308"/>
      <c r="N98" s="308"/>
      <c r="O98" s="308"/>
      <c r="P98" s="827"/>
      <c r="Q98" s="827"/>
      <c r="R98" s="827"/>
      <c r="S98" s="827"/>
      <c r="T98" s="827"/>
      <c r="U98" s="827"/>
      <c r="V98" s="827"/>
      <c r="W98" s="827"/>
      <c r="X98" s="827"/>
      <c r="Y98" s="1407"/>
      <c r="Z98" s="1407"/>
      <c r="AC98" s="823"/>
      <c r="AD98" s="823"/>
      <c r="AG98" s="1591"/>
      <c r="AI98" s="1659"/>
    </row>
    <row r="99" spans="1:35" x14ac:dyDescent="0.2">
      <c r="A99" s="356">
        <v>73</v>
      </c>
      <c r="B99" s="356">
        <v>0.53368245917144375</v>
      </c>
      <c r="C99" s="356" t="s">
        <v>2016</v>
      </c>
      <c r="D99" s="829" t="s">
        <v>2017</v>
      </c>
      <c r="E99" s="1658"/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827"/>
      <c r="Q99" s="827"/>
      <c r="R99" s="827"/>
      <c r="S99" s="827"/>
      <c r="T99" s="827"/>
      <c r="U99" s="827"/>
      <c r="V99" s="827"/>
      <c r="W99" s="827"/>
      <c r="X99" s="827"/>
      <c r="Y99" s="1407"/>
      <c r="Z99" s="1407"/>
      <c r="AC99" s="823"/>
      <c r="AD99" s="823"/>
      <c r="AG99" s="1591"/>
      <c r="AI99" s="1659"/>
    </row>
    <row r="100" spans="1:35" x14ac:dyDescent="0.2">
      <c r="A100" s="356">
        <v>74</v>
      </c>
      <c r="B100" s="356">
        <v>0.53368245917144375</v>
      </c>
      <c r="C100" s="356" t="s">
        <v>2016</v>
      </c>
      <c r="D100" s="829" t="s">
        <v>2018</v>
      </c>
      <c r="E100" s="1658"/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827"/>
      <c r="Q100" s="827"/>
      <c r="R100" s="827"/>
      <c r="S100" s="827"/>
      <c r="T100" s="827"/>
      <c r="U100" s="827"/>
      <c r="V100" s="827"/>
      <c r="W100" s="827"/>
      <c r="X100" s="827"/>
      <c r="Y100" s="1407"/>
      <c r="Z100" s="1407"/>
      <c r="AC100" s="823"/>
      <c r="AD100" s="823"/>
      <c r="AG100" s="1591"/>
      <c r="AI100" s="1659"/>
    </row>
    <row r="101" spans="1:35" x14ac:dyDescent="0.2">
      <c r="A101" s="356">
        <v>22</v>
      </c>
      <c r="B101" s="356">
        <v>0.54070191129961742</v>
      </c>
      <c r="C101" s="356" t="s">
        <v>1519</v>
      </c>
      <c r="D101" s="829" t="s">
        <v>534</v>
      </c>
      <c r="E101" s="165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827"/>
      <c r="Q101" s="827"/>
      <c r="R101" s="827"/>
      <c r="S101" s="827"/>
      <c r="T101" s="827"/>
      <c r="U101" s="827"/>
      <c r="V101" s="827"/>
      <c r="W101" s="827"/>
      <c r="X101" s="827"/>
      <c r="Y101" s="1407"/>
      <c r="Z101" s="1407"/>
      <c r="AC101" s="823"/>
      <c r="AD101" s="823"/>
      <c r="AG101" s="1591"/>
      <c r="AI101" s="1659"/>
    </row>
    <row r="102" spans="1:35" x14ac:dyDescent="0.2">
      <c r="A102" s="356">
        <v>92</v>
      </c>
      <c r="B102" s="356">
        <v>0.5449195153341061</v>
      </c>
      <c r="C102" s="356" t="s">
        <v>1558</v>
      </c>
      <c r="D102" s="829" t="s">
        <v>670</v>
      </c>
      <c r="E102" s="1658"/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827"/>
      <c r="Q102" s="827"/>
      <c r="R102" s="827"/>
      <c r="S102" s="827"/>
      <c r="T102" s="827"/>
      <c r="U102" s="827"/>
      <c r="V102" s="827"/>
      <c r="W102" s="827"/>
      <c r="X102" s="827"/>
      <c r="Y102" s="1407"/>
      <c r="Z102" s="1407"/>
      <c r="AC102" s="823"/>
      <c r="AD102" s="823"/>
      <c r="AG102" s="1591"/>
      <c r="AI102" s="1659"/>
    </row>
    <row r="103" spans="1:35" x14ac:dyDescent="0.2">
      <c r="A103" s="356">
        <v>93</v>
      </c>
      <c r="B103" s="356">
        <v>0.57521210696545433</v>
      </c>
      <c r="C103" s="356" t="s">
        <v>1558</v>
      </c>
      <c r="D103" s="829" t="s">
        <v>705</v>
      </c>
      <c r="E103" s="165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827"/>
      <c r="Q103" s="827"/>
      <c r="R103" s="827"/>
      <c r="S103" s="827"/>
      <c r="T103" s="827"/>
      <c r="U103" s="827"/>
      <c r="V103" s="827"/>
      <c r="W103" s="827"/>
      <c r="X103" s="827"/>
      <c r="Y103" s="1407"/>
      <c r="Z103" s="1407"/>
      <c r="AC103" s="823"/>
      <c r="AD103" s="823"/>
      <c r="AG103" s="1591"/>
      <c r="AI103" s="1659"/>
    </row>
    <row r="104" spans="1:35" x14ac:dyDescent="0.2">
      <c r="A104" s="356">
        <v>91</v>
      </c>
      <c r="B104" s="356">
        <v>0.58398771472049404</v>
      </c>
      <c r="C104" s="356" t="s">
        <v>1558</v>
      </c>
      <c r="D104" s="829" t="s">
        <v>702</v>
      </c>
      <c r="E104" s="1658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827"/>
      <c r="Q104" s="827"/>
      <c r="R104" s="827"/>
      <c r="S104" s="827"/>
      <c r="T104" s="827"/>
      <c r="U104" s="827"/>
      <c r="V104" s="827"/>
      <c r="W104" s="827"/>
      <c r="X104" s="827"/>
      <c r="Y104" s="1407"/>
      <c r="Z104" s="1407"/>
      <c r="AC104" s="823"/>
      <c r="AD104" s="823"/>
      <c r="AG104" s="1591"/>
      <c r="AI104" s="1659"/>
    </row>
    <row r="105" spans="1:35" x14ac:dyDescent="0.2">
      <c r="A105" s="356">
        <v>49</v>
      </c>
      <c r="B105" s="356">
        <v>0.58583931783385113</v>
      </c>
      <c r="C105" s="356" t="s">
        <v>1537</v>
      </c>
      <c r="D105" s="829" t="s">
        <v>649</v>
      </c>
      <c r="E105" s="1658"/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827"/>
      <c r="Q105" s="827"/>
      <c r="R105" s="827"/>
      <c r="S105" s="827"/>
      <c r="T105" s="827"/>
      <c r="U105" s="827"/>
      <c r="V105" s="827"/>
      <c r="W105" s="827"/>
      <c r="X105" s="827"/>
      <c r="Y105" s="1407"/>
      <c r="Z105" s="1407"/>
      <c r="AC105" s="823"/>
      <c r="AD105" s="823"/>
      <c r="AG105" s="1591"/>
      <c r="AI105" s="1659"/>
    </row>
    <row r="106" spans="1:35" x14ac:dyDescent="0.2">
      <c r="A106" s="356">
        <v>47</v>
      </c>
      <c r="B106" s="356">
        <v>0.612537893218425</v>
      </c>
      <c r="C106" s="356" t="s">
        <v>1537</v>
      </c>
      <c r="D106" s="829" t="s">
        <v>644</v>
      </c>
      <c r="E106" s="1658"/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827"/>
      <c r="Q106" s="827"/>
      <c r="R106" s="827"/>
      <c r="S106" s="827"/>
      <c r="T106" s="827"/>
      <c r="U106" s="827"/>
      <c r="V106" s="827"/>
      <c r="W106" s="827"/>
      <c r="X106" s="827"/>
      <c r="Y106" s="1407"/>
      <c r="Z106" s="1407"/>
      <c r="AC106" s="823"/>
      <c r="AD106" s="823"/>
      <c r="AG106" s="1591"/>
      <c r="AI106" s="1659"/>
    </row>
    <row r="107" spans="1:35" x14ac:dyDescent="0.2">
      <c r="A107" s="356">
        <v>48</v>
      </c>
      <c r="B107" s="356">
        <v>0.66658208278309117</v>
      </c>
      <c r="C107" s="356" t="s">
        <v>1537</v>
      </c>
      <c r="D107" s="829" t="s">
        <v>647</v>
      </c>
      <c r="E107" s="1658"/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827"/>
      <c r="Q107" s="827"/>
      <c r="R107" s="827"/>
      <c r="S107" s="827"/>
      <c r="T107" s="827"/>
      <c r="U107" s="827"/>
      <c r="V107" s="827"/>
      <c r="W107" s="827"/>
      <c r="X107" s="827"/>
      <c r="Y107" s="1407"/>
      <c r="Z107" s="1407"/>
      <c r="AC107" s="823"/>
      <c r="AD107" s="823"/>
      <c r="AG107" s="1591"/>
      <c r="AI107" s="1659"/>
    </row>
    <row r="108" spans="1:35" x14ac:dyDescent="0.2">
      <c r="A108" s="356">
        <v>63</v>
      </c>
      <c r="B108" s="356">
        <v>0.72338408126546283</v>
      </c>
      <c r="C108" s="356" t="s">
        <v>1546</v>
      </c>
      <c r="D108" s="829" t="s">
        <v>670</v>
      </c>
      <c r="E108" s="1658"/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827"/>
      <c r="Q108" s="827"/>
      <c r="R108" s="827"/>
      <c r="S108" s="827"/>
      <c r="T108" s="827"/>
      <c r="U108" s="827"/>
      <c r="V108" s="827"/>
      <c r="W108" s="827"/>
      <c r="X108" s="827"/>
      <c r="Y108" s="1407"/>
      <c r="Z108" s="1407"/>
      <c r="AC108" s="823"/>
      <c r="AD108" s="823"/>
      <c r="AG108" s="1591"/>
      <c r="AI108" s="1659"/>
    </row>
    <row r="109" spans="1:35" x14ac:dyDescent="0.2">
      <c r="A109" s="356">
        <v>96</v>
      </c>
      <c r="B109" s="356">
        <v>0.73830552599848942</v>
      </c>
      <c r="C109" s="356" t="s">
        <v>1558</v>
      </c>
      <c r="D109" s="829" t="s">
        <v>709</v>
      </c>
      <c r="E109" s="1658"/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827"/>
      <c r="Q109" s="827"/>
      <c r="R109" s="827"/>
      <c r="S109" s="827"/>
      <c r="T109" s="827"/>
      <c r="U109" s="827"/>
      <c r="V109" s="827"/>
      <c r="W109" s="827"/>
      <c r="X109" s="827"/>
      <c r="Y109" s="1407"/>
      <c r="Z109" s="1407"/>
      <c r="AC109" s="823"/>
      <c r="AD109" s="823"/>
      <c r="AG109" s="1591"/>
      <c r="AI109" s="1659"/>
    </row>
    <row r="110" spans="1:35" x14ac:dyDescent="0.2">
      <c r="A110" s="356">
        <v>50</v>
      </c>
      <c r="B110" s="356">
        <v>0.73864787870487203</v>
      </c>
      <c r="C110" s="356" t="s">
        <v>1537</v>
      </c>
      <c r="D110" s="829" t="s">
        <v>651</v>
      </c>
      <c r="E110" s="165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827"/>
      <c r="Q110" s="827"/>
      <c r="R110" s="827"/>
      <c r="S110" s="827"/>
      <c r="T110" s="827"/>
      <c r="U110" s="827"/>
      <c r="V110" s="827"/>
      <c r="W110" s="827"/>
      <c r="X110" s="827"/>
      <c r="Y110" s="1407"/>
      <c r="Z110" s="1407"/>
      <c r="AC110" s="823"/>
      <c r="AD110" s="823"/>
      <c r="AG110" s="1591"/>
      <c r="AI110" s="1659"/>
    </row>
    <row r="111" spans="1:35" x14ac:dyDescent="0.2">
      <c r="A111" s="356">
        <v>46</v>
      </c>
      <c r="B111" s="356">
        <v>0.74971079633832372</v>
      </c>
      <c r="C111" s="356" t="s">
        <v>1536</v>
      </c>
      <c r="D111" s="829" t="s">
        <v>542</v>
      </c>
      <c r="E111" s="1658"/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827"/>
      <c r="Q111" s="827"/>
      <c r="R111" s="827"/>
      <c r="S111" s="827"/>
      <c r="T111" s="827"/>
      <c r="U111" s="827"/>
      <c r="V111" s="827"/>
      <c r="W111" s="827"/>
      <c r="X111" s="827"/>
      <c r="Y111" s="1407"/>
      <c r="Z111" s="1407"/>
      <c r="AC111" s="823"/>
      <c r="AD111" s="823"/>
      <c r="AG111" s="1591"/>
      <c r="AI111" s="1659"/>
    </row>
    <row r="112" spans="1:35" x14ac:dyDescent="0.2">
      <c r="A112" s="356">
        <v>62</v>
      </c>
      <c r="B112" s="356">
        <v>0.77895774389770467</v>
      </c>
      <c r="C112" s="356" t="s">
        <v>1546</v>
      </c>
      <c r="D112" s="829" t="s">
        <v>668</v>
      </c>
      <c r="E112" s="1658"/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827"/>
      <c r="Q112" s="827"/>
      <c r="R112" s="827"/>
      <c r="S112" s="827"/>
      <c r="T112" s="827"/>
      <c r="U112" s="827"/>
      <c r="V112" s="827"/>
      <c r="W112" s="827"/>
      <c r="X112" s="827"/>
      <c r="Y112" s="1407"/>
      <c r="Z112" s="1407"/>
      <c r="AC112" s="823"/>
      <c r="AD112" s="823"/>
      <c r="AG112" s="1591"/>
      <c r="AI112" s="1659"/>
    </row>
    <row r="113" spans="1:35" x14ac:dyDescent="0.2">
      <c r="A113" s="356">
        <v>31</v>
      </c>
      <c r="B113" s="356">
        <v>0.78571990610980258</v>
      </c>
      <c r="C113" s="356" t="s">
        <v>1526</v>
      </c>
      <c r="D113" s="829" t="s">
        <v>608</v>
      </c>
      <c r="E113" s="1658"/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827"/>
      <c r="Q113" s="827"/>
      <c r="R113" s="827"/>
      <c r="S113" s="827"/>
      <c r="T113" s="827"/>
      <c r="U113" s="827"/>
      <c r="V113" s="827"/>
      <c r="W113" s="827"/>
      <c r="X113" s="827"/>
      <c r="Y113" s="1407"/>
      <c r="Z113" s="1407"/>
      <c r="AC113" s="823"/>
      <c r="AD113" s="823"/>
      <c r="AG113" s="1591"/>
      <c r="AI113" s="1659"/>
    </row>
    <row r="114" spans="1:35" x14ac:dyDescent="0.2">
      <c r="A114" s="356">
        <v>32</v>
      </c>
      <c r="B114" s="356">
        <v>0.78571990610980258</v>
      </c>
      <c r="C114" s="356" t="s">
        <v>1526</v>
      </c>
      <c r="D114" s="829" t="s">
        <v>609</v>
      </c>
      <c r="E114" s="1658"/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827"/>
      <c r="Q114" s="827"/>
      <c r="R114" s="827"/>
      <c r="S114" s="827"/>
      <c r="T114" s="827"/>
      <c r="U114" s="827"/>
      <c r="V114" s="827"/>
      <c r="W114" s="827"/>
      <c r="X114" s="827"/>
      <c r="Y114" s="1407"/>
      <c r="Z114" s="1407"/>
      <c r="AC114" s="823"/>
      <c r="AD114" s="823"/>
      <c r="AE114" s="869"/>
      <c r="AG114" s="1591"/>
      <c r="AI114" s="1659"/>
    </row>
    <row r="115" spans="1:35" x14ac:dyDescent="0.2">
      <c r="A115" s="356">
        <v>30</v>
      </c>
      <c r="B115" s="356">
        <v>0.8170785805309464</v>
      </c>
      <c r="C115" s="356" t="s">
        <v>1525</v>
      </c>
      <c r="D115" s="829" t="s">
        <v>609</v>
      </c>
      <c r="E115" s="1658"/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827"/>
      <c r="Q115" s="827"/>
      <c r="R115" s="827"/>
      <c r="S115" s="827"/>
      <c r="T115" s="827"/>
      <c r="U115" s="827"/>
      <c r="V115" s="827"/>
      <c r="W115" s="827"/>
      <c r="X115" s="827"/>
      <c r="Y115" s="1407"/>
      <c r="Z115" s="1407"/>
      <c r="AC115" s="823"/>
      <c r="AD115" s="823"/>
      <c r="AG115" s="1591"/>
      <c r="AI115" s="1659"/>
    </row>
    <row r="116" spans="1:35" x14ac:dyDescent="0.2">
      <c r="A116" s="356">
        <v>28</v>
      </c>
      <c r="B116" s="356">
        <v>0.8170785805309464</v>
      </c>
      <c r="C116" s="356" t="s">
        <v>1525</v>
      </c>
      <c r="D116" s="829" t="s">
        <v>602</v>
      </c>
      <c r="E116" s="1658"/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827"/>
      <c r="Q116" s="827"/>
      <c r="R116" s="827"/>
      <c r="S116" s="827"/>
      <c r="T116" s="827"/>
      <c r="U116" s="827"/>
      <c r="V116" s="827"/>
      <c r="W116" s="827"/>
      <c r="X116" s="827"/>
      <c r="Y116" s="1407"/>
      <c r="Z116" s="1407"/>
      <c r="AC116" s="823"/>
      <c r="AD116" s="823"/>
      <c r="AG116" s="1591"/>
      <c r="AI116" s="1659"/>
    </row>
    <row r="117" spans="1:35" x14ac:dyDescent="0.2">
      <c r="A117" s="356">
        <v>29</v>
      </c>
      <c r="B117" s="356">
        <v>0.8170785805309464</v>
      </c>
      <c r="C117" s="356" t="s">
        <v>1525</v>
      </c>
      <c r="D117" s="829" t="s">
        <v>605</v>
      </c>
      <c r="E117" s="1658"/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827"/>
      <c r="Q117" s="827"/>
      <c r="R117" s="827"/>
      <c r="S117" s="827"/>
      <c r="T117" s="827"/>
      <c r="U117" s="827"/>
      <c r="V117" s="827"/>
      <c r="W117" s="827"/>
      <c r="X117" s="827"/>
      <c r="Y117" s="1407"/>
      <c r="Z117" s="1407"/>
      <c r="AC117" s="823"/>
      <c r="AD117" s="823"/>
      <c r="AG117" s="1591"/>
      <c r="AI117" s="1659"/>
    </row>
    <row r="118" spans="1:35" x14ac:dyDescent="0.2">
      <c r="A118" s="356">
        <v>82</v>
      </c>
      <c r="B118" s="356">
        <v>0.83915184965556244</v>
      </c>
      <c r="C118" s="356" t="s">
        <v>1550</v>
      </c>
      <c r="D118" s="829" t="s">
        <v>686</v>
      </c>
      <c r="E118" s="752"/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827"/>
      <c r="Q118" s="827"/>
      <c r="R118" s="827"/>
      <c r="S118" s="827"/>
      <c r="T118" s="827"/>
      <c r="U118" s="827"/>
      <c r="V118" s="827"/>
      <c r="W118" s="827"/>
      <c r="X118" s="827"/>
      <c r="Y118" s="1407"/>
      <c r="Z118" s="1407"/>
      <c r="AC118" s="823"/>
      <c r="AD118" s="823"/>
    </row>
    <row r="119" spans="1:35" x14ac:dyDescent="0.2">
      <c r="A119" s="356">
        <v>83</v>
      </c>
      <c r="B119" s="356">
        <v>0.83915184965556244</v>
      </c>
      <c r="C119" s="356" t="s">
        <v>1550</v>
      </c>
      <c r="D119" s="829" t="s">
        <v>694</v>
      </c>
      <c r="E119" s="752"/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827"/>
      <c r="Q119" s="827"/>
      <c r="R119" s="827"/>
      <c r="S119" s="827"/>
      <c r="T119" s="827"/>
      <c r="U119" s="827"/>
      <c r="V119" s="827"/>
      <c r="W119" s="827"/>
      <c r="X119" s="827"/>
      <c r="Y119" s="1407"/>
      <c r="Z119" s="1407"/>
      <c r="AC119" s="823"/>
      <c r="AD119" s="823"/>
    </row>
    <row r="120" spans="1:35" x14ac:dyDescent="0.2">
      <c r="A120" s="356">
        <v>84</v>
      </c>
      <c r="B120" s="356">
        <v>0.83915184965556244</v>
      </c>
      <c r="C120" s="356" t="s">
        <v>1550</v>
      </c>
      <c r="D120" s="829" t="s">
        <v>696</v>
      </c>
      <c r="E120" s="752"/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827"/>
      <c r="Q120" s="827"/>
      <c r="R120" s="827"/>
      <c r="S120" s="827"/>
      <c r="T120" s="827"/>
      <c r="U120" s="827"/>
      <c r="V120" s="827"/>
      <c r="W120" s="827"/>
      <c r="X120" s="827"/>
      <c r="Y120" s="1407"/>
      <c r="Z120" s="1407"/>
      <c r="AC120" s="823"/>
      <c r="AD120" s="823"/>
    </row>
    <row r="121" spans="1:35" x14ac:dyDescent="0.2">
      <c r="A121" s="356">
        <v>81</v>
      </c>
      <c r="B121" s="356">
        <v>0.83915184965556244</v>
      </c>
      <c r="C121" s="356" t="s">
        <v>1550</v>
      </c>
      <c r="D121" s="829" t="s">
        <v>691</v>
      </c>
      <c r="E121" s="752"/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827"/>
      <c r="Q121" s="827"/>
      <c r="R121" s="827"/>
      <c r="S121" s="827"/>
      <c r="T121" s="827"/>
      <c r="U121" s="827"/>
      <c r="V121" s="827"/>
      <c r="W121" s="827"/>
      <c r="X121" s="827"/>
      <c r="Y121" s="1407"/>
      <c r="Z121" s="1407"/>
      <c r="AC121" s="823"/>
      <c r="AD121" s="823"/>
    </row>
    <row r="122" spans="1:35" x14ac:dyDescent="0.2">
      <c r="A122" s="356">
        <v>95</v>
      </c>
      <c r="B122" s="356">
        <v>0.88659560284531447</v>
      </c>
      <c r="C122" s="356" t="s">
        <v>1558</v>
      </c>
      <c r="D122" s="829" t="s">
        <v>538</v>
      </c>
      <c r="E122" s="752"/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827"/>
      <c r="Q122" s="827"/>
      <c r="R122" s="827"/>
      <c r="S122" s="827"/>
      <c r="T122" s="827"/>
      <c r="U122" s="827"/>
      <c r="V122" s="827"/>
      <c r="W122" s="827"/>
      <c r="X122" s="827"/>
      <c r="Y122" s="1407"/>
      <c r="Z122" s="1407"/>
      <c r="AC122" s="823"/>
      <c r="AD122" s="823"/>
    </row>
    <row r="123" spans="1:35" x14ac:dyDescent="0.2">
      <c r="A123" s="356">
        <v>94</v>
      </c>
      <c r="B123" s="356">
        <v>0.89197171787560181</v>
      </c>
      <c r="C123" s="356" t="s">
        <v>1558</v>
      </c>
      <c r="D123" s="829" t="s">
        <v>534</v>
      </c>
      <c r="E123" s="752"/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827"/>
      <c r="Q123" s="827"/>
      <c r="R123" s="827"/>
      <c r="S123" s="827"/>
      <c r="T123" s="827"/>
      <c r="U123" s="827"/>
      <c r="V123" s="827"/>
      <c r="W123" s="827"/>
      <c r="X123" s="827"/>
      <c r="Y123" s="1407"/>
      <c r="Z123" s="1407"/>
      <c r="AC123" s="823"/>
      <c r="AD123" s="823"/>
    </row>
    <row r="124" spans="1:35" x14ac:dyDescent="0.2">
      <c r="A124" s="356">
        <v>34</v>
      </c>
      <c r="B124" s="356">
        <v>0.92303599947546955</v>
      </c>
      <c r="C124" s="356" t="s">
        <v>1526</v>
      </c>
      <c r="D124" s="829" t="s">
        <v>614</v>
      </c>
      <c r="E124" s="752"/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827"/>
      <c r="Q124" s="827"/>
      <c r="R124" s="827"/>
      <c r="S124" s="827"/>
      <c r="T124" s="827"/>
      <c r="U124" s="827"/>
      <c r="V124" s="827"/>
      <c r="W124" s="827"/>
      <c r="X124" s="827"/>
      <c r="Y124" s="1407"/>
      <c r="Z124" s="1407"/>
      <c r="AC124" s="823"/>
      <c r="AD124" s="823"/>
    </row>
    <row r="125" spans="1:35" x14ac:dyDescent="0.2">
      <c r="A125" s="356">
        <v>35</v>
      </c>
      <c r="B125" s="356">
        <v>0.92303599947546955</v>
      </c>
      <c r="C125" s="356" t="s">
        <v>1526</v>
      </c>
      <c r="D125" s="829" t="s">
        <v>617</v>
      </c>
      <c r="E125" s="752"/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827"/>
      <c r="Q125" s="827"/>
      <c r="R125" s="827"/>
      <c r="S125" s="827"/>
      <c r="T125" s="827"/>
      <c r="U125" s="827"/>
      <c r="V125" s="827"/>
      <c r="W125" s="827"/>
      <c r="X125" s="827"/>
      <c r="Y125" s="1407"/>
      <c r="Z125" s="1407"/>
      <c r="AC125" s="823"/>
      <c r="AD125" s="823"/>
    </row>
    <row r="126" spans="1:35" x14ac:dyDescent="0.2">
      <c r="A126" s="356">
        <v>64</v>
      </c>
      <c r="B126" s="356">
        <v>0.98274786796791003</v>
      </c>
      <c r="C126" s="356" t="s">
        <v>1546</v>
      </c>
      <c r="D126" s="829" t="s">
        <v>672</v>
      </c>
      <c r="E126" s="752"/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827"/>
      <c r="Q126" s="827"/>
      <c r="R126" s="827"/>
      <c r="S126" s="827"/>
      <c r="T126" s="827"/>
      <c r="U126" s="827"/>
      <c r="V126" s="827"/>
      <c r="W126" s="827"/>
      <c r="X126" s="827"/>
      <c r="Y126" s="1407"/>
      <c r="Z126" s="1407"/>
      <c r="AC126" s="823"/>
      <c r="AD126" s="823"/>
    </row>
    <row r="127" spans="1:35" x14ac:dyDescent="0.2">
      <c r="A127" s="356">
        <v>80</v>
      </c>
      <c r="B127" s="356">
        <v>1.1054324779126314</v>
      </c>
      <c r="C127" s="356" t="s">
        <v>1549</v>
      </c>
      <c r="D127" s="829" t="s">
        <v>688</v>
      </c>
      <c r="E127" s="752"/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827"/>
      <c r="Q127" s="827"/>
      <c r="R127" s="827"/>
      <c r="S127" s="827"/>
      <c r="T127" s="827"/>
      <c r="U127" s="827"/>
      <c r="V127" s="827"/>
      <c r="W127" s="827"/>
      <c r="X127" s="827"/>
      <c r="Y127" s="1407"/>
      <c r="Z127" s="1407"/>
      <c r="AC127" s="823"/>
      <c r="AD127" s="823"/>
    </row>
    <row r="128" spans="1:35" x14ac:dyDescent="0.2">
      <c r="A128" s="356">
        <v>36</v>
      </c>
      <c r="B128" s="356">
        <v>1.1534676757249007</v>
      </c>
      <c r="C128" s="356" t="s">
        <v>1527</v>
      </c>
      <c r="D128" s="829" t="s">
        <v>619</v>
      </c>
      <c r="E128" s="752"/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827"/>
      <c r="Q128" s="827"/>
      <c r="R128" s="827"/>
      <c r="S128" s="827"/>
      <c r="T128" s="827"/>
      <c r="U128" s="827"/>
      <c r="V128" s="827"/>
      <c r="W128" s="827"/>
      <c r="X128" s="827"/>
      <c r="Y128" s="1407"/>
      <c r="Z128" s="1407"/>
      <c r="AC128" s="823"/>
      <c r="AD128" s="823"/>
    </row>
    <row r="129" spans="1:30" x14ac:dyDescent="0.2">
      <c r="A129" s="356">
        <v>33</v>
      </c>
      <c r="B129" s="356">
        <v>1.4103576031390777</v>
      </c>
      <c r="C129" s="356" t="s">
        <v>1526</v>
      </c>
      <c r="D129" s="829" t="s">
        <v>612</v>
      </c>
      <c r="E129" s="752"/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827"/>
      <c r="Q129" s="827"/>
      <c r="R129" s="827"/>
      <c r="S129" s="827"/>
      <c r="T129" s="827"/>
      <c r="U129" s="827"/>
      <c r="V129" s="827"/>
      <c r="W129" s="827"/>
      <c r="X129" s="827"/>
      <c r="Y129" s="1407"/>
      <c r="Z129" s="1407"/>
      <c r="AC129" s="823"/>
      <c r="AD129" s="823"/>
    </row>
    <row r="130" spans="1:30" x14ac:dyDescent="0.2">
      <c r="A130" s="356"/>
      <c r="B130" s="356"/>
      <c r="C130" s="356"/>
      <c r="D130" s="829"/>
      <c r="E130" s="825"/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827"/>
      <c r="Q130" s="827"/>
      <c r="R130" s="827"/>
      <c r="S130" s="827"/>
      <c r="T130" s="827"/>
      <c r="U130" s="827"/>
      <c r="V130" s="827"/>
      <c r="W130" s="827"/>
      <c r="X130" s="827"/>
      <c r="Y130" s="1407"/>
      <c r="Z130" s="1407"/>
      <c r="AC130" s="823"/>
      <c r="AD130" s="823"/>
    </row>
    <row r="131" spans="1:30" x14ac:dyDescent="0.2">
      <c r="A131" s="356"/>
      <c r="B131" s="356"/>
      <c r="C131" s="356"/>
      <c r="D131" s="829"/>
      <c r="E131" s="825"/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827"/>
      <c r="Q131" s="827"/>
      <c r="R131" s="827"/>
      <c r="S131" s="827"/>
      <c r="T131" s="827"/>
      <c r="U131" s="827"/>
      <c r="V131" s="827"/>
      <c r="W131" s="827"/>
      <c r="X131" s="827"/>
      <c r="Y131" s="1407"/>
      <c r="Z131" s="1407"/>
      <c r="AC131" s="823"/>
      <c r="AD131" s="823"/>
    </row>
    <row r="132" spans="1:30" x14ac:dyDescent="0.2">
      <c r="A132" s="356"/>
      <c r="B132" s="356"/>
      <c r="C132" s="356"/>
      <c r="D132" s="829"/>
      <c r="E132" s="825"/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827"/>
      <c r="Q132" s="827"/>
      <c r="R132" s="827"/>
      <c r="S132" s="827"/>
      <c r="T132" s="827"/>
      <c r="U132" s="827"/>
      <c r="V132" s="827"/>
      <c r="W132" s="827"/>
      <c r="X132" s="827"/>
      <c r="Y132" s="1407"/>
      <c r="Z132" s="1407"/>
      <c r="AC132" s="823"/>
      <c r="AD132" s="823"/>
    </row>
    <row r="133" spans="1:30" x14ac:dyDescent="0.2">
      <c r="A133" s="356"/>
      <c r="B133" s="356"/>
      <c r="C133" s="356"/>
      <c r="D133" s="829"/>
      <c r="E133" s="825"/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827"/>
      <c r="Q133" s="827"/>
      <c r="R133" s="827"/>
      <c r="S133" s="827"/>
      <c r="T133" s="827"/>
      <c r="U133" s="827"/>
      <c r="V133" s="827"/>
      <c r="W133" s="827"/>
      <c r="X133" s="827"/>
      <c r="Y133" s="1407"/>
      <c r="Z133" s="1407"/>
      <c r="AC133" s="823"/>
      <c r="AD133" s="823"/>
    </row>
    <row r="134" spans="1:30" x14ac:dyDescent="0.2">
      <c r="A134" s="356"/>
      <c r="B134" s="356"/>
      <c r="C134" s="356"/>
      <c r="D134" s="829"/>
      <c r="E134" s="825"/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827"/>
      <c r="Q134" s="827"/>
      <c r="R134" s="827"/>
      <c r="S134" s="827"/>
      <c r="T134" s="827"/>
      <c r="U134" s="827"/>
      <c r="V134" s="827"/>
      <c r="W134" s="827"/>
      <c r="X134" s="827"/>
      <c r="Y134" s="1407"/>
      <c r="Z134" s="1407"/>
      <c r="AC134" s="823"/>
      <c r="AD134" s="823"/>
    </row>
    <row r="135" spans="1:30" x14ac:dyDescent="0.2">
      <c r="A135" s="356"/>
      <c r="B135" s="356"/>
      <c r="C135" s="356"/>
      <c r="D135" s="829"/>
      <c r="E135" s="825"/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827"/>
      <c r="Q135" s="827"/>
      <c r="R135" s="827"/>
      <c r="S135" s="827"/>
      <c r="T135" s="827"/>
      <c r="U135" s="827"/>
      <c r="V135" s="827"/>
      <c r="W135" s="827"/>
      <c r="X135" s="827"/>
      <c r="Y135" s="1407"/>
      <c r="Z135" s="1407"/>
      <c r="AC135" s="823"/>
      <c r="AD135" s="823"/>
    </row>
    <row r="136" spans="1:30" x14ac:dyDescent="0.2">
      <c r="A136" s="356"/>
      <c r="B136" s="356"/>
      <c r="C136" s="356"/>
      <c r="D136" s="829"/>
      <c r="E136" s="825"/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827"/>
      <c r="Q136" s="827"/>
      <c r="R136" s="827"/>
      <c r="S136" s="827"/>
      <c r="T136" s="827"/>
      <c r="U136" s="827"/>
      <c r="V136" s="827"/>
      <c r="W136" s="827"/>
      <c r="X136" s="827"/>
      <c r="Y136" s="1407"/>
      <c r="Z136" s="1407"/>
      <c r="AC136" s="823"/>
      <c r="AD136" s="823"/>
    </row>
    <row r="137" spans="1:30" x14ac:dyDescent="0.2">
      <c r="A137" s="356"/>
      <c r="B137" s="356"/>
      <c r="C137" s="356"/>
      <c r="D137" s="829"/>
      <c r="E137" s="825"/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827"/>
      <c r="Q137" s="827"/>
      <c r="R137" s="827"/>
      <c r="S137" s="827"/>
      <c r="T137" s="827"/>
      <c r="U137" s="827"/>
      <c r="V137" s="827"/>
      <c r="W137" s="827"/>
      <c r="X137" s="827"/>
      <c r="Y137" s="1407"/>
      <c r="Z137" s="1407"/>
      <c r="AC137" s="823"/>
      <c r="AD137" s="823"/>
    </row>
    <row r="138" spans="1:30" x14ac:dyDescent="0.2">
      <c r="A138" s="356"/>
      <c r="B138" s="356"/>
      <c r="C138" s="356"/>
      <c r="D138" s="829"/>
      <c r="E138" s="825"/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827"/>
      <c r="Q138" s="827"/>
      <c r="R138" s="827"/>
      <c r="S138" s="827"/>
      <c r="T138" s="827"/>
      <c r="U138" s="827"/>
      <c r="V138" s="827"/>
      <c r="W138" s="827"/>
      <c r="X138" s="827"/>
      <c r="Y138" s="1407"/>
      <c r="Z138" s="1407"/>
      <c r="AC138" s="823"/>
      <c r="AD138" s="823"/>
    </row>
    <row r="139" spans="1:30" x14ac:dyDescent="0.2">
      <c r="A139" s="356"/>
      <c r="B139" s="356"/>
      <c r="C139" s="356"/>
      <c r="D139" s="829"/>
      <c r="E139" s="825"/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827"/>
      <c r="Q139" s="827"/>
      <c r="R139" s="827"/>
      <c r="S139" s="827"/>
      <c r="T139" s="827"/>
      <c r="U139" s="827"/>
      <c r="V139" s="827"/>
      <c r="W139" s="827"/>
      <c r="X139" s="827"/>
      <c r="Y139" s="1407"/>
      <c r="Z139" s="1407"/>
      <c r="AC139" s="823"/>
      <c r="AD139" s="823"/>
    </row>
    <row r="140" spans="1:30" x14ac:dyDescent="0.2">
      <c r="A140" s="356"/>
      <c r="B140" s="356"/>
      <c r="C140" s="356"/>
      <c r="D140" s="829"/>
      <c r="E140" s="825"/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827"/>
      <c r="Q140" s="827"/>
      <c r="R140" s="827"/>
      <c r="S140" s="827"/>
      <c r="T140" s="827"/>
      <c r="U140" s="827"/>
      <c r="V140" s="827"/>
      <c r="W140" s="827"/>
      <c r="X140" s="827"/>
      <c r="Y140" s="1407"/>
      <c r="Z140" s="1407"/>
      <c r="AC140" s="823"/>
      <c r="AD140" s="823"/>
    </row>
    <row r="141" spans="1:30" x14ac:dyDescent="0.2">
      <c r="A141" s="356"/>
      <c r="B141" s="356"/>
      <c r="C141" s="356"/>
      <c r="D141" s="829"/>
      <c r="E141" s="825"/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827"/>
      <c r="Q141" s="827"/>
      <c r="R141" s="827"/>
      <c r="S141" s="827"/>
      <c r="T141" s="827"/>
      <c r="U141" s="827"/>
      <c r="V141" s="827"/>
      <c r="W141" s="827"/>
      <c r="X141" s="827"/>
      <c r="Y141" s="1407"/>
      <c r="Z141" s="1407"/>
      <c r="AC141" s="823"/>
      <c r="AD141" s="823"/>
    </row>
    <row r="142" spans="1:30" x14ac:dyDescent="0.2">
      <c r="A142" s="328"/>
      <c r="B142" s="328"/>
      <c r="C142" s="328"/>
      <c r="D142" s="328"/>
      <c r="E142" s="825"/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827"/>
      <c r="Q142" s="827"/>
      <c r="R142" s="827"/>
      <c r="S142" s="827"/>
      <c r="T142" s="827"/>
      <c r="U142" s="827"/>
      <c r="V142" s="827"/>
      <c r="W142" s="827"/>
      <c r="X142" s="827"/>
      <c r="Y142" s="1407"/>
      <c r="Z142" s="1407"/>
      <c r="AC142" s="823"/>
      <c r="AD142" s="823"/>
    </row>
    <row r="143" spans="1:30" x14ac:dyDescent="0.2">
      <c r="A143" s="328"/>
      <c r="B143" s="328"/>
      <c r="C143" s="328"/>
      <c r="D143" s="328"/>
      <c r="E143" s="825"/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827"/>
      <c r="Q143" s="827"/>
      <c r="R143" s="827"/>
      <c r="S143" s="827"/>
      <c r="T143" s="827"/>
      <c r="U143" s="827"/>
      <c r="V143" s="827"/>
      <c r="W143" s="827"/>
      <c r="X143" s="827"/>
      <c r="Y143" s="1407"/>
      <c r="Z143" s="1407"/>
      <c r="AC143" s="823"/>
      <c r="AD143" s="823"/>
    </row>
    <row r="144" spans="1:30" x14ac:dyDescent="0.2">
      <c r="A144" s="328"/>
      <c r="B144" s="328"/>
      <c r="C144" s="328"/>
      <c r="D144" s="328"/>
      <c r="E144" s="825"/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827"/>
      <c r="Q144" s="827"/>
      <c r="R144" s="827"/>
      <c r="S144" s="827"/>
      <c r="T144" s="827"/>
      <c r="U144" s="827"/>
      <c r="V144" s="827"/>
      <c r="W144" s="827"/>
      <c r="X144" s="827"/>
      <c r="Y144" s="1407"/>
      <c r="Z144" s="1407"/>
      <c r="AC144" s="823"/>
      <c r="AD144" s="823"/>
    </row>
    <row r="145" spans="1:30" x14ac:dyDescent="0.2">
      <c r="A145" s="328"/>
      <c r="B145" s="328"/>
      <c r="D145" s="765"/>
      <c r="E145" s="825"/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827"/>
      <c r="Q145" s="827"/>
      <c r="R145" s="827"/>
      <c r="S145" s="827"/>
      <c r="T145" s="827"/>
      <c r="U145" s="827"/>
      <c r="V145" s="827"/>
      <c r="W145" s="827"/>
      <c r="X145" s="827"/>
      <c r="Y145" s="1407"/>
      <c r="Z145" s="1407"/>
      <c r="AC145" s="823"/>
      <c r="AD145" s="823"/>
    </row>
    <row r="146" spans="1:30" x14ac:dyDescent="0.2">
      <c r="A146" s="328"/>
      <c r="B146" s="328"/>
      <c r="E146" s="825"/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827"/>
      <c r="Q146" s="827"/>
      <c r="R146" s="827"/>
      <c r="S146" s="827"/>
      <c r="T146" s="827"/>
      <c r="U146" s="827"/>
      <c r="V146" s="827"/>
      <c r="W146" s="827"/>
      <c r="X146" s="827"/>
      <c r="Y146" s="1407"/>
      <c r="Z146" s="1407"/>
      <c r="AC146" s="823"/>
      <c r="AD146" s="823"/>
    </row>
    <row r="147" spans="1:30" x14ac:dyDescent="0.2">
      <c r="A147" s="328"/>
      <c r="B147" s="328"/>
      <c r="E147" s="825"/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827"/>
      <c r="Q147" s="827"/>
      <c r="R147" s="827"/>
      <c r="S147" s="827"/>
      <c r="T147" s="827"/>
      <c r="U147" s="827"/>
      <c r="V147" s="827"/>
      <c r="W147" s="827"/>
      <c r="X147" s="827"/>
      <c r="Y147" s="1407"/>
      <c r="Z147" s="1407"/>
      <c r="AC147" s="823"/>
      <c r="AD147" s="823"/>
    </row>
    <row r="148" spans="1:30" x14ac:dyDescent="0.2">
      <c r="A148" s="328"/>
      <c r="B148" s="328"/>
      <c r="E148" s="825"/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827"/>
      <c r="Q148" s="827"/>
      <c r="R148" s="827"/>
      <c r="S148" s="827"/>
      <c r="T148" s="827"/>
      <c r="U148" s="827"/>
      <c r="V148" s="827"/>
      <c r="W148" s="827"/>
      <c r="X148" s="827"/>
      <c r="Y148" s="1407"/>
      <c r="Z148" s="1407"/>
      <c r="AC148" s="823"/>
      <c r="AD148" s="823"/>
    </row>
    <row r="149" spans="1:30" x14ac:dyDescent="0.2">
      <c r="E149" s="825"/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28"/>
      <c r="Q149" s="328"/>
      <c r="R149" s="328"/>
      <c r="S149" s="328"/>
      <c r="T149" s="328"/>
      <c r="U149" s="328"/>
      <c r="V149" s="328"/>
      <c r="W149" s="328"/>
      <c r="X149" s="328"/>
      <c r="Y149" s="328"/>
      <c r="Z149" s="328"/>
      <c r="AC149" s="823"/>
      <c r="AD149" s="823"/>
    </row>
    <row r="150" spans="1:30" x14ac:dyDescent="0.2">
      <c r="E150" s="825"/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  <c r="R150" s="308"/>
      <c r="S150" s="308"/>
      <c r="T150" s="308"/>
      <c r="U150" s="308"/>
      <c r="V150" s="308"/>
      <c r="W150" s="308"/>
      <c r="X150" s="308"/>
      <c r="Y150" s="308"/>
      <c r="Z150" s="308"/>
      <c r="AC150" s="823"/>
      <c r="AD150" s="823"/>
    </row>
    <row r="151" spans="1:30" x14ac:dyDescent="0.2">
      <c r="E151" s="825"/>
      <c r="F151" s="308"/>
      <c r="G151" s="308"/>
      <c r="H151" s="308"/>
      <c r="I151" s="308"/>
      <c r="J151" s="308"/>
      <c r="K151" s="308"/>
      <c r="L151" s="308"/>
      <c r="M151" s="308"/>
      <c r="N151" s="826"/>
      <c r="O151" s="308"/>
      <c r="P151" s="308"/>
      <c r="Q151" s="308"/>
      <c r="R151" s="308"/>
      <c r="S151" s="308"/>
      <c r="T151" s="308"/>
      <c r="U151" s="308"/>
      <c r="V151" s="308"/>
      <c r="W151" s="308"/>
      <c r="X151" s="308"/>
      <c r="Y151" s="308"/>
      <c r="Z151" s="308"/>
      <c r="AC151" s="823"/>
      <c r="AD151" s="823"/>
    </row>
    <row r="152" spans="1:30" x14ac:dyDescent="0.2">
      <c r="E152" s="825"/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  <c r="R152" s="308"/>
      <c r="S152" s="308"/>
      <c r="T152" s="308"/>
      <c r="U152" s="308"/>
      <c r="V152" s="308"/>
      <c r="W152" s="308"/>
      <c r="X152" s="308"/>
      <c r="Y152" s="308"/>
      <c r="Z152" s="308"/>
      <c r="AC152" s="823"/>
      <c r="AD152" s="823"/>
    </row>
    <row r="153" spans="1:30" x14ac:dyDescent="0.2">
      <c r="E153" s="825"/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C153" s="823"/>
      <c r="AD153" s="823"/>
    </row>
    <row r="154" spans="1:30" x14ac:dyDescent="0.2">
      <c r="E154" s="825"/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C154" s="823"/>
      <c r="AD154" s="823"/>
    </row>
    <row r="155" spans="1:30" x14ac:dyDescent="0.2">
      <c r="E155" s="824"/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  <c r="R155" s="308"/>
      <c r="S155" s="308"/>
      <c r="T155" s="308"/>
      <c r="U155" s="308"/>
      <c r="V155" s="308"/>
      <c r="W155" s="308"/>
      <c r="X155" s="308"/>
      <c r="Y155" s="308"/>
      <c r="Z155" s="308"/>
      <c r="AC155" s="823"/>
      <c r="AD155" s="823"/>
    </row>
    <row r="156" spans="1:30" x14ac:dyDescent="0.2">
      <c r="F156" s="308"/>
      <c r="G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C156" s="823"/>
      <c r="AD156" s="823"/>
    </row>
    <row r="157" spans="1:30" x14ac:dyDescent="0.2">
      <c r="A157" s="328"/>
      <c r="B157" s="328"/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  <c r="R157" s="308"/>
      <c r="S157" s="308"/>
      <c r="T157" s="308"/>
      <c r="U157" s="308"/>
      <c r="V157" s="308"/>
      <c r="W157" s="308"/>
      <c r="X157" s="308"/>
      <c r="Y157" s="308"/>
      <c r="Z157" s="308"/>
      <c r="AC157" s="823"/>
      <c r="AD157" s="823"/>
    </row>
    <row r="158" spans="1:30" x14ac:dyDescent="0.2">
      <c r="A158" s="328"/>
      <c r="B158" s="328"/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C158" s="823"/>
      <c r="AD158" s="823"/>
    </row>
    <row r="159" spans="1:30" x14ac:dyDescent="0.2">
      <c r="A159" s="328"/>
      <c r="B159" s="328"/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C159" s="823"/>
      <c r="AD159" s="823"/>
    </row>
    <row r="160" spans="1:30" x14ac:dyDescent="0.2">
      <c r="A160" s="328"/>
      <c r="B160" s="328"/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C160" s="823"/>
      <c r="AD160" s="823"/>
    </row>
    <row r="161" spans="1:30" x14ac:dyDescent="0.2">
      <c r="A161" s="328"/>
      <c r="B161" s="328"/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308"/>
      <c r="V161" s="308"/>
      <c r="W161" s="308"/>
      <c r="X161" s="308"/>
      <c r="Y161" s="308"/>
      <c r="Z161" s="308"/>
      <c r="AC161" s="823"/>
      <c r="AD161" s="823"/>
    </row>
    <row r="162" spans="1:30" x14ac:dyDescent="0.2">
      <c r="A162" s="328"/>
      <c r="B162" s="32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308"/>
      <c r="V162" s="308"/>
      <c r="W162" s="308"/>
      <c r="X162" s="308"/>
      <c r="Y162" s="308"/>
      <c r="Z162" s="308"/>
      <c r="AC162" s="823"/>
      <c r="AD162" s="823"/>
    </row>
    <row r="163" spans="1:30" x14ac:dyDescent="0.2">
      <c r="A163" s="328"/>
      <c r="B163" s="328"/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308"/>
      <c r="V163" s="308"/>
      <c r="W163" s="308"/>
      <c r="X163" s="308"/>
      <c r="Y163" s="308"/>
      <c r="Z163" s="308"/>
      <c r="AC163" s="823"/>
      <c r="AD163" s="823"/>
    </row>
    <row r="164" spans="1:30" x14ac:dyDescent="0.2">
      <c r="A164" s="328"/>
      <c r="B164" s="328"/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C164" s="823"/>
      <c r="AD164" s="823"/>
    </row>
    <row r="165" spans="1:30" x14ac:dyDescent="0.2">
      <c r="A165" s="328"/>
      <c r="B165" s="328"/>
      <c r="AC165" s="823"/>
      <c r="AD165" s="823"/>
    </row>
    <row r="166" spans="1:30" x14ac:dyDescent="0.2">
      <c r="A166" s="328"/>
      <c r="B166" s="328"/>
      <c r="AC166" s="823"/>
      <c r="AD166" s="823"/>
    </row>
    <row r="167" spans="1:30" x14ac:dyDescent="0.2">
      <c r="A167" s="328"/>
      <c r="B167" s="328"/>
      <c r="AC167" s="823"/>
      <c r="AD167" s="823"/>
    </row>
    <row r="168" spans="1:30" x14ac:dyDescent="0.2">
      <c r="A168" s="328"/>
      <c r="B168" s="328"/>
      <c r="AC168" s="823"/>
      <c r="AD168" s="823"/>
    </row>
    <row r="169" spans="1:30" x14ac:dyDescent="0.2">
      <c r="A169" s="328"/>
      <c r="B169" s="328"/>
      <c r="AC169" s="823"/>
      <c r="AD169" s="823"/>
    </row>
    <row r="170" spans="1:30" x14ac:dyDescent="0.2">
      <c r="A170" s="328"/>
      <c r="B170" s="328"/>
      <c r="AC170" s="823"/>
      <c r="AD170" s="823"/>
    </row>
    <row r="171" spans="1:30" x14ac:dyDescent="0.2">
      <c r="A171" s="328"/>
      <c r="B171" s="328"/>
      <c r="AC171" s="823"/>
      <c r="AD171" s="823"/>
    </row>
    <row r="172" spans="1:30" x14ac:dyDescent="0.2">
      <c r="A172" s="328"/>
      <c r="B172" s="328"/>
      <c r="AC172" s="823"/>
      <c r="AD172" s="823"/>
    </row>
    <row r="173" spans="1:30" x14ac:dyDescent="0.2">
      <c r="A173" s="328"/>
      <c r="B173" s="328"/>
      <c r="AC173" s="823"/>
      <c r="AD173" s="823"/>
    </row>
    <row r="174" spans="1:30" x14ac:dyDescent="0.2">
      <c r="A174" s="328"/>
      <c r="B174" s="328"/>
      <c r="AC174" s="823"/>
      <c r="AD174" s="823"/>
    </row>
    <row r="175" spans="1:30" x14ac:dyDescent="0.2">
      <c r="A175" s="328"/>
      <c r="B175" s="328"/>
      <c r="AC175" s="823"/>
      <c r="AD175" s="823"/>
    </row>
    <row r="176" spans="1:30" x14ac:dyDescent="0.2">
      <c r="A176" s="328"/>
      <c r="B176" s="328"/>
      <c r="AC176" s="823"/>
      <c r="AD176" s="823"/>
    </row>
    <row r="177" spans="1:30" x14ac:dyDescent="0.2">
      <c r="A177" s="328"/>
      <c r="B177" s="328"/>
      <c r="AC177" s="823"/>
      <c r="AD177" s="823"/>
    </row>
    <row r="178" spans="1:30" x14ac:dyDescent="0.2">
      <c r="A178" s="328"/>
      <c r="B178" s="328"/>
      <c r="AC178" s="823"/>
      <c r="AD178" s="823"/>
    </row>
    <row r="179" spans="1:30" x14ac:dyDescent="0.2">
      <c r="A179" s="328"/>
      <c r="B179" s="328"/>
      <c r="AC179" s="823"/>
      <c r="AD179" s="823"/>
    </row>
    <row r="180" spans="1:30" x14ac:dyDescent="0.2">
      <c r="A180" s="328"/>
      <c r="B180" s="328"/>
      <c r="AC180" s="823"/>
      <c r="AD180" s="823"/>
    </row>
    <row r="181" spans="1:30" x14ac:dyDescent="0.2">
      <c r="A181" s="328"/>
      <c r="B181" s="328"/>
      <c r="AC181" s="823"/>
      <c r="AD181" s="823"/>
    </row>
    <row r="182" spans="1:30" x14ac:dyDescent="0.2">
      <c r="A182" s="328"/>
      <c r="B182" s="328"/>
      <c r="AC182" s="823"/>
      <c r="AD182" s="823"/>
    </row>
    <row r="183" spans="1:30" x14ac:dyDescent="0.2">
      <c r="A183" s="328"/>
      <c r="B183" s="328"/>
      <c r="AC183" s="823"/>
      <c r="AD183" s="823"/>
    </row>
    <row r="184" spans="1:30" x14ac:dyDescent="0.2">
      <c r="A184" s="328"/>
      <c r="B184" s="328"/>
      <c r="AC184" s="823"/>
      <c r="AD184" s="823"/>
    </row>
    <row r="185" spans="1:30" x14ac:dyDescent="0.2">
      <c r="A185" s="328"/>
      <c r="B185" s="328"/>
      <c r="AC185" s="823"/>
      <c r="AD185" s="823"/>
    </row>
    <row r="186" spans="1:30" x14ac:dyDescent="0.2">
      <c r="A186" s="328"/>
      <c r="B186" s="328"/>
      <c r="AC186" s="823"/>
      <c r="AD186" s="823"/>
    </row>
    <row r="187" spans="1:30" x14ac:dyDescent="0.2">
      <c r="A187" s="328"/>
      <c r="B187" s="328"/>
      <c r="AC187" s="823"/>
      <c r="AD187" s="823"/>
    </row>
    <row r="188" spans="1:30" x14ac:dyDescent="0.2">
      <c r="A188" s="328"/>
      <c r="B188" s="328"/>
      <c r="AC188" s="823"/>
      <c r="AD188" s="823"/>
    </row>
    <row r="189" spans="1:30" x14ac:dyDescent="0.2">
      <c r="A189" s="328"/>
      <c r="B189" s="328"/>
      <c r="AC189" s="823"/>
      <c r="AD189" s="823"/>
    </row>
    <row r="190" spans="1:30" x14ac:dyDescent="0.2">
      <c r="A190" s="328"/>
      <c r="B190" s="328"/>
      <c r="AC190" s="823"/>
      <c r="AD190" s="823"/>
    </row>
    <row r="191" spans="1:30" x14ac:dyDescent="0.2">
      <c r="A191" s="328"/>
      <c r="B191" s="328"/>
      <c r="AC191" s="823"/>
      <c r="AD191" s="823"/>
    </row>
    <row r="192" spans="1:30" x14ac:dyDescent="0.2">
      <c r="A192" s="328"/>
      <c r="B192" s="328"/>
      <c r="AC192" s="823"/>
      <c r="AD192" s="823"/>
    </row>
    <row r="193" spans="1:30" x14ac:dyDescent="0.2">
      <c r="A193" s="328"/>
      <c r="B193" s="328"/>
      <c r="AC193" s="823"/>
      <c r="AD193" s="823"/>
    </row>
    <row r="194" spans="1:30" x14ac:dyDescent="0.2">
      <c r="A194" s="328"/>
      <c r="B194" s="328"/>
      <c r="AC194" s="823"/>
      <c r="AD194" s="823"/>
    </row>
    <row r="195" spans="1:30" x14ac:dyDescent="0.2">
      <c r="A195" s="328"/>
      <c r="B195" s="328"/>
      <c r="AC195" s="823"/>
      <c r="AD195" s="823"/>
    </row>
    <row r="196" spans="1:30" x14ac:dyDescent="0.2">
      <c r="A196" s="328"/>
      <c r="B196" s="328"/>
      <c r="AC196" s="823"/>
      <c r="AD196" s="823"/>
    </row>
    <row r="197" spans="1:30" x14ac:dyDescent="0.2">
      <c r="A197" s="328"/>
      <c r="B197" s="328"/>
      <c r="AC197" s="823"/>
      <c r="AD197" s="823"/>
    </row>
    <row r="198" spans="1:30" x14ac:dyDescent="0.2">
      <c r="A198" s="328"/>
      <c r="B198" s="328"/>
      <c r="AC198" s="823"/>
      <c r="AD198" s="823"/>
    </row>
    <row r="199" spans="1:30" x14ac:dyDescent="0.2">
      <c r="A199" s="328"/>
      <c r="B199" s="328"/>
      <c r="AC199" s="823"/>
      <c r="AD199" s="823"/>
    </row>
    <row r="200" spans="1:30" x14ac:dyDescent="0.2">
      <c r="A200" s="328"/>
      <c r="B200" s="328"/>
      <c r="AC200" s="823"/>
      <c r="AD200" s="823"/>
    </row>
    <row r="201" spans="1:30" x14ac:dyDescent="0.2">
      <c r="A201" s="328"/>
      <c r="B201" s="328"/>
      <c r="AC201" s="823"/>
      <c r="AD201" s="823"/>
    </row>
    <row r="202" spans="1:30" x14ac:dyDescent="0.2">
      <c r="A202" s="328"/>
      <c r="B202" s="328"/>
      <c r="AC202" s="823"/>
      <c r="AD202" s="823"/>
    </row>
    <row r="203" spans="1:30" x14ac:dyDescent="0.2">
      <c r="A203" s="328"/>
      <c r="B203" s="328"/>
      <c r="AC203" s="823"/>
      <c r="AD203" s="823"/>
    </row>
    <row r="204" spans="1:30" x14ac:dyDescent="0.2">
      <c r="A204" s="328"/>
      <c r="B204" s="328"/>
      <c r="AC204" s="823"/>
      <c r="AD204" s="823"/>
    </row>
    <row r="205" spans="1:30" x14ac:dyDescent="0.2">
      <c r="A205" s="328"/>
      <c r="B205" s="328"/>
      <c r="AC205" s="823"/>
      <c r="AD205" s="823"/>
    </row>
    <row r="206" spans="1:30" x14ac:dyDescent="0.2">
      <c r="A206" s="328"/>
      <c r="B206" s="328"/>
      <c r="AC206" s="823"/>
      <c r="AD206" s="823"/>
    </row>
    <row r="207" spans="1:30" x14ac:dyDescent="0.2">
      <c r="A207" s="328"/>
      <c r="B207" s="328"/>
      <c r="AC207" s="823"/>
      <c r="AD207" s="823"/>
    </row>
    <row r="208" spans="1:30" x14ac:dyDescent="0.2">
      <c r="A208" s="328"/>
      <c r="B208" s="328"/>
      <c r="AC208" s="823"/>
      <c r="AD208" s="823"/>
    </row>
    <row r="209" spans="1:30" x14ac:dyDescent="0.2">
      <c r="A209" s="328"/>
      <c r="B209" s="328"/>
      <c r="AC209" s="823"/>
      <c r="AD209" s="823"/>
    </row>
    <row r="210" spans="1:30" x14ac:dyDescent="0.2">
      <c r="A210" s="328"/>
      <c r="B210" s="328"/>
      <c r="AC210" s="823"/>
      <c r="AD210" s="823"/>
    </row>
    <row r="211" spans="1:30" x14ac:dyDescent="0.2">
      <c r="A211" s="328"/>
      <c r="B211" s="328"/>
      <c r="AC211" s="823"/>
      <c r="AD211" s="823"/>
    </row>
    <row r="212" spans="1:30" x14ac:dyDescent="0.2">
      <c r="A212" s="328"/>
      <c r="B212" s="328"/>
      <c r="AC212" s="823"/>
      <c r="AD212" s="823"/>
    </row>
    <row r="213" spans="1:30" x14ac:dyDescent="0.2">
      <c r="A213" s="328"/>
      <c r="B213" s="328"/>
      <c r="AC213" s="823"/>
      <c r="AD213" s="823"/>
    </row>
    <row r="214" spans="1:30" x14ac:dyDescent="0.2">
      <c r="A214" s="328"/>
      <c r="B214" s="328"/>
      <c r="AC214" s="823"/>
      <c r="AD214" s="823"/>
    </row>
    <row r="215" spans="1:30" x14ac:dyDescent="0.2">
      <c r="A215" s="328"/>
      <c r="B215" s="328"/>
      <c r="AC215" s="823"/>
      <c r="AD215" s="823"/>
    </row>
    <row r="216" spans="1:30" x14ac:dyDescent="0.2">
      <c r="A216" s="328"/>
      <c r="B216" s="328"/>
      <c r="AC216" s="823"/>
      <c r="AD216" s="823"/>
    </row>
    <row r="217" spans="1:30" x14ac:dyDescent="0.2">
      <c r="A217" s="328"/>
      <c r="B217" s="328"/>
      <c r="AC217" s="823"/>
      <c r="AD217" s="823"/>
    </row>
    <row r="218" spans="1:30" x14ac:dyDescent="0.2">
      <c r="A218" s="328"/>
      <c r="B218" s="328"/>
      <c r="AC218" s="823"/>
      <c r="AD218" s="823"/>
    </row>
    <row r="219" spans="1:30" x14ac:dyDescent="0.2">
      <c r="A219" s="328"/>
      <c r="B219" s="328"/>
      <c r="AC219" s="823"/>
      <c r="AD219" s="823"/>
    </row>
    <row r="220" spans="1:30" x14ac:dyDescent="0.2">
      <c r="A220" s="328"/>
      <c r="B220" s="328"/>
      <c r="AC220" s="823"/>
      <c r="AD220" s="823"/>
    </row>
    <row r="221" spans="1:30" x14ac:dyDescent="0.2">
      <c r="A221" s="328"/>
      <c r="B221" s="328"/>
      <c r="AC221" s="823"/>
      <c r="AD221" s="823"/>
    </row>
    <row r="222" spans="1:30" x14ac:dyDescent="0.2">
      <c r="A222" s="328"/>
      <c r="B222" s="328"/>
      <c r="AC222" s="823"/>
      <c r="AD222" s="823"/>
    </row>
    <row r="223" spans="1:30" x14ac:dyDescent="0.2">
      <c r="A223" s="328"/>
      <c r="B223" s="328"/>
      <c r="AC223" s="823"/>
      <c r="AD223" s="823"/>
    </row>
    <row r="224" spans="1:30" x14ac:dyDescent="0.2">
      <c r="A224" s="328"/>
      <c r="B224" s="328"/>
      <c r="AC224" s="823"/>
      <c r="AD224" s="823"/>
    </row>
    <row r="225" spans="1:30" x14ac:dyDescent="0.2">
      <c r="A225" s="328"/>
      <c r="B225" s="328"/>
      <c r="AC225" s="823"/>
      <c r="AD225" s="823"/>
    </row>
    <row r="226" spans="1:30" x14ac:dyDescent="0.2">
      <c r="A226" s="328"/>
      <c r="B226" s="328"/>
      <c r="AC226" s="823"/>
      <c r="AD226" s="823"/>
    </row>
    <row r="227" spans="1:30" x14ac:dyDescent="0.2">
      <c r="A227" s="328"/>
      <c r="B227" s="328"/>
      <c r="AC227" s="823"/>
      <c r="AD227" s="823"/>
    </row>
    <row r="228" spans="1:30" x14ac:dyDescent="0.2">
      <c r="A228" s="328"/>
      <c r="B228" s="328"/>
      <c r="AC228" s="823"/>
      <c r="AD228" s="823"/>
    </row>
    <row r="229" spans="1:30" x14ac:dyDescent="0.2">
      <c r="A229" s="328"/>
      <c r="B229" s="328"/>
      <c r="AC229" s="823"/>
      <c r="AD229" s="823"/>
    </row>
    <row r="230" spans="1:30" x14ac:dyDescent="0.2">
      <c r="A230" s="328"/>
      <c r="B230" s="328"/>
      <c r="AC230" s="823"/>
      <c r="AD230" s="823"/>
    </row>
    <row r="231" spans="1:30" x14ac:dyDescent="0.2">
      <c r="A231" s="328"/>
      <c r="B231" s="328"/>
      <c r="AC231" s="823"/>
      <c r="AD231" s="823"/>
    </row>
    <row r="232" spans="1:30" x14ac:dyDescent="0.2">
      <c r="A232" s="328"/>
      <c r="B232" s="328"/>
      <c r="AC232" s="823"/>
      <c r="AD232" s="823"/>
    </row>
    <row r="233" spans="1:30" x14ac:dyDescent="0.2">
      <c r="A233" s="328"/>
      <c r="B233" s="328"/>
      <c r="AC233" s="823"/>
      <c r="AD233" s="823"/>
    </row>
    <row r="234" spans="1:30" x14ac:dyDescent="0.2">
      <c r="A234" s="328"/>
      <c r="B234" s="328"/>
      <c r="AC234" s="823"/>
      <c r="AD234" s="823"/>
    </row>
    <row r="235" spans="1:30" x14ac:dyDescent="0.2">
      <c r="A235" s="328"/>
      <c r="B235" s="328"/>
      <c r="AC235" s="823"/>
      <c r="AD235" s="823"/>
    </row>
    <row r="236" spans="1:30" x14ac:dyDescent="0.2">
      <c r="A236" s="328"/>
      <c r="B236" s="328"/>
      <c r="AC236" s="823"/>
      <c r="AD236" s="823"/>
    </row>
    <row r="237" spans="1:30" x14ac:dyDescent="0.2">
      <c r="A237" s="328"/>
      <c r="B237" s="328"/>
      <c r="AC237" s="823"/>
      <c r="AD237" s="823"/>
    </row>
    <row r="238" spans="1:30" x14ac:dyDescent="0.2">
      <c r="A238" s="328"/>
      <c r="B238" s="328"/>
      <c r="AC238" s="823"/>
      <c r="AD238" s="823"/>
    </row>
    <row r="239" spans="1:30" x14ac:dyDescent="0.2">
      <c r="A239" s="328"/>
      <c r="B239" s="328"/>
      <c r="AC239" s="823"/>
      <c r="AD239" s="823"/>
    </row>
    <row r="240" spans="1:30" x14ac:dyDescent="0.2">
      <c r="A240" s="328"/>
      <c r="B240" s="328"/>
      <c r="AC240" s="823"/>
      <c r="AD240" s="823"/>
    </row>
    <row r="241" spans="1:30" x14ac:dyDescent="0.2">
      <c r="A241" s="328"/>
      <c r="B241" s="328"/>
      <c r="AC241" s="823"/>
      <c r="AD241" s="823"/>
    </row>
    <row r="242" spans="1:30" x14ac:dyDescent="0.2">
      <c r="A242" s="328"/>
      <c r="B242" s="328"/>
      <c r="AC242" s="823"/>
      <c r="AD242" s="823"/>
    </row>
    <row r="243" spans="1:30" x14ac:dyDescent="0.2">
      <c r="A243" s="328"/>
      <c r="B243" s="328"/>
      <c r="AC243" s="823"/>
      <c r="AD243" s="823"/>
    </row>
    <row r="244" spans="1:30" x14ac:dyDescent="0.2">
      <c r="A244" s="328"/>
      <c r="B244" s="328"/>
      <c r="AC244" s="823"/>
      <c r="AD244" s="823"/>
    </row>
    <row r="245" spans="1:30" x14ac:dyDescent="0.2">
      <c r="A245" s="328"/>
      <c r="B245" s="328"/>
      <c r="AC245" s="823"/>
      <c r="AD245" s="823"/>
    </row>
    <row r="246" spans="1:30" x14ac:dyDescent="0.2">
      <c r="A246" s="328"/>
      <c r="B246" s="328"/>
      <c r="AC246" s="823"/>
      <c r="AD246" s="823"/>
    </row>
    <row r="247" spans="1:30" x14ac:dyDescent="0.2">
      <c r="A247" s="328"/>
      <c r="B247" s="328"/>
      <c r="AC247" s="823"/>
      <c r="AD247" s="823"/>
    </row>
    <row r="248" spans="1:30" x14ac:dyDescent="0.2">
      <c r="A248" s="328"/>
      <c r="B248" s="328"/>
      <c r="AC248" s="823"/>
      <c r="AD248" s="823"/>
    </row>
    <row r="249" spans="1:30" x14ac:dyDescent="0.2">
      <c r="A249" s="328"/>
      <c r="B249" s="328"/>
      <c r="AC249" s="823"/>
      <c r="AD249" s="823"/>
    </row>
    <row r="250" spans="1:30" x14ac:dyDescent="0.2">
      <c r="A250" s="328"/>
      <c r="B250" s="328"/>
      <c r="AC250" s="823"/>
      <c r="AD250" s="823"/>
    </row>
    <row r="251" spans="1:30" x14ac:dyDescent="0.2">
      <c r="A251" s="328"/>
      <c r="B251" s="328"/>
      <c r="AC251" s="823"/>
      <c r="AD251" s="823"/>
    </row>
    <row r="252" spans="1:30" x14ac:dyDescent="0.2">
      <c r="A252" s="328"/>
      <c r="B252" s="328"/>
      <c r="AC252" s="823"/>
      <c r="AD252" s="823"/>
    </row>
    <row r="253" spans="1:30" x14ac:dyDescent="0.2">
      <c r="A253" s="328"/>
      <c r="B253" s="328"/>
      <c r="AC253" s="823"/>
      <c r="AD253" s="823"/>
    </row>
    <row r="254" spans="1:30" x14ac:dyDescent="0.2">
      <c r="A254" s="328"/>
      <c r="B254" s="328"/>
      <c r="AC254" s="823"/>
      <c r="AD254" s="823"/>
    </row>
    <row r="255" spans="1:30" x14ac:dyDescent="0.2">
      <c r="A255" s="328"/>
      <c r="B255" s="328"/>
      <c r="AC255" s="823"/>
      <c r="AD255" s="823"/>
    </row>
    <row r="256" spans="1:30" x14ac:dyDescent="0.2">
      <c r="A256" s="328"/>
      <c r="B256" s="328"/>
      <c r="AC256" s="823"/>
      <c r="AD256" s="823"/>
    </row>
    <row r="257" spans="1:30" x14ac:dyDescent="0.2">
      <c r="A257" s="328"/>
      <c r="B257" s="328"/>
      <c r="AC257" s="823"/>
      <c r="AD257" s="823"/>
    </row>
    <row r="258" spans="1:30" x14ac:dyDescent="0.2">
      <c r="A258" s="328"/>
      <c r="B258" s="328"/>
      <c r="AC258" s="823"/>
      <c r="AD258" s="823"/>
    </row>
    <row r="259" spans="1:30" x14ac:dyDescent="0.2">
      <c r="A259" s="328"/>
      <c r="B259" s="328"/>
      <c r="AC259" s="823"/>
      <c r="AD259" s="823"/>
    </row>
    <row r="260" spans="1:30" x14ac:dyDescent="0.2">
      <c r="A260" s="328"/>
      <c r="B260" s="328"/>
      <c r="AC260" s="823"/>
      <c r="AD260" s="823"/>
    </row>
    <row r="261" spans="1:30" x14ac:dyDescent="0.2">
      <c r="A261" s="328"/>
      <c r="B261" s="328"/>
      <c r="AC261" s="823"/>
      <c r="AD261" s="823"/>
    </row>
    <row r="262" spans="1:30" x14ac:dyDescent="0.2">
      <c r="A262" s="328"/>
      <c r="B262" s="328"/>
      <c r="AC262" s="823"/>
      <c r="AD262" s="823"/>
    </row>
    <row r="263" spans="1:30" x14ac:dyDescent="0.2">
      <c r="A263" s="328"/>
      <c r="B263" s="328"/>
      <c r="AC263" s="823"/>
      <c r="AD263" s="823"/>
    </row>
    <row r="264" spans="1:30" x14ac:dyDescent="0.2">
      <c r="A264" s="328"/>
      <c r="B264" s="328"/>
      <c r="AC264" s="823"/>
      <c r="AD264" s="823"/>
    </row>
    <row r="265" spans="1:30" x14ac:dyDescent="0.2">
      <c r="A265" s="328"/>
      <c r="B265" s="328"/>
      <c r="AC265" s="823"/>
      <c r="AD265" s="823"/>
    </row>
    <row r="266" spans="1:30" x14ac:dyDescent="0.2">
      <c r="A266" s="328"/>
      <c r="B266" s="328"/>
      <c r="AC266" s="823"/>
      <c r="AD266" s="823"/>
    </row>
    <row r="267" spans="1:30" x14ac:dyDescent="0.2">
      <c r="A267" s="328"/>
      <c r="B267" s="328"/>
      <c r="AC267" s="823"/>
      <c r="AD267" s="823"/>
    </row>
    <row r="268" spans="1:30" x14ac:dyDescent="0.2">
      <c r="A268" s="328"/>
      <c r="B268" s="328"/>
      <c r="AC268" s="823"/>
      <c r="AD268" s="823"/>
    </row>
    <row r="269" spans="1:30" x14ac:dyDescent="0.2">
      <c r="A269" s="328"/>
      <c r="B269" s="328"/>
      <c r="AC269" s="823"/>
      <c r="AD269" s="823"/>
    </row>
    <row r="270" spans="1:30" x14ac:dyDescent="0.2">
      <c r="A270" s="328"/>
      <c r="B270" s="328"/>
      <c r="AC270" s="823"/>
      <c r="AD270" s="823"/>
    </row>
    <row r="271" spans="1:30" x14ac:dyDescent="0.2">
      <c r="A271" s="328"/>
      <c r="B271" s="328"/>
      <c r="AC271" s="823"/>
      <c r="AD271" s="823"/>
    </row>
    <row r="272" spans="1:30" x14ac:dyDescent="0.2">
      <c r="A272" s="328"/>
      <c r="B272" s="328"/>
      <c r="AC272" s="823"/>
      <c r="AD272" s="823"/>
    </row>
    <row r="273" spans="1:30" x14ac:dyDescent="0.2">
      <c r="A273" s="328"/>
      <c r="B273" s="328"/>
      <c r="AC273" s="823"/>
      <c r="AD273" s="823"/>
    </row>
    <row r="274" spans="1:30" x14ac:dyDescent="0.2">
      <c r="A274" s="328"/>
      <c r="B274" s="328"/>
      <c r="AC274" s="823"/>
      <c r="AD274" s="823"/>
    </row>
    <row r="275" spans="1:30" x14ac:dyDescent="0.2">
      <c r="A275" s="328"/>
      <c r="B275" s="328"/>
      <c r="AC275" s="823"/>
      <c r="AD275" s="823"/>
    </row>
    <row r="276" spans="1:30" x14ac:dyDescent="0.2">
      <c r="A276" s="328"/>
      <c r="B276" s="328"/>
      <c r="AC276" s="823"/>
      <c r="AD276" s="823"/>
    </row>
    <row r="277" spans="1:30" x14ac:dyDescent="0.2">
      <c r="A277" s="328"/>
      <c r="B277" s="328"/>
      <c r="AC277" s="823"/>
      <c r="AD277" s="823"/>
    </row>
    <row r="278" spans="1:30" x14ac:dyDescent="0.2">
      <c r="A278" s="328"/>
      <c r="B278" s="328"/>
      <c r="AC278" s="823"/>
      <c r="AD278" s="823"/>
    </row>
    <row r="279" spans="1:30" x14ac:dyDescent="0.2">
      <c r="A279" s="328"/>
      <c r="B279" s="328"/>
      <c r="AC279" s="823"/>
      <c r="AD279" s="823"/>
    </row>
    <row r="280" spans="1:30" x14ac:dyDescent="0.2">
      <c r="A280" s="328"/>
      <c r="B280" s="328"/>
      <c r="AC280" s="823"/>
      <c r="AD280" s="823"/>
    </row>
    <row r="281" spans="1:30" x14ac:dyDescent="0.2">
      <c r="A281" s="328"/>
      <c r="B281" s="328"/>
      <c r="AC281" s="823"/>
      <c r="AD281" s="823"/>
    </row>
    <row r="282" spans="1:30" x14ac:dyDescent="0.2">
      <c r="A282" s="328"/>
      <c r="B282" s="328"/>
      <c r="AC282" s="823"/>
      <c r="AD282" s="823"/>
    </row>
    <row r="283" spans="1:30" x14ac:dyDescent="0.2">
      <c r="A283" s="328"/>
      <c r="B283" s="328"/>
      <c r="AC283" s="823"/>
      <c r="AD283" s="823"/>
    </row>
    <row r="284" spans="1:30" x14ac:dyDescent="0.2">
      <c r="A284" s="328"/>
      <c r="B284" s="328"/>
      <c r="AC284" s="823"/>
      <c r="AD284" s="823"/>
    </row>
    <row r="285" spans="1:30" x14ac:dyDescent="0.2">
      <c r="A285" s="328"/>
      <c r="B285" s="328"/>
      <c r="AC285" s="823"/>
      <c r="AD285" s="823"/>
    </row>
    <row r="286" spans="1:30" x14ac:dyDescent="0.2">
      <c r="A286" s="328"/>
      <c r="B286" s="328"/>
      <c r="AC286" s="823"/>
      <c r="AD286" s="823"/>
    </row>
    <row r="287" spans="1:30" x14ac:dyDescent="0.2">
      <c r="A287" s="328"/>
      <c r="B287" s="328"/>
      <c r="AC287" s="823"/>
      <c r="AD287" s="823"/>
    </row>
    <row r="288" spans="1:30" x14ac:dyDescent="0.2">
      <c r="A288" s="328"/>
      <c r="B288" s="328"/>
      <c r="AC288" s="823"/>
      <c r="AD288" s="823"/>
    </row>
    <row r="289" spans="29:30" s="745" customFormat="1" x14ac:dyDescent="0.2">
      <c r="AC289" s="823"/>
      <c r="AD289" s="823"/>
    </row>
    <row r="290" spans="29:30" s="745" customFormat="1" x14ac:dyDescent="0.2">
      <c r="AC290" s="823"/>
      <c r="AD290" s="823"/>
    </row>
    <row r="291" spans="29:30" s="745" customFormat="1" x14ac:dyDescent="0.2">
      <c r="AC291" s="823"/>
      <c r="AD291" s="823"/>
    </row>
    <row r="292" spans="29:30" s="745" customFormat="1" x14ac:dyDescent="0.2">
      <c r="AC292" s="823"/>
      <c r="AD292" s="823"/>
    </row>
    <row r="293" spans="29:30" s="745" customFormat="1" x14ac:dyDescent="0.2">
      <c r="AC293" s="823"/>
      <c r="AD293" s="823"/>
    </row>
    <row r="294" spans="29:30" s="745" customFormat="1" x14ac:dyDescent="0.2">
      <c r="AC294" s="823"/>
      <c r="AD294" s="823"/>
    </row>
    <row r="295" spans="29:30" s="745" customFormat="1" x14ac:dyDescent="0.2">
      <c r="AC295" s="823"/>
      <c r="AD295" s="823"/>
    </row>
    <row r="296" spans="29:30" s="745" customFormat="1" x14ac:dyDescent="0.2">
      <c r="AC296" s="823"/>
      <c r="AD296" s="823"/>
    </row>
    <row r="297" spans="29:30" s="745" customFormat="1" x14ac:dyDescent="0.2">
      <c r="AC297" s="823"/>
      <c r="AD297" s="823"/>
    </row>
    <row r="298" spans="29:30" s="745" customFormat="1" x14ac:dyDescent="0.2">
      <c r="AC298" s="823"/>
      <c r="AD298" s="823"/>
    </row>
    <row r="299" spans="29:30" s="745" customFormat="1" x14ac:dyDescent="0.2">
      <c r="AC299" s="823"/>
      <c r="AD299" s="823"/>
    </row>
  </sheetData>
  <sortState ref="A10:D129">
    <sortCondition ref="B10:B129"/>
    <sortCondition ref="C10:C129"/>
    <sortCondition ref="D10:D129"/>
  </sortState>
  <mergeCells count="4">
    <mergeCell ref="F2:Z2"/>
    <mergeCell ref="A3:D3"/>
    <mergeCell ref="F3:Z3"/>
    <mergeCell ref="A6:D6"/>
  </mergeCells>
  <pageMargins left="0.70866141732283472" right="0.70866141732283472" top="0.15748031496062992" bottom="0.15748031496062992" header="0.31496062992125984" footer="0.31496062992125984"/>
  <pageSetup paperSize="9" scale="5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zoomScale="60" zoomScaleNormal="86" workbookViewId="0">
      <selection activeCell="C127" sqref="C127"/>
    </sheetView>
  </sheetViews>
  <sheetFormatPr defaultColWidth="11.42578125" defaultRowHeight="12.75" x14ac:dyDescent="0.2"/>
  <cols>
    <col min="1" max="1" width="7" style="745" customWidth="1"/>
    <col min="2" max="2" width="7.85546875" style="745" customWidth="1"/>
    <col min="3" max="3" width="12.28515625" style="745" customWidth="1"/>
    <col min="4" max="4" width="21.85546875" style="745" bestFit="1" customWidth="1"/>
    <col min="5" max="5" width="17.5703125" style="745" customWidth="1"/>
    <col min="6" max="6" width="17.28515625" style="745" customWidth="1"/>
    <col min="7" max="7" width="18.7109375" style="745" customWidth="1"/>
    <col min="8" max="8" width="8.140625" style="745" customWidth="1"/>
    <col min="9" max="9" width="9.28515625" style="745" bestFit="1" customWidth="1"/>
    <col min="10" max="10" width="13.28515625" style="745" customWidth="1"/>
    <col min="11" max="11" width="6.7109375" style="745" customWidth="1"/>
    <col min="12" max="12" width="8.7109375" style="745" customWidth="1"/>
    <col min="13" max="13" width="11" style="745" customWidth="1"/>
    <col min="14" max="14" width="9" style="745" customWidth="1"/>
    <col min="15" max="15" width="11.140625" style="745" customWidth="1"/>
    <col min="16" max="16" width="3.7109375" style="745" customWidth="1"/>
    <col min="17" max="17" width="15.7109375" style="745" customWidth="1"/>
    <col min="18" max="18" width="15.5703125" style="745" customWidth="1"/>
    <col min="19" max="19" width="8.140625" style="745" customWidth="1"/>
    <col min="20" max="20" width="12.7109375" style="745" customWidth="1"/>
    <col min="21" max="21" width="13.28515625" style="745" customWidth="1"/>
    <col min="22" max="22" width="12" style="745" customWidth="1"/>
    <col min="23" max="23" width="9.42578125" style="745" customWidth="1"/>
    <col min="24" max="24" width="11.85546875" style="745" customWidth="1"/>
    <col min="25" max="25" width="10.7109375" style="1405" customWidth="1"/>
    <col min="26" max="26" width="11.140625" style="1405" customWidth="1"/>
    <col min="27" max="27" width="7.5703125" style="1592" customWidth="1"/>
    <col min="28" max="28" width="13.85546875" style="745" bestFit="1" customWidth="1"/>
    <col min="29" max="29" width="12.85546875" style="745" bestFit="1" customWidth="1"/>
    <col min="30" max="16384" width="11.42578125" style="745"/>
  </cols>
  <sheetData>
    <row r="1" spans="1:35" x14ac:dyDescent="0.2">
      <c r="A1" s="328"/>
      <c r="B1" s="328"/>
      <c r="C1" s="328"/>
      <c r="D1" s="828"/>
    </row>
    <row r="2" spans="1:35" ht="15" x14ac:dyDescent="0.25">
      <c r="A2" s="328"/>
      <c r="B2" s="328"/>
      <c r="C2" s="328"/>
      <c r="D2" s="828"/>
      <c r="F2" s="2665"/>
      <c r="G2" s="2665"/>
      <c r="H2" s="2665"/>
      <c r="I2" s="2665"/>
      <c r="J2" s="2665"/>
      <c r="K2" s="2665"/>
      <c r="L2" s="2665"/>
      <c r="M2" s="2665"/>
      <c r="N2" s="2665"/>
      <c r="O2" s="2665"/>
      <c r="P2" s="2665"/>
      <c r="Q2" s="2665"/>
      <c r="R2" s="2665"/>
      <c r="S2" s="2665"/>
      <c r="T2" s="2665"/>
      <c r="U2" s="2665"/>
      <c r="V2" s="2665"/>
      <c r="W2" s="2665"/>
      <c r="X2" s="2665"/>
      <c r="Y2" s="2665"/>
      <c r="Z2" s="2665"/>
    </row>
    <row r="3" spans="1:35" ht="15" x14ac:dyDescent="0.25">
      <c r="A3" s="2666" t="s">
        <v>850</v>
      </c>
      <c r="B3" s="2667"/>
      <c r="C3" s="2667"/>
      <c r="D3" s="2668"/>
      <c r="F3" s="2669"/>
      <c r="G3" s="2669"/>
      <c r="H3" s="2669"/>
      <c r="I3" s="2669"/>
      <c r="J3" s="2669"/>
      <c r="K3" s="2669"/>
      <c r="L3" s="2669"/>
      <c r="M3" s="2669"/>
      <c r="N3" s="2669"/>
      <c r="O3" s="2669"/>
      <c r="P3" s="2669"/>
      <c r="Q3" s="2669"/>
      <c r="R3" s="2669"/>
      <c r="S3" s="2669"/>
      <c r="T3" s="2669"/>
      <c r="U3" s="2669"/>
      <c r="V3" s="2669"/>
      <c r="W3" s="2669"/>
      <c r="X3" s="2669"/>
      <c r="Y3" s="2669"/>
      <c r="Z3" s="2669"/>
    </row>
    <row r="4" spans="1:35" ht="15" x14ac:dyDescent="0.25">
      <c r="A4" s="890"/>
      <c r="B4" s="889"/>
      <c r="C4" s="889"/>
      <c r="D4" s="888"/>
      <c r="F4" s="2343"/>
      <c r="G4" s="2343"/>
      <c r="H4" s="2343"/>
      <c r="I4" s="2343"/>
      <c r="J4" s="2343"/>
      <c r="K4" s="2343"/>
      <c r="L4" s="2343"/>
      <c r="M4" s="2343"/>
      <c r="N4" s="2343"/>
      <c r="O4" s="2343"/>
      <c r="P4" s="2343"/>
      <c r="Q4" s="2343"/>
      <c r="R4" s="2343"/>
      <c r="S4" s="2343"/>
      <c r="T4" s="2343"/>
      <c r="U4" s="2343"/>
      <c r="V4" s="2343"/>
      <c r="W4" s="2343"/>
      <c r="Y4" s="2343"/>
      <c r="Z4" s="2345" t="str">
        <f>+RELACION!C65</f>
        <v>COES/D/DO/STR-INF-042-2013</v>
      </c>
    </row>
    <row r="5" spans="1:35" ht="15" x14ac:dyDescent="0.25">
      <c r="A5" s="890"/>
      <c r="B5" s="889"/>
      <c r="C5" s="889"/>
      <c r="D5" s="888"/>
      <c r="F5" s="1374" t="s">
        <v>2039</v>
      </c>
      <c r="G5" s="2343"/>
      <c r="H5" s="2343"/>
      <c r="I5" s="2343"/>
      <c r="J5" s="2343"/>
      <c r="K5" s="2343"/>
      <c r="L5" s="2343"/>
      <c r="M5" s="2343"/>
      <c r="N5" s="2343"/>
      <c r="O5" s="2343"/>
      <c r="P5" s="2343"/>
      <c r="Q5" s="2343"/>
      <c r="R5" s="2343"/>
      <c r="S5" s="2343"/>
      <c r="T5" s="2343"/>
      <c r="U5" s="2343"/>
      <c r="V5" s="2343"/>
      <c r="W5" s="2343"/>
      <c r="X5" s="2343"/>
      <c r="Y5" s="2343"/>
      <c r="Z5" s="1406"/>
    </row>
    <row r="6" spans="1:35" x14ac:dyDescent="0.2">
      <c r="A6" s="2670" t="s">
        <v>849</v>
      </c>
      <c r="B6" s="2671"/>
      <c r="C6" s="2671"/>
      <c r="D6" s="2672"/>
      <c r="F6" s="308"/>
      <c r="G6" s="308"/>
      <c r="H6" s="308"/>
      <c r="I6" s="308"/>
      <c r="J6" s="308"/>
      <c r="K6" s="308"/>
      <c r="L6" s="308"/>
      <c r="M6" s="308"/>
      <c r="N6" s="2341"/>
      <c r="O6" s="2341"/>
      <c r="P6" s="1767" t="s">
        <v>2040</v>
      </c>
      <c r="Q6" s="2341"/>
      <c r="R6" s="2341"/>
      <c r="S6" s="887"/>
      <c r="T6" s="887"/>
      <c r="U6" s="887"/>
      <c r="V6" s="887"/>
      <c r="W6" s="887"/>
      <c r="X6" s="887"/>
      <c r="Y6" s="887"/>
      <c r="Z6" s="886"/>
    </row>
    <row r="7" spans="1:35" x14ac:dyDescent="0.2">
      <c r="A7" s="766"/>
      <c r="B7" s="748" t="s">
        <v>848</v>
      </c>
      <c r="C7" s="748" t="s">
        <v>847</v>
      </c>
      <c r="D7" s="880" t="s">
        <v>846</v>
      </c>
      <c r="F7" s="884"/>
      <c r="G7" s="883"/>
      <c r="H7" s="885" t="s">
        <v>845</v>
      </c>
      <c r="I7" s="884" t="s">
        <v>5</v>
      </c>
      <c r="J7" s="883" t="s">
        <v>844</v>
      </c>
      <c r="K7" s="882" t="s">
        <v>843</v>
      </c>
      <c r="L7" s="884" t="s">
        <v>5</v>
      </c>
      <c r="M7" s="883" t="s">
        <v>842</v>
      </c>
      <c r="N7" s="882" t="s">
        <v>5</v>
      </c>
      <c r="O7" s="882" t="s">
        <v>841</v>
      </c>
      <c r="P7" s="1404"/>
      <c r="Q7" s="884"/>
      <c r="R7" s="883"/>
      <c r="S7" s="885" t="s">
        <v>845</v>
      </c>
      <c r="T7" s="884" t="s">
        <v>5</v>
      </c>
      <c r="U7" s="883" t="s">
        <v>844</v>
      </c>
      <c r="V7" s="882" t="s">
        <v>843</v>
      </c>
      <c r="W7" s="884" t="s">
        <v>5</v>
      </c>
      <c r="X7" s="883" t="s">
        <v>842</v>
      </c>
      <c r="Y7" s="882" t="s">
        <v>5</v>
      </c>
      <c r="Z7" s="882" t="s">
        <v>841</v>
      </c>
    </row>
    <row r="8" spans="1:35" x14ac:dyDescent="0.2">
      <c r="A8" s="877" t="s">
        <v>524</v>
      </c>
      <c r="B8" s="878" t="s">
        <v>840</v>
      </c>
      <c r="C8" s="878" t="s">
        <v>525</v>
      </c>
      <c r="D8" s="876" t="s">
        <v>526</v>
      </c>
      <c r="F8" s="817" t="s">
        <v>525</v>
      </c>
      <c r="G8" s="880" t="s">
        <v>526</v>
      </c>
      <c r="H8" s="747" t="s">
        <v>531</v>
      </c>
      <c r="I8" s="817" t="s">
        <v>839</v>
      </c>
      <c r="J8" s="880" t="s">
        <v>838</v>
      </c>
      <c r="K8" s="881" t="s">
        <v>837</v>
      </c>
      <c r="L8" s="817" t="s">
        <v>530</v>
      </c>
      <c r="M8" s="880" t="s">
        <v>836</v>
      </c>
      <c r="N8" s="881" t="s">
        <v>835</v>
      </c>
      <c r="O8" s="881" t="s">
        <v>834</v>
      </c>
      <c r="P8" s="1404"/>
      <c r="Q8" s="817" t="s">
        <v>525</v>
      </c>
      <c r="R8" s="880" t="s">
        <v>526</v>
      </c>
      <c r="S8" s="748" t="s">
        <v>531</v>
      </c>
      <c r="T8" s="817" t="s">
        <v>839</v>
      </c>
      <c r="U8" s="880" t="s">
        <v>838</v>
      </c>
      <c r="V8" s="881" t="s">
        <v>837</v>
      </c>
      <c r="W8" s="817" t="s">
        <v>530</v>
      </c>
      <c r="X8" s="880" t="s">
        <v>836</v>
      </c>
      <c r="Y8" s="881" t="s">
        <v>835</v>
      </c>
      <c r="Z8" s="881" t="s">
        <v>834</v>
      </c>
    </row>
    <row r="9" spans="1:35" x14ac:dyDescent="0.2">
      <c r="A9" s="766"/>
      <c r="B9" s="328"/>
      <c r="C9" s="328"/>
      <c r="D9" s="828"/>
      <c r="F9" s="766"/>
      <c r="G9" s="828"/>
      <c r="H9" s="748" t="s">
        <v>832</v>
      </c>
      <c r="I9" s="817" t="s">
        <v>11</v>
      </c>
      <c r="J9" s="880" t="s">
        <v>11</v>
      </c>
      <c r="K9" s="875" t="s">
        <v>833</v>
      </c>
      <c r="L9" s="877" t="s">
        <v>11</v>
      </c>
      <c r="M9" s="876" t="s">
        <v>11</v>
      </c>
      <c r="N9" s="875" t="s">
        <v>11</v>
      </c>
      <c r="O9" s="875" t="s">
        <v>832</v>
      </c>
      <c r="P9" s="1404"/>
      <c r="Q9" s="762"/>
      <c r="R9" s="879"/>
      <c r="S9" s="878" t="s">
        <v>832</v>
      </c>
      <c r="T9" s="877" t="s">
        <v>11</v>
      </c>
      <c r="U9" s="876" t="s">
        <v>11</v>
      </c>
      <c r="V9" s="875" t="s">
        <v>833</v>
      </c>
      <c r="W9" s="877" t="s">
        <v>11</v>
      </c>
      <c r="X9" s="876" t="s">
        <v>11</v>
      </c>
      <c r="Y9" s="875" t="s">
        <v>11</v>
      </c>
      <c r="Z9" s="875" t="s">
        <v>832</v>
      </c>
    </row>
    <row r="10" spans="1:35" x14ac:dyDescent="0.2">
      <c r="A10" s="356">
        <v>26</v>
      </c>
      <c r="B10" s="356">
        <v>0</v>
      </c>
      <c r="C10" s="356" t="s">
        <v>1523</v>
      </c>
      <c r="D10" s="829" t="s">
        <v>542</v>
      </c>
      <c r="E10" s="1658"/>
      <c r="F10" s="770" t="str">
        <f>+VLOOKUP($A10,Datos!$F$11:$N$142,2,FALSE)</f>
        <v>C.H. CAÑA BRAVA</v>
      </c>
      <c r="G10" s="874" t="str">
        <f>+VLOOKUP($A10,Datos!$F$11:$N$142,3,FALSE)</f>
        <v xml:space="preserve"> </v>
      </c>
      <c r="H10" s="873">
        <f>+VLOOKUP($A10,Datos!$F$11:$N$142,7,FALSE)</f>
        <v>0</v>
      </c>
      <c r="I10" s="872">
        <f>+VLOOKUP($A10,Datos!$F$11:$N$142,5,FALSE)*1000</f>
        <v>5711</v>
      </c>
      <c r="J10" s="871">
        <f>+I10</f>
        <v>5711</v>
      </c>
      <c r="K10" s="853">
        <v>1</v>
      </c>
      <c r="L10" s="840">
        <f>+VLOOKUP($A10,Datos!F$11:K$142,6,FALSE)*1000</f>
        <v>5711</v>
      </c>
      <c r="M10" s="1409">
        <f t="shared" ref="M10:M73" si="0">+L10*K10</f>
        <v>5711</v>
      </c>
      <c r="N10" s="852">
        <f t="shared" ref="N10:N73" si="1">+L10/X$83</f>
        <v>4702.7270968203165</v>
      </c>
      <c r="O10" s="870">
        <f>+IF(VLOOKUP($A10,Datos!$F$11:$N$142,9,FALSE)="CR",Datos!$R$5,H10)</f>
        <v>0</v>
      </c>
      <c r="P10" s="1598" t="str">
        <f>+IF(VLOOKUP($A10,Datos!$F$11:$N$142,9,FALSE)="CR","(*)","")</f>
        <v/>
      </c>
      <c r="Q10" s="766" t="str">
        <f>+VLOOKUP($A78,Datos!$F$11:$N$142,2,FALSE)</f>
        <v>C.T. KALLPA</v>
      </c>
      <c r="R10" s="751" t="str">
        <f>+VLOOKUP($A78,Datos!$F$11:$N$142,3,FALSE)</f>
        <v>TG1+TG2+TG3+TV</v>
      </c>
      <c r="S10" s="856">
        <f>+VLOOKUP($A78,Datos!$F$11:$N$142,7,FALSE)</f>
        <v>3.7058192957804978E-2</v>
      </c>
      <c r="T10" s="855">
        <f>+VLOOKUP($A78,Datos!$F$11:$N$142,5,FALSE)*1000</f>
        <v>857410</v>
      </c>
      <c r="U10" s="854">
        <f>+J77+T10</f>
        <v>5598171.5</v>
      </c>
      <c r="V10" s="853">
        <f>+IF(U10&lt;=$X$81,1,IF(($X$81-J77)/T10&gt;0,($X$81-J77)/T10,0))</f>
        <v>1</v>
      </c>
      <c r="W10" s="840">
        <f>+VLOOKUP($A78,Datos!F$11:K$142,6,FALSE)*1000</f>
        <v>834351.21255651547</v>
      </c>
      <c r="X10" s="1408">
        <f t="shared" ref="X10:X61" si="2">+W10*V10</f>
        <v>834351.21255651547</v>
      </c>
      <c r="Y10" s="852">
        <f t="shared" ref="Y10:Y61" si="3">+W10/X$83</f>
        <v>687047.11181131378</v>
      </c>
      <c r="Z10" s="851">
        <f>+IF(VLOOKUP($A78,Datos!$F$11:$N$142,9,FALSE)="CR",Datos!$R$5,S10)</f>
        <v>3.7058192957804978E-2</v>
      </c>
      <c r="AA10" s="1598" t="str">
        <f>+IF(VLOOKUP($A78,Datos!$F$11:$N$142,9,FALSE)="CR","(*)","")</f>
        <v/>
      </c>
      <c r="AB10" s="825"/>
      <c r="AC10" s="823"/>
      <c r="AD10" s="823"/>
      <c r="AG10" s="1591"/>
      <c r="AI10" s="1659"/>
    </row>
    <row r="11" spans="1:35" x14ac:dyDescent="0.2">
      <c r="A11" s="356">
        <v>25</v>
      </c>
      <c r="B11" s="356">
        <v>0</v>
      </c>
      <c r="C11" s="356" t="s">
        <v>1522</v>
      </c>
      <c r="D11" s="829" t="s">
        <v>542</v>
      </c>
      <c r="E11" s="1658"/>
      <c r="F11" s="766" t="str">
        <f>+VLOOKUP($A11,Datos!$F$11:$N$142,2,FALSE)</f>
        <v>C.H. CARHUAQUERO IV</v>
      </c>
      <c r="G11" s="751" t="str">
        <f>+VLOOKUP($A11,Datos!$F$11:$N$142,3,FALSE)</f>
        <v xml:space="preserve"> </v>
      </c>
      <c r="H11" s="856">
        <f>+VLOOKUP($A11,Datos!$F$11:$N$142,7,FALSE)</f>
        <v>0</v>
      </c>
      <c r="I11" s="855">
        <f>+VLOOKUP($A11,Datos!$F$11:$N$142,5,FALSE)*1000</f>
        <v>9980</v>
      </c>
      <c r="J11" s="854">
        <f t="shared" ref="J11:J74" si="4">+J10+I11</f>
        <v>15691</v>
      </c>
      <c r="K11" s="853">
        <f t="shared" ref="K11:K74" si="5">+IF(J11&lt;=$X$81,1,IF(($X$81-J10)/I11&gt;0,($X$81-J10)/I11,0))</f>
        <v>1</v>
      </c>
      <c r="L11" s="840">
        <f>+VLOOKUP($A11,Datos!F$11:K$142,6,FALSE)*1000</f>
        <v>0</v>
      </c>
      <c r="M11" s="1408">
        <f t="shared" si="0"/>
        <v>0</v>
      </c>
      <c r="N11" s="852">
        <f t="shared" si="1"/>
        <v>0</v>
      </c>
      <c r="O11" s="851">
        <f>+IF(VLOOKUP($A11,Datos!$F$11:$N$142,9,FALSE)="CR",Datos!$R$5,H11)</f>
        <v>0</v>
      </c>
      <c r="P11" s="1598" t="str">
        <f>+IF(VLOOKUP($A11,Datos!$F$11:$N$142,9,FALSE)="CR","(*)","")</f>
        <v/>
      </c>
      <c r="Q11" s="766" t="str">
        <f>+VLOOKUP($A79,Datos!$F$11:$N$142,2,FALSE)</f>
        <v>C.T. SANTA ROSA</v>
      </c>
      <c r="R11" s="751" t="str">
        <f>+VLOOKUP($A79,Datos!$F$11:$N$142,3,FALSE)</f>
        <v>TG8</v>
      </c>
      <c r="S11" s="856">
        <f>+VLOOKUP($A79,Datos!$F$11:$N$142,7,FALSE)</f>
        <v>7.4317113654138969E-2</v>
      </c>
      <c r="T11" s="855">
        <f>+VLOOKUP($A79,Datos!$F$11:$N$142,5,FALSE)*1000</f>
        <v>199829.90000000002</v>
      </c>
      <c r="U11" s="854">
        <f t="shared" ref="U11:U61" si="6">+U10+T11</f>
        <v>5798001.4000000004</v>
      </c>
      <c r="V11" s="853">
        <f t="shared" ref="V11:V61" si="7">+IF(U11&lt;=$X$81,1,IF(($X$81-U10)/T11&gt;0,($X$81-U10)/T11,0))</f>
        <v>1</v>
      </c>
      <c r="W11" s="840">
        <f>+VLOOKUP($A79,Datos!F$11:K$142,6,FALSE)*1000</f>
        <v>199829.90000000002</v>
      </c>
      <c r="X11" s="1408">
        <f t="shared" si="2"/>
        <v>199829.90000000002</v>
      </c>
      <c r="Y11" s="852">
        <f t="shared" si="3"/>
        <v>164550.0762537024</v>
      </c>
      <c r="Z11" s="851">
        <f>+IF(VLOOKUP($A79,Datos!$F$11:$N$142,9,FALSE)="CR",Datos!$R$5,S11)</f>
        <v>7.4317113654138969E-2</v>
      </c>
      <c r="AA11" s="1598" t="str">
        <f>+IF(VLOOKUP($A79,Datos!$F$11:$N$142,9,FALSE)="CR","(*)","")</f>
        <v/>
      </c>
      <c r="AB11" s="825"/>
      <c r="AC11" s="823"/>
      <c r="AD11" s="823"/>
      <c r="AG11" s="1591"/>
      <c r="AI11" s="1659"/>
    </row>
    <row r="12" spans="1:35" x14ac:dyDescent="0.2">
      <c r="A12" s="356">
        <v>111</v>
      </c>
      <c r="B12" s="356">
        <v>0</v>
      </c>
      <c r="C12" s="356" t="s">
        <v>1566</v>
      </c>
      <c r="D12" s="829" t="s">
        <v>542</v>
      </c>
      <c r="E12" s="1658"/>
      <c r="F12" s="766" t="str">
        <f>+VLOOKUP($A12,Datos!$F$11:$N$142,2,FALSE)</f>
        <v>C.H. HUASAHUASI I</v>
      </c>
      <c r="G12" s="751" t="str">
        <f>+VLOOKUP($A12,Datos!$F$11:$N$142,3,FALSE)</f>
        <v xml:space="preserve"> </v>
      </c>
      <c r="H12" s="856">
        <f>+VLOOKUP($A12,Datos!$F$11:$N$142,7,FALSE)</f>
        <v>0</v>
      </c>
      <c r="I12" s="855">
        <f>+VLOOKUP($A12,Datos!$F$11:$N$142,5,FALSE)*1000</f>
        <v>10000</v>
      </c>
      <c r="J12" s="854">
        <f t="shared" si="4"/>
        <v>25691</v>
      </c>
      <c r="K12" s="853">
        <f t="shared" si="5"/>
        <v>1</v>
      </c>
      <c r="L12" s="840">
        <f>+VLOOKUP($A12,Datos!F$11:K$142,6,FALSE)*1000</f>
        <v>2637</v>
      </c>
      <c r="M12" s="1408">
        <f t="shared" si="0"/>
        <v>2637</v>
      </c>
      <c r="N12" s="852">
        <f t="shared" si="1"/>
        <v>2171.4395647548899</v>
      </c>
      <c r="O12" s="851">
        <f>+IF(VLOOKUP($A12,Datos!$F$11:$N$142,9,FALSE)="CR",Datos!$R$5,H12)</f>
        <v>0</v>
      </c>
      <c r="P12" s="1598" t="str">
        <f>+IF(VLOOKUP($A12,Datos!$F$11:$N$142,9,FALSE)="CR","(*)","")</f>
        <v/>
      </c>
      <c r="Q12" s="766" t="str">
        <f>+VLOOKUP($A80,Datos!$F$11:$N$142,2,FALSE)</f>
        <v>C.T. SANTA ROSA</v>
      </c>
      <c r="R12" s="751" t="str">
        <f>+VLOOKUP($A80,Datos!$F$11:$N$142,3,FALSE)</f>
        <v>TG7</v>
      </c>
      <c r="S12" s="856">
        <f>+VLOOKUP($A80,Datos!$F$11:$N$142,7,FALSE)</f>
        <v>8.8146793955698632E-2</v>
      </c>
      <c r="T12" s="855">
        <f>+VLOOKUP($A80,Datos!$F$11:$N$142,5,FALSE)*1000</f>
        <v>121020</v>
      </c>
      <c r="U12" s="854">
        <f t="shared" si="6"/>
        <v>5919021.4000000004</v>
      </c>
      <c r="V12" s="853">
        <f t="shared" si="7"/>
        <v>1</v>
      </c>
      <c r="W12" s="840">
        <f>+VLOOKUP($A80,Datos!F$11:K$142,6,FALSE)*1000</f>
        <v>120064.61525307798</v>
      </c>
      <c r="X12" s="1408">
        <f t="shared" si="2"/>
        <v>120064.61525307798</v>
      </c>
      <c r="Y12" s="852">
        <f t="shared" si="3"/>
        <v>98867.294610393234</v>
      </c>
      <c r="Z12" s="851">
        <f>+IF(VLOOKUP($A80,Datos!$F$11:$N$142,9,FALSE)="CR",Datos!$R$5,S12)</f>
        <v>8.8146793955698632E-2</v>
      </c>
      <c r="AA12" s="1598" t="str">
        <f>+IF(VLOOKUP($A80,Datos!$F$11:$N$142,9,FALSE)="CR","(*)","")</f>
        <v/>
      </c>
      <c r="AB12" s="825"/>
      <c r="AC12" s="823"/>
      <c r="AD12" s="823"/>
      <c r="AG12" s="1591"/>
      <c r="AI12" s="1659"/>
    </row>
    <row r="13" spans="1:35" x14ac:dyDescent="0.2">
      <c r="A13" s="356">
        <v>112</v>
      </c>
      <c r="B13" s="356">
        <v>0</v>
      </c>
      <c r="C13" s="356" t="s">
        <v>1567</v>
      </c>
      <c r="D13" s="829" t="s">
        <v>542</v>
      </c>
      <c r="E13" s="1658"/>
      <c r="F13" s="766" t="str">
        <f>+VLOOKUP($A13,Datos!$F$11:$N$142,2,FALSE)</f>
        <v>C.H. HUASAHUASI II</v>
      </c>
      <c r="G13" s="751" t="str">
        <f>+VLOOKUP($A13,Datos!$F$11:$N$142,3,FALSE)</f>
        <v xml:space="preserve"> </v>
      </c>
      <c r="H13" s="856">
        <f>+VLOOKUP($A13,Datos!$F$11:$N$142,7,FALSE)</f>
        <v>0</v>
      </c>
      <c r="I13" s="855">
        <f>+VLOOKUP($A13,Datos!$F$11:$N$142,5,FALSE)*1000</f>
        <v>10000</v>
      </c>
      <c r="J13" s="854">
        <f t="shared" si="4"/>
        <v>35691</v>
      </c>
      <c r="K13" s="853">
        <f t="shared" si="5"/>
        <v>1</v>
      </c>
      <c r="L13" s="840">
        <f>+VLOOKUP($A13,Datos!F$11:K$142,6,FALSE)*1000</f>
        <v>2905</v>
      </c>
      <c r="M13" s="1408">
        <f t="shared" si="0"/>
        <v>2905</v>
      </c>
      <c r="N13" s="852">
        <f t="shared" si="1"/>
        <v>2392.1243593526565</v>
      </c>
      <c r="O13" s="851">
        <f>+IF(VLOOKUP($A13,Datos!$F$11:$N$142,9,FALSE)="CR",Datos!$R$5,H13)</f>
        <v>0</v>
      </c>
      <c r="P13" s="1598" t="str">
        <f>+IF(VLOOKUP($A13,Datos!$F$11:$N$142,9,FALSE)="CR","(*)","")</f>
        <v/>
      </c>
      <c r="Q13" s="766" t="str">
        <f>+VLOOKUP($A81,Datos!$F$11:$N$142,2,FALSE)</f>
        <v>C.T. LAS FLORES</v>
      </c>
      <c r="R13" s="751" t="str">
        <f>+VLOOKUP($A81,Datos!$F$11:$N$142,3,FALSE)</f>
        <v>TG-1</v>
      </c>
      <c r="S13" s="856">
        <f>+VLOOKUP($A81,Datos!$F$11:$N$142,7,FALSE)</f>
        <v>8.9667243722628825E-2</v>
      </c>
      <c r="T13" s="855">
        <f>+VLOOKUP($A81,Datos!$F$11:$N$142,5,FALSE)*1000</f>
        <v>192846.6</v>
      </c>
      <c r="U13" s="854">
        <f t="shared" si="6"/>
        <v>6111868</v>
      </c>
      <c r="V13" s="853">
        <f t="shared" si="7"/>
        <v>1</v>
      </c>
      <c r="W13" s="840">
        <f>+VLOOKUP($A81,Datos!F$11:K$142,6,FALSE)*1000</f>
        <v>191057.07500683994</v>
      </c>
      <c r="X13" s="1408">
        <f t="shared" si="2"/>
        <v>191057.07500683994</v>
      </c>
      <c r="Y13" s="852">
        <f t="shared" si="3"/>
        <v>157326.08714303939</v>
      </c>
      <c r="Z13" s="851">
        <f>+IF(VLOOKUP($A81,Datos!$F$11:$N$142,9,FALSE)="CR",Datos!$R$5,S13)</f>
        <v>8.9667243722628825E-2</v>
      </c>
      <c r="AA13" s="1598" t="str">
        <f>+IF(VLOOKUP($A81,Datos!$F$11:$N$142,9,FALSE)="CR","(*)","")</f>
        <v/>
      </c>
      <c r="AB13" s="825"/>
      <c r="AC13" s="823"/>
      <c r="AD13" s="823"/>
      <c r="AG13" s="1591"/>
      <c r="AI13" s="1659"/>
    </row>
    <row r="14" spans="1:35" x14ac:dyDescent="0.2">
      <c r="A14" s="356">
        <v>105</v>
      </c>
      <c r="B14" s="356">
        <v>0</v>
      </c>
      <c r="C14" s="356" t="s">
        <v>1569</v>
      </c>
      <c r="D14" s="829" t="s">
        <v>542</v>
      </c>
      <c r="E14" s="1658"/>
      <c r="F14" s="766" t="str">
        <f>+VLOOKUP($A14,Datos!$F$11:$N$142,2,FALSE)</f>
        <v>C.H. LA JOYA</v>
      </c>
      <c r="G14" s="751" t="str">
        <f>+VLOOKUP($A14,Datos!$F$11:$N$142,3,FALSE)</f>
        <v xml:space="preserve"> </v>
      </c>
      <c r="H14" s="856">
        <f>+VLOOKUP($A14,Datos!$F$11:$N$142,7,FALSE)</f>
        <v>0</v>
      </c>
      <c r="I14" s="855">
        <f>+VLOOKUP($A14,Datos!$F$11:$N$142,5,FALSE)*1000</f>
        <v>9997</v>
      </c>
      <c r="J14" s="854">
        <f t="shared" si="4"/>
        <v>45688</v>
      </c>
      <c r="K14" s="853">
        <f t="shared" si="5"/>
        <v>1</v>
      </c>
      <c r="L14" s="840">
        <f>+VLOOKUP($A14,Datos!F$11:K$142,6,FALSE)*1000</f>
        <v>3664</v>
      </c>
      <c r="M14" s="1408">
        <f t="shared" si="0"/>
        <v>3664</v>
      </c>
      <c r="N14" s="852">
        <f t="shared" si="1"/>
        <v>3017.123460470958</v>
      </c>
      <c r="O14" s="851">
        <f>+IF(VLOOKUP($A14,Datos!$F$11:$N$142,9,FALSE)="CR",Datos!$R$5,H14)</f>
        <v>0</v>
      </c>
      <c r="P14" s="1598" t="str">
        <f>+IF(VLOOKUP($A14,Datos!$F$11:$N$142,9,FALSE)="CR","(*)","")</f>
        <v/>
      </c>
      <c r="Q14" s="766" t="str">
        <f>+VLOOKUP($A82,Datos!$F$11:$N$142,2,FALSE)</f>
        <v>C.T. SANTA ROSA</v>
      </c>
      <c r="R14" s="751" t="str">
        <f>+VLOOKUP($A82,Datos!$F$11:$N$142,3,FALSE)</f>
        <v>UTI-5</v>
      </c>
      <c r="S14" s="856">
        <f>+VLOOKUP($A82,Datos!$F$11:$N$142,7,FALSE)</f>
        <v>0.10305574498596726</v>
      </c>
      <c r="T14" s="855">
        <f>+VLOOKUP($A82,Datos!$F$11:$N$142,5,FALSE)*1000</f>
        <v>53062</v>
      </c>
      <c r="U14" s="854">
        <f t="shared" si="6"/>
        <v>6164930</v>
      </c>
      <c r="V14" s="853">
        <f t="shared" si="7"/>
        <v>1</v>
      </c>
      <c r="W14" s="840">
        <f>+VLOOKUP($A82,Datos!F$11:K$142,6,FALSE)*1000</f>
        <v>52434.429386986259</v>
      </c>
      <c r="X14" s="1408">
        <f t="shared" si="2"/>
        <v>52434.429386986259</v>
      </c>
      <c r="Y14" s="852">
        <f t="shared" si="3"/>
        <v>43177.168951933425</v>
      </c>
      <c r="Z14" s="851">
        <f>+IF(VLOOKUP($A82,Datos!$F$11:$N$142,9,FALSE)="CR",Datos!$R$5,S14)</f>
        <v>0.10305574498596726</v>
      </c>
      <c r="AA14" s="1598" t="str">
        <f>+IF(VLOOKUP($A82,Datos!$F$11:$N$142,9,FALSE)="CR","(*)","")</f>
        <v/>
      </c>
      <c r="AB14" s="825"/>
      <c r="AC14" s="823"/>
      <c r="AD14" s="823"/>
      <c r="AG14" s="1591"/>
      <c r="AI14" s="1659"/>
    </row>
    <row r="15" spans="1:35" x14ac:dyDescent="0.2">
      <c r="A15" s="356">
        <v>125</v>
      </c>
      <c r="B15" s="356">
        <v>0</v>
      </c>
      <c r="C15" s="356" t="s">
        <v>1988</v>
      </c>
      <c r="D15" s="829" t="s">
        <v>542</v>
      </c>
      <c r="E15" s="1658"/>
      <c r="F15" s="766" t="str">
        <f>+VLOOKUP($A15,Datos!$F$11:$N$142,2,FALSE)</f>
        <v>C.H. LAS PIZARRAS</v>
      </c>
      <c r="G15" s="751" t="str">
        <f>+VLOOKUP($A15,Datos!$F$11:$N$142,3,FALSE)</f>
        <v xml:space="preserve"> </v>
      </c>
      <c r="H15" s="856">
        <f>+VLOOKUP($A15,Datos!$F$11:$N$142,7,FALSE)</f>
        <v>0</v>
      </c>
      <c r="I15" s="855">
        <f>+VLOOKUP($A15,Datos!$F$11:$N$142,5,FALSE)*1000</f>
        <v>18000</v>
      </c>
      <c r="J15" s="854">
        <f t="shared" si="4"/>
        <v>63688</v>
      </c>
      <c r="K15" s="853">
        <f t="shared" si="5"/>
        <v>1</v>
      </c>
      <c r="L15" s="840">
        <f>+VLOOKUP($A15,Datos!F$11:K$142,6,FALSE)*1000</f>
        <v>0</v>
      </c>
      <c r="M15" s="1408">
        <f t="shared" si="0"/>
        <v>0</v>
      </c>
      <c r="N15" s="852">
        <f t="shared" si="1"/>
        <v>0</v>
      </c>
      <c r="O15" s="851">
        <f>+IF(VLOOKUP($A15,Datos!$F$11:$N$142,9,FALSE)="CR",Datos!$R$5,H15)</f>
        <v>0</v>
      </c>
      <c r="P15" s="1598" t="str">
        <f>+IF(VLOOKUP($A15,Datos!$F$11:$N$142,9,FALSE)="CR","(*)","")</f>
        <v/>
      </c>
      <c r="Q15" s="766" t="str">
        <f>+VLOOKUP($A83,Datos!$F$11:$N$142,2,FALSE)</f>
        <v>C.T. SANTA ROSA</v>
      </c>
      <c r="R15" s="751" t="str">
        <f>+VLOOKUP($A83,Datos!$F$11:$N$142,3,FALSE)</f>
        <v>UTI-6</v>
      </c>
      <c r="S15" s="856">
        <f>+VLOOKUP($A83,Datos!$F$11:$N$142,7,FALSE)</f>
        <v>0.10830725800547028</v>
      </c>
      <c r="T15" s="855">
        <f>+VLOOKUP($A83,Datos!$F$11:$N$142,5,FALSE)*1000</f>
        <v>52004.9</v>
      </c>
      <c r="U15" s="854">
        <f t="shared" si="6"/>
        <v>6216934.9000000004</v>
      </c>
      <c r="V15" s="853">
        <f t="shared" si="7"/>
        <v>1</v>
      </c>
      <c r="W15" s="840">
        <f>+VLOOKUP($A83,Datos!F$11:K$142,6,FALSE)*1000</f>
        <v>51579.69890996418</v>
      </c>
      <c r="X15" s="1408">
        <f t="shared" si="2"/>
        <v>51579.69890996418</v>
      </c>
      <c r="Y15" s="852">
        <f t="shared" si="3"/>
        <v>42473.340520000333</v>
      </c>
      <c r="Z15" s="851">
        <f>+IF(VLOOKUP($A83,Datos!$F$11:$N$142,9,FALSE)="CR",Datos!$R$5,S15)</f>
        <v>0.10830725800547028</v>
      </c>
      <c r="AA15" s="1598" t="str">
        <f>+IF(VLOOKUP($A83,Datos!$F$11:$N$142,9,FALSE)="CR","(*)","")</f>
        <v/>
      </c>
      <c r="AB15" s="825"/>
      <c r="AC15" s="823"/>
      <c r="AD15" s="823"/>
      <c r="AG15" s="1591"/>
      <c r="AI15" s="1659"/>
    </row>
    <row r="16" spans="1:35" x14ac:dyDescent="0.2">
      <c r="A16" s="356">
        <v>117</v>
      </c>
      <c r="B16" s="356">
        <v>0</v>
      </c>
      <c r="C16" s="356" t="s">
        <v>1577</v>
      </c>
      <c r="D16" s="829" t="s">
        <v>542</v>
      </c>
      <c r="E16" s="1658"/>
      <c r="F16" s="766" t="str">
        <f>+VLOOKUP($A16,Datos!$F$11:$N$142,2,FALSE)</f>
        <v>C.H. NUEVO IMPERIAL</v>
      </c>
      <c r="G16" s="751" t="str">
        <f>+VLOOKUP($A16,Datos!$F$11:$N$142,3,FALSE)</f>
        <v xml:space="preserve"> </v>
      </c>
      <c r="H16" s="856">
        <f>+VLOOKUP($A16,Datos!$F$11:$N$142,7,FALSE)</f>
        <v>0</v>
      </c>
      <c r="I16" s="855">
        <f>+VLOOKUP($A16,Datos!$F$11:$N$142,5,FALSE)*1000</f>
        <v>3970</v>
      </c>
      <c r="J16" s="854">
        <f t="shared" si="4"/>
        <v>67658</v>
      </c>
      <c r="K16" s="853">
        <f t="shared" si="5"/>
        <v>1</v>
      </c>
      <c r="L16" s="840">
        <f>+VLOOKUP($A16,Datos!F$11:K$142,6,FALSE)*1000</f>
        <v>2495</v>
      </c>
      <c r="M16" s="1408">
        <f t="shared" si="0"/>
        <v>2495</v>
      </c>
      <c r="N16" s="852">
        <f t="shared" si="1"/>
        <v>2054.5095616471181</v>
      </c>
      <c r="O16" s="851">
        <f>+IF(VLOOKUP($A16,Datos!$F$11:$N$142,9,FALSE)="CR",Datos!$R$5,H16)</f>
        <v>0</v>
      </c>
      <c r="P16" s="1598" t="str">
        <f>+IF(VLOOKUP($A16,Datos!$F$11:$N$142,9,FALSE)="CR","(*)","")</f>
        <v/>
      </c>
      <c r="Q16" s="766" t="str">
        <f>+VLOOKUP($A84,Datos!$F$11:$N$142,2,FALSE)</f>
        <v>C.T. ILO2</v>
      </c>
      <c r="R16" s="751" t="str">
        <f>+VLOOKUP($A84,Datos!$F$11:$N$142,3,FALSE)</f>
        <v>TVC1</v>
      </c>
      <c r="S16" s="856">
        <f>+VLOOKUP($A84,Datos!$F$11:$N$142,7,FALSE)</f>
        <v>0.1084514736083927</v>
      </c>
      <c r="T16" s="855">
        <f>+VLOOKUP($A84,Datos!$F$11:$N$142,5,FALSE)*1000</f>
        <v>140639</v>
      </c>
      <c r="U16" s="854">
        <f t="shared" si="6"/>
        <v>6357573.9000000004</v>
      </c>
      <c r="V16" s="853">
        <f t="shared" si="7"/>
        <v>1</v>
      </c>
      <c r="W16" s="840">
        <f>+VLOOKUP($A84,Datos!F$11:K$142,6,FALSE)*1000</f>
        <v>140323.15546055633</v>
      </c>
      <c r="X16" s="1408">
        <f t="shared" si="2"/>
        <v>140323.15546055633</v>
      </c>
      <c r="Y16" s="852">
        <f t="shared" si="3"/>
        <v>115549.20425419157</v>
      </c>
      <c r="Z16" s="851">
        <f>+IF(VLOOKUP($A84,Datos!$F$11:$N$142,9,FALSE)="CR",Datos!$R$5,S16)</f>
        <v>0.1084514736083927</v>
      </c>
      <c r="AA16" s="1598" t="str">
        <f>+IF(VLOOKUP($A84,Datos!$F$11:$N$142,9,FALSE)="CR","(*)","")</f>
        <v/>
      </c>
      <c r="AB16" s="825"/>
      <c r="AC16" s="823"/>
      <c r="AD16" s="823"/>
      <c r="AG16" s="1591"/>
      <c r="AI16" s="1659"/>
    </row>
    <row r="17" spans="1:35" x14ac:dyDescent="0.2">
      <c r="A17" s="356">
        <v>109</v>
      </c>
      <c r="B17" s="356">
        <v>0</v>
      </c>
      <c r="C17" s="356" t="s">
        <v>1573</v>
      </c>
      <c r="D17" s="829" t="s">
        <v>542</v>
      </c>
      <c r="E17" s="1658"/>
      <c r="F17" s="766" t="str">
        <f>+VLOOKUP($A17,Datos!$F$11:$N$142,2,FALSE)</f>
        <v>C.H. POECHOS II</v>
      </c>
      <c r="G17" s="751" t="str">
        <f>+VLOOKUP($A17,Datos!$F$11:$N$142,3,FALSE)</f>
        <v xml:space="preserve"> </v>
      </c>
      <c r="H17" s="856">
        <f>+VLOOKUP($A17,Datos!$F$11:$N$142,7,FALSE)</f>
        <v>0</v>
      </c>
      <c r="I17" s="855">
        <f>+VLOOKUP($A17,Datos!$F$11:$N$142,5,FALSE)*1000</f>
        <v>10003.259999999998</v>
      </c>
      <c r="J17" s="854">
        <f t="shared" si="4"/>
        <v>77661.259999999995</v>
      </c>
      <c r="K17" s="853">
        <f t="shared" si="5"/>
        <v>1</v>
      </c>
      <c r="L17" s="840">
        <f>+VLOOKUP($A17,Datos!F$11:K$142,6,FALSE)*1000</f>
        <v>5421</v>
      </c>
      <c r="M17" s="1408">
        <f t="shared" si="0"/>
        <v>5421</v>
      </c>
      <c r="N17" s="852">
        <f t="shared" si="1"/>
        <v>4463.9263862481066</v>
      </c>
      <c r="O17" s="851">
        <f>+IF(VLOOKUP($A17,Datos!$F$11:$N$142,9,FALSE)="CR",Datos!$R$5,H17)</f>
        <v>0</v>
      </c>
      <c r="P17" s="1598" t="str">
        <f>+IF(VLOOKUP($A17,Datos!$F$11:$N$142,9,FALSE)="CR","(*)","")</f>
        <v/>
      </c>
      <c r="Q17" s="766" t="str">
        <f>+VLOOKUP($A85,Datos!$F$11:$N$142,2,FALSE)</f>
        <v>C.T. AGUAYTIA</v>
      </c>
      <c r="R17" s="751" t="str">
        <f>+VLOOKUP($A85,Datos!$F$11:$N$142,3,FALSE)</f>
        <v>TG-2</v>
      </c>
      <c r="S17" s="856">
        <f>+VLOOKUP($A85,Datos!$F$11:$N$142,7,FALSE)</f>
        <v>0.1128214580962021</v>
      </c>
      <c r="T17" s="855">
        <f>+VLOOKUP($A85,Datos!$F$11:$N$142,5,FALSE)*1000</f>
        <v>85447.25</v>
      </c>
      <c r="U17" s="854">
        <f t="shared" si="6"/>
        <v>6443021.1500000004</v>
      </c>
      <c r="V17" s="853">
        <f t="shared" si="7"/>
        <v>1</v>
      </c>
      <c r="W17" s="840">
        <f>+VLOOKUP($A85,Datos!F$11:K$142,6,FALSE)*1000</f>
        <v>85431.339849331212</v>
      </c>
      <c r="X17" s="1408">
        <f t="shared" si="2"/>
        <v>85431.339849331212</v>
      </c>
      <c r="Y17" s="852">
        <f t="shared" si="3"/>
        <v>70348.498831573321</v>
      </c>
      <c r="Z17" s="851">
        <f>+IF(VLOOKUP($A85,Datos!$F$11:$N$142,9,FALSE)="CR",Datos!$R$5,S17)</f>
        <v>0.1128214580962021</v>
      </c>
      <c r="AA17" s="1598" t="str">
        <f>+IF(VLOOKUP($A85,Datos!$F$11:$N$142,9,FALSE)="CR","(*)","")</f>
        <v/>
      </c>
      <c r="AB17" s="825"/>
      <c r="AC17" s="823"/>
      <c r="AD17" s="823"/>
      <c r="AG17" s="1591"/>
      <c r="AI17" s="1659"/>
    </row>
    <row r="18" spans="1:35" x14ac:dyDescent="0.2">
      <c r="A18" s="356">
        <v>110</v>
      </c>
      <c r="B18" s="356">
        <v>0</v>
      </c>
      <c r="C18" s="356" t="s">
        <v>1574</v>
      </c>
      <c r="D18" s="829" t="s">
        <v>542</v>
      </c>
      <c r="E18" s="1658"/>
      <c r="F18" s="766" t="str">
        <f>+VLOOKUP($A18,Datos!$F$11:$N$142,2,FALSE)</f>
        <v>C.H. PURMACANA</v>
      </c>
      <c r="G18" s="751" t="str">
        <f>+VLOOKUP($A18,Datos!$F$11:$N$142,3,FALSE)</f>
        <v xml:space="preserve"> </v>
      </c>
      <c r="H18" s="856">
        <f>+VLOOKUP($A18,Datos!$F$11:$N$142,7,FALSE)</f>
        <v>0</v>
      </c>
      <c r="I18" s="855">
        <f>+VLOOKUP($A18,Datos!$F$11:$N$142,5,FALSE)*1000</f>
        <v>1790</v>
      </c>
      <c r="J18" s="854">
        <f t="shared" si="4"/>
        <v>79451.259999999995</v>
      </c>
      <c r="K18" s="853">
        <f t="shared" si="5"/>
        <v>1</v>
      </c>
      <c r="L18" s="840">
        <f>+VLOOKUP($A18,Datos!F$11:K$142,6,FALSE)*1000</f>
        <v>358</v>
      </c>
      <c r="M18" s="1408">
        <f t="shared" si="0"/>
        <v>358</v>
      </c>
      <c r="N18" s="852">
        <f t="shared" si="1"/>
        <v>294.79535994776279</v>
      </c>
      <c r="O18" s="851">
        <f>+IF(VLOOKUP($A18,Datos!$F$11:$N$142,9,FALSE)="CR",Datos!$R$5,H18)</f>
        <v>0</v>
      </c>
      <c r="P18" s="1598" t="str">
        <f>+IF(VLOOKUP($A18,Datos!$F$11:$N$142,9,FALSE)="CR","(*)","")</f>
        <v/>
      </c>
      <c r="Q18" s="766" t="str">
        <f>+VLOOKUP($A86,Datos!$F$11:$N$142,2,FALSE)</f>
        <v>C.T. AGUAYTIA</v>
      </c>
      <c r="R18" s="751" t="str">
        <f>+VLOOKUP($A86,Datos!$F$11:$N$142,3,FALSE)</f>
        <v>TG-1</v>
      </c>
      <c r="S18" s="856">
        <f>+VLOOKUP($A86,Datos!$F$11:$N$142,7,FALSE)</f>
        <v>0.11322814475569437</v>
      </c>
      <c r="T18" s="855">
        <f>+VLOOKUP($A86,Datos!$F$11:$N$142,5,FALSE)*1000</f>
        <v>84899.510000000009</v>
      </c>
      <c r="U18" s="854">
        <f t="shared" si="6"/>
        <v>6527920.6600000001</v>
      </c>
      <c r="V18" s="853">
        <f t="shared" si="7"/>
        <v>1</v>
      </c>
      <c r="W18" s="840">
        <f>+VLOOKUP($A86,Datos!F$11:K$142,6,FALSE)*1000</f>
        <v>84740.137914804698</v>
      </c>
      <c r="X18" s="1408">
        <f t="shared" si="2"/>
        <v>84740.137914804698</v>
      </c>
      <c r="Y18" s="852">
        <f t="shared" si="3"/>
        <v>69779.328096698082</v>
      </c>
      <c r="Z18" s="851">
        <f>+IF(VLOOKUP($A86,Datos!$F$11:$N$142,9,FALSE)="CR",Datos!$R$5,S18)</f>
        <v>0.11322814475569437</v>
      </c>
      <c r="AA18" s="1598" t="str">
        <f>+IF(VLOOKUP($A86,Datos!$F$11:$N$142,9,FALSE)="CR","(*)","")</f>
        <v/>
      </c>
      <c r="AB18" s="825"/>
      <c r="AC18" s="823"/>
      <c r="AD18" s="823"/>
      <c r="AG18" s="1591"/>
      <c r="AI18" s="1659"/>
    </row>
    <row r="19" spans="1:35" x14ac:dyDescent="0.2">
      <c r="A19" s="356">
        <v>108</v>
      </c>
      <c r="B19" s="356">
        <v>0</v>
      </c>
      <c r="C19" s="356" t="s">
        <v>1572</v>
      </c>
      <c r="D19" s="829" t="s">
        <v>542</v>
      </c>
      <c r="E19" s="1658"/>
      <c r="F19" s="766" t="str">
        <f>+VLOOKUP($A19,Datos!$F$11:$N$142,2,FALSE)</f>
        <v>C.H. RONCADOR</v>
      </c>
      <c r="G19" s="751" t="str">
        <f>+VLOOKUP($A19,Datos!$F$11:$N$142,3,FALSE)</f>
        <v xml:space="preserve"> </v>
      </c>
      <c r="H19" s="856">
        <f>+VLOOKUP($A19,Datos!$F$11:$N$142,7,FALSE)</f>
        <v>0</v>
      </c>
      <c r="I19" s="855">
        <f>+VLOOKUP($A19,Datos!$F$11:$N$142,5,FALSE)*1000</f>
        <v>3480</v>
      </c>
      <c r="J19" s="854">
        <f t="shared" si="4"/>
        <v>82931.259999999995</v>
      </c>
      <c r="K19" s="853">
        <f t="shared" si="5"/>
        <v>1</v>
      </c>
      <c r="L19" s="840">
        <f>+VLOOKUP($A19,Datos!F$11:K$142,6,FALSE)*1000</f>
        <v>1373</v>
      </c>
      <c r="M19" s="1408">
        <f t="shared" si="0"/>
        <v>1373</v>
      </c>
      <c r="N19" s="852">
        <f t="shared" si="1"/>
        <v>1130.5978469504983</v>
      </c>
      <c r="O19" s="851">
        <f>+IF(VLOOKUP($A19,Datos!$F$11:$N$142,9,FALSE)="CR",Datos!$R$5,H19)</f>
        <v>0</v>
      </c>
      <c r="P19" s="1598" t="str">
        <f>+IF(VLOOKUP($A19,Datos!$F$11:$N$142,9,FALSE)="CR","(*)","")</f>
        <v/>
      </c>
      <c r="Q19" s="766" t="str">
        <f>+VLOOKUP($A87,Datos!$F$11:$N$142,2,FALSE)</f>
        <v>C.T. MALACAS</v>
      </c>
      <c r="R19" s="751" t="str">
        <f>+VLOOKUP($A87,Datos!$F$11:$N$142,3,FALSE)</f>
        <v>TG-4</v>
      </c>
      <c r="S19" s="856">
        <f>+VLOOKUP($A87,Datos!$F$11:$N$142,7,FALSE)</f>
        <v>0.27808229678038027</v>
      </c>
      <c r="T19" s="855">
        <f>+VLOOKUP($A87,Datos!$F$11:$N$142,5,FALSE)*1000</f>
        <v>102739</v>
      </c>
      <c r="U19" s="854">
        <f t="shared" si="6"/>
        <v>6630659.6600000001</v>
      </c>
      <c r="V19" s="853">
        <f t="shared" si="7"/>
        <v>1</v>
      </c>
      <c r="W19" s="840">
        <f>+VLOOKUP($A87,Datos!F$11:K$142,6,FALSE)*1000</f>
        <v>102537.9413854689</v>
      </c>
      <c r="X19" s="1408">
        <f t="shared" si="2"/>
        <v>102537.9413854689</v>
      </c>
      <c r="Y19" s="852">
        <f t="shared" si="3"/>
        <v>84434.942287798636</v>
      </c>
      <c r="Z19" s="851">
        <f>+IF(VLOOKUP($A87,Datos!$F$11:$N$142,9,FALSE)="CR",Datos!$R$5,S19)</f>
        <v>0.27808229678038027</v>
      </c>
      <c r="AA19" s="1598" t="str">
        <f>+IF(VLOOKUP($A87,Datos!$F$11:$N$142,9,FALSE)="CR","(*)","")</f>
        <v/>
      </c>
      <c r="AB19" s="825"/>
      <c r="AC19" s="823"/>
      <c r="AD19" s="823"/>
      <c r="AG19" s="1591"/>
      <c r="AI19" s="1659"/>
    </row>
    <row r="20" spans="1:35" x14ac:dyDescent="0.2">
      <c r="A20" s="356">
        <v>102</v>
      </c>
      <c r="B20" s="356">
        <v>0</v>
      </c>
      <c r="C20" s="356" t="s">
        <v>1564</v>
      </c>
      <c r="D20" s="829" t="s">
        <v>542</v>
      </c>
      <c r="E20" s="1658"/>
      <c r="F20" s="766" t="str">
        <f>+VLOOKUP($A20,Datos!$F$11:$N$142,2,FALSE)</f>
        <v>C.H. SANTA CRUZ I</v>
      </c>
      <c r="G20" s="751" t="str">
        <f>+VLOOKUP($A20,Datos!$F$11:$N$142,3,FALSE)</f>
        <v xml:space="preserve"> </v>
      </c>
      <c r="H20" s="856">
        <f>+VLOOKUP($A20,Datos!$F$11:$N$142,7,FALSE)</f>
        <v>0</v>
      </c>
      <c r="I20" s="855">
        <f>+VLOOKUP($A20,Datos!$F$11:$N$142,5,FALSE)*1000</f>
        <v>6958.8</v>
      </c>
      <c r="J20" s="854">
        <f t="shared" si="4"/>
        <v>89890.06</v>
      </c>
      <c r="K20" s="853">
        <f t="shared" si="5"/>
        <v>1</v>
      </c>
      <c r="L20" s="840">
        <f>+VLOOKUP($A20,Datos!F$11:K$142,6,FALSE)*1000</f>
        <v>2176</v>
      </c>
      <c r="M20" s="1408">
        <f t="shared" si="0"/>
        <v>2176</v>
      </c>
      <c r="N20" s="852">
        <f t="shared" si="1"/>
        <v>1791.8287800176868</v>
      </c>
      <c r="O20" s="851">
        <f>+IF(VLOOKUP($A20,Datos!$F$11:$N$142,9,FALSE)="CR",Datos!$R$5,H20)</f>
        <v>0</v>
      </c>
      <c r="P20" s="1598" t="str">
        <f>+IF(VLOOKUP($A20,Datos!$F$11:$N$142,9,FALSE)="CR","(*)","")</f>
        <v/>
      </c>
      <c r="Q20" s="766" t="str">
        <f>+VLOOKUP($A88,Datos!$F$11:$N$142,2,FALSE)</f>
        <v>C.T. MOLLENDO</v>
      </c>
      <c r="R20" s="751" t="str">
        <f>+VLOOKUP($A88,Datos!$F$11:$N$142,3,FALSE)</f>
        <v>MIRLESS 1</v>
      </c>
      <c r="S20" s="856">
        <f>+VLOOKUP($A88,Datos!$F$11:$N$142,7,FALSE)</f>
        <v>0.38067537977887017</v>
      </c>
      <c r="T20" s="855">
        <f>+VLOOKUP($A88,Datos!$F$11:$N$142,5,FALSE)*1000</f>
        <v>8914</v>
      </c>
      <c r="U20" s="854">
        <f t="shared" si="6"/>
        <v>6639573.6600000001</v>
      </c>
      <c r="V20" s="853">
        <f t="shared" si="7"/>
        <v>1</v>
      </c>
      <c r="W20" s="840">
        <f>+VLOOKUP($A88,Datos!F$11:K$142,6,FALSE)*1000</f>
        <v>8914</v>
      </c>
      <c r="X20" s="1408">
        <f t="shared" si="2"/>
        <v>8914</v>
      </c>
      <c r="Y20" s="852">
        <f t="shared" si="3"/>
        <v>7340.2397725540723</v>
      </c>
      <c r="Z20" s="851">
        <f>+IF(VLOOKUP($A88,Datos!$F$11:$N$142,9,FALSE)="CR",Datos!$R$5,S20)</f>
        <v>1.929902</v>
      </c>
      <c r="AA20" s="1598" t="str">
        <f>+IF(VLOOKUP($A88,Datos!$F$11:$N$142,9,FALSE)="CR","(*)","")</f>
        <v>(*)</v>
      </c>
      <c r="AB20" s="825"/>
      <c r="AC20" s="823"/>
      <c r="AD20" s="823"/>
      <c r="AG20" s="1591"/>
      <c r="AI20" s="1659"/>
    </row>
    <row r="21" spans="1:35" x14ac:dyDescent="0.2">
      <c r="A21" s="356">
        <v>103</v>
      </c>
      <c r="B21" s="356">
        <v>0</v>
      </c>
      <c r="C21" s="356" t="s">
        <v>1565</v>
      </c>
      <c r="D21" s="829" t="s">
        <v>542</v>
      </c>
      <c r="E21" s="1658"/>
      <c r="F21" s="766" t="str">
        <f>+VLOOKUP($A21,Datos!$F$11:$N$142,2,FALSE)</f>
        <v>C.H. SANTA CRUZ II</v>
      </c>
      <c r="G21" s="751" t="str">
        <f>+VLOOKUP($A21,Datos!$F$11:$N$142,3,FALSE)</f>
        <v xml:space="preserve"> </v>
      </c>
      <c r="H21" s="856">
        <f>+VLOOKUP($A21,Datos!$F$11:$N$142,7,FALSE)</f>
        <v>0</v>
      </c>
      <c r="I21" s="855">
        <f>+VLOOKUP($A21,Datos!$F$11:$N$142,5,FALSE)*1000</f>
        <v>7424.5999999999995</v>
      </c>
      <c r="J21" s="854">
        <f t="shared" si="4"/>
        <v>97314.66</v>
      </c>
      <c r="K21" s="853">
        <f t="shared" si="5"/>
        <v>1</v>
      </c>
      <c r="L21" s="840">
        <f>+VLOOKUP($A21,Datos!F$11:K$142,6,FALSE)*1000</f>
        <v>2460</v>
      </c>
      <c r="M21" s="1408">
        <f t="shared" si="0"/>
        <v>2460</v>
      </c>
      <c r="N21" s="852">
        <f t="shared" si="1"/>
        <v>2025.6887862332305</v>
      </c>
      <c r="O21" s="851">
        <f>+IF(VLOOKUP($A21,Datos!$F$11:$N$142,9,FALSE)="CR",Datos!$R$5,H21)</f>
        <v>0</v>
      </c>
      <c r="P21" s="1598" t="str">
        <f>+IF(VLOOKUP($A21,Datos!$F$11:$N$142,9,FALSE)="CR","(*)","")</f>
        <v/>
      </c>
      <c r="Q21" s="766" t="str">
        <f>+VLOOKUP($A89,Datos!$F$11:$N$142,2,FALSE)</f>
        <v>C.T. MOLLENDO</v>
      </c>
      <c r="R21" s="751" t="str">
        <f>+VLOOKUP($A89,Datos!$F$11:$N$142,3,FALSE)</f>
        <v>MIRLESS 2</v>
      </c>
      <c r="S21" s="856">
        <f>+VLOOKUP($A89,Datos!$F$11:$N$142,7,FALSE)</f>
        <v>0.38067537977887017</v>
      </c>
      <c r="T21" s="855">
        <f>+VLOOKUP($A89,Datos!$F$11:$N$142,5,FALSE)*1000</f>
        <v>10676</v>
      </c>
      <c r="U21" s="854">
        <f t="shared" si="6"/>
        <v>6650249.6600000001</v>
      </c>
      <c r="V21" s="853">
        <f t="shared" si="7"/>
        <v>1</v>
      </c>
      <c r="W21" s="840">
        <f>+VLOOKUP($A89,Datos!F$11:K$142,6,FALSE)*1000</f>
        <v>10638.794854841162</v>
      </c>
      <c r="X21" s="1408">
        <f t="shared" si="2"/>
        <v>10638.794854841162</v>
      </c>
      <c r="Y21" s="852">
        <f t="shared" si="3"/>
        <v>8760.5233481656633</v>
      </c>
      <c r="Z21" s="851">
        <f>+IF(VLOOKUP($A89,Datos!$F$11:$N$142,9,FALSE)="CR",Datos!$R$5,S21)</f>
        <v>1.929902</v>
      </c>
      <c r="AA21" s="1598" t="str">
        <f>+IF(VLOOKUP($A89,Datos!$F$11:$N$142,9,FALSE)="CR","(*)","")</f>
        <v>(*)</v>
      </c>
      <c r="AB21" s="825"/>
      <c r="AC21" s="823"/>
      <c r="AD21" s="823"/>
      <c r="AG21" s="1591"/>
      <c r="AI21" s="1659"/>
    </row>
    <row r="22" spans="1:35" x14ac:dyDescent="0.2">
      <c r="A22" s="356">
        <v>124</v>
      </c>
      <c r="B22" s="356">
        <v>0</v>
      </c>
      <c r="C22" s="356" t="s">
        <v>1924</v>
      </c>
      <c r="D22" s="829" t="s">
        <v>542</v>
      </c>
      <c r="E22" s="1658"/>
      <c r="F22" s="766" t="str">
        <f>+VLOOKUP($A22,Datos!$F$11:$N$142,2,FALSE)</f>
        <v>C.H. YANAPAMPA</v>
      </c>
      <c r="G22" s="751" t="str">
        <f>+VLOOKUP($A22,Datos!$F$11:$N$142,3,FALSE)</f>
        <v xml:space="preserve"> </v>
      </c>
      <c r="H22" s="856">
        <f>+VLOOKUP($A22,Datos!$F$11:$N$142,7,FALSE)</f>
        <v>0</v>
      </c>
      <c r="I22" s="855">
        <f>+VLOOKUP($A22,Datos!$F$11:$N$142,5,FALSE)*1000</f>
        <v>4155</v>
      </c>
      <c r="J22" s="854">
        <f t="shared" si="4"/>
        <v>101469.66</v>
      </c>
      <c r="K22" s="853">
        <f t="shared" si="5"/>
        <v>1</v>
      </c>
      <c r="L22" s="840">
        <f>+VLOOKUP($A22,Datos!F$11:K$142,6,FALSE)*1000</f>
        <v>1385</v>
      </c>
      <c r="M22" s="1408">
        <f t="shared" si="0"/>
        <v>1385</v>
      </c>
      <c r="N22" s="852">
        <f t="shared" si="1"/>
        <v>1140.4792556638311</v>
      </c>
      <c r="O22" s="851">
        <f>+IF(VLOOKUP($A22,Datos!$F$11:$N$142,9,FALSE)="CR",Datos!$R$5,H22)</f>
        <v>0</v>
      </c>
      <c r="P22" s="1598" t="str">
        <f>+IF(VLOOKUP($A22,Datos!$F$11:$N$142,9,FALSE)="CR","(*)","")</f>
        <v/>
      </c>
      <c r="Q22" s="766" t="str">
        <f>+VLOOKUP($A90,Datos!$F$11:$N$142,2,FALSE)</f>
        <v>C.T. MOLLENDO</v>
      </c>
      <c r="R22" s="751" t="str">
        <f>+VLOOKUP($A90,Datos!$F$11:$N$142,3,FALSE)</f>
        <v>MIRLESS 3</v>
      </c>
      <c r="S22" s="856">
        <f>+VLOOKUP($A90,Datos!$F$11:$N$142,7,FALSE)</f>
        <v>0.38067537977887017</v>
      </c>
      <c r="T22" s="855">
        <f>+VLOOKUP($A90,Datos!$F$11:$N$142,5,FALSE)*1000</f>
        <v>10219</v>
      </c>
      <c r="U22" s="854">
        <f t="shared" si="6"/>
        <v>6660468.6600000001</v>
      </c>
      <c r="V22" s="853">
        <f t="shared" si="7"/>
        <v>1</v>
      </c>
      <c r="W22" s="840">
        <f>+VLOOKUP($A90,Datos!F$11:K$142,6,FALSE)*1000</f>
        <v>10184.365825909266</v>
      </c>
      <c r="X22" s="1408">
        <f t="shared" si="2"/>
        <v>10184.365825909266</v>
      </c>
      <c r="Y22" s="852">
        <f t="shared" si="3"/>
        <v>8386.3234343257445</v>
      </c>
      <c r="Z22" s="851">
        <f>+IF(VLOOKUP($A90,Datos!$F$11:$N$142,9,FALSE)="CR",Datos!$R$5,S22)</f>
        <v>1.929902</v>
      </c>
      <c r="AA22" s="1598" t="str">
        <f>+IF(VLOOKUP($A90,Datos!$F$11:$N$142,9,FALSE)="CR","(*)","")</f>
        <v>(*)</v>
      </c>
      <c r="AB22" s="825"/>
      <c r="AC22" s="823"/>
      <c r="AD22" s="823"/>
      <c r="AG22" s="1591"/>
      <c r="AI22" s="1659"/>
    </row>
    <row r="23" spans="1:35" x14ac:dyDescent="0.2">
      <c r="A23" s="356">
        <v>118</v>
      </c>
      <c r="B23" s="356">
        <v>0</v>
      </c>
      <c r="C23" s="356" t="s">
        <v>1727</v>
      </c>
      <c r="D23" s="829" t="s">
        <v>1728</v>
      </c>
      <c r="E23" s="1658"/>
      <c r="F23" s="766" t="str">
        <f>+VLOOKUP($A23,Datos!$F$11:$N$142,2,FALSE)</f>
        <v>C.T. MAPLE ETANOL</v>
      </c>
      <c r="G23" s="751" t="str">
        <f>+VLOOKUP($A23,Datos!$F$11:$N$142,3,FALSE)</f>
        <v>TV</v>
      </c>
      <c r="H23" s="856">
        <f>+VLOOKUP($A23,Datos!$F$11:$N$142,7,FALSE)</f>
        <v>0</v>
      </c>
      <c r="I23" s="855">
        <f>+VLOOKUP($A23,Datos!$F$11:$N$142,5,FALSE)*1000</f>
        <v>29468.81</v>
      </c>
      <c r="J23" s="854">
        <f t="shared" si="4"/>
        <v>130938.47</v>
      </c>
      <c r="K23" s="853">
        <f t="shared" si="5"/>
        <v>1</v>
      </c>
      <c r="L23" s="840">
        <f>+VLOOKUP($A23,Datos!F$11:K$142,6,FALSE)*1000</f>
        <v>20014.618476586125</v>
      </c>
      <c r="M23" s="1408">
        <f t="shared" si="0"/>
        <v>20014.618476586125</v>
      </c>
      <c r="N23" s="852">
        <f t="shared" si="1"/>
        <v>16481.05211738087</v>
      </c>
      <c r="O23" s="851">
        <f>+IF(VLOOKUP($A23,Datos!$F$11:$N$142,9,FALSE)="CR",Datos!$R$5,H23)</f>
        <v>0</v>
      </c>
      <c r="P23" s="1598" t="str">
        <f>+IF(VLOOKUP($A23,Datos!$F$11:$N$142,9,FALSE)="CR","(*)","")</f>
        <v/>
      </c>
      <c r="Q23" s="766" t="str">
        <f>+VLOOKUP($A91,Datos!$F$11:$N$142,2,FALSE)</f>
        <v>C.T. TUMBES</v>
      </c>
      <c r="R23" s="751" t="str">
        <f>+VLOOKUP($A91,Datos!$F$11:$N$142,3,FALSE)</f>
        <v>MAK1</v>
      </c>
      <c r="S23" s="856">
        <f>+VLOOKUP($A91,Datos!$F$11:$N$142,7,FALSE)</f>
        <v>0.43575721429325992</v>
      </c>
      <c r="T23" s="855">
        <f>+VLOOKUP($A91,Datos!$F$11:$N$142,5,FALSE)*1000</f>
        <v>8035.5000000000009</v>
      </c>
      <c r="U23" s="854">
        <f t="shared" si="6"/>
        <v>6668504.1600000001</v>
      </c>
      <c r="V23" s="853">
        <f t="shared" si="7"/>
        <v>1</v>
      </c>
      <c r="W23" s="840">
        <f>+VLOOKUP($A91,Datos!F$11:K$142,6,FALSE)*1000</f>
        <v>7727.0017670567595</v>
      </c>
      <c r="X23" s="1408">
        <f t="shared" si="2"/>
        <v>7727.0017670567595</v>
      </c>
      <c r="Y23" s="852">
        <f t="shared" si="3"/>
        <v>6362.8052157444044</v>
      </c>
      <c r="Z23" s="851">
        <f>+IF(VLOOKUP($A91,Datos!$F$11:$N$142,9,FALSE)="CR",Datos!$R$5,S23)</f>
        <v>1.929902</v>
      </c>
      <c r="AA23" s="1598" t="str">
        <f>+IF(VLOOKUP($A91,Datos!$F$11:$N$142,9,FALSE)="CR","(*)","")</f>
        <v>(*)</v>
      </c>
      <c r="AB23" s="825"/>
      <c r="AC23" s="823"/>
      <c r="AD23" s="823"/>
      <c r="AG23" s="1591"/>
      <c r="AI23" s="1659"/>
    </row>
    <row r="24" spans="1:35" x14ac:dyDescent="0.2">
      <c r="A24" s="356">
        <v>104</v>
      </c>
      <c r="B24" s="356">
        <v>0</v>
      </c>
      <c r="C24" s="356" t="s">
        <v>1568</v>
      </c>
      <c r="D24" s="829" t="s">
        <v>621</v>
      </c>
      <c r="E24" s="1658"/>
      <c r="F24" s="766" t="str">
        <f>+VLOOKUP($A24,Datos!$F$11:$N$142,2,FALSE)</f>
        <v>C.T. OQUENDO</v>
      </c>
      <c r="G24" s="751" t="str">
        <f>+VLOOKUP($A24,Datos!$F$11:$N$142,3,FALSE)</f>
        <v>TG1</v>
      </c>
      <c r="H24" s="856">
        <f>+VLOOKUP($A24,Datos!$F$11:$N$142,7,FALSE)</f>
        <v>0</v>
      </c>
      <c r="I24" s="855">
        <f>+VLOOKUP($A24,Datos!$F$11:$N$142,5,FALSE)*1000</f>
        <v>30310</v>
      </c>
      <c r="J24" s="854">
        <f t="shared" si="4"/>
        <v>161248.47</v>
      </c>
      <c r="K24" s="853">
        <f t="shared" si="5"/>
        <v>1</v>
      </c>
      <c r="L24" s="840">
        <f>+VLOOKUP($A24,Datos!F$11:K$142,6,FALSE)*1000</f>
        <v>25103.428645940337</v>
      </c>
      <c r="M24" s="1408">
        <f t="shared" si="0"/>
        <v>25103.428645940337</v>
      </c>
      <c r="N24" s="852">
        <f t="shared" si="1"/>
        <v>20671.43654637699</v>
      </c>
      <c r="O24" s="851">
        <f>+IF(VLOOKUP($A24,Datos!$F$11:$N$142,9,FALSE)="CR",Datos!$R$5,H24)</f>
        <v>0</v>
      </c>
      <c r="P24" s="1598" t="str">
        <f>+IF(VLOOKUP($A24,Datos!$F$11:$N$142,9,FALSE)="CR","(*)","")</f>
        <v/>
      </c>
      <c r="Q24" s="766" t="str">
        <f>+VLOOKUP($A92,Datos!$F$11:$N$142,2,FALSE)</f>
        <v>C.T. TUMBES</v>
      </c>
      <c r="R24" s="751" t="str">
        <f>+VLOOKUP($A92,Datos!$F$11:$N$142,3,FALSE)</f>
        <v>MAK2</v>
      </c>
      <c r="S24" s="856">
        <f>+VLOOKUP($A92,Datos!$F$11:$N$142,7,FALSE)</f>
        <v>0.43575721429325992</v>
      </c>
      <c r="T24" s="855">
        <f>+VLOOKUP($A92,Datos!$F$11:$N$142,5,FALSE)*1000</f>
        <v>8311.5</v>
      </c>
      <c r="U24" s="854">
        <f t="shared" si="6"/>
        <v>6676815.6600000001</v>
      </c>
      <c r="V24" s="853">
        <f t="shared" si="7"/>
        <v>1</v>
      </c>
      <c r="W24" s="840">
        <f>+VLOOKUP($A92,Datos!F$11:K$142,6,FALSE)*1000</f>
        <v>8213.0365457184562</v>
      </c>
      <c r="X24" s="1408">
        <f t="shared" si="2"/>
        <v>8213.0365457184562</v>
      </c>
      <c r="Y24" s="852">
        <f t="shared" si="3"/>
        <v>6763.0309071486108</v>
      </c>
      <c r="Z24" s="851">
        <f>+IF(VLOOKUP($A92,Datos!$F$11:$N$142,9,FALSE)="CR",Datos!$R$5,S24)</f>
        <v>1.929902</v>
      </c>
      <c r="AA24" s="1598" t="str">
        <f>+IF(VLOOKUP($A92,Datos!$F$11:$N$142,9,FALSE)="CR","(*)","")</f>
        <v>(*)</v>
      </c>
      <c r="AB24" s="825"/>
      <c r="AC24" s="823"/>
      <c r="AD24" s="823"/>
      <c r="AG24" s="1591"/>
      <c r="AI24" s="1659"/>
    </row>
    <row r="25" spans="1:35" x14ac:dyDescent="0.2">
      <c r="A25" s="356">
        <v>107</v>
      </c>
      <c r="B25" s="356">
        <v>0</v>
      </c>
      <c r="C25" s="356" t="s">
        <v>1571</v>
      </c>
      <c r="D25" s="829" t="s">
        <v>727</v>
      </c>
      <c r="E25" s="1658"/>
      <c r="F25" s="766" t="str">
        <f>+VLOOKUP($A25,Datos!$F$11:$N$142,2,FALSE)</f>
        <v>C.T. PARAMONGA</v>
      </c>
      <c r="G25" s="751" t="str">
        <f>+VLOOKUP($A25,Datos!$F$11:$N$142,3,FALSE)</f>
        <v>TV1</v>
      </c>
      <c r="H25" s="856">
        <f>+VLOOKUP($A25,Datos!$F$11:$N$142,7,FALSE)</f>
        <v>0</v>
      </c>
      <c r="I25" s="855">
        <f>+VLOOKUP($A25,Datos!$F$11:$N$142,5,FALSE)*1000</f>
        <v>12204.119999999999</v>
      </c>
      <c r="J25" s="854">
        <f t="shared" si="4"/>
        <v>173452.59</v>
      </c>
      <c r="K25" s="853">
        <f t="shared" si="5"/>
        <v>1</v>
      </c>
      <c r="L25" s="840">
        <f>+VLOOKUP($A25,Datos!F$11:K$142,6,FALSE)*1000</f>
        <v>13169.85093907501</v>
      </c>
      <c r="M25" s="1408">
        <f t="shared" si="0"/>
        <v>13169.85093907501</v>
      </c>
      <c r="N25" s="852">
        <f t="shared" si="1"/>
        <v>10844.723318555865</v>
      </c>
      <c r="O25" s="851">
        <f>+IF(VLOOKUP($A25,Datos!$F$11:$N$142,9,FALSE)="CR",Datos!$R$5,H25)</f>
        <v>0</v>
      </c>
      <c r="P25" s="1598" t="str">
        <f>+IF(VLOOKUP($A25,Datos!$F$11:$N$142,9,FALSE)="CR","(*)","")</f>
        <v/>
      </c>
      <c r="Q25" s="766" t="str">
        <f>+VLOOKUP($A93,Datos!$F$11:$N$142,2,FALSE)</f>
        <v>C.T. CHILINA</v>
      </c>
      <c r="R25" s="751" t="str">
        <f>+VLOOKUP($A93,Datos!$F$11:$N$142,3,FALSE)</f>
        <v>SULZER1</v>
      </c>
      <c r="S25" s="856">
        <f>+VLOOKUP($A93,Datos!$F$11:$N$142,7,FALSE)</f>
        <v>0.44381585000748552</v>
      </c>
      <c r="T25" s="855">
        <f>+VLOOKUP($A93,Datos!$F$11:$N$142,5,FALSE)*1000</f>
        <v>5235.2800000000007</v>
      </c>
      <c r="U25" s="854">
        <f t="shared" si="6"/>
        <v>6682050.9400000004</v>
      </c>
      <c r="V25" s="853">
        <f t="shared" si="7"/>
        <v>1</v>
      </c>
      <c r="W25" s="840">
        <f>+VLOOKUP($A93,Datos!F$11:K$142,6,FALSE)*1000</f>
        <v>5060.9371109155945</v>
      </c>
      <c r="X25" s="1408">
        <f t="shared" si="2"/>
        <v>5060.9371109155945</v>
      </c>
      <c r="Y25" s="852">
        <f t="shared" si="3"/>
        <v>4167.432338785904</v>
      </c>
      <c r="Z25" s="851">
        <f>+IF(VLOOKUP($A93,Datos!$F$11:$N$142,9,FALSE)="CR",Datos!$R$5,S25)</f>
        <v>1.929902</v>
      </c>
      <c r="AA25" s="1598" t="str">
        <f>+IF(VLOOKUP($A93,Datos!$F$11:$N$142,9,FALSE)="CR","(*)","")</f>
        <v>(*)</v>
      </c>
      <c r="AB25" s="825"/>
      <c r="AC25" s="823"/>
      <c r="AD25" s="823"/>
      <c r="AG25" s="1591"/>
      <c r="AI25" s="1659"/>
    </row>
    <row r="26" spans="1:35" x14ac:dyDescent="0.2">
      <c r="A26" s="356">
        <v>114</v>
      </c>
      <c r="B26" s="356">
        <v>0</v>
      </c>
      <c r="C26" s="356" t="s">
        <v>1576</v>
      </c>
      <c r="D26" s="829" t="s">
        <v>1457</v>
      </c>
      <c r="E26" s="1658"/>
      <c r="F26" s="766" t="str">
        <f>+VLOOKUP($A26,Datos!$F$11:$N$142,2,FALSE)</f>
        <v>C.TB. HUAYCOLORO</v>
      </c>
      <c r="G26" s="751" t="str">
        <f>+VLOOKUP($A26,Datos!$F$11:$N$142,3,FALSE)</f>
        <v>G1</v>
      </c>
      <c r="H26" s="856">
        <f>+VLOOKUP($A26,Datos!$F$11:$N$142,7,FALSE)</f>
        <v>0</v>
      </c>
      <c r="I26" s="855">
        <f>+VLOOKUP($A26,Datos!$F$11:$N$142,5,FALSE)*1000</f>
        <v>1678</v>
      </c>
      <c r="J26" s="854">
        <f t="shared" si="4"/>
        <v>175130.59</v>
      </c>
      <c r="K26" s="853">
        <f t="shared" si="5"/>
        <v>1</v>
      </c>
      <c r="L26" s="840">
        <f>+VLOOKUP($A26,Datos!F$11:K$142,6,FALSE)*1000</f>
        <v>1647.1206171150629</v>
      </c>
      <c r="M26" s="1408">
        <f t="shared" si="0"/>
        <v>1647.1206171150629</v>
      </c>
      <c r="N26" s="852">
        <f t="shared" si="1"/>
        <v>1356.3226681559111</v>
      </c>
      <c r="O26" s="851">
        <f>+IF(VLOOKUP($A26,Datos!$F$11:$N$142,9,FALSE)="CR",Datos!$R$5,H26)</f>
        <v>0</v>
      </c>
      <c r="P26" s="1598" t="str">
        <f>+IF(VLOOKUP($A26,Datos!$F$11:$N$142,9,FALSE)="CR","(*)","")</f>
        <v/>
      </c>
      <c r="Q26" s="766" t="str">
        <f>+VLOOKUP($A94,Datos!$F$11:$N$142,2,FALSE)</f>
        <v>C.T. CHILINA</v>
      </c>
      <c r="R26" s="751" t="str">
        <f>+VLOOKUP($A94,Datos!$F$11:$N$142,3,FALSE)</f>
        <v xml:space="preserve">SULZER2 </v>
      </c>
      <c r="S26" s="856">
        <f>+VLOOKUP($A94,Datos!$F$11:$N$142,7,FALSE)</f>
        <v>0.44381585000748552</v>
      </c>
      <c r="T26" s="855">
        <f>+VLOOKUP($A94,Datos!$F$11:$N$142,5,FALSE)*1000</f>
        <v>4980.6000000000004</v>
      </c>
      <c r="U26" s="854">
        <f t="shared" si="6"/>
        <v>6687031.54</v>
      </c>
      <c r="V26" s="853">
        <f t="shared" si="7"/>
        <v>1</v>
      </c>
      <c r="W26" s="840">
        <f>+VLOOKUP($A94,Datos!F$11:K$142,6,FALSE)*1000</f>
        <v>4928.4327285979261</v>
      </c>
      <c r="X26" s="1408">
        <f t="shared" si="2"/>
        <v>4928.4327285979261</v>
      </c>
      <c r="Y26" s="852">
        <f t="shared" si="3"/>
        <v>4058.3215089535211</v>
      </c>
      <c r="Z26" s="851">
        <f>+IF(VLOOKUP($A94,Datos!$F$11:$N$142,9,FALSE)="CR",Datos!$R$5,S26)</f>
        <v>1.929902</v>
      </c>
      <c r="AA26" s="1598" t="str">
        <f>+IF(VLOOKUP($A94,Datos!$F$11:$N$142,9,FALSE)="CR","(*)","")</f>
        <v>(*)</v>
      </c>
      <c r="AB26" s="825"/>
      <c r="AC26" s="823"/>
      <c r="AD26" s="823"/>
      <c r="AG26" s="1591"/>
      <c r="AI26" s="1659"/>
    </row>
    <row r="27" spans="1:35" x14ac:dyDescent="0.2">
      <c r="A27" s="356">
        <v>115</v>
      </c>
      <c r="B27" s="356">
        <v>0</v>
      </c>
      <c r="C27" s="356" t="s">
        <v>1576</v>
      </c>
      <c r="D27" s="829" t="s">
        <v>1458</v>
      </c>
      <c r="E27" s="1658"/>
      <c r="F27" s="766" t="str">
        <f>+VLOOKUP($A27,Datos!$F$11:$N$142,2,FALSE)</f>
        <v>C.TB. HUAYCOLORO</v>
      </c>
      <c r="G27" s="751" t="str">
        <f>+VLOOKUP($A27,Datos!$F$11:$N$142,3,FALSE)</f>
        <v>G2</v>
      </c>
      <c r="H27" s="856">
        <f>+VLOOKUP($A27,Datos!$F$11:$N$142,7,FALSE)</f>
        <v>0</v>
      </c>
      <c r="I27" s="855">
        <f>+VLOOKUP($A27,Datos!$F$11:$N$142,5,FALSE)*1000</f>
        <v>1692</v>
      </c>
      <c r="J27" s="854">
        <f t="shared" si="4"/>
        <v>176822.59</v>
      </c>
      <c r="K27" s="853">
        <f t="shared" si="5"/>
        <v>1</v>
      </c>
      <c r="L27" s="840">
        <f>+VLOOKUP($A27,Datos!F$11:K$142,6,FALSE)*1000</f>
        <v>1651.6108618331054</v>
      </c>
      <c r="M27" s="1408">
        <f t="shared" si="0"/>
        <v>1651.6108618331054</v>
      </c>
      <c r="N27" s="852">
        <f t="shared" si="1"/>
        <v>1360.0201634293996</v>
      </c>
      <c r="O27" s="851">
        <f>+IF(VLOOKUP($A27,Datos!$F$11:$N$142,9,FALSE)="CR",Datos!$R$5,H27)</f>
        <v>0</v>
      </c>
      <c r="P27" s="1598" t="str">
        <f>+IF(VLOOKUP($A27,Datos!$F$11:$N$142,9,FALSE)="CR","(*)","")</f>
        <v/>
      </c>
      <c r="Q27" s="766" t="str">
        <f>+VLOOKUP($A95,Datos!$F$11:$N$142,2,FALSE)</f>
        <v>DOLORESPATA 1</v>
      </c>
      <c r="R27" s="751" t="str">
        <f>+VLOOKUP($A95,Datos!$F$11:$N$142,3,FALSE)</f>
        <v>ALCO 1</v>
      </c>
      <c r="S27" s="856">
        <f>+VLOOKUP($A95,Datos!$F$11:$N$142,7,FALSE)</f>
        <v>0.52868266077265769</v>
      </c>
      <c r="T27" s="855">
        <f>+VLOOKUP($A95,Datos!$F$11:$N$142,5,FALSE)*1000</f>
        <v>1779</v>
      </c>
      <c r="U27" s="854">
        <f t="shared" si="6"/>
        <v>6688810.54</v>
      </c>
      <c r="V27" s="853">
        <f t="shared" si="7"/>
        <v>1</v>
      </c>
      <c r="W27" s="840">
        <f>+VLOOKUP($A95,Datos!F$11:K$142,6,FALSE)*1000</f>
        <v>1725.6299999999999</v>
      </c>
      <c r="X27" s="1408">
        <f t="shared" si="2"/>
        <v>1725.6299999999999</v>
      </c>
      <c r="Y27" s="852">
        <f t="shared" si="3"/>
        <v>1420.9712764990445</v>
      </c>
      <c r="Z27" s="851">
        <f>+IF(VLOOKUP($A95,Datos!$F$11:$N$142,9,FALSE)="CR",Datos!$R$5,S27)</f>
        <v>0.52868266077265769</v>
      </c>
      <c r="AA27" s="1598" t="str">
        <f>+IF(VLOOKUP($A95,Datos!$F$11:$N$142,9,FALSE)="CR","(*)","")</f>
        <v/>
      </c>
      <c r="AB27" s="825"/>
      <c r="AC27" s="823"/>
      <c r="AD27" s="823"/>
      <c r="AG27" s="1591"/>
      <c r="AI27" s="1659"/>
    </row>
    <row r="28" spans="1:35" x14ac:dyDescent="0.2">
      <c r="A28" s="356">
        <v>116</v>
      </c>
      <c r="B28" s="356">
        <v>0</v>
      </c>
      <c r="C28" s="356" t="s">
        <v>1576</v>
      </c>
      <c r="D28" s="829" t="s">
        <v>1459</v>
      </c>
      <c r="E28" s="1658"/>
      <c r="F28" s="766" t="str">
        <f>+VLOOKUP($A28,Datos!$F$11:$N$142,2,FALSE)</f>
        <v>C.TB. HUAYCOLORO</v>
      </c>
      <c r="G28" s="751" t="str">
        <f>+VLOOKUP($A28,Datos!$F$11:$N$142,3,FALSE)</f>
        <v>G3</v>
      </c>
      <c r="H28" s="856">
        <f>+VLOOKUP($A28,Datos!$F$11:$N$142,7,FALSE)</f>
        <v>0</v>
      </c>
      <c r="I28" s="855">
        <f>+VLOOKUP($A28,Datos!$F$11:$N$142,5,FALSE)*1000</f>
        <v>1676</v>
      </c>
      <c r="J28" s="854">
        <f t="shared" si="4"/>
        <v>178498.59</v>
      </c>
      <c r="K28" s="853">
        <f t="shared" si="5"/>
        <v>1</v>
      </c>
      <c r="L28" s="840">
        <f>+VLOOKUP($A28,Datos!F$11:K$142,6,FALSE)*1000</f>
        <v>1638.209116887065</v>
      </c>
      <c r="M28" s="1408">
        <f t="shared" si="0"/>
        <v>1638.209116887065</v>
      </c>
      <c r="N28" s="852">
        <f t="shared" si="1"/>
        <v>1348.9844868224272</v>
      </c>
      <c r="O28" s="851">
        <f>+IF(VLOOKUP($A28,Datos!$F$11:$N$142,9,FALSE)="CR",Datos!$R$5,H28)</f>
        <v>0</v>
      </c>
      <c r="P28" s="1598" t="str">
        <f>+IF(VLOOKUP($A28,Datos!$F$11:$N$142,9,FALSE)="CR","(*)","")</f>
        <v/>
      </c>
      <c r="Q28" s="766" t="str">
        <f>+VLOOKUP($A96,Datos!$F$11:$N$142,2,FALSE)</f>
        <v>DOLORESPATA 1</v>
      </c>
      <c r="R28" s="751" t="str">
        <f>+VLOOKUP($A96,Datos!$F$11:$N$142,3,FALSE)</f>
        <v>ALCO 2</v>
      </c>
      <c r="S28" s="856">
        <f>+VLOOKUP($A96,Datos!$F$11:$N$142,7,FALSE)</f>
        <v>0.52868266077265769</v>
      </c>
      <c r="T28" s="855">
        <f>+VLOOKUP($A96,Datos!$F$11:$N$142,5,FALSE)*1000</f>
        <v>1813</v>
      </c>
      <c r="U28" s="854">
        <f t="shared" si="6"/>
        <v>6690623.54</v>
      </c>
      <c r="V28" s="853">
        <f t="shared" si="7"/>
        <v>1</v>
      </c>
      <c r="W28" s="840">
        <f>+VLOOKUP($A96,Datos!F$11:K$142,6,FALSE)*1000</f>
        <v>1758.61</v>
      </c>
      <c r="X28" s="1408">
        <f t="shared" si="2"/>
        <v>1758.61</v>
      </c>
      <c r="Y28" s="852">
        <f t="shared" si="3"/>
        <v>1448.1286814461876</v>
      </c>
      <c r="Z28" s="851">
        <f>+IF(VLOOKUP($A96,Datos!$F$11:$N$142,9,FALSE)="CR",Datos!$R$5,S28)</f>
        <v>0.52868266077265769</v>
      </c>
      <c r="AA28" s="1598" t="str">
        <f>+IF(VLOOKUP($A96,Datos!$F$11:$N$142,9,FALSE)="CR","(*)","")</f>
        <v/>
      </c>
      <c r="AB28" s="825"/>
      <c r="AC28" s="823"/>
      <c r="AD28" s="823"/>
      <c r="AG28" s="1591"/>
      <c r="AI28" s="1659"/>
    </row>
    <row r="29" spans="1:35" x14ac:dyDescent="0.2">
      <c r="A29" s="356">
        <v>121</v>
      </c>
      <c r="B29" s="356">
        <v>0</v>
      </c>
      <c r="C29" s="356" t="s">
        <v>1724</v>
      </c>
      <c r="D29" s="829" t="s">
        <v>542</v>
      </c>
      <c r="E29" s="1658"/>
      <c r="F29" s="766" t="str">
        <f>+VLOOKUP($A29,Datos!$F$11:$N$142,2,FALSE)</f>
        <v>MAJES SOLAR 20T</v>
      </c>
      <c r="G29" s="751" t="str">
        <f>+VLOOKUP($A29,Datos!$F$11:$N$142,3,FALSE)</f>
        <v xml:space="preserve"> </v>
      </c>
      <c r="H29" s="856">
        <f>+VLOOKUP($A29,Datos!$F$11:$N$142,7,FALSE)</f>
        <v>0</v>
      </c>
      <c r="I29" s="855">
        <f>+VLOOKUP($A29,Datos!$F$11:$N$142,5,FALSE)*1000</f>
        <v>20000</v>
      </c>
      <c r="J29" s="854">
        <f t="shared" si="4"/>
        <v>198498.59</v>
      </c>
      <c r="K29" s="853">
        <f t="shared" si="5"/>
        <v>1</v>
      </c>
      <c r="L29" s="840">
        <f>+VLOOKUP($A29,Datos!F$11:K$142,6,FALSE)*1000</f>
        <v>0</v>
      </c>
      <c r="M29" s="1408">
        <f t="shared" si="0"/>
        <v>0</v>
      </c>
      <c r="N29" s="852">
        <f t="shared" si="1"/>
        <v>0</v>
      </c>
      <c r="O29" s="851">
        <f>+IF(VLOOKUP($A29,Datos!$F$11:$N$142,9,FALSE)="CR",Datos!$R$5,H29)</f>
        <v>0</v>
      </c>
      <c r="P29" s="1598" t="str">
        <f>+IF(VLOOKUP($A29,Datos!$F$11:$N$142,9,FALSE)="CR","(*)","")</f>
        <v/>
      </c>
      <c r="Q29" s="766" t="str">
        <f>+VLOOKUP($A97,Datos!$F$11:$N$142,2,FALSE)</f>
        <v>DOLORESPATA 1</v>
      </c>
      <c r="R29" s="751" t="str">
        <f>+VLOOKUP($A97,Datos!$F$11:$N$142,3,FALSE)</f>
        <v>GM 1</v>
      </c>
      <c r="S29" s="856">
        <f>+VLOOKUP($A97,Datos!$F$11:$N$142,7,FALSE)</f>
        <v>0.52868266077265769</v>
      </c>
      <c r="T29" s="855">
        <f>+VLOOKUP($A97,Datos!$F$11:$N$142,5,FALSE)*1000</f>
        <v>1821</v>
      </c>
      <c r="U29" s="854">
        <f t="shared" si="6"/>
        <v>6692444.54</v>
      </c>
      <c r="V29" s="853">
        <f t="shared" si="7"/>
        <v>1</v>
      </c>
      <c r="W29" s="840">
        <f>+VLOOKUP($A97,Datos!F$11:K$142,6,FALSE)*1000</f>
        <v>1766.37</v>
      </c>
      <c r="X29" s="1408">
        <f t="shared" si="2"/>
        <v>1766.37</v>
      </c>
      <c r="Y29" s="852">
        <f t="shared" si="3"/>
        <v>1454.5186590808094</v>
      </c>
      <c r="Z29" s="851">
        <f>+IF(VLOOKUP($A97,Datos!$F$11:$N$142,9,FALSE)="CR",Datos!$R$5,S29)</f>
        <v>0.52868266077265769</v>
      </c>
      <c r="AA29" s="1598" t="str">
        <f>+IF(VLOOKUP($A97,Datos!$F$11:$N$142,9,FALSE)="CR","(*)","")</f>
        <v/>
      </c>
      <c r="AB29" s="825"/>
      <c r="AC29" s="823"/>
      <c r="AD29" s="823"/>
      <c r="AG29" s="1591"/>
      <c r="AI29" s="1659"/>
    </row>
    <row r="30" spans="1:35" x14ac:dyDescent="0.2">
      <c r="A30" s="356">
        <v>123</v>
      </c>
      <c r="B30" s="356">
        <v>0</v>
      </c>
      <c r="C30" s="356" t="s">
        <v>1776</v>
      </c>
      <c r="D30" s="829" t="s">
        <v>1925</v>
      </c>
      <c r="E30" s="1658"/>
      <c r="F30" s="766" t="str">
        <f>+VLOOKUP($A30,Datos!$F$11:$N$142,2,FALSE)</f>
        <v>PANAMERICANA SOLAR 20TS</v>
      </c>
      <c r="G30" s="751" t="str">
        <f>+VLOOKUP($A30,Datos!$F$11:$N$142,3,FALSE)</f>
        <v xml:space="preserve">  </v>
      </c>
      <c r="H30" s="856">
        <f>+VLOOKUP($A30,Datos!$F$11:$N$142,7,FALSE)</f>
        <v>0</v>
      </c>
      <c r="I30" s="855">
        <f>+VLOOKUP($A30,Datos!$F$11:$N$142,5,FALSE)*1000</f>
        <v>20000</v>
      </c>
      <c r="J30" s="854">
        <f t="shared" si="4"/>
        <v>218498.59</v>
      </c>
      <c r="K30" s="853">
        <f t="shared" si="5"/>
        <v>1</v>
      </c>
      <c r="L30" s="840">
        <f>+VLOOKUP($A30,Datos!F$11:K$142,6,FALSE)*1000</f>
        <v>0</v>
      </c>
      <c r="M30" s="1408">
        <f t="shared" si="0"/>
        <v>0</v>
      </c>
      <c r="N30" s="852">
        <f t="shared" si="1"/>
        <v>0</v>
      </c>
      <c r="O30" s="851">
        <f>+IF(VLOOKUP($A30,Datos!$F$11:$N$142,9,FALSE)="CR",Datos!$R$5,H30)</f>
        <v>0</v>
      </c>
      <c r="P30" s="1598" t="str">
        <f>+IF(VLOOKUP($A30,Datos!$F$11:$N$142,9,FALSE)="CR","(*)","")</f>
        <v/>
      </c>
      <c r="Q30" s="766" t="str">
        <f>+VLOOKUP($A98,Datos!$F$11:$N$142,2,FALSE)</f>
        <v>DOLORESPATA 1</v>
      </c>
      <c r="R30" s="751" t="str">
        <f>+VLOOKUP($A98,Datos!$F$11:$N$142,3,FALSE)</f>
        <v>GM 2</v>
      </c>
      <c r="S30" s="856">
        <f>+VLOOKUP($A98,Datos!$F$11:$N$142,7,FALSE)</f>
        <v>0.52868266077265769</v>
      </c>
      <c r="T30" s="855">
        <f>+VLOOKUP($A98,Datos!$F$11:$N$142,5,FALSE)*1000</f>
        <v>1803</v>
      </c>
      <c r="U30" s="854">
        <f t="shared" si="6"/>
        <v>6694247.54</v>
      </c>
      <c r="V30" s="853">
        <f t="shared" si="7"/>
        <v>1</v>
      </c>
      <c r="W30" s="840">
        <f>+VLOOKUP($A98,Datos!F$11:K$142,6,FALSE)*1000</f>
        <v>1748.9099999999999</v>
      </c>
      <c r="X30" s="1408">
        <f t="shared" si="2"/>
        <v>1748.9099999999999</v>
      </c>
      <c r="Y30" s="852">
        <f t="shared" si="3"/>
        <v>1440.1412094029101</v>
      </c>
      <c r="Z30" s="851">
        <f>+IF(VLOOKUP($A98,Datos!$F$11:$N$142,9,FALSE)="CR",Datos!$R$5,S30)</f>
        <v>0.52868266077265769</v>
      </c>
      <c r="AA30" s="1598" t="str">
        <f>+IF(VLOOKUP($A98,Datos!$F$11:$N$142,9,FALSE)="CR","(*)","")</f>
        <v/>
      </c>
      <c r="AB30" s="825"/>
      <c r="AC30" s="823"/>
      <c r="AD30" s="823"/>
      <c r="AG30" s="1591"/>
      <c r="AI30" s="1659"/>
    </row>
    <row r="31" spans="1:35" x14ac:dyDescent="0.2">
      <c r="A31" s="356">
        <v>120</v>
      </c>
      <c r="B31" s="356">
        <v>0</v>
      </c>
      <c r="C31" s="356" t="s">
        <v>1723</v>
      </c>
      <c r="D31" s="829" t="s">
        <v>542</v>
      </c>
      <c r="E31" s="1658"/>
      <c r="F31" s="766" t="str">
        <f>+VLOOKUP($A31,Datos!$F$11:$N$142,2,FALSE)</f>
        <v>REPARTICION SOLAR 20T</v>
      </c>
      <c r="G31" s="751" t="str">
        <f>+VLOOKUP($A31,Datos!$F$11:$N$142,3,FALSE)</f>
        <v xml:space="preserve"> </v>
      </c>
      <c r="H31" s="856">
        <f>+VLOOKUP($A31,Datos!$F$11:$N$142,7,FALSE)</f>
        <v>0</v>
      </c>
      <c r="I31" s="855">
        <f>+VLOOKUP($A31,Datos!$F$11:$N$142,5,FALSE)*1000</f>
        <v>20000</v>
      </c>
      <c r="J31" s="854">
        <f t="shared" si="4"/>
        <v>238498.59</v>
      </c>
      <c r="K31" s="853">
        <f t="shared" si="5"/>
        <v>1</v>
      </c>
      <c r="L31" s="840">
        <f>+VLOOKUP($A31,Datos!F$11:K$142,6,FALSE)*1000</f>
        <v>0</v>
      </c>
      <c r="M31" s="1408">
        <f t="shared" si="0"/>
        <v>0</v>
      </c>
      <c r="N31" s="852">
        <f t="shared" si="1"/>
        <v>0</v>
      </c>
      <c r="O31" s="851">
        <f>+IF(VLOOKUP($A31,Datos!$F$11:$N$142,9,FALSE)="CR",Datos!$R$5,H31)</f>
        <v>0</v>
      </c>
      <c r="P31" s="1598" t="str">
        <f>+IF(VLOOKUP($A31,Datos!$F$11:$N$142,9,FALSE)="CR","(*)","")</f>
        <v/>
      </c>
      <c r="Q31" s="766" t="str">
        <f>+VLOOKUP($A99,Datos!$F$11:$N$142,2,FALSE)</f>
        <v>DOLORESPATA 1</v>
      </c>
      <c r="R31" s="751" t="str">
        <f>+VLOOKUP($A99,Datos!$F$11:$N$142,3,FALSE)</f>
        <v>GM 3</v>
      </c>
      <c r="S31" s="856">
        <f>+VLOOKUP($A99,Datos!$F$11:$N$142,7,FALSE)</f>
        <v>0.52868266077265769</v>
      </c>
      <c r="T31" s="855">
        <f>+VLOOKUP($A99,Datos!$F$11:$N$142,5,FALSE)*1000</f>
        <v>1776</v>
      </c>
      <c r="U31" s="854">
        <f t="shared" si="6"/>
        <v>6696023.54</v>
      </c>
      <c r="V31" s="853">
        <f t="shared" si="7"/>
        <v>1</v>
      </c>
      <c r="W31" s="840">
        <f>+VLOOKUP($A99,Datos!F$11:K$142,6,FALSE)*1000</f>
        <v>1722.72</v>
      </c>
      <c r="X31" s="1408">
        <f t="shared" si="2"/>
        <v>1722.72</v>
      </c>
      <c r="Y31" s="852">
        <f t="shared" si="3"/>
        <v>1418.5750348860613</v>
      </c>
      <c r="Z31" s="851">
        <f>+IF(VLOOKUP($A99,Datos!$F$11:$N$142,9,FALSE)="CR",Datos!$R$5,S31)</f>
        <v>0.52868266077265769</v>
      </c>
      <c r="AA31" s="1598" t="str">
        <f>+IF(VLOOKUP($A99,Datos!$F$11:$N$142,9,FALSE)="CR","(*)","")</f>
        <v/>
      </c>
      <c r="AB31" s="825"/>
      <c r="AC31" s="823"/>
      <c r="AD31" s="823"/>
      <c r="AG31" s="1591"/>
      <c r="AI31" s="1659"/>
    </row>
    <row r="32" spans="1:35" x14ac:dyDescent="0.2">
      <c r="A32" s="356">
        <v>122</v>
      </c>
      <c r="B32" s="356">
        <v>0</v>
      </c>
      <c r="C32" s="356" t="s">
        <v>1725</v>
      </c>
      <c r="D32" s="829" t="s">
        <v>542</v>
      </c>
      <c r="E32" s="1658"/>
      <c r="F32" s="766" t="str">
        <f>+VLOOKUP($A32,Datos!$F$11:$N$142,2,FALSE)</f>
        <v>TACNA SOLAR 20T</v>
      </c>
      <c r="G32" s="751" t="str">
        <f>+VLOOKUP($A32,Datos!$F$11:$N$142,3,FALSE)</f>
        <v xml:space="preserve"> </v>
      </c>
      <c r="H32" s="856">
        <f>+VLOOKUP($A32,Datos!$F$11:$N$142,7,FALSE)</f>
        <v>0</v>
      </c>
      <c r="I32" s="855">
        <f>+VLOOKUP($A32,Datos!$F$11:$N$142,5,FALSE)*1000</f>
        <v>20000</v>
      </c>
      <c r="J32" s="854">
        <f t="shared" si="4"/>
        <v>258498.59</v>
      </c>
      <c r="K32" s="853">
        <f t="shared" si="5"/>
        <v>1</v>
      </c>
      <c r="L32" s="840">
        <f>+VLOOKUP($A32,Datos!F$11:K$142,6,FALSE)*1000</f>
        <v>0</v>
      </c>
      <c r="M32" s="1408">
        <f t="shared" si="0"/>
        <v>0</v>
      </c>
      <c r="N32" s="852">
        <f t="shared" si="1"/>
        <v>0</v>
      </c>
      <c r="O32" s="851">
        <f>+IF(VLOOKUP($A32,Datos!$F$11:$N$142,9,FALSE)="CR",Datos!$R$5,H32)</f>
        <v>0</v>
      </c>
      <c r="P32" s="1598" t="str">
        <f>+IF(VLOOKUP($A32,Datos!$F$11:$N$142,9,FALSE)="CR","(*)","")</f>
        <v/>
      </c>
      <c r="Q32" s="766" t="str">
        <f>+VLOOKUP($A100,Datos!$F$11:$N$142,2,FALSE)</f>
        <v>DOLORESPATA 2</v>
      </c>
      <c r="R32" s="751" t="str">
        <f>+VLOOKUP($A100,Datos!$F$11:$N$142,3,FALSE)</f>
        <v>SULZER 1</v>
      </c>
      <c r="S32" s="856">
        <f>+VLOOKUP($A100,Datos!$F$11:$N$142,7,FALSE)</f>
        <v>0.53368245917144375</v>
      </c>
      <c r="T32" s="855">
        <f>+VLOOKUP($A100,Datos!$F$11:$N$142,5,FALSE)*1000</f>
        <v>946</v>
      </c>
      <c r="U32" s="854">
        <f t="shared" si="6"/>
        <v>6696969.54</v>
      </c>
      <c r="V32" s="853">
        <f t="shared" si="7"/>
        <v>1</v>
      </c>
      <c r="W32" s="840">
        <f>+VLOOKUP($A100,Datos!F$11:K$142,6,FALSE)*1000</f>
        <v>917.61999999999989</v>
      </c>
      <c r="X32" s="1408">
        <f t="shared" si="2"/>
        <v>917.61999999999989</v>
      </c>
      <c r="Y32" s="852">
        <f t="shared" si="3"/>
        <v>755.61485529403933</v>
      </c>
      <c r="Z32" s="851">
        <f>+IF(VLOOKUP($A100,Datos!$F$11:$N$142,9,FALSE)="CR",Datos!$R$5,S32)</f>
        <v>0.53368245917144375</v>
      </c>
      <c r="AA32" s="1598" t="str">
        <f>+IF(VLOOKUP($A100,Datos!$F$11:$N$142,9,FALSE)="CR","(*)","")</f>
        <v/>
      </c>
      <c r="AB32" s="825"/>
      <c r="AC32" s="823"/>
      <c r="AD32" s="823"/>
      <c r="AG32" s="1591"/>
      <c r="AI32" s="1659"/>
    </row>
    <row r="33" spans="1:35" x14ac:dyDescent="0.2">
      <c r="A33" s="356">
        <v>85</v>
      </c>
      <c r="B33" s="356">
        <v>9.3073679999999999E-4</v>
      </c>
      <c r="C33" s="356" t="s">
        <v>1551</v>
      </c>
      <c r="D33" s="829" t="s">
        <v>542</v>
      </c>
      <c r="E33" s="1658"/>
      <c r="F33" s="766" t="str">
        <f>+VLOOKUP($A33,Datos!$F$11:$N$142,2,FALSE)</f>
        <v>C.H. ARICOTA I</v>
      </c>
      <c r="G33" s="751" t="str">
        <f>+VLOOKUP($A33,Datos!$F$11:$N$142,3,FALSE)</f>
        <v xml:space="preserve"> </v>
      </c>
      <c r="H33" s="856">
        <f>+VLOOKUP($A33,Datos!$F$11:$N$142,7,FALSE)</f>
        <v>9.3073679999999999E-4</v>
      </c>
      <c r="I33" s="855">
        <f>+VLOOKUP($A33,Datos!$F$11:$N$142,5,FALSE)*1000</f>
        <v>22500</v>
      </c>
      <c r="J33" s="854">
        <f t="shared" si="4"/>
        <v>280998.58999999997</v>
      </c>
      <c r="K33" s="853">
        <f t="shared" si="5"/>
        <v>1</v>
      </c>
      <c r="L33" s="840">
        <f>+VLOOKUP($A33,Datos!F$11:K$142,6,FALSE)*1000</f>
        <v>22412</v>
      </c>
      <c r="M33" s="1408">
        <f t="shared" si="0"/>
        <v>22412</v>
      </c>
      <c r="N33" s="852">
        <f t="shared" si="1"/>
        <v>18455.177673601287</v>
      </c>
      <c r="O33" s="851">
        <f>+IF(VLOOKUP($A33,Datos!$F$11:$N$142,9,FALSE)="CR",Datos!$R$5,H33)</f>
        <v>9.3073679999999999E-4</v>
      </c>
      <c r="P33" s="1598" t="str">
        <f>+IF(VLOOKUP($A33,Datos!$F$11:$N$142,9,FALSE)="CR","(*)","")</f>
        <v/>
      </c>
      <c r="Q33" s="766" t="str">
        <f>+VLOOKUP($A101,Datos!$F$11:$N$142,2,FALSE)</f>
        <v>DOLORESPATA 2</v>
      </c>
      <c r="R33" s="751" t="str">
        <f>+VLOOKUP($A101,Datos!$F$11:$N$142,3,FALSE)</f>
        <v>SULZER 2</v>
      </c>
      <c r="S33" s="856">
        <f>+VLOOKUP($A101,Datos!$F$11:$N$142,7,FALSE)</f>
        <v>0.53368245917144375</v>
      </c>
      <c r="T33" s="855">
        <f>+VLOOKUP($A101,Datos!$F$11:$N$142,5,FALSE)*1000</f>
        <v>1890</v>
      </c>
      <c r="U33" s="854">
        <f t="shared" si="6"/>
        <v>6698859.54</v>
      </c>
      <c r="V33" s="853">
        <f t="shared" si="7"/>
        <v>1</v>
      </c>
      <c r="W33" s="840">
        <f>+VLOOKUP($A101,Datos!F$11:K$142,6,FALSE)*1000</f>
        <v>1833.3</v>
      </c>
      <c r="X33" s="1408">
        <f t="shared" si="2"/>
        <v>1833.3</v>
      </c>
      <c r="Y33" s="852">
        <f t="shared" si="3"/>
        <v>1509.6322161794233</v>
      </c>
      <c r="Z33" s="851">
        <f>+IF(VLOOKUP($A101,Datos!$F$11:$N$142,9,FALSE)="CR",Datos!$R$5,S33)</f>
        <v>0.53368245917144375</v>
      </c>
      <c r="AA33" s="1598" t="str">
        <f>+IF(VLOOKUP($A101,Datos!$F$11:$N$142,9,FALSE)="CR","(*)","")</f>
        <v/>
      </c>
      <c r="AB33" s="825"/>
      <c r="AC33" s="823"/>
      <c r="AD33" s="823"/>
      <c r="AG33" s="1591"/>
      <c r="AI33" s="1659"/>
    </row>
    <row r="34" spans="1:35" x14ac:dyDescent="0.2">
      <c r="A34" s="356">
        <v>86</v>
      </c>
      <c r="B34" s="356">
        <v>9.3073679999999999E-4</v>
      </c>
      <c r="C34" s="356" t="s">
        <v>1552</v>
      </c>
      <c r="D34" s="829" t="s">
        <v>542</v>
      </c>
      <c r="E34" s="1658"/>
      <c r="F34" s="766" t="str">
        <f>+VLOOKUP($A34,Datos!$F$11:$N$142,2,FALSE)</f>
        <v>C.H. ARICOTA II</v>
      </c>
      <c r="G34" s="751" t="str">
        <f>+VLOOKUP($A34,Datos!$F$11:$N$142,3,FALSE)</f>
        <v xml:space="preserve"> </v>
      </c>
      <c r="H34" s="856">
        <f>+VLOOKUP($A34,Datos!$F$11:$N$142,7,FALSE)</f>
        <v>9.3073679999999999E-4</v>
      </c>
      <c r="I34" s="855">
        <f>+VLOOKUP($A34,Datos!$F$11:$N$142,5,FALSE)*1000</f>
        <v>12400</v>
      </c>
      <c r="J34" s="854">
        <f t="shared" si="4"/>
        <v>293398.58999999997</v>
      </c>
      <c r="K34" s="853">
        <f t="shared" si="5"/>
        <v>1</v>
      </c>
      <c r="L34" s="840">
        <f>+VLOOKUP($A34,Datos!F$11:K$142,6,FALSE)*1000</f>
        <v>12400</v>
      </c>
      <c r="M34" s="1408">
        <f t="shared" si="0"/>
        <v>12400</v>
      </c>
      <c r="N34" s="852">
        <f t="shared" si="1"/>
        <v>10210.789003777259</v>
      </c>
      <c r="O34" s="851">
        <f>+IF(VLOOKUP($A34,Datos!$F$11:$N$142,9,FALSE)="CR",Datos!$R$5,H34)</f>
        <v>9.3073679999999999E-4</v>
      </c>
      <c r="P34" s="1598" t="str">
        <f>+IF(VLOOKUP($A34,Datos!$F$11:$N$142,9,FALSE)="CR","(*)","")</f>
        <v/>
      </c>
      <c r="Q34" s="766" t="str">
        <f>+VLOOKUP($A102,Datos!$F$11:$N$142,2,FALSE)</f>
        <v>C.T. MALACAS</v>
      </c>
      <c r="R34" s="751" t="str">
        <f>+VLOOKUP($A102,Datos!$F$11:$N$142,3,FALSE)</f>
        <v>TG-1</v>
      </c>
      <c r="S34" s="856">
        <f>+VLOOKUP($A102,Datos!$F$11:$N$142,7,FALSE)</f>
        <v>0.54070191129961742</v>
      </c>
      <c r="T34" s="855">
        <f>+VLOOKUP($A102,Datos!$F$11:$N$142,5,FALSE)*1000</f>
        <v>13135</v>
      </c>
      <c r="U34" s="854">
        <f t="shared" si="6"/>
        <v>6711994.54</v>
      </c>
      <c r="V34" s="853">
        <f t="shared" si="7"/>
        <v>1</v>
      </c>
      <c r="W34" s="840">
        <f>+VLOOKUP($A102,Datos!F$11:K$142,6,FALSE)*1000</f>
        <v>12984.441689466485</v>
      </c>
      <c r="X34" s="1408">
        <f t="shared" si="2"/>
        <v>12984.441689466485</v>
      </c>
      <c r="Y34" s="852">
        <f t="shared" si="3"/>
        <v>10692.047937338017</v>
      </c>
      <c r="Z34" s="851">
        <f>+IF(VLOOKUP($A102,Datos!$F$11:$N$142,9,FALSE)="CR",Datos!$R$5,S34)</f>
        <v>0.54070191129961742</v>
      </c>
      <c r="AA34" s="1598" t="str">
        <f>+IF(VLOOKUP($A102,Datos!$F$11:$N$142,9,FALSE)="CR","(*)","")</f>
        <v/>
      </c>
      <c r="AB34" s="825"/>
      <c r="AC34" s="823"/>
      <c r="AD34" s="823"/>
      <c r="AG34" s="1591"/>
      <c r="AI34" s="1659"/>
    </row>
    <row r="35" spans="1:35" x14ac:dyDescent="0.2">
      <c r="A35" s="356">
        <v>3</v>
      </c>
      <c r="B35" s="356">
        <v>9.3073679999999999E-4</v>
      </c>
      <c r="C35" s="356" t="s">
        <v>1503</v>
      </c>
      <c r="D35" s="829" t="s">
        <v>542</v>
      </c>
      <c r="E35" s="1658"/>
      <c r="F35" s="766" t="str">
        <f>+VLOOKUP($A35,Datos!$F$11:$N$142,2,FALSE)</f>
        <v>C.H. CAHUA</v>
      </c>
      <c r="G35" s="751" t="str">
        <f>+VLOOKUP($A35,Datos!$F$11:$N$142,3,FALSE)</f>
        <v xml:space="preserve"> </v>
      </c>
      <c r="H35" s="856">
        <f>+VLOOKUP($A35,Datos!$F$11:$N$142,7,FALSE)</f>
        <v>9.3073679999999999E-4</v>
      </c>
      <c r="I35" s="855">
        <f>+VLOOKUP($A35,Datos!$F$11:$N$142,5,FALSE)*1000</f>
        <v>43114</v>
      </c>
      <c r="J35" s="854">
        <f t="shared" si="4"/>
        <v>336512.58999999997</v>
      </c>
      <c r="K35" s="853">
        <f t="shared" si="5"/>
        <v>1</v>
      </c>
      <c r="L35" s="840">
        <f>+VLOOKUP($A35,Datos!F$11:K$142,6,FALSE)*1000</f>
        <v>40946</v>
      </c>
      <c r="M35" s="1408">
        <f t="shared" si="0"/>
        <v>40946</v>
      </c>
      <c r="N35" s="852">
        <f t="shared" si="1"/>
        <v>33717.013431343847</v>
      </c>
      <c r="O35" s="851">
        <f>+IF(VLOOKUP($A35,Datos!$F$11:$N$142,9,FALSE)="CR",Datos!$R$5,H35)</f>
        <v>9.3073679999999999E-4</v>
      </c>
      <c r="P35" s="1598" t="str">
        <f>+IF(VLOOKUP($A35,Datos!$F$11:$N$142,9,FALSE)="CR","(*)","")</f>
        <v/>
      </c>
      <c r="Q35" s="766" t="str">
        <f>+VLOOKUP($A103,Datos!$F$11:$N$142,2,FALSE)</f>
        <v>C.T. ILO1</v>
      </c>
      <c r="R35" s="751" t="str">
        <f>+VLOOKUP($A103,Datos!$F$11:$N$142,3,FALSE)</f>
        <v>TV3</v>
      </c>
      <c r="S35" s="856">
        <f>+VLOOKUP($A103,Datos!$F$11:$N$142,7,FALSE)</f>
        <v>0.5449195153341061</v>
      </c>
      <c r="T35" s="855">
        <f>+VLOOKUP($A103,Datos!$F$11:$N$142,5,FALSE)*1000</f>
        <v>66385.935833876109</v>
      </c>
      <c r="U35" s="854">
        <f t="shared" si="6"/>
        <v>6778380.4758338761</v>
      </c>
      <c r="V35" s="853">
        <f t="shared" si="7"/>
        <v>1</v>
      </c>
      <c r="W35" s="840">
        <f>+VLOOKUP($A103,Datos!F$11:K$142,6,FALSE)*1000</f>
        <v>65179.634516617909</v>
      </c>
      <c r="X35" s="1408">
        <f t="shared" si="2"/>
        <v>65179.634516617909</v>
      </c>
      <c r="Y35" s="852">
        <f t="shared" si="3"/>
        <v>53672.217370363134</v>
      </c>
      <c r="Z35" s="851">
        <f>+IF(VLOOKUP($A103,Datos!$F$11:$N$142,9,FALSE)="CR",Datos!$R$5,S35)</f>
        <v>0.5449195153341061</v>
      </c>
      <c r="AA35" s="1598" t="str">
        <f>+IF(VLOOKUP($A103,Datos!$F$11:$N$142,9,FALSE)="CR","(*)","")</f>
        <v/>
      </c>
      <c r="AB35" s="825"/>
      <c r="AC35" s="823"/>
      <c r="AD35" s="823"/>
      <c r="AG35" s="1591"/>
      <c r="AI35" s="1659"/>
    </row>
    <row r="36" spans="1:35" x14ac:dyDescent="0.2">
      <c r="A36" s="356">
        <v>12</v>
      </c>
      <c r="B36" s="356">
        <v>9.3073679999999999E-4</v>
      </c>
      <c r="C36" s="356" t="s">
        <v>1512</v>
      </c>
      <c r="D36" s="829" t="s">
        <v>542</v>
      </c>
      <c r="E36" s="1658"/>
      <c r="F36" s="766" t="str">
        <f>+VLOOKUP($A36,Datos!$F$11:$N$142,2,FALSE)</f>
        <v>C.H. CALLAHUANCA</v>
      </c>
      <c r="G36" s="751" t="str">
        <f>+VLOOKUP($A36,Datos!$F$11:$N$142,3,FALSE)</f>
        <v xml:space="preserve"> </v>
      </c>
      <c r="H36" s="856">
        <f>+VLOOKUP($A36,Datos!$F$11:$N$142,7,FALSE)</f>
        <v>9.3073679999999999E-4</v>
      </c>
      <c r="I36" s="855">
        <f>+VLOOKUP($A36,Datos!$F$11:$N$142,5,FALSE)*1000</f>
        <v>80433</v>
      </c>
      <c r="J36" s="854">
        <f t="shared" si="4"/>
        <v>416945.58999999997</v>
      </c>
      <c r="K36" s="853">
        <f t="shared" si="5"/>
        <v>1</v>
      </c>
      <c r="L36" s="840">
        <f>+VLOOKUP($A36,Datos!F$11:K$142,6,FALSE)*1000</f>
        <v>80433.400000000009</v>
      </c>
      <c r="M36" s="1408">
        <f t="shared" si="0"/>
        <v>80433.400000000009</v>
      </c>
      <c r="N36" s="852">
        <f t="shared" si="1"/>
        <v>66232.941633582086</v>
      </c>
      <c r="O36" s="851">
        <f>+IF(VLOOKUP($A36,Datos!$F$11:$N$142,9,FALSE)="CR",Datos!$R$5,H36)</f>
        <v>9.3073679999999999E-4</v>
      </c>
      <c r="P36" s="1598" t="str">
        <f>+IF(VLOOKUP($A36,Datos!$F$11:$N$142,9,FALSE)="CR","(*)","")</f>
        <v/>
      </c>
      <c r="Q36" s="766" t="str">
        <f>+VLOOKUP($A104,Datos!$F$11:$N$142,2,FALSE)</f>
        <v>C.T. ILO1</v>
      </c>
      <c r="R36" s="751" t="str">
        <f>+VLOOKUP($A104,Datos!$F$11:$N$142,3,FALSE)</f>
        <v>TV4</v>
      </c>
      <c r="S36" s="856">
        <f>+VLOOKUP($A104,Datos!$F$11:$N$142,7,FALSE)</f>
        <v>0.57521210696545433</v>
      </c>
      <c r="T36" s="855">
        <f>+VLOOKUP($A104,Datos!$F$11:$N$142,5,FALSE)*1000</f>
        <v>44061.531125013207</v>
      </c>
      <c r="U36" s="854">
        <f t="shared" si="6"/>
        <v>6822442.0069588888</v>
      </c>
      <c r="V36" s="853">
        <f t="shared" si="7"/>
        <v>0.72967809663501038</v>
      </c>
      <c r="W36" s="840">
        <f>+VLOOKUP($A104,Datos!F$11:K$142,6,FALSE)*1000</f>
        <v>43870.417137054574</v>
      </c>
      <c r="X36" s="1408">
        <f t="shared" si="2"/>
        <v>32011.282475149921</v>
      </c>
      <c r="Y36" s="852">
        <f t="shared" si="3"/>
        <v>36125.126846303086</v>
      </c>
      <c r="Z36" s="851">
        <f>+IF(VLOOKUP($A104,Datos!$F$11:$N$142,9,FALSE)="CR",Datos!$R$5,S36)</f>
        <v>0.57521210696545433</v>
      </c>
      <c r="AA36" s="1598" t="str">
        <f>+IF(VLOOKUP($A104,Datos!$F$11:$N$142,9,FALSE)="CR","(*)","")</f>
        <v/>
      </c>
      <c r="AB36" s="825"/>
      <c r="AC36" s="823"/>
      <c r="AD36" s="823"/>
      <c r="AG36" s="1591"/>
      <c r="AI36" s="1659"/>
    </row>
    <row r="37" spans="1:35" x14ac:dyDescent="0.2">
      <c r="A37" s="356">
        <v>24</v>
      </c>
      <c r="B37" s="356">
        <v>9.3073679999999999E-4</v>
      </c>
      <c r="C37" s="356" t="s">
        <v>1521</v>
      </c>
      <c r="D37" s="829" t="s">
        <v>542</v>
      </c>
      <c r="E37" s="1658"/>
      <c r="F37" s="766" t="str">
        <f>+VLOOKUP($A37,Datos!$F$11:$N$142,2,FALSE)</f>
        <v>C.H. CARHUAQUERO</v>
      </c>
      <c r="G37" s="751" t="str">
        <f>+VLOOKUP($A37,Datos!$F$11:$N$142,3,FALSE)</f>
        <v xml:space="preserve"> </v>
      </c>
      <c r="H37" s="856">
        <f>+VLOOKUP($A37,Datos!$F$11:$N$142,7,FALSE)</f>
        <v>9.3073679999999999E-4</v>
      </c>
      <c r="I37" s="855">
        <f>+VLOOKUP($A37,Datos!$F$11:$N$142,5,FALSE)*1000</f>
        <v>95110</v>
      </c>
      <c r="J37" s="854">
        <f t="shared" si="4"/>
        <v>512055.58999999997</v>
      </c>
      <c r="K37" s="853">
        <f t="shared" si="5"/>
        <v>1</v>
      </c>
      <c r="L37" s="840">
        <f>+VLOOKUP($A37,Datos!F$11:K$142,6,FALSE)*1000</f>
        <v>87723</v>
      </c>
      <c r="M37" s="1408">
        <f t="shared" si="0"/>
        <v>87723</v>
      </c>
      <c r="N37" s="852">
        <f t="shared" si="1"/>
        <v>72235.568046641332</v>
      </c>
      <c r="O37" s="851">
        <f>+IF(VLOOKUP($A37,Datos!$F$11:$N$142,9,FALSE)="CR",Datos!$R$5,H37)</f>
        <v>9.3073679999999999E-4</v>
      </c>
      <c r="P37" s="1598" t="str">
        <f>+IF(VLOOKUP($A37,Datos!$F$11:$N$142,9,FALSE)="CR","(*)","")</f>
        <v/>
      </c>
      <c r="Q37" s="766" t="str">
        <f>+VLOOKUP($A105,Datos!$F$11:$N$142,2,FALSE)</f>
        <v>C.T. ILO1</v>
      </c>
      <c r="R37" s="751" t="str">
        <f>+VLOOKUP($A105,Datos!$F$11:$N$142,3,FALSE)</f>
        <v>TV2</v>
      </c>
      <c r="S37" s="856">
        <f>+VLOOKUP($A105,Datos!$F$11:$N$142,7,FALSE)</f>
        <v>0.58398771472049404</v>
      </c>
      <c r="T37" s="855">
        <f>+VLOOKUP($A105,Datos!$F$11:$N$142,5,FALSE)*1000</f>
        <v>9.9999999999999992E-18</v>
      </c>
      <c r="U37" s="854">
        <f t="shared" si="6"/>
        <v>6822442.0069588888</v>
      </c>
      <c r="V37" s="853">
        <f t="shared" si="7"/>
        <v>0</v>
      </c>
      <c r="W37" s="840">
        <f>+VLOOKUP($A105,Datos!F$11:K$142,6,FALSE)*1000</f>
        <v>0</v>
      </c>
      <c r="X37" s="1408">
        <f t="shared" si="2"/>
        <v>0</v>
      </c>
      <c r="Y37" s="852">
        <f t="shared" si="3"/>
        <v>0</v>
      </c>
      <c r="Z37" s="851">
        <f>+IF(VLOOKUP($A105,Datos!$F$11:$N$142,9,FALSE)="CR",Datos!$R$5,S37)</f>
        <v>0.58398771472049404</v>
      </c>
      <c r="AA37" s="1598" t="str">
        <f>+IF(VLOOKUP($A105,Datos!$F$11:$N$142,9,FALSE)="CR","(*)","")</f>
        <v/>
      </c>
      <c r="AB37" s="825"/>
      <c r="AC37" s="823"/>
      <c r="AD37" s="823"/>
      <c r="AG37" s="1591"/>
      <c r="AI37" s="1659"/>
    </row>
    <row r="38" spans="1:35" x14ac:dyDescent="0.2">
      <c r="A38" s="356">
        <v>51</v>
      </c>
      <c r="B38" s="356">
        <v>9.3073679999999999E-4</v>
      </c>
      <c r="C38" s="356" t="s">
        <v>1538</v>
      </c>
      <c r="D38" s="829" t="s">
        <v>542</v>
      </c>
      <c r="E38" s="1658"/>
      <c r="F38" s="766" t="str">
        <f>+VLOOKUP($A38,Datos!$F$11:$N$142,2,FALSE)</f>
        <v>C.H. CHARCANI I</v>
      </c>
      <c r="G38" s="751" t="str">
        <f>+VLOOKUP($A38,Datos!$F$11:$N$142,3,FALSE)</f>
        <v xml:space="preserve"> </v>
      </c>
      <c r="H38" s="856">
        <f>+VLOOKUP($A38,Datos!$F$11:$N$142,7,FALSE)</f>
        <v>9.3073679999999999E-4</v>
      </c>
      <c r="I38" s="855">
        <f>+VLOOKUP($A38,Datos!$F$11:$N$142,5,FALSE)*1000</f>
        <v>1729</v>
      </c>
      <c r="J38" s="854">
        <f t="shared" si="4"/>
        <v>513784.58999999997</v>
      </c>
      <c r="K38" s="853">
        <f t="shared" si="5"/>
        <v>1</v>
      </c>
      <c r="L38" s="840">
        <f>+VLOOKUP($A38,Datos!F$11:K$142,6,FALSE)*1000</f>
        <v>1212</v>
      </c>
      <c r="M38" s="1408">
        <f t="shared" si="0"/>
        <v>1212</v>
      </c>
      <c r="N38" s="852">
        <f t="shared" si="1"/>
        <v>998.02228004661595</v>
      </c>
      <c r="O38" s="851">
        <f>+IF(VLOOKUP($A38,Datos!$F$11:$N$142,9,FALSE)="CR",Datos!$R$5,H38)</f>
        <v>1.929902</v>
      </c>
      <c r="P38" s="1598" t="str">
        <f>+IF(VLOOKUP($A38,Datos!$F$11:$N$142,9,FALSE)="CR","(*)","")</f>
        <v>(*)</v>
      </c>
      <c r="Q38" s="766" t="str">
        <f>+VLOOKUP($A106,Datos!$F$11:$N$142,2,FALSE)</f>
        <v>C.T. SAN NICOLÁS</v>
      </c>
      <c r="R38" s="751" t="str">
        <f>+VLOOKUP($A106,Datos!$F$11:$N$142,3,FALSE)</f>
        <v>TV-3</v>
      </c>
      <c r="S38" s="856">
        <f>+VLOOKUP($A106,Datos!$F$11:$N$142,7,FALSE)</f>
        <v>0.58583931783385113</v>
      </c>
      <c r="T38" s="855">
        <f>+VLOOKUP($A106,Datos!$F$11:$N$142,5,FALSE)*1000</f>
        <v>25924</v>
      </c>
      <c r="U38" s="854">
        <f t="shared" si="6"/>
        <v>6848366.0069588888</v>
      </c>
      <c r="V38" s="853">
        <f t="shared" si="7"/>
        <v>0</v>
      </c>
      <c r="W38" s="840">
        <f>+VLOOKUP($A106,Datos!F$11:K$142,6,FALSE)*1000</f>
        <v>25609.785397678548</v>
      </c>
      <c r="X38" s="1408">
        <f t="shared" si="2"/>
        <v>0</v>
      </c>
      <c r="Y38" s="852">
        <f t="shared" si="3"/>
        <v>21088.396381267059</v>
      </c>
      <c r="Z38" s="851">
        <f>+IF(VLOOKUP($A106,Datos!$F$11:$N$142,9,FALSE)="CR",Datos!$R$5,S38)</f>
        <v>0.58583931783385113</v>
      </c>
      <c r="AA38" s="1598" t="str">
        <f>+IF(VLOOKUP($A106,Datos!$F$11:$N$142,9,FALSE)="CR","(*)","")</f>
        <v/>
      </c>
      <c r="AB38" s="825"/>
      <c r="AC38" s="823"/>
      <c r="AD38" s="823"/>
      <c r="AG38" s="1591"/>
      <c r="AI38" s="1659"/>
    </row>
    <row r="39" spans="1:35" x14ac:dyDescent="0.2">
      <c r="A39" s="356">
        <v>52</v>
      </c>
      <c r="B39" s="356">
        <v>9.3073679999999999E-4</v>
      </c>
      <c r="C39" s="356" t="s">
        <v>1539</v>
      </c>
      <c r="D39" s="829" t="s">
        <v>542</v>
      </c>
      <c r="E39" s="1658"/>
      <c r="F39" s="766" t="str">
        <f>+VLOOKUP($A39,Datos!$F$11:$N$142,2,FALSE)</f>
        <v>C.H. CHARCANI II</v>
      </c>
      <c r="G39" s="751" t="str">
        <f>+VLOOKUP($A39,Datos!$F$11:$N$142,3,FALSE)</f>
        <v xml:space="preserve"> </v>
      </c>
      <c r="H39" s="856">
        <f>+VLOOKUP($A39,Datos!$F$11:$N$142,7,FALSE)</f>
        <v>9.3073679999999999E-4</v>
      </c>
      <c r="I39" s="855">
        <f>+VLOOKUP($A39,Datos!$F$11:$N$142,5,FALSE)*1000</f>
        <v>600</v>
      </c>
      <c r="J39" s="854">
        <f t="shared" si="4"/>
        <v>514384.58999999997</v>
      </c>
      <c r="K39" s="853">
        <f t="shared" si="5"/>
        <v>1</v>
      </c>
      <c r="L39" s="840">
        <f>+VLOOKUP($A39,Datos!F$11:K$142,6,FALSE)*1000</f>
        <v>600</v>
      </c>
      <c r="M39" s="1408">
        <f t="shared" si="0"/>
        <v>600</v>
      </c>
      <c r="N39" s="852">
        <f t="shared" si="1"/>
        <v>494.07043566664157</v>
      </c>
      <c r="O39" s="851">
        <f>+IF(VLOOKUP($A39,Datos!$F$11:$N$142,9,FALSE)="CR",Datos!$R$5,H39)</f>
        <v>9.3073679999999999E-4</v>
      </c>
      <c r="P39" s="1598" t="str">
        <f>+IF(VLOOKUP($A39,Datos!$F$11:$N$142,9,FALSE)="CR","(*)","")</f>
        <v/>
      </c>
      <c r="Q39" s="766" t="str">
        <f>+VLOOKUP($A107,Datos!$F$11:$N$142,2,FALSE)</f>
        <v>C.T. SAN NICOLÁS</v>
      </c>
      <c r="R39" s="751" t="str">
        <f>+VLOOKUP($A107,Datos!$F$11:$N$142,3,FALSE)</f>
        <v>TV-1</v>
      </c>
      <c r="S39" s="856">
        <f>+VLOOKUP($A107,Datos!$F$11:$N$142,7,FALSE)</f>
        <v>0.612537893218425</v>
      </c>
      <c r="T39" s="855">
        <f>+VLOOKUP($A107,Datos!$F$11:$N$142,5,FALSE)*1000</f>
        <v>18708</v>
      </c>
      <c r="U39" s="854">
        <f t="shared" si="6"/>
        <v>6867074.0069588888</v>
      </c>
      <c r="V39" s="853">
        <f t="shared" si="7"/>
        <v>0</v>
      </c>
      <c r="W39" s="840">
        <f>+VLOOKUP($A107,Datos!F$11:K$142,6,FALSE)*1000</f>
        <v>18549.185384589822</v>
      </c>
      <c r="X39" s="1408">
        <f t="shared" si="2"/>
        <v>0</v>
      </c>
      <c r="Y39" s="852">
        <f t="shared" si="3"/>
        <v>15274.340173709323</v>
      </c>
      <c r="Z39" s="851">
        <f>+IF(VLOOKUP($A107,Datos!$F$11:$N$142,9,FALSE)="CR",Datos!$R$5,S39)</f>
        <v>0.612537893218425</v>
      </c>
      <c r="AA39" s="1598" t="str">
        <f>+IF(VLOOKUP($A107,Datos!$F$11:$N$142,9,FALSE)="CR","(*)","")</f>
        <v/>
      </c>
      <c r="AB39" s="825"/>
      <c r="AC39" s="823"/>
      <c r="AD39" s="823"/>
      <c r="AG39" s="1591"/>
      <c r="AI39" s="1659"/>
    </row>
    <row r="40" spans="1:35" x14ac:dyDescent="0.2">
      <c r="A40" s="356">
        <v>53</v>
      </c>
      <c r="B40" s="356">
        <v>9.3073679999999999E-4</v>
      </c>
      <c r="C40" s="356" t="s">
        <v>1540</v>
      </c>
      <c r="D40" s="829" t="s">
        <v>542</v>
      </c>
      <c r="E40" s="1658"/>
      <c r="F40" s="766" t="str">
        <f>+VLOOKUP($A40,Datos!$F$11:$N$142,2,FALSE)</f>
        <v>C.H. CHARCANI III</v>
      </c>
      <c r="G40" s="751" t="str">
        <f>+VLOOKUP($A40,Datos!$F$11:$N$142,3,FALSE)</f>
        <v xml:space="preserve"> </v>
      </c>
      <c r="H40" s="856">
        <f>+VLOOKUP($A40,Datos!$F$11:$N$142,7,FALSE)</f>
        <v>9.3073679999999999E-4</v>
      </c>
      <c r="I40" s="855">
        <f>+VLOOKUP($A40,Datos!$F$11:$N$142,5,FALSE)*1000</f>
        <v>4580</v>
      </c>
      <c r="J40" s="854">
        <f t="shared" si="4"/>
        <v>518964.58999999997</v>
      </c>
      <c r="K40" s="853">
        <f t="shared" si="5"/>
        <v>1</v>
      </c>
      <c r="L40" s="840">
        <f>+VLOOKUP($A40,Datos!F$11:K$142,6,FALSE)*1000</f>
        <v>3774</v>
      </c>
      <c r="M40" s="1408">
        <f t="shared" si="0"/>
        <v>3774</v>
      </c>
      <c r="N40" s="852">
        <f t="shared" si="1"/>
        <v>3107.7030403431754</v>
      </c>
      <c r="O40" s="851">
        <f>+IF(VLOOKUP($A40,Datos!$F$11:$N$142,9,FALSE)="CR",Datos!$R$5,H40)</f>
        <v>9.3073679999999999E-4</v>
      </c>
      <c r="P40" s="1598" t="str">
        <f>+IF(VLOOKUP($A40,Datos!$F$11:$N$142,9,FALSE)="CR","(*)","")</f>
        <v/>
      </c>
      <c r="Q40" s="766" t="str">
        <f>+VLOOKUP($A108,Datos!$F$11:$N$142,2,FALSE)</f>
        <v>C.T. SAN NICOLÁS</v>
      </c>
      <c r="R40" s="751" t="str">
        <f>+VLOOKUP($A108,Datos!$F$11:$N$142,3,FALSE)</f>
        <v>TV-2</v>
      </c>
      <c r="S40" s="856">
        <f>+VLOOKUP($A108,Datos!$F$11:$N$142,7,FALSE)</f>
        <v>0.66658208278309117</v>
      </c>
      <c r="T40" s="855">
        <f>+VLOOKUP($A108,Datos!$F$11:$N$142,5,FALSE)*1000</f>
        <v>17888.37</v>
      </c>
      <c r="U40" s="854">
        <f t="shared" si="6"/>
        <v>6884962.376958889</v>
      </c>
      <c r="V40" s="853">
        <f t="shared" si="7"/>
        <v>0</v>
      </c>
      <c r="W40" s="840">
        <f>+VLOOKUP($A108,Datos!F$11:K$142,6,FALSE)*1000</f>
        <v>17643.555975239113</v>
      </c>
      <c r="X40" s="1408">
        <f t="shared" si="2"/>
        <v>0</v>
      </c>
      <c r="Y40" s="852">
        <f t="shared" si="3"/>
        <v>14528.598978991942</v>
      </c>
      <c r="Z40" s="851">
        <f>+IF(VLOOKUP($A108,Datos!$F$11:$N$142,9,FALSE)="CR",Datos!$R$5,S40)</f>
        <v>1.929902</v>
      </c>
      <c r="AA40" s="1598" t="str">
        <f>+IF(VLOOKUP($A108,Datos!$F$11:$N$142,9,FALSE)="CR","(*)","")</f>
        <v>(*)</v>
      </c>
      <c r="AB40" s="825"/>
      <c r="AC40" s="823"/>
      <c r="AD40" s="823"/>
      <c r="AG40" s="1591"/>
      <c r="AI40" s="1659"/>
    </row>
    <row r="41" spans="1:35" x14ac:dyDescent="0.2">
      <c r="A41" s="356">
        <v>54</v>
      </c>
      <c r="B41" s="356">
        <v>9.3073679999999999E-4</v>
      </c>
      <c r="C41" s="356" t="s">
        <v>1541</v>
      </c>
      <c r="D41" s="829" t="s">
        <v>542</v>
      </c>
      <c r="E41" s="1658"/>
      <c r="F41" s="766" t="str">
        <f>+VLOOKUP($A41,Datos!$F$11:$N$142,2,FALSE)</f>
        <v>C.H. CHARCANI IV</v>
      </c>
      <c r="G41" s="751" t="str">
        <f>+VLOOKUP($A41,Datos!$F$11:$N$142,3,FALSE)</f>
        <v xml:space="preserve"> </v>
      </c>
      <c r="H41" s="856">
        <f>+VLOOKUP($A41,Datos!$F$11:$N$142,7,FALSE)</f>
        <v>9.3073679999999999E-4</v>
      </c>
      <c r="I41" s="855">
        <f>+VLOOKUP($A41,Datos!$F$11:$N$142,5,FALSE)*1000</f>
        <v>15301</v>
      </c>
      <c r="J41" s="854">
        <f t="shared" si="4"/>
        <v>534265.59</v>
      </c>
      <c r="K41" s="853">
        <f t="shared" si="5"/>
        <v>1</v>
      </c>
      <c r="L41" s="840">
        <f>+VLOOKUP($A41,Datos!F$11:K$142,6,FALSE)*1000</f>
        <v>15301</v>
      </c>
      <c r="M41" s="1408">
        <f t="shared" si="0"/>
        <v>15301</v>
      </c>
      <c r="N41" s="852">
        <f t="shared" si="1"/>
        <v>12599.619560225472</v>
      </c>
      <c r="O41" s="851">
        <f>+IF(VLOOKUP($A41,Datos!$F$11:$N$142,9,FALSE)="CR",Datos!$R$5,H41)</f>
        <v>9.3073679999999999E-4</v>
      </c>
      <c r="P41" s="1598" t="str">
        <f>+IF(VLOOKUP($A41,Datos!$F$11:$N$142,9,FALSE)="CR","(*)","")</f>
        <v/>
      </c>
      <c r="Q41" s="766" t="str">
        <f>+VLOOKUP($A109,Datos!$F$11:$N$142,2,FALSE)</f>
        <v>C.T. CHILINA</v>
      </c>
      <c r="R41" s="751" t="str">
        <f>+VLOOKUP($A109,Datos!$F$11:$N$142,3,FALSE)</f>
        <v>TV3</v>
      </c>
      <c r="S41" s="856">
        <f>+VLOOKUP($A109,Datos!$F$11:$N$142,7,FALSE)</f>
        <v>0.72338408126546283</v>
      </c>
      <c r="T41" s="855">
        <f>+VLOOKUP($A109,Datos!$F$11:$N$142,5,FALSE)*1000</f>
        <v>10205.199999999999</v>
      </c>
      <c r="U41" s="854">
        <f t="shared" si="6"/>
        <v>6895167.5769588891</v>
      </c>
      <c r="V41" s="853">
        <f t="shared" si="7"/>
        <v>0</v>
      </c>
      <c r="W41" s="840">
        <f>+VLOOKUP($A109,Datos!F$11:K$142,6,FALSE)*1000</f>
        <v>9999.3709108002349</v>
      </c>
      <c r="X41" s="1408">
        <f t="shared" si="2"/>
        <v>0</v>
      </c>
      <c r="Y41" s="852">
        <f t="shared" si="3"/>
        <v>8233.9892371523583</v>
      </c>
      <c r="Z41" s="851">
        <f>+IF(VLOOKUP($A109,Datos!$F$11:$N$142,9,FALSE)="CR",Datos!$R$5,S41)</f>
        <v>1.929902</v>
      </c>
      <c r="AA41" s="1598" t="str">
        <f>+IF(VLOOKUP($A109,Datos!$F$11:$N$142,9,FALSE)="CR","(*)","")</f>
        <v>(*)</v>
      </c>
      <c r="AB41" s="825"/>
      <c r="AC41" s="823"/>
      <c r="AD41" s="823"/>
      <c r="AG41" s="1591"/>
      <c r="AI41" s="1659"/>
    </row>
    <row r="42" spans="1:35" x14ac:dyDescent="0.2">
      <c r="A42" s="356">
        <v>55</v>
      </c>
      <c r="B42" s="356">
        <v>9.3073679999999999E-4</v>
      </c>
      <c r="C42" s="356" t="s">
        <v>1542</v>
      </c>
      <c r="D42" s="829" t="s">
        <v>542</v>
      </c>
      <c r="E42" s="1658"/>
      <c r="F42" s="766" t="str">
        <f>+VLOOKUP($A42,Datos!$F$11:$N$142,2,FALSE)</f>
        <v>C.H. CHARCANI V</v>
      </c>
      <c r="G42" s="751" t="str">
        <f>+VLOOKUP($A42,Datos!$F$11:$N$142,3,FALSE)</f>
        <v xml:space="preserve"> </v>
      </c>
      <c r="H42" s="856">
        <f>+VLOOKUP($A42,Datos!$F$11:$N$142,7,FALSE)</f>
        <v>9.3073679999999999E-4</v>
      </c>
      <c r="I42" s="855">
        <f>+VLOOKUP($A42,Datos!$F$11:$N$142,5,FALSE)*1000</f>
        <v>144622</v>
      </c>
      <c r="J42" s="854">
        <f t="shared" si="4"/>
        <v>678887.59</v>
      </c>
      <c r="K42" s="853">
        <f t="shared" si="5"/>
        <v>1</v>
      </c>
      <c r="L42" s="840">
        <f>+VLOOKUP($A42,Datos!F$11:K$142,6,FALSE)*1000</f>
        <v>123826</v>
      </c>
      <c r="M42" s="1408">
        <f t="shared" si="0"/>
        <v>123826</v>
      </c>
      <c r="N42" s="852">
        <f t="shared" si="1"/>
        <v>101964.60961142927</v>
      </c>
      <c r="O42" s="851">
        <f>+IF(VLOOKUP($A42,Datos!$F$11:$N$142,9,FALSE)="CR",Datos!$R$5,H42)</f>
        <v>9.3073679999999999E-4</v>
      </c>
      <c r="P42" s="1598" t="str">
        <f>+IF(VLOOKUP($A42,Datos!$F$11:$N$142,9,FALSE)="CR","(*)","")</f>
        <v/>
      </c>
      <c r="Q42" s="766" t="str">
        <f>+VLOOKUP($A110,Datos!$F$11:$N$142,2,FALSE)</f>
        <v>C.T. ILO1</v>
      </c>
      <c r="R42" s="751" t="str">
        <f>+VLOOKUP($A110,Datos!$F$11:$N$142,3,FALSE)</f>
        <v>CATKATO</v>
      </c>
      <c r="S42" s="856">
        <f>+VLOOKUP($A110,Datos!$F$11:$N$142,7,FALSE)</f>
        <v>0.73830552599848942</v>
      </c>
      <c r="T42" s="855">
        <f>+VLOOKUP($A110,Datos!$F$11:$N$142,5,FALSE)*1000</f>
        <v>3279.7000000000003</v>
      </c>
      <c r="U42" s="854">
        <f t="shared" si="6"/>
        <v>6898447.2769588893</v>
      </c>
      <c r="V42" s="853">
        <f t="shared" si="7"/>
        <v>0</v>
      </c>
      <c r="W42" s="840">
        <f>+VLOOKUP($A110,Datos!F$11:K$142,6,FALSE)*1000</f>
        <v>3274.0536943304455</v>
      </c>
      <c r="X42" s="1408">
        <f t="shared" si="2"/>
        <v>0</v>
      </c>
      <c r="Y42" s="852">
        <f t="shared" si="3"/>
        <v>2696.0218919230342</v>
      </c>
      <c r="Z42" s="851">
        <f>+IF(VLOOKUP($A110,Datos!$F$11:$N$142,9,FALSE)="CR",Datos!$R$5,S42)</f>
        <v>0.73830552599848942</v>
      </c>
      <c r="AA42" s="1598" t="str">
        <f>+IF(VLOOKUP($A110,Datos!$F$11:$N$142,9,FALSE)="CR","(*)","")</f>
        <v/>
      </c>
      <c r="AB42" s="825"/>
      <c r="AC42" s="823"/>
      <c r="AD42" s="823"/>
      <c r="AG42" s="1591"/>
      <c r="AI42" s="1659"/>
    </row>
    <row r="43" spans="1:35" x14ac:dyDescent="0.2">
      <c r="A43" s="356">
        <v>56</v>
      </c>
      <c r="B43" s="356">
        <v>9.3073679999999999E-4</v>
      </c>
      <c r="C43" s="356" t="s">
        <v>1543</v>
      </c>
      <c r="D43" s="829" t="s">
        <v>542</v>
      </c>
      <c r="E43" s="1658"/>
      <c r="F43" s="766" t="str">
        <f>+VLOOKUP($A43,Datos!$F$11:$N$142,2,FALSE)</f>
        <v>C.H. CHARCANI VI</v>
      </c>
      <c r="G43" s="751" t="str">
        <f>+VLOOKUP($A43,Datos!$F$11:$N$142,3,FALSE)</f>
        <v xml:space="preserve"> </v>
      </c>
      <c r="H43" s="856">
        <f>+VLOOKUP($A43,Datos!$F$11:$N$142,7,FALSE)</f>
        <v>9.3073679999999999E-4</v>
      </c>
      <c r="I43" s="855">
        <f>+VLOOKUP($A43,Datos!$F$11:$N$142,5,FALSE)*1000</f>
        <v>8947</v>
      </c>
      <c r="J43" s="854">
        <f t="shared" si="4"/>
        <v>687834.59</v>
      </c>
      <c r="K43" s="853">
        <f t="shared" si="5"/>
        <v>1</v>
      </c>
      <c r="L43" s="840">
        <f>+VLOOKUP($A43,Datos!F$11:K$142,6,FALSE)*1000</f>
        <v>8947</v>
      </c>
      <c r="M43" s="1408">
        <f t="shared" si="0"/>
        <v>8947</v>
      </c>
      <c r="N43" s="852">
        <f t="shared" si="1"/>
        <v>7367.4136465157371</v>
      </c>
      <c r="O43" s="851">
        <f>+IF(VLOOKUP($A43,Datos!$F$11:$N$142,9,FALSE)="CR",Datos!$R$5,H43)</f>
        <v>9.3073679999999999E-4</v>
      </c>
      <c r="P43" s="1598" t="str">
        <f>+IF(VLOOKUP($A43,Datos!$F$11:$N$142,9,FALSE)="CR","(*)","")</f>
        <v/>
      </c>
      <c r="Q43" s="766" t="str">
        <f>+VLOOKUP($A111,Datos!$F$11:$N$142,2,FALSE)</f>
        <v>C.T. SAN NICOLÁS</v>
      </c>
      <c r="R43" s="751" t="str">
        <f>+VLOOKUP($A111,Datos!$F$11:$N$142,3,FALSE)</f>
        <v>CUMMINS</v>
      </c>
      <c r="S43" s="856">
        <f>+VLOOKUP($A111,Datos!$F$11:$N$142,7,FALSE)</f>
        <v>0.73864787870487203</v>
      </c>
      <c r="T43" s="855">
        <f>+VLOOKUP($A111,Datos!$F$11:$N$142,5,FALSE)*1000</f>
        <v>1241</v>
      </c>
      <c r="U43" s="854">
        <f t="shared" si="6"/>
        <v>6899688.2769588893</v>
      </c>
      <c r="V43" s="853">
        <f t="shared" si="7"/>
        <v>0</v>
      </c>
      <c r="W43" s="840">
        <f>+VLOOKUP($A111,Datos!F$11:K$142,6,FALSE)*1000</f>
        <v>1232.8358729858617</v>
      </c>
      <c r="X43" s="1408">
        <f t="shared" si="2"/>
        <v>0</v>
      </c>
      <c r="Y43" s="852">
        <f t="shared" si="3"/>
        <v>1015.1795947859819</v>
      </c>
      <c r="Z43" s="851">
        <f>+IF(VLOOKUP($A111,Datos!$F$11:$N$142,9,FALSE)="CR",Datos!$R$5,S43)</f>
        <v>0.73864787870487203</v>
      </c>
      <c r="AA43" s="1598" t="str">
        <f>+IF(VLOOKUP($A111,Datos!$F$11:$N$142,9,FALSE)="CR","(*)","")</f>
        <v/>
      </c>
      <c r="AB43" s="825"/>
      <c r="AC43" s="823"/>
      <c r="AD43" s="823"/>
      <c r="AG43" s="1591"/>
      <c r="AI43" s="1659"/>
    </row>
    <row r="44" spans="1:35" x14ac:dyDescent="0.2">
      <c r="A44" s="356">
        <v>16</v>
      </c>
      <c r="B44" s="356">
        <v>9.3073679999999999E-4</v>
      </c>
      <c r="C44" s="356" t="s">
        <v>1516</v>
      </c>
      <c r="D44" s="829" t="s">
        <v>542</v>
      </c>
      <c r="E44" s="1658"/>
      <c r="F44" s="766" t="str">
        <f>+VLOOKUP($A44,Datos!$F$11:$N$142,2,FALSE)</f>
        <v>C.H. CHIMAY</v>
      </c>
      <c r="G44" s="751" t="str">
        <f>+VLOOKUP($A44,Datos!$F$11:$N$142,3,FALSE)</f>
        <v xml:space="preserve"> </v>
      </c>
      <c r="H44" s="856">
        <f>+VLOOKUP($A44,Datos!$F$11:$N$142,7,FALSE)</f>
        <v>9.3073679999999999E-4</v>
      </c>
      <c r="I44" s="855">
        <f>+VLOOKUP($A44,Datos!$F$11:$N$142,5,FALSE)*1000</f>
        <v>150900</v>
      </c>
      <c r="J44" s="854">
        <f t="shared" si="4"/>
        <v>838734.59</v>
      </c>
      <c r="K44" s="853">
        <f t="shared" si="5"/>
        <v>1</v>
      </c>
      <c r="L44" s="840">
        <f>+VLOOKUP($A44,Datos!F$11:K$142,6,FALSE)*1000</f>
        <v>150900</v>
      </c>
      <c r="M44" s="1408">
        <f t="shared" si="0"/>
        <v>150900</v>
      </c>
      <c r="N44" s="852">
        <f t="shared" si="1"/>
        <v>124258.71457016036</v>
      </c>
      <c r="O44" s="851">
        <f>+IF(VLOOKUP($A44,Datos!$F$11:$N$142,9,FALSE)="CR",Datos!$R$5,H44)</f>
        <v>9.3073679999999999E-4</v>
      </c>
      <c r="P44" s="1598" t="str">
        <f>+IF(VLOOKUP($A44,Datos!$F$11:$N$142,9,FALSE)="CR","(*)","")</f>
        <v/>
      </c>
      <c r="Q44" s="766" t="str">
        <f>+VLOOKUP($A112,Datos!$F$11:$N$142,2,FALSE)</f>
        <v>C.T. EMERGENCIA PIURA</v>
      </c>
      <c r="R44" s="751" t="str">
        <f>+VLOOKUP($A112,Datos!$F$11:$N$142,3,FALSE)</f>
        <v xml:space="preserve"> </v>
      </c>
      <c r="S44" s="856">
        <f>+VLOOKUP($A112,Datos!$F$11:$N$142,7,FALSE)</f>
        <v>0.74971079633832372</v>
      </c>
      <c r="T44" s="855">
        <f>+VLOOKUP($A112,Datos!$F$11:$N$142,5,FALSE)*1000</f>
        <v>81063.25</v>
      </c>
      <c r="U44" s="854">
        <f t="shared" si="6"/>
        <v>6980751.5269588893</v>
      </c>
      <c r="V44" s="853">
        <f t="shared" si="7"/>
        <v>0</v>
      </c>
      <c r="W44" s="840">
        <f>+VLOOKUP($A112,Datos!F$11:K$142,6,FALSE)*1000</f>
        <v>79046.675369737044</v>
      </c>
      <c r="X44" s="1408">
        <f t="shared" si="2"/>
        <v>0</v>
      </c>
      <c r="Y44" s="852">
        <f t="shared" si="3"/>
        <v>65091.042229875944</v>
      </c>
      <c r="Z44" s="851">
        <f>+IF(VLOOKUP($A112,Datos!$F$11:$N$142,9,FALSE)="CR",Datos!$R$5,S44)</f>
        <v>0.74971079633832372</v>
      </c>
      <c r="AA44" s="1598" t="str">
        <f>+IF(VLOOKUP($A112,Datos!$F$11:$N$142,9,FALSE)="CR","(*)","")</f>
        <v/>
      </c>
      <c r="AB44" s="825"/>
      <c r="AC44" s="823"/>
      <c r="AD44" s="823"/>
      <c r="AG44" s="1591"/>
      <c r="AI44" s="1659"/>
    </row>
    <row r="45" spans="1:35" x14ac:dyDescent="0.2">
      <c r="A45" s="356">
        <v>5</v>
      </c>
      <c r="B45" s="356">
        <v>9.3073679999999999E-4</v>
      </c>
      <c r="C45" s="356" t="s">
        <v>1505</v>
      </c>
      <c r="D45" s="829" t="s">
        <v>542</v>
      </c>
      <c r="E45" s="1658"/>
      <c r="F45" s="766" t="str">
        <f>+VLOOKUP($A45,Datos!$F$11:$N$142,2,FALSE)</f>
        <v>C.H. GALLITO CIEGO</v>
      </c>
      <c r="G45" s="751" t="str">
        <f>+VLOOKUP($A45,Datos!$F$11:$N$142,3,FALSE)</f>
        <v xml:space="preserve"> </v>
      </c>
      <c r="H45" s="856">
        <f>+VLOOKUP($A45,Datos!$F$11:$N$142,7,FALSE)</f>
        <v>9.3073679999999999E-4</v>
      </c>
      <c r="I45" s="855">
        <f>+VLOOKUP($A45,Datos!$F$11:$N$142,5,FALSE)*1000</f>
        <v>38147</v>
      </c>
      <c r="J45" s="854">
        <f t="shared" si="4"/>
        <v>876881.59</v>
      </c>
      <c r="K45" s="853">
        <f t="shared" si="5"/>
        <v>1</v>
      </c>
      <c r="L45" s="840">
        <f>+VLOOKUP($A45,Datos!F$11:K$142,6,FALSE)*1000</f>
        <v>28782</v>
      </c>
      <c r="M45" s="1408">
        <f t="shared" si="0"/>
        <v>28782</v>
      </c>
      <c r="N45" s="852">
        <f t="shared" si="1"/>
        <v>23700.558798928796</v>
      </c>
      <c r="O45" s="851">
        <f>+IF(VLOOKUP($A45,Datos!$F$11:$N$142,9,FALSE)="CR",Datos!$R$5,H45)</f>
        <v>9.3073679999999999E-4</v>
      </c>
      <c r="P45" s="1598" t="str">
        <f>+IF(VLOOKUP($A45,Datos!$F$11:$N$142,9,FALSE)="CR","(*)","")</f>
        <v/>
      </c>
      <c r="Q45" s="766" t="str">
        <f>+VLOOKUP($A113,Datos!$F$11:$N$142,2,FALSE)</f>
        <v>C.T. CHILINA</v>
      </c>
      <c r="R45" s="751" t="str">
        <f>+VLOOKUP($A113,Datos!$F$11:$N$142,3,FALSE)</f>
        <v xml:space="preserve">TV2 </v>
      </c>
      <c r="S45" s="856">
        <f>+VLOOKUP($A113,Datos!$F$11:$N$142,7,FALSE)</f>
        <v>0.77895774389770467</v>
      </c>
      <c r="T45" s="855">
        <f>+VLOOKUP($A113,Datos!$F$11:$N$142,5,FALSE)*1000</f>
        <v>6199</v>
      </c>
      <c r="U45" s="854">
        <f t="shared" si="6"/>
        <v>6986950.5269588893</v>
      </c>
      <c r="V45" s="853">
        <f t="shared" si="7"/>
        <v>0</v>
      </c>
      <c r="W45" s="840">
        <f>+VLOOKUP($A113,Datos!F$11:K$142,6,FALSE)*1000</f>
        <v>5969.8706756345946</v>
      </c>
      <c r="X45" s="1408">
        <f t="shared" si="2"/>
        <v>0</v>
      </c>
      <c r="Y45" s="852">
        <f t="shared" si="3"/>
        <v>4915.8943426404867</v>
      </c>
      <c r="Z45" s="851">
        <f>+IF(VLOOKUP($A113,Datos!$F$11:$N$142,9,FALSE)="CR",Datos!$R$5,S45)</f>
        <v>1.929902</v>
      </c>
      <c r="AA45" s="1598" t="str">
        <f>+IF(VLOOKUP($A113,Datos!$F$11:$N$142,9,FALSE)="CR","(*)","")</f>
        <v>(*)</v>
      </c>
      <c r="AB45" s="825"/>
      <c r="AC45" s="823"/>
      <c r="AD45" s="823"/>
      <c r="AG45" s="1591"/>
      <c r="AI45" s="1659"/>
    </row>
    <row r="46" spans="1:35" x14ac:dyDescent="0.2">
      <c r="A46" s="356">
        <v>14</v>
      </c>
      <c r="B46" s="356">
        <v>9.3073679999999999E-4</v>
      </c>
      <c r="C46" s="356" t="s">
        <v>1514</v>
      </c>
      <c r="D46" s="829" t="s">
        <v>542</v>
      </c>
      <c r="E46" s="1658"/>
      <c r="F46" s="766" t="str">
        <f>+VLOOKUP($A46,Datos!$F$11:$N$142,2,FALSE)</f>
        <v>C.H. HUAMPANI</v>
      </c>
      <c r="G46" s="751" t="str">
        <f>+VLOOKUP($A46,Datos!$F$11:$N$142,3,FALSE)</f>
        <v xml:space="preserve"> </v>
      </c>
      <c r="H46" s="856">
        <f>+VLOOKUP($A46,Datos!$F$11:$N$142,7,FALSE)</f>
        <v>9.3073679999999999E-4</v>
      </c>
      <c r="I46" s="855">
        <f>+VLOOKUP($A46,Datos!$F$11:$N$142,5,FALSE)*1000</f>
        <v>30176</v>
      </c>
      <c r="J46" s="854">
        <f t="shared" si="4"/>
        <v>907057.59</v>
      </c>
      <c r="K46" s="853">
        <f t="shared" si="5"/>
        <v>1</v>
      </c>
      <c r="L46" s="840">
        <f>+VLOOKUP($A46,Datos!F$11:K$142,6,FALSE)*1000</f>
        <v>30176.216000000004</v>
      </c>
      <c r="M46" s="1408">
        <f t="shared" si="0"/>
        <v>30176.216000000004</v>
      </c>
      <c r="N46" s="852">
        <f t="shared" si="1"/>
        <v>24848.626976484469</v>
      </c>
      <c r="O46" s="851">
        <f>+IF(VLOOKUP($A46,Datos!$F$11:$N$142,9,FALSE)="CR",Datos!$R$5,H46)</f>
        <v>9.3073679999999999E-4</v>
      </c>
      <c r="P46" s="1598" t="str">
        <f>+IF(VLOOKUP($A46,Datos!$F$11:$N$142,9,FALSE)="CR","(*)","")</f>
        <v/>
      </c>
      <c r="Q46" s="766" t="str">
        <f>+VLOOKUP($A114,Datos!$F$11:$N$142,2,FALSE)</f>
        <v>C.T. PIURA</v>
      </c>
      <c r="R46" s="751" t="str">
        <f>+VLOOKUP($A114,Datos!$F$11:$N$142,3,FALSE)</f>
        <v>GMT-1</v>
      </c>
      <c r="S46" s="856">
        <f>+VLOOKUP($A114,Datos!$F$11:$N$142,7,FALSE)</f>
        <v>0.78571990610980258</v>
      </c>
      <c r="T46" s="855">
        <f>+VLOOKUP($A114,Datos!$F$11:$N$142,5,FALSE)*1000</f>
        <v>3005.79</v>
      </c>
      <c r="U46" s="854">
        <f t="shared" si="6"/>
        <v>6989956.3169588894</v>
      </c>
      <c r="V46" s="853">
        <f t="shared" si="7"/>
        <v>0</v>
      </c>
      <c r="W46" s="840">
        <f>+VLOOKUP($A114,Datos!F$11:K$142,6,FALSE)*1000</f>
        <v>2863.3616737485518</v>
      </c>
      <c r="X46" s="1408">
        <f t="shared" si="2"/>
        <v>0</v>
      </c>
      <c r="Y46" s="852">
        <f t="shared" si="3"/>
        <v>2357.8372493668517</v>
      </c>
      <c r="Z46" s="851">
        <f>+IF(VLOOKUP($A114,Datos!$F$11:$N$142,9,FALSE)="CR",Datos!$R$5,S46)</f>
        <v>1.929902</v>
      </c>
      <c r="AA46" s="1598" t="str">
        <f>+IF(VLOOKUP($A114,Datos!$F$11:$N$142,9,FALSE)="CR","(*)","")</f>
        <v>(*)</v>
      </c>
      <c r="AB46" s="825"/>
      <c r="AC46" s="823"/>
      <c r="AD46" s="823"/>
      <c r="AG46" s="1591"/>
      <c r="AI46" s="1659"/>
    </row>
    <row r="47" spans="1:35" x14ac:dyDescent="0.2">
      <c r="A47" s="356">
        <v>100</v>
      </c>
      <c r="B47" s="356">
        <v>9.3073679999999999E-4</v>
      </c>
      <c r="C47" s="356" t="s">
        <v>1562</v>
      </c>
      <c r="D47" s="829" t="s">
        <v>542</v>
      </c>
      <c r="E47" s="1658"/>
      <c r="F47" s="766" t="str">
        <f>+VLOOKUP($A47,Datos!$F$11:$N$142,2,FALSE)</f>
        <v>C.H. HUANCHOR</v>
      </c>
      <c r="G47" s="751" t="str">
        <f>+VLOOKUP($A47,Datos!$F$11:$N$142,3,FALSE)</f>
        <v xml:space="preserve"> </v>
      </c>
      <c r="H47" s="856">
        <f>+VLOOKUP($A47,Datos!$F$11:$N$142,7,FALSE)</f>
        <v>9.3073679999999999E-4</v>
      </c>
      <c r="I47" s="855">
        <f>+VLOOKUP($A47,Datos!$F$11:$N$142,5,FALSE)*1000</f>
        <v>19632</v>
      </c>
      <c r="J47" s="854">
        <f t="shared" si="4"/>
        <v>926689.59</v>
      </c>
      <c r="K47" s="853">
        <f t="shared" si="5"/>
        <v>1</v>
      </c>
      <c r="L47" s="840">
        <f>+VLOOKUP($A47,Datos!F$11:K$142,6,FALSE)*1000</f>
        <v>19632</v>
      </c>
      <c r="M47" s="1408">
        <f t="shared" si="0"/>
        <v>19632</v>
      </c>
      <c r="N47" s="852">
        <f t="shared" si="1"/>
        <v>16165.984655012513</v>
      </c>
      <c r="O47" s="851">
        <f>+IF(VLOOKUP($A47,Datos!$F$11:$N$142,9,FALSE)="CR",Datos!$R$5,H47)</f>
        <v>9.3073679999999999E-4</v>
      </c>
      <c r="P47" s="1598" t="str">
        <f>+IF(VLOOKUP($A47,Datos!$F$11:$N$142,9,FALSE)="CR","(*)","")</f>
        <v/>
      </c>
      <c r="Q47" s="766" t="str">
        <f>+VLOOKUP($A115,Datos!$F$11:$N$142,2,FALSE)</f>
        <v>C.T. PIURA</v>
      </c>
      <c r="R47" s="751" t="str">
        <f>+VLOOKUP($A115,Datos!$F$11:$N$142,3,FALSE)</f>
        <v>GMT-2</v>
      </c>
      <c r="S47" s="856">
        <f>+VLOOKUP($A115,Datos!$F$11:$N$142,7,FALSE)</f>
        <v>0.78571990610980258</v>
      </c>
      <c r="T47" s="855">
        <f>+VLOOKUP($A115,Datos!$F$11:$N$142,5,FALSE)*1000</f>
        <v>3263.59</v>
      </c>
      <c r="U47" s="854">
        <f t="shared" si="6"/>
        <v>6993219.9069588892</v>
      </c>
      <c r="V47" s="853">
        <f t="shared" si="7"/>
        <v>0</v>
      </c>
      <c r="W47" s="840">
        <f>+VLOOKUP($A115,Datos!F$11:K$142,6,FALSE)*1000</f>
        <v>2989.8817136564285</v>
      </c>
      <c r="X47" s="1408">
        <f t="shared" si="2"/>
        <v>0</v>
      </c>
      <c r="Y47" s="852">
        <f t="shared" si="3"/>
        <v>2462.0202680965945</v>
      </c>
      <c r="Z47" s="851">
        <f>+IF(VLOOKUP($A115,Datos!$F$11:$N$142,9,FALSE)="CR",Datos!$R$5,S47)</f>
        <v>1.929902</v>
      </c>
      <c r="AA47" s="1598" t="str">
        <f>+IF(VLOOKUP($A115,Datos!$F$11:$N$142,9,FALSE)="CR","(*)","")</f>
        <v>(*)</v>
      </c>
      <c r="AB47" s="825"/>
      <c r="AC47" s="823"/>
      <c r="AD47" s="823"/>
      <c r="AG47" s="1591"/>
      <c r="AI47" s="1659"/>
    </row>
    <row r="48" spans="1:35" x14ac:dyDescent="0.2">
      <c r="A48" s="356">
        <v>8</v>
      </c>
      <c r="B48" s="356">
        <v>9.3073679999999999E-4</v>
      </c>
      <c r="C48" s="356" t="s">
        <v>1508</v>
      </c>
      <c r="D48" s="829" t="s">
        <v>542</v>
      </c>
      <c r="E48" s="1658"/>
      <c r="F48" s="766" t="str">
        <f>+VLOOKUP($A48,Datos!$F$11:$N$142,2,FALSE)</f>
        <v>C.H. HUAYLLACHO</v>
      </c>
      <c r="G48" s="751" t="str">
        <f>+VLOOKUP($A48,Datos!$F$11:$N$142,3,FALSE)</f>
        <v xml:space="preserve"> </v>
      </c>
      <c r="H48" s="856">
        <f>+VLOOKUP($A48,Datos!$F$11:$N$142,7,FALSE)</f>
        <v>9.3073679999999999E-4</v>
      </c>
      <c r="I48" s="855">
        <f>+VLOOKUP($A48,Datos!$F$11:$N$142,5,FALSE)*1000</f>
        <v>186</v>
      </c>
      <c r="J48" s="854">
        <f t="shared" si="4"/>
        <v>926875.59</v>
      </c>
      <c r="K48" s="853">
        <f t="shared" si="5"/>
        <v>1</v>
      </c>
      <c r="L48" s="840">
        <f>+VLOOKUP($A48,Datos!F$11:K$142,6,FALSE)*1000</f>
        <v>186</v>
      </c>
      <c r="M48" s="1408">
        <f t="shared" si="0"/>
        <v>186</v>
      </c>
      <c r="N48" s="852">
        <f t="shared" si="1"/>
        <v>153.1618350566589</v>
      </c>
      <c r="O48" s="851">
        <f>+IF(VLOOKUP($A48,Datos!$F$11:$N$142,9,FALSE)="CR",Datos!$R$5,H48)</f>
        <v>9.3073679999999999E-4</v>
      </c>
      <c r="P48" s="1598" t="str">
        <f>+IF(VLOOKUP($A48,Datos!$F$11:$N$142,9,FALSE)="CR","(*)","")</f>
        <v/>
      </c>
      <c r="Q48" s="766" t="str">
        <f>+VLOOKUP($A116,Datos!$F$11:$N$142,2,FALSE)</f>
        <v>C.T. CHICLAYO OESTE</v>
      </c>
      <c r="R48" s="751" t="str">
        <f>+VLOOKUP($A116,Datos!$F$11:$N$142,3,FALSE)</f>
        <v>GMT-2</v>
      </c>
      <c r="S48" s="856">
        <f>+VLOOKUP($A116,Datos!$F$11:$N$142,7,FALSE)</f>
        <v>0.8170785805309464</v>
      </c>
      <c r="T48" s="855">
        <f>+VLOOKUP($A116,Datos!$F$11:$N$142,5,FALSE)*1000</f>
        <v>3380.65</v>
      </c>
      <c r="U48" s="854">
        <f t="shared" si="6"/>
        <v>6996600.5569588896</v>
      </c>
      <c r="V48" s="853">
        <f t="shared" si="7"/>
        <v>0</v>
      </c>
      <c r="W48" s="840">
        <f>+VLOOKUP($A116,Datos!F$11:K$142,6,FALSE)*1000</f>
        <v>3124.6271994217791</v>
      </c>
      <c r="X48" s="1408">
        <f t="shared" si="2"/>
        <v>0</v>
      </c>
      <c r="Y48" s="852">
        <f t="shared" si="3"/>
        <v>2572.976536190261</v>
      </c>
      <c r="Z48" s="851">
        <f>+IF(VLOOKUP($A116,Datos!$F$11:$N$142,9,FALSE)="CR",Datos!$R$5,S48)</f>
        <v>0.8170785805309464</v>
      </c>
      <c r="AA48" s="1598" t="str">
        <f>+IF(VLOOKUP($A116,Datos!$F$11:$N$142,9,FALSE)="CR","(*)","")</f>
        <v/>
      </c>
      <c r="AB48" s="825"/>
      <c r="AC48" s="823"/>
      <c r="AD48" s="823"/>
      <c r="AG48" s="1591"/>
      <c r="AI48" s="1659"/>
    </row>
    <row r="49" spans="1:35" x14ac:dyDescent="0.2">
      <c r="A49" s="356">
        <v>10</v>
      </c>
      <c r="B49" s="356">
        <v>9.3073679999999999E-4</v>
      </c>
      <c r="C49" s="356" t="s">
        <v>1510</v>
      </c>
      <c r="D49" s="829" t="s">
        <v>542</v>
      </c>
      <c r="E49" s="1658"/>
      <c r="F49" s="766" t="str">
        <f>+VLOOKUP($A49,Datos!$F$11:$N$142,2,FALSE)</f>
        <v>C.H. HUINCO</v>
      </c>
      <c r="G49" s="751" t="str">
        <f>+VLOOKUP($A49,Datos!$F$11:$N$142,3,FALSE)</f>
        <v xml:space="preserve"> </v>
      </c>
      <c r="H49" s="856">
        <f>+VLOOKUP($A49,Datos!$F$11:$N$142,7,FALSE)</f>
        <v>9.3073679999999999E-4</v>
      </c>
      <c r="I49" s="855">
        <f>+VLOOKUP($A49,Datos!$F$11:$N$142,5,FALSE)*1000</f>
        <v>247340</v>
      </c>
      <c r="J49" s="854">
        <f t="shared" si="4"/>
        <v>1174215.5899999999</v>
      </c>
      <c r="K49" s="853">
        <f t="shared" si="5"/>
        <v>1</v>
      </c>
      <c r="L49" s="840">
        <f>+VLOOKUP($A49,Datos!F$11:K$142,6,FALSE)*1000</f>
        <v>247340</v>
      </c>
      <c r="M49" s="1408">
        <f t="shared" si="0"/>
        <v>247340</v>
      </c>
      <c r="N49" s="852">
        <f t="shared" si="1"/>
        <v>203672.30259631187</v>
      </c>
      <c r="O49" s="851">
        <f>+IF(VLOOKUP($A49,Datos!$F$11:$N$142,9,FALSE)="CR",Datos!$R$5,H49)</f>
        <v>9.3073679999999999E-4</v>
      </c>
      <c r="P49" s="1598" t="str">
        <f>+IF(VLOOKUP($A49,Datos!$F$11:$N$142,9,FALSE)="CR","(*)","")</f>
        <v/>
      </c>
      <c r="Q49" s="766" t="str">
        <f>+VLOOKUP($A117,Datos!$F$11:$N$142,2,FALSE)</f>
        <v>C.T. CHICLAYO OESTE</v>
      </c>
      <c r="R49" s="751" t="str">
        <f>+VLOOKUP($A117,Datos!$F$11:$N$142,3,FALSE)</f>
        <v>SULZER-1</v>
      </c>
      <c r="S49" s="856">
        <f>+VLOOKUP($A117,Datos!$F$11:$N$142,7,FALSE)</f>
        <v>0.8170785805309464</v>
      </c>
      <c r="T49" s="855">
        <f>+VLOOKUP($A117,Datos!$F$11:$N$142,5,FALSE)*1000</f>
        <v>3356.17</v>
      </c>
      <c r="U49" s="854">
        <f t="shared" si="6"/>
        <v>6999956.7269588895</v>
      </c>
      <c r="V49" s="853">
        <f t="shared" si="7"/>
        <v>0</v>
      </c>
      <c r="W49" s="840">
        <f>+VLOOKUP($A117,Datos!F$11:K$142,6,FALSE)*1000</f>
        <v>3198.5686884562429</v>
      </c>
      <c r="X49" s="1408">
        <f t="shared" si="2"/>
        <v>0</v>
      </c>
      <c r="Y49" s="852">
        <f t="shared" si="3"/>
        <v>2633.8637090254238</v>
      </c>
      <c r="Z49" s="851">
        <f>+IF(VLOOKUP($A117,Datos!$F$11:$N$142,9,FALSE)="CR",Datos!$R$5,S49)</f>
        <v>0.8170785805309464</v>
      </c>
      <c r="AA49" s="1598" t="str">
        <f>+IF(VLOOKUP($A117,Datos!$F$11:$N$142,9,FALSE)="CR","(*)","")</f>
        <v/>
      </c>
      <c r="AB49" s="825"/>
      <c r="AC49" s="823"/>
      <c r="AD49" s="823"/>
      <c r="AG49" s="1591"/>
      <c r="AI49" s="1659"/>
    </row>
    <row r="50" spans="1:35" x14ac:dyDescent="0.2">
      <c r="A50" s="356">
        <v>67</v>
      </c>
      <c r="B50" s="356">
        <v>9.3073679999999999E-4</v>
      </c>
      <c r="C50" s="356" t="s">
        <v>1547</v>
      </c>
      <c r="D50" s="829" t="s">
        <v>542</v>
      </c>
      <c r="E50" s="1658"/>
      <c r="F50" s="766" t="str">
        <f>+VLOOKUP($A50,Datos!$F$11:$N$142,2,FALSE)</f>
        <v>C.H. MACHUPICCHU</v>
      </c>
      <c r="G50" s="751" t="str">
        <f>+VLOOKUP($A50,Datos!$F$11:$N$142,3,FALSE)</f>
        <v xml:space="preserve"> </v>
      </c>
      <c r="H50" s="856">
        <f>+VLOOKUP($A50,Datos!$F$11:$N$142,7,FALSE)</f>
        <v>9.3073679999999999E-4</v>
      </c>
      <c r="I50" s="855">
        <f>+VLOOKUP($A50,Datos!$F$11:$N$142,5,FALSE)*1000</f>
        <v>88800.4</v>
      </c>
      <c r="J50" s="854">
        <f t="shared" si="4"/>
        <v>1263015.9899999998</v>
      </c>
      <c r="K50" s="853">
        <f t="shared" si="5"/>
        <v>1</v>
      </c>
      <c r="L50" s="840">
        <f>+VLOOKUP($A50,Datos!F$11:K$142,6,FALSE)*1000</f>
        <v>88800</v>
      </c>
      <c r="M50" s="1408">
        <f t="shared" si="0"/>
        <v>88800</v>
      </c>
      <c r="N50" s="852">
        <f t="shared" si="1"/>
        <v>73122.424478662957</v>
      </c>
      <c r="O50" s="851">
        <f>+IF(VLOOKUP($A50,Datos!$F$11:$N$142,9,FALSE)="CR",Datos!$R$5,H50)</f>
        <v>9.3073679999999999E-4</v>
      </c>
      <c r="P50" s="1598" t="str">
        <f>+IF(VLOOKUP($A50,Datos!$F$11:$N$142,9,FALSE)="CR","(*)","")</f>
        <v/>
      </c>
      <c r="Q50" s="766" t="str">
        <f>+VLOOKUP($A118,Datos!$F$11:$N$142,2,FALSE)</f>
        <v>C.T. CHICLAYO OESTE</v>
      </c>
      <c r="R50" s="751" t="str">
        <f>+VLOOKUP($A118,Datos!$F$11:$N$142,3,FALSE)</f>
        <v>SULZER-2</v>
      </c>
      <c r="S50" s="856">
        <f>+VLOOKUP($A118,Datos!$F$11:$N$142,7,FALSE)</f>
        <v>0.8170785805309464</v>
      </c>
      <c r="T50" s="855">
        <f>+VLOOKUP($A118,Datos!$F$11:$N$142,5,FALSE)*1000</f>
        <v>2908</v>
      </c>
      <c r="U50" s="854">
        <f t="shared" si="6"/>
        <v>7002864.7269588895</v>
      </c>
      <c r="V50" s="853">
        <f t="shared" si="7"/>
        <v>0</v>
      </c>
      <c r="W50" s="840">
        <f>+VLOOKUP($A118,Datos!F$11:K$142,6,FALSE)*1000</f>
        <v>2715.864807195343</v>
      </c>
      <c r="X50" s="1408">
        <f t="shared" si="2"/>
        <v>0</v>
      </c>
      <c r="Y50" s="852">
        <f t="shared" si="3"/>
        <v>2236.3808475045043</v>
      </c>
      <c r="Z50" s="851">
        <f>+IF(VLOOKUP($A118,Datos!$F$11:$N$142,9,FALSE)="CR",Datos!$R$5,S50)</f>
        <v>1.929902</v>
      </c>
      <c r="AA50" s="1598" t="str">
        <f>+IF(VLOOKUP($A118,Datos!$F$11:$N$142,9,FALSE)="CR","(*)","")</f>
        <v>(*)</v>
      </c>
      <c r="AB50" s="825"/>
      <c r="AC50" s="823"/>
      <c r="AD50" s="823"/>
      <c r="AG50" s="1591"/>
      <c r="AI50" s="1659"/>
    </row>
    <row r="51" spans="1:35" x14ac:dyDescent="0.2">
      <c r="A51" s="356">
        <v>38</v>
      </c>
      <c r="B51" s="356">
        <v>9.3073679999999999E-4</v>
      </c>
      <c r="C51" s="356" t="s">
        <v>1529</v>
      </c>
      <c r="D51" s="829" t="s">
        <v>542</v>
      </c>
      <c r="E51" s="1658"/>
      <c r="F51" s="766" t="str">
        <f>+VLOOKUP($A51,Datos!$F$11:$N$142,2,FALSE)</f>
        <v>C.H. MALPASO</v>
      </c>
      <c r="G51" s="751" t="str">
        <f>+VLOOKUP($A51,Datos!$F$11:$N$142,3,FALSE)</f>
        <v xml:space="preserve"> </v>
      </c>
      <c r="H51" s="856">
        <f>+VLOOKUP($A51,Datos!$F$11:$N$142,7,FALSE)</f>
        <v>9.3073679999999999E-4</v>
      </c>
      <c r="I51" s="855">
        <f>+VLOOKUP($A51,Datos!$F$11:$N$142,5,FALSE)*1000</f>
        <v>48021</v>
      </c>
      <c r="J51" s="854">
        <f t="shared" si="4"/>
        <v>1311036.9899999998</v>
      </c>
      <c r="K51" s="853">
        <f t="shared" si="5"/>
        <v>1</v>
      </c>
      <c r="L51" s="840">
        <f>+VLOOKUP($A51,Datos!F$11:K$142,6,FALSE)*1000</f>
        <v>48020.88</v>
      </c>
      <c r="M51" s="1408">
        <f t="shared" si="0"/>
        <v>48020.88</v>
      </c>
      <c r="N51" s="852">
        <f t="shared" si="1"/>
        <v>39542.828504492521</v>
      </c>
      <c r="O51" s="851">
        <f>+IF(VLOOKUP($A51,Datos!$F$11:$N$142,9,FALSE)="CR",Datos!$R$5,H51)</f>
        <v>9.3073679999999999E-4</v>
      </c>
      <c r="P51" s="1598" t="str">
        <f>+IF(VLOOKUP($A51,Datos!$F$11:$N$142,9,FALSE)="CR","(*)","")</f>
        <v/>
      </c>
      <c r="Q51" s="766" t="str">
        <f>+VLOOKUP($A119,Datos!$F$11:$N$142,2,FALSE)</f>
        <v>C.T. TAPARACHI</v>
      </c>
      <c r="R51" s="751" t="str">
        <f>+VLOOKUP($A119,Datos!$F$11:$N$142,3,FALSE)</f>
        <v>MAN 1</v>
      </c>
      <c r="S51" s="856">
        <f>+VLOOKUP($A119,Datos!$F$11:$N$142,7,FALSE)</f>
        <v>0.83915184965556244</v>
      </c>
      <c r="T51" s="855">
        <f>+VLOOKUP($A119,Datos!$F$11:$N$142,5,FALSE)*1000</f>
        <v>519.74</v>
      </c>
      <c r="U51" s="854">
        <f t="shared" si="6"/>
        <v>7003384.4669588897</v>
      </c>
      <c r="V51" s="853">
        <f t="shared" si="7"/>
        <v>0</v>
      </c>
      <c r="W51" s="840">
        <f>+VLOOKUP($A119,Datos!F$11:K$142,6,FALSE)*1000</f>
        <v>467.64227289434649</v>
      </c>
      <c r="X51" s="1408">
        <f t="shared" si="2"/>
        <v>0</v>
      </c>
      <c r="Y51" s="852">
        <f t="shared" si="3"/>
        <v>385.08036917508042</v>
      </c>
      <c r="Z51" s="851">
        <f>+IF(VLOOKUP($A119,Datos!$F$11:$N$142,9,FALSE)="CR",Datos!$R$5,S51)</f>
        <v>0.83915184965556244</v>
      </c>
      <c r="AA51" s="1598" t="str">
        <f>+IF(VLOOKUP($A119,Datos!$F$11:$N$142,9,FALSE)="CR","(*)","")</f>
        <v/>
      </c>
      <c r="AB51" s="825"/>
      <c r="AC51" s="823"/>
      <c r="AD51" s="823"/>
      <c r="AG51" s="1591"/>
      <c r="AI51" s="1659"/>
    </row>
    <row r="52" spans="1:35" x14ac:dyDescent="0.2">
      <c r="A52" s="356">
        <v>42</v>
      </c>
      <c r="B52" s="356">
        <v>9.3073679999999999E-4</v>
      </c>
      <c r="C52" s="356" t="s">
        <v>1533</v>
      </c>
      <c r="D52" s="829" t="s">
        <v>542</v>
      </c>
      <c r="E52" s="1658"/>
      <c r="F52" s="766" t="str">
        <f>+VLOOKUP($A52,Datos!$F$11:$N$142,2,FALSE)</f>
        <v>C.H. MANTARO</v>
      </c>
      <c r="G52" s="751" t="str">
        <f>+VLOOKUP($A52,Datos!$F$11:$N$142,3,FALSE)</f>
        <v xml:space="preserve"> </v>
      </c>
      <c r="H52" s="856">
        <f>+VLOOKUP($A52,Datos!$F$11:$N$142,7,FALSE)</f>
        <v>9.3073679999999999E-4</v>
      </c>
      <c r="I52" s="855">
        <f>+VLOOKUP($A52,Datos!$F$11:$N$142,5,FALSE)*1000</f>
        <v>670657</v>
      </c>
      <c r="J52" s="854">
        <f t="shared" si="4"/>
        <v>1981693.9899999998</v>
      </c>
      <c r="K52" s="853">
        <f t="shared" si="5"/>
        <v>1</v>
      </c>
      <c r="L52" s="840">
        <f>+VLOOKUP($A52,Datos!F$11:K$142,6,FALSE)*1000</f>
        <v>670656.99999999988</v>
      </c>
      <c r="M52" s="1408">
        <f t="shared" si="0"/>
        <v>670656.99999999988</v>
      </c>
      <c r="N52" s="852">
        <f t="shared" si="1"/>
        <v>552252.99362147134</v>
      </c>
      <c r="O52" s="851">
        <f>+IF(VLOOKUP($A52,Datos!$F$11:$N$142,9,FALSE)="CR",Datos!$R$5,H52)</f>
        <v>9.3073679999999999E-4</v>
      </c>
      <c r="P52" s="1598" t="str">
        <f>+IF(VLOOKUP($A52,Datos!$F$11:$N$142,9,FALSE)="CR","(*)","")</f>
        <v/>
      </c>
      <c r="Q52" s="766" t="str">
        <f>+VLOOKUP($A120,Datos!$F$11:$N$142,2,FALSE)</f>
        <v>C.T. TAPARACHI</v>
      </c>
      <c r="R52" s="751" t="str">
        <f>+VLOOKUP($A120,Datos!$F$11:$N$142,3,FALSE)</f>
        <v>MAN 3</v>
      </c>
      <c r="S52" s="856">
        <f>+VLOOKUP($A120,Datos!$F$11:$N$142,7,FALSE)</f>
        <v>0.83915184965556244</v>
      </c>
      <c r="T52" s="855">
        <f>+VLOOKUP($A120,Datos!$F$11:$N$142,5,FALSE)*1000</f>
        <v>1504.99</v>
      </c>
      <c r="U52" s="854">
        <f t="shared" si="6"/>
        <v>7004889.45695889</v>
      </c>
      <c r="V52" s="853">
        <f t="shared" si="7"/>
        <v>0</v>
      </c>
      <c r="W52" s="840">
        <f>+VLOOKUP($A120,Datos!F$11:K$142,6,FALSE)*1000</f>
        <v>1353.3305754295125</v>
      </c>
      <c r="X52" s="1408">
        <f t="shared" si="2"/>
        <v>0</v>
      </c>
      <c r="Y52" s="852">
        <f t="shared" si="3"/>
        <v>1114.4010450057433</v>
      </c>
      <c r="Z52" s="851">
        <f>+IF(VLOOKUP($A120,Datos!$F$11:$N$142,9,FALSE)="CR",Datos!$R$5,S52)</f>
        <v>0.83915184965556244</v>
      </c>
      <c r="AA52" s="1598" t="str">
        <f>+IF(VLOOKUP($A120,Datos!$F$11:$N$142,9,FALSE)="CR","(*)","")</f>
        <v/>
      </c>
      <c r="AB52" s="825"/>
      <c r="AC52" s="823"/>
      <c r="AD52" s="823"/>
      <c r="AG52" s="1591"/>
      <c r="AI52" s="1659"/>
    </row>
    <row r="53" spans="1:35" x14ac:dyDescent="0.2">
      <c r="A53" s="356">
        <v>11</v>
      </c>
      <c r="B53" s="356">
        <v>9.3073679999999999E-4</v>
      </c>
      <c r="C53" s="356" t="s">
        <v>1511</v>
      </c>
      <c r="D53" s="829" t="s">
        <v>542</v>
      </c>
      <c r="E53" s="1658"/>
      <c r="F53" s="766" t="str">
        <f>+VLOOKUP($A53,Datos!$F$11:$N$142,2,FALSE)</f>
        <v>C.H. MATUCANA</v>
      </c>
      <c r="G53" s="751" t="str">
        <f>+VLOOKUP($A53,Datos!$F$11:$N$142,3,FALSE)</f>
        <v xml:space="preserve"> </v>
      </c>
      <c r="H53" s="856">
        <f>+VLOOKUP($A53,Datos!$F$11:$N$142,7,FALSE)</f>
        <v>9.3073679999999999E-4</v>
      </c>
      <c r="I53" s="855">
        <f>+VLOOKUP($A53,Datos!$F$11:$N$142,5,FALSE)*1000</f>
        <v>128578</v>
      </c>
      <c r="J53" s="854">
        <f t="shared" si="4"/>
        <v>2110271.9899999998</v>
      </c>
      <c r="K53" s="853">
        <f t="shared" si="5"/>
        <v>1</v>
      </c>
      <c r="L53" s="840">
        <f>+VLOOKUP($A53,Datos!F$11:K$142,6,FALSE)*1000</f>
        <v>128577.82</v>
      </c>
      <c r="M53" s="1408">
        <f t="shared" si="0"/>
        <v>128577.82</v>
      </c>
      <c r="N53" s="852">
        <f t="shared" si="1"/>
        <v>105877.49924077837</v>
      </c>
      <c r="O53" s="851">
        <f>+IF(VLOOKUP($A53,Datos!$F$11:$N$142,9,FALSE)="CR",Datos!$R$5,H53)</f>
        <v>9.3073679999999999E-4</v>
      </c>
      <c r="P53" s="1598" t="str">
        <f>+IF(VLOOKUP($A53,Datos!$F$11:$N$142,9,FALSE)="CR","(*)","")</f>
        <v/>
      </c>
      <c r="Q53" s="766" t="str">
        <f>+VLOOKUP($A121,Datos!$F$11:$N$142,2,FALSE)</f>
        <v>C.T. TAPARACHI</v>
      </c>
      <c r="R53" s="751" t="str">
        <f>+VLOOKUP($A121,Datos!$F$11:$N$142,3,FALSE)</f>
        <v>MAN 4</v>
      </c>
      <c r="S53" s="856">
        <f>+VLOOKUP($A121,Datos!$F$11:$N$142,7,FALSE)</f>
        <v>0.83915184965556244</v>
      </c>
      <c r="T53" s="855">
        <f>+VLOOKUP($A121,Datos!$F$11:$N$142,5,FALSE)*1000</f>
        <v>1545.92</v>
      </c>
      <c r="U53" s="854">
        <f t="shared" si="6"/>
        <v>7006435.3769588899</v>
      </c>
      <c r="V53" s="853">
        <f t="shared" si="7"/>
        <v>0</v>
      </c>
      <c r="W53" s="840">
        <f>+VLOOKUP($A121,Datos!F$11:K$142,6,FALSE)*1000</f>
        <v>1473.4110261087662</v>
      </c>
      <c r="X53" s="1408">
        <f t="shared" si="2"/>
        <v>0</v>
      </c>
      <c r="Y53" s="852">
        <f t="shared" si="3"/>
        <v>1213.2813793093192</v>
      </c>
      <c r="Z53" s="851">
        <f>+IF(VLOOKUP($A121,Datos!$F$11:$N$142,9,FALSE)="CR",Datos!$R$5,S53)</f>
        <v>0.83915184965556244</v>
      </c>
      <c r="AA53" s="1598" t="str">
        <f>+IF(VLOOKUP($A121,Datos!$F$11:$N$142,9,FALSE)="CR","(*)","")</f>
        <v/>
      </c>
      <c r="AB53" s="825"/>
      <c r="AC53" s="823"/>
      <c r="AD53" s="823"/>
      <c r="AG53" s="1591"/>
      <c r="AI53" s="1659"/>
    </row>
    <row r="54" spans="1:35" x14ac:dyDescent="0.2">
      <c r="A54" s="356">
        <v>9</v>
      </c>
      <c r="B54" s="356">
        <v>9.3073679999999999E-4</v>
      </c>
      <c r="C54" s="356" t="s">
        <v>1509</v>
      </c>
      <c r="D54" s="829" t="s">
        <v>542</v>
      </c>
      <c r="E54" s="1658"/>
      <c r="F54" s="766" t="str">
        <f>+VLOOKUP($A54,Datos!$F$11:$N$142,2,FALSE)</f>
        <v>C.H. MISAPUQUIO</v>
      </c>
      <c r="G54" s="751" t="str">
        <f>+VLOOKUP($A54,Datos!$F$11:$N$142,3,FALSE)</f>
        <v xml:space="preserve"> </v>
      </c>
      <c r="H54" s="856">
        <f>+VLOOKUP($A54,Datos!$F$11:$N$142,7,FALSE)</f>
        <v>9.3073679999999999E-4</v>
      </c>
      <c r="I54" s="855">
        <f>+VLOOKUP($A54,Datos!$F$11:$N$142,5,FALSE)*1000</f>
        <v>3866</v>
      </c>
      <c r="J54" s="854">
        <f t="shared" si="4"/>
        <v>2114137.9899999998</v>
      </c>
      <c r="K54" s="853">
        <f t="shared" si="5"/>
        <v>1</v>
      </c>
      <c r="L54" s="840">
        <f>+VLOOKUP($A54,Datos!F$11:K$142,6,FALSE)*1000</f>
        <v>3866</v>
      </c>
      <c r="M54" s="1408">
        <f t="shared" si="0"/>
        <v>3866</v>
      </c>
      <c r="N54" s="852">
        <f t="shared" si="1"/>
        <v>3183.4605071453939</v>
      </c>
      <c r="O54" s="851">
        <f>+IF(VLOOKUP($A54,Datos!$F$11:$N$142,9,FALSE)="CR",Datos!$R$5,H54)</f>
        <v>9.3073679999999999E-4</v>
      </c>
      <c r="P54" s="1598" t="str">
        <f>+IF(VLOOKUP($A54,Datos!$F$11:$N$142,9,FALSE)="CR","(*)","")</f>
        <v/>
      </c>
      <c r="Q54" s="766" t="str">
        <f>+VLOOKUP($A122,Datos!$F$11:$N$142,2,FALSE)</f>
        <v>C.T. TAPARACHI</v>
      </c>
      <c r="R54" s="751" t="str">
        <f>+VLOOKUP($A122,Datos!$F$11:$N$142,3,FALSE)</f>
        <v>SKODA 1</v>
      </c>
      <c r="S54" s="856">
        <f>+VLOOKUP($A122,Datos!$F$11:$N$142,7,FALSE)</f>
        <v>0.83915184965556244</v>
      </c>
      <c r="T54" s="855">
        <f>+VLOOKUP($A122,Datos!$F$11:$N$142,5,FALSE)*1000</f>
        <v>359.02</v>
      </c>
      <c r="U54" s="854">
        <f t="shared" si="6"/>
        <v>7006794.3969588894</v>
      </c>
      <c r="V54" s="853">
        <f t="shared" si="7"/>
        <v>0</v>
      </c>
      <c r="W54" s="840">
        <f>+VLOOKUP($A122,Datos!F$11:K$142,6,FALSE)*1000</f>
        <v>328.61261869449311</v>
      </c>
      <c r="X54" s="1408">
        <f t="shared" si="2"/>
        <v>0</v>
      </c>
      <c r="Y54" s="852">
        <f t="shared" si="3"/>
        <v>270.59629947324032</v>
      </c>
      <c r="Z54" s="851">
        <f>+IF(VLOOKUP($A122,Datos!$F$11:$N$142,9,FALSE)="CR",Datos!$R$5,S54)</f>
        <v>1.929902</v>
      </c>
      <c r="AA54" s="1598" t="str">
        <f>+IF(VLOOKUP($A122,Datos!$F$11:$N$142,9,FALSE)="CR","(*)","")</f>
        <v>(*)</v>
      </c>
      <c r="AB54" s="825"/>
      <c r="AC54" s="823"/>
      <c r="AD54" s="823"/>
      <c r="AG54" s="1591"/>
      <c r="AI54" s="1659"/>
    </row>
    <row r="55" spans="1:35" x14ac:dyDescent="0.2">
      <c r="A55" s="356">
        <v>13</v>
      </c>
      <c r="B55" s="356">
        <v>9.3073679999999999E-4</v>
      </c>
      <c r="C55" s="356" t="s">
        <v>1513</v>
      </c>
      <c r="D55" s="829" t="s">
        <v>542</v>
      </c>
      <c r="E55" s="1658"/>
      <c r="F55" s="766" t="str">
        <f>+VLOOKUP($A55,Datos!$F$11:$N$142,2,FALSE)</f>
        <v>C.H. MOYOPAMPA</v>
      </c>
      <c r="G55" s="751" t="str">
        <f>+VLOOKUP($A55,Datos!$F$11:$N$142,3,FALSE)</f>
        <v xml:space="preserve"> </v>
      </c>
      <c r="H55" s="856">
        <f>+VLOOKUP($A55,Datos!$F$11:$N$142,7,FALSE)</f>
        <v>9.3073679999999999E-4</v>
      </c>
      <c r="I55" s="855">
        <f>+VLOOKUP($A55,Datos!$F$11:$N$142,5,FALSE)*1000</f>
        <v>66127</v>
      </c>
      <c r="J55" s="854">
        <f t="shared" si="4"/>
        <v>2180264.9899999998</v>
      </c>
      <c r="K55" s="853">
        <f t="shared" si="5"/>
        <v>1</v>
      </c>
      <c r="L55" s="840">
        <f>+VLOOKUP($A55,Datos!F$11:K$142,6,FALSE)*1000</f>
        <v>66127</v>
      </c>
      <c r="M55" s="1408">
        <f t="shared" si="0"/>
        <v>66127</v>
      </c>
      <c r="N55" s="852">
        <f t="shared" si="1"/>
        <v>54452.326165546678</v>
      </c>
      <c r="O55" s="851">
        <f>+IF(VLOOKUP($A55,Datos!$F$11:$N$142,9,FALSE)="CR",Datos!$R$5,H55)</f>
        <v>9.3073679999999999E-4</v>
      </c>
      <c r="P55" s="1598" t="str">
        <f>+IF(VLOOKUP($A55,Datos!$F$11:$N$142,9,FALSE)="CR","(*)","")</f>
        <v/>
      </c>
      <c r="Q55" s="766" t="str">
        <f>+VLOOKUP($A123,Datos!$F$11:$N$142,2,FALSE)</f>
        <v>C.T. ILO1</v>
      </c>
      <c r="R55" s="751" t="str">
        <f>+VLOOKUP($A123,Datos!$F$11:$N$142,3,FALSE)</f>
        <v>TG-2</v>
      </c>
      <c r="S55" s="856">
        <f>+VLOOKUP($A123,Datos!$F$11:$N$142,7,FALSE)</f>
        <v>0.88659560284531447</v>
      </c>
      <c r="T55" s="855">
        <f>+VLOOKUP($A123,Datos!$F$11:$N$142,5,FALSE)*1000</f>
        <v>30724.799999999999</v>
      </c>
      <c r="U55" s="854">
        <f t="shared" si="6"/>
        <v>7037519.1969588893</v>
      </c>
      <c r="V55" s="853">
        <f t="shared" si="7"/>
        <v>0</v>
      </c>
      <c r="W55" s="840">
        <f>+VLOOKUP($A123,Datos!F$11:K$142,6,FALSE)*1000</f>
        <v>30103.205398996804</v>
      </c>
      <c r="X55" s="1408">
        <f t="shared" si="2"/>
        <v>0</v>
      </c>
      <c r="Y55" s="852">
        <f t="shared" si="3"/>
        <v>24788.50634407458</v>
      </c>
      <c r="Z55" s="851">
        <f>+IF(VLOOKUP($A123,Datos!$F$11:$N$142,9,FALSE)="CR",Datos!$R$5,S55)</f>
        <v>1.929902</v>
      </c>
      <c r="AA55" s="1598" t="str">
        <f>+IF(VLOOKUP($A123,Datos!$F$11:$N$142,9,FALSE)="CR","(*)","")</f>
        <v>(*)</v>
      </c>
      <c r="AB55" s="825"/>
      <c r="AC55" s="823"/>
      <c r="AD55" s="823"/>
      <c r="AG55" s="1591"/>
      <c r="AI55" s="1659"/>
    </row>
    <row r="56" spans="1:35" x14ac:dyDescent="0.2">
      <c r="A56" s="356">
        <v>39</v>
      </c>
      <c r="B56" s="356">
        <v>9.3073679999999999E-4</v>
      </c>
      <c r="C56" s="356" t="s">
        <v>1530</v>
      </c>
      <c r="D56" s="829" t="s">
        <v>542</v>
      </c>
      <c r="E56" s="1658"/>
      <c r="F56" s="766" t="str">
        <f>+VLOOKUP($A56,Datos!$F$11:$N$142,2,FALSE)</f>
        <v>C.H. OROYA</v>
      </c>
      <c r="G56" s="751" t="str">
        <f>+VLOOKUP($A56,Datos!$F$11:$N$142,3,FALSE)</f>
        <v xml:space="preserve"> </v>
      </c>
      <c r="H56" s="856">
        <f>+VLOOKUP($A56,Datos!$F$11:$N$142,7,FALSE)</f>
        <v>9.3073679999999999E-4</v>
      </c>
      <c r="I56" s="855">
        <f>+VLOOKUP($A56,Datos!$F$11:$N$142,5,FALSE)*1000</f>
        <v>9480</v>
      </c>
      <c r="J56" s="854">
        <f t="shared" si="4"/>
        <v>2189744.9899999998</v>
      </c>
      <c r="K56" s="853">
        <f t="shared" si="5"/>
        <v>1</v>
      </c>
      <c r="L56" s="840">
        <f>+VLOOKUP($A56,Datos!F$11:K$142,6,FALSE)*1000</f>
        <v>9480</v>
      </c>
      <c r="M56" s="1408">
        <f t="shared" si="0"/>
        <v>9480</v>
      </c>
      <c r="N56" s="852">
        <f t="shared" si="1"/>
        <v>7806.3128835329371</v>
      </c>
      <c r="O56" s="851">
        <f>+IF(VLOOKUP($A56,Datos!$F$11:$N$142,9,FALSE)="CR",Datos!$R$5,H56)</f>
        <v>9.3073679999999999E-4</v>
      </c>
      <c r="P56" s="1598" t="str">
        <f>+IF(VLOOKUP($A56,Datos!$F$11:$N$142,9,FALSE)="CR","(*)","")</f>
        <v/>
      </c>
      <c r="Q56" s="766" t="str">
        <f>+VLOOKUP($A124,Datos!$F$11:$N$142,2,FALSE)</f>
        <v>C.T. ILO1</v>
      </c>
      <c r="R56" s="751" t="str">
        <f>+VLOOKUP($A124,Datos!$F$11:$N$142,3,FALSE)</f>
        <v>TG-1</v>
      </c>
      <c r="S56" s="856">
        <f>+VLOOKUP($A124,Datos!$F$11:$N$142,7,FALSE)</f>
        <v>0.89197171787560181</v>
      </c>
      <c r="T56" s="855">
        <f>+VLOOKUP($A124,Datos!$F$11:$N$142,5,FALSE)*1000</f>
        <v>34928.9</v>
      </c>
      <c r="U56" s="854">
        <f t="shared" si="6"/>
        <v>7072448.0969588896</v>
      </c>
      <c r="V56" s="853">
        <f t="shared" si="7"/>
        <v>0</v>
      </c>
      <c r="W56" s="840">
        <f>+VLOOKUP($A124,Datos!F$11:K$142,6,FALSE)*1000</f>
        <v>34928.9</v>
      </c>
      <c r="X56" s="1408">
        <f t="shared" si="2"/>
        <v>0</v>
      </c>
      <c r="Y56" s="852">
        <f t="shared" si="3"/>
        <v>28762.22806726093</v>
      </c>
      <c r="Z56" s="851">
        <f>+IF(VLOOKUP($A124,Datos!$F$11:$N$142,9,FALSE)="CR",Datos!$R$5,S56)</f>
        <v>0.89197171787560181</v>
      </c>
      <c r="AA56" s="1598" t="str">
        <f>+IF(VLOOKUP($A124,Datos!$F$11:$N$142,9,FALSE)="CR","(*)","")</f>
        <v/>
      </c>
      <c r="AB56" s="825"/>
      <c r="AC56" s="823"/>
      <c r="AD56" s="823"/>
      <c r="AG56" s="1591"/>
      <c r="AI56" s="1659"/>
    </row>
    <row r="57" spans="1:35" x14ac:dyDescent="0.2">
      <c r="A57" s="356">
        <v>40</v>
      </c>
      <c r="B57" s="356">
        <v>9.3073679999999999E-4</v>
      </c>
      <c r="C57" s="356" t="s">
        <v>1531</v>
      </c>
      <c r="D57" s="829" t="s">
        <v>542</v>
      </c>
      <c r="E57" s="1658"/>
      <c r="F57" s="766" t="str">
        <f>+VLOOKUP($A57,Datos!$F$11:$N$142,2,FALSE)</f>
        <v>C.H. PACHACHACA</v>
      </c>
      <c r="G57" s="751" t="str">
        <f>+VLOOKUP($A57,Datos!$F$11:$N$142,3,FALSE)</f>
        <v xml:space="preserve"> </v>
      </c>
      <c r="H57" s="856">
        <f>+VLOOKUP($A57,Datos!$F$11:$N$142,7,FALSE)</f>
        <v>9.3073679999999999E-4</v>
      </c>
      <c r="I57" s="855">
        <f>+VLOOKUP($A57,Datos!$F$11:$N$142,5,FALSE)*1000</f>
        <v>9650</v>
      </c>
      <c r="J57" s="854">
        <f t="shared" si="4"/>
        <v>2199394.9899999998</v>
      </c>
      <c r="K57" s="853">
        <f t="shared" si="5"/>
        <v>1</v>
      </c>
      <c r="L57" s="840">
        <f>+VLOOKUP($A57,Datos!F$11:K$142,6,FALSE)*1000</f>
        <v>9650</v>
      </c>
      <c r="M57" s="1408">
        <f t="shared" si="0"/>
        <v>9650</v>
      </c>
      <c r="N57" s="852">
        <f t="shared" si="1"/>
        <v>7946.299506971819</v>
      </c>
      <c r="O57" s="851">
        <f>+IF(VLOOKUP($A57,Datos!$F$11:$N$142,9,FALSE)="CR",Datos!$R$5,H57)</f>
        <v>9.3073679999999999E-4</v>
      </c>
      <c r="P57" s="1598" t="str">
        <f>+IF(VLOOKUP($A57,Datos!$F$11:$N$142,9,FALSE)="CR","(*)","")</f>
        <v/>
      </c>
      <c r="Q57" s="766" t="str">
        <f>+VLOOKUP($A125,Datos!$F$11:$N$142,2,FALSE)</f>
        <v>C.T. PIURA</v>
      </c>
      <c r="R57" s="751" t="str">
        <f>+VLOOKUP($A125,Datos!$F$11:$N$142,3,FALSE)</f>
        <v>MIRLEES-1</v>
      </c>
      <c r="S57" s="856">
        <f>+VLOOKUP($A125,Datos!$F$11:$N$142,7,FALSE)</f>
        <v>0.92303599947546955</v>
      </c>
      <c r="T57" s="855">
        <f>+VLOOKUP($A125,Datos!$F$11:$N$142,5,FALSE)*1000</f>
        <v>770.18</v>
      </c>
      <c r="U57" s="854">
        <f t="shared" si="6"/>
        <v>7073218.2769588893</v>
      </c>
      <c r="V57" s="853">
        <f t="shared" si="7"/>
        <v>0</v>
      </c>
      <c r="W57" s="840">
        <f>+VLOOKUP($A125,Datos!F$11:K$142,6,FALSE)*1000</f>
        <v>690.57826533393109</v>
      </c>
      <c r="X57" s="1408">
        <f t="shared" si="2"/>
        <v>0</v>
      </c>
      <c r="Y57" s="852">
        <f t="shared" si="3"/>
        <v>568.65717402574819</v>
      </c>
      <c r="Z57" s="851">
        <f>+IF(VLOOKUP($A125,Datos!$F$11:$N$142,9,FALSE)="CR",Datos!$R$5,S57)</f>
        <v>1.929902</v>
      </c>
      <c r="AA57" s="1598" t="str">
        <f>+IF(VLOOKUP($A125,Datos!$F$11:$N$142,9,FALSE)="CR","(*)","")</f>
        <v>(*)</v>
      </c>
      <c r="AB57" s="825"/>
      <c r="AC57" s="823"/>
      <c r="AD57" s="823"/>
      <c r="AG57" s="1591"/>
      <c r="AI57" s="1659"/>
    </row>
    <row r="58" spans="1:35" x14ac:dyDescent="0.2">
      <c r="A58" s="356">
        <v>4</v>
      </c>
      <c r="B58" s="356">
        <v>9.3073679999999999E-4</v>
      </c>
      <c r="C58" s="356" t="s">
        <v>1504</v>
      </c>
      <c r="D58" s="829" t="s">
        <v>542</v>
      </c>
      <c r="E58" s="1658"/>
      <c r="F58" s="766" t="str">
        <f>+VLOOKUP($A58,Datos!$F$11:$N$142,2,FALSE)</f>
        <v>C.H. PARIAC</v>
      </c>
      <c r="G58" s="751" t="str">
        <f>+VLOOKUP($A58,Datos!$F$11:$N$142,3,FALSE)</f>
        <v xml:space="preserve"> </v>
      </c>
      <c r="H58" s="856">
        <f>+VLOOKUP($A58,Datos!$F$11:$N$142,7,FALSE)</f>
        <v>9.3073679999999999E-4</v>
      </c>
      <c r="I58" s="855">
        <f>+VLOOKUP($A58,Datos!$F$11:$N$142,5,FALSE)*1000</f>
        <v>4951</v>
      </c>
      <c r="J58" s="854">
        <f t="shared" si="4"/>
        <v>2204345.9899999998</v>
      </c>
      <c r="K58" s="853">
        <f t="shared" si="5"/>
        <v>1</v>
      </c>
      <c r="L58" s="840">
        <f>+VLOOKUP($A58,Datos!F$11:K$142,6,FALSE)*1000</f>
        <v>4951</v>
      </c>
      <c r="M58" s="1408">
        <f t="shared" si="0"/>
        <v>4951</v>
      </c>
      <c r="N58" s="852">
        <f t="shared" si="1"/>
        <v>4076.9045449759042</v>
      </c>
      <c r="O58" s="851">
        <f>+IF(VLOOKUP($A58,Datos!$F$11:$N$142,9,FALSE)="CR",Datos!$R$5,H58)</f>
        <v>9.3073679999999999E-4</v>
      </c>
      <c r="P58" s="1598" t="str">
        <f>+IF(VLOOKUP($A58,Datos!$F$11:$N$142,9,FALSE)="CR","(*)","")</f>
        <v/>
      </c>
      <c r="Q58" s="766" t="str">
        <f>+VLOOKUP($A126,Datos!$F$11:$N$142,2,FALSE)</f>
        <v>C.T. PIURA</v>
      </c>
      <c r="R58" s="751" t="str">
        <f>+VLOOKUP($A126,Datos!$F$11:$N$142,3,FALSE)</f>
        <v>MIRLEES-4</v>
      </c>
      <c r="S58" s="856">
        <f>+VLOOKUP($A126,Datos!$F$11:$N$142,7,FALSE)</f>
        <v>0.92303599947546955</v>
      </c>
      <c r="T58" s="855">
        <f>+VLOOKUP($A126,Datos!$F$11:$N$142,5,FALSE)*1000</f>
        <v>1160.96</v>
      </c>
      <c r="U58" s="854">
        <f t="shared" si="6"/>
        <v>7074379.2369588893</v>
      </c>
      <c r="V58" s="853">
        <f t="shared" si="7"/>
        <v>0</v>
      </c>
      <c r="W58" s="840">
        <f>+VLOOKUP($A126,Datos!F$11:K$142,6,FALSE)*1000</f>
        <v>1065.7169835722357</v>
      </c>
      <c r="X58" s="1408">
        <f t="shared" si="2"/>
        <v>0</v>
      </c>
      <c r="Y58" s="852">
        <f t="shared" si="3"/>
        <v>877.56542395145595</v>
      </c>
      <c r="Z58" s="851">
        <f>+IF(VLOOKUP($A126,Datos!$F$11:$N$142,9,FALSE)="CR",Datos!$R$5,S58)</f>
        <v>0.92303599947546955</v>
      </c>
      <c r="AA58" s="1598" t="str">
        <f>+IF(VLOOKUP($A126,Datos!$F$11:$N$142,9,FALSE)="CR","(*)","")</f>
        <v/>
      </c>
      <c r="AB58" s="825"/>
      <c r="AD58" s="823"/>
      <c r="AG58" s="1591"/>
      <c r="AI58" s="1659"/>
    </row>
    <row r="59" spans="1:35" x14ac:dyDescent="0.2">
      <c r="A59" s="356">
        <v>113</v>
      </c>
      <c r="B59" s="356">
        <v>9.3073679999999999E-4</v>
      </c>
      <c r="C59" s="356" t="s">
        <v>1575</v>
      </c>
      <c r="D59" s="829" t="s">
        <v>542</v>
      </c>
      <c r="E59" s="1658"/>
      <c r="F59" s="766" t="str">
        <f>+VLOOKUP($A59,Datos!$F$11:$N$142,2,FALSE)</f>
        <v>C.H. PÍAS</v>
      </c>
      <c r="G59" s="751" t="str">
        <f>+VLOOKUP($A59,Datos!$F$11:$N$142,3,FALSE)</f>
        <v xml:space="preserve"> </v>
      </c>
      <c r="H59" s="856">
        <f>+VLOOKUP($A59,Datos!$F$11:$N$142,7,FALSE)</f>
        <v>9.3073679999999999E-4</v>
      </c>
      <c r="I59" s="855">
        <f>+VLOOKUP($A59,Datos!$F$11:$N$142,5,FALSE)*1000</f>
        <v>12600</v>
      </c>
      <c r="J59" s="854">
        <f t="shared" si="4"/>
        <v>2216945.9899999998</v>
      </c>
      <c r="K59" s="853">
        <f t="shared" si="5"/>
        <v>1</v>
      </c>
      <c r="L59" s="840">
        <f>+VLOOKUP($A59,Datos!F$11:K$142,6,FALSE)*1000</f>
        <v>12600</v>
      </c>
      <c r="M59" s="1408">
        <f t="shared" si="0"/>
        <v>12600</v>
      </c>
      <c r="N59" s="852">
        <f t="shared" si="1"/>
        <v>10375.479148999473</v>
      </c>
      <c r="O59" s="851">
        <f>+IF(VLOOKUP($A59,Datos!$F$11:$N$142,9,FALSE)="CR",Datos!$R$5,H59)</f>
        <v>9.3073679999999999E-4</v>
      </c>
      <c r="P59" s="1598" t="str">
        <f>+IF(VLOOKUP($A59,Datos!$F$11:$N$142,9,FALSE)="CR","(*)","")</f>
        <v/>
      </c>
      <c r="Q59" s="766" t="str">
        <f>+VLOOKUP($A127,Datos!$F$11:$N$142,2,FALSE)</f>
        <v>C.T. CHILINA</v>
      </c>
      <c r="R59" s="751" t="str">
        <f>+VLOOKUP($A127,Datos!$F$11:$N$142,3,FALSE)</f>
        <v xml:space="preserve">C. COMBINADO </v>
      </c>
      <c r="S59" s="856">
        <f>+VLOOKUP($A127,Datos!$F$11:$N$142,7,FALSE)</f>
        <v>0.98274786796791003</v>
      </c>
      <c r="T59" s="855">
        <f>+VLOOKUP($A127,Datos!$F$11:$N$142,5,FALSE)*1000</f>
        <v>15753.7</v>
      </c>
      <c r="U59" s="854">
        <f t="shared" si="6"/>
        <v>7090132.9369588895</v>
      </c>
      <c r="V59" s="853">
        <f t="shared" si="7"/>
        <v>0</v>
      </c>
      <c r="W59" s="840">
        <f>+VLOOKUP($A127,Datos!F$11:K$142,6,FALSE)*1000</f>
        <v>15545.519052985144</v>
      </c>
      <c r="X59" s="1408">
        <f t="shared" si="2"/>
        <v>0</v>
      </c>
      <c r="Y59" s="852">
        <f t="shared" si="3"/>
        <v>12800.968951954079</v>
      </c>
      <c r="Z59" s="851">
        <f>+IF(VLOOKUP($A127,Datos!$F$11:$N$142,9,FALSE)="CR",Datos!$R$5,S59)</f>
        <v>0.98274786796791003</v>
      </c>
      <c r="AA59" s="1598" t="str">
        <f>+IF(VLOOKUP($A127,Datos!$F$11:$N$142,9,FALSE)="CR","(*)","")</f>
        <v/>
      </c>
      <c r="AB59" s="825"/>
      <c r="AC59" s="823"/>
      <c r="AD59" s="823"/>
      <c r="AG59" s="1591"/>
      <c r="AI59" s="1659"/>
    </row>
    <row r="60" spans="1:35" x14ac:dyDescent="0.2">
      <c r="A60" s="356">
        <v>106</v>
      </c>
      <c r="B60" s="356">
        <v>9.3073679999999999E-4</v>
      </c>
      <c r="C60" s="356" t="s">
        <v>1570</v>
      </c>
      <c r="D60" s="829" t="s">
        <v>542</v>
      </c>
      <c r="E60" s="1658"/>
      <c r="F60" s="766" t="str">
        <f>+VLOOKUP($A60,Datos!$F$11:$N$142,2,FALSE)</f>
        <v>C.H. PLATANAL</v>
      </c>
      <c r="G60" s="751" t="str">
        <f>+VLOOKUP($A60,Datos!$F$11:$N$142,3,FALSE)</f>
        <v xml:space="preserve"> </v>
      </c>
      <c r="H60" s="856">
        <f>+VLOOKUP($A60,Datos!$F$11:$N$142,7,FALSE)</f>
        <v>9.3073679999999999E-4</v>
      </c>
      <c r="I60" s="855">
        <f>+VLOOKUP($A60,Datos!$F$11:$N$142,5,FALSE)*1000</f>
        <v>222213</v>
      </c>
      <c r="J60" s="854">
        <f t="shared" si="4"/>
        <v>2439158.9899999998</v>
      </c>
      <c r="K60" s="853">
        <f t="shared" si="5"/>
        <v>1</v>
      </c>
      <c r="L60" s="840">
        <f>+VLOOKUP($A60,Datos!F$11:K$142,6,FALSE)*1000</f>
        <v>222213</v>
      </c>
      <c r="M60" s="1408">
        <f t="shared" si="0"/>
        <v>222213</v>
      </c>
      <c r="N60" s="852">
        <f t="shared" si="1"/>
        <v>182981.45620131906</v>
      </c>
      <c r="O60" s="851">
        <f>+IF(VLOOKUP($A60,Datos!$F$11:$N$142,9,FALSE)="CR",Datos!$R$5,H60)</f>
        <v>9.3073679999999999E-4</v>
      </c>
      <c r="P60" s="1598" t="str">
        <f>+IF(VLOOKUP($A60,Datos!$F$11:$N$142,9,FALSE)="CR","(*)","")</f>
        <v/>
      </c>
      <c r="Q60" s="766" t="str">
        <f>+VLOOKUP($A128,Datos!$F$11:$N$142,2,FALSE)</f>
        <v>C.T. BELLAVISTA</v>
      </c>
      <c r="R60" s="751" t="str">
        <f>+VLOOKUP($A128,Datos!$F$11:$N$142,3,FALSE)</f>
        <v>ALCO</v>
      </c>
      <c r="S60" s="856">
        <f>+VLOOKUP($A128,Datos!$F$11:$N$142,7,FALSE)</f>
        <v>1.1054324779126314</v>
      </c>
      <c r="T60" s="855">
        <f>+VLOOKUP($A128,Datos!$F$11:$N$142,5,FALSE)*1000</f>
        <v>1547.56</v>
      </c>
      <c r="U60" s="854">
        <f t="shared" si="6"/>
        <v>7091680.4969588891</v>
      </c>
      <c r="V60" s="853">
        <f t="shared" si="7"/>
        <v>0</v>
      </c>
      <c r="W60" s="840">
        <f>+VLOOKUP($A128,Datos!F$11:K$142,6,FALSE)*1000</f>
        <v>1508.2134852617387</v>
      </c>
      <c r="X60" s="1408">
        <f t="shared" si="2"/>
        <v>0</v>
      </c>
      <c r="Y60" s="852">
        <f t="shared" si="3"/>
        <v>1241.9394895692853</v>
      </c>
      <c r="Z60" s="851">
        <f>+IF(VLOOKUP($A128,Datos!$F$11:$N$142,9,FALSE)="CR",Datos!$R$5,S60)</f>
        <v>1.929902</v>
      </c>
      <c r="AA60" s="1598" t="str">
        <f>+IF(VLOOKUP($A128,Datos!$F$11:$N$142,9,FALSE)="CR","(*)","")</f>
        <v>(*)</v>
      </c>
      <c r="AB60" s="825"/>
      <c r="AC60" s="823"/>
      <c r="AD60" s="823"/>
      <c r="AG60" s="1591"/>
      <c r="AI60" s="1659"/>
    </row>
    <row r="61" spans="1:35" x14ac:dyDescent="0.2">
      <c r="A61" s="356">
        <v>43</v>
      </c>
      <c r="B61" s="356">
        <v>9.3073679999999999E-4</v>
      </c>
      <c r="C61" s="356" t="s">
        <v>1534</v>
      </c>
      <c r="D61" s="829" t="s">
        <v>542</v>
      </c>
      <c r="E61" s="1658"/>
      <c r="F61" s="766" t="str">
        <f>+VLOOKUP($A61,Datos!$F$11:$N$142,2,FALSE)</f>
        <v>C.H. RESTITUCION</v>
      </c>
      <c r="G61" s="751" t="str">
        <f>+VLOOKUP($A61,Datos!$F$11:$N$142,3,FALSE)</f>
        <v xml:space="preserve"> </v>
      </c>
      <c r="H61" s="856">
        <f>+VLOOKUP($A61,Datos!$F$11:$N$142,7,FALSE)</f>
        <v>9.3073679999999999E-4</v>
      </c>
      <c r="I61" s="855">
        <f>+VLOOKUP($A61,Datos!$F$11:$N$142,5,FALSE)*1000</f>
        <v>215359</v>
      </c>
      <c r="J61" s="854">
        <f t="shared" si="4"/>
        <v>2654517.9899999998</v>
      </c>
      <c r="K61" s="853">
        <f t="shared" si="5"/>
        <v>1</v>
      </c>
      <c r="L61" s="840">
        <f>+VLOOKUP($A61,Datos!F$11:K$142,6,FALSE)*1000</f>
        <v>215359</v>
      </c>
      <c r="M61" s="1408">
        <f t="shared" si="0"/>
        <v>215359</v>
      </c>
      <c r="N61" s="852">
        <f t="shared" si="1"/>
        <v>177337.52492455379</v>
      </c>
      <c r="O61" s="851">
        <f>+IF(VLOOKUP($A61,Datos!$F$11:$N$142,9,FALSE)="CR",Datos!$R$5,H61)</f>
        <v>9.3073679999999999E-4</v>
      </c>
      <c r="P61" s="1598" t="str">
        <f>+IF(VLOOKUP($A61,Datos!$F$11:$N$142,9,FALSE)="CR","(*)","")</f>
        <v/>
      </c>
      <c r="Q61" s="766" t="str">
        <f>+VLOOKUP($A129,Datos!$F$11:$N$142,2,FALSE)</f>
        <v>C.T.E. DOLORESPATA</v>
      </c>
      <c r="R61" s="751" t="str">
        <f>+VLOOKUP($A129,Datos!$F$11:$N$142,3,FALSE)</f>
        <v xml:space="preserve"> </v>
      </c>
      <c r="S61" s="856">
        <f>+VLOOKUP($A129,Datos!$F$11:$N$142,7,FALSE)</f>
        <v>1.1487885234971495</v>
      </c>
      <c r="T61" s="855">
        <f>+VLOOKUP($A129,Datos!$F$11:$N$142,5,FALSE)*1000</f>
        <v>10320</v>
      </c>
      <c r="U61" s="854">
        <f t="shared" si="6"/>
        <v>7102000.4969588891</v>
      </c>
      <c r="V61" s="853">
        <f t="shared" si="7"/>
        <v>0</v>
      </c>
      <c r="W61" s="840">
        <f>+VLOOKUP($A129,Datos!F$11:K$142,6,FALSE)*1000</f>
        <v>10010.400000000001</v>
      </c>
      <c r="X61" s="1408">
        <f t="shared" si="2"/>
        <v>0</v>
      </c>
      <c r="Y61" s="852">
        <f t="shared" si="3"/>
        <v>8243.0711486622495</v>
      </c>
      <c r="Z61" s="851">
        <f>+IF(VLOOKUP($A129,Datos!$F$11:$N$142,9,FALSE)="CR",Datos!$R$5,S61)</f>
        <v>1.1487885234971495</v>
      </c>
      <c r="AA61" s="1598" t="str">
        <f>+IF(VLOOKUP($A129,Datos!$F$11:$N$142,9,FALSE)="CR","(*)","")</f>
        <v/>
      </c>
      <c r="AB61" s="825"/>
      <c r="AC61" s="823"/>
      <c r="AD61" s="823"/>
      <c r="AG61" s="1591"/>
      <c r="AI61" s="1659"/>
    </row>
    <row r="62" spans="1:35" x14ac:dyDescent="0.2">
      <c r="A62" s="356">
        <v>6</v>
      </c>
      <c r="B62" s="356">
        <v>9.3073679999999999E-4</v>
      </c>
      <c r="C62" s="356" t="s">
        <v>1506</v>
      </c>
      <c r="D62" s="829" t="s">
        <v>542</v>
      </c>
      <c r="E62" s="1658"/>
      <c r="F62" s="766" t="str">
        <f>+VLOOKUP($A62,Datos!$F$11:$N$142,2,FALSE)</f>
        <v>C.H. SAN ANTONIO</v>
      </c>
      <c r="G62" s="751" t="str">
        <f>+VLOOKUP($A62,Datos!$F$11:$N$142,3,FALSE)</f>
        <v xml:space="preserve"> </v>
      </c>
      <c r="H62" s="856">
        <f>+VLOOKUP($A62,Datos!$F$11:$N$142,7,FALSE)</f>
        <v>9.3073679999999999E-4</v>
      </c>
      <c r="I62" s="855">
        <f>+VLOOKUP($A62,Datos!$F$11:$N$142,5,FALSE)*1000</f>
        <v>580</v>
      </c>
      <c r="J62" s="854">
        <f t="shared" si="4"/>
        <v>2655097.9899999998</v>
      </c>
      <c r="K62" s="853">
        <f t="shared" si="5"/>
        <v>1</v>
      </c>
      <c r="L62" s="840">
        <f>+VLOOKUP($A62,Datos!F$11:K$142,6,FALSE)*1000</f>
        <v>580</v>
      </c>
      <c r="M62" s="1408">
        <f t="shared" si="0"/>
        <v>580</v>
      </c>
      <c r="N62" s="852">
        <f t="shared" si="1"/>
        <v>477.60142114442021</v>
      </c>
      <c r="O62" s="851">
        <f>+IF(VLOOKUP($A62,Datos!$F$11:$N$142,9,FALSE)="CR",Datos!$R$5,H62)</f>
        <v>9.3073679999999999E-4</v>
      </c>
      <c r="P62" s="1598" t="str">
        <f>+IF(VLOOKUP($A62,Datos!$F$11:$N$142,9,FALSE)="CR","(*)","")</f>
        <v/>
      </c>
      <c r="Q62" s="766" t="str">
        <f>+VLOOKUP($A130,Datos!$F$11:$N$142,2,FALSE)</f>
        <v>C.T.E. CACHIMAYO</v>
      </c>
      <c r="R62" s="751" t="str">
        <f>+VLOOKUP($A130,Datos!$F$11:$N$142,3,FALSE)</f>
        <v xml:space="preserve"> </v>
      </c>
      <c r="S62" s="856">
        <f>+VLOOKUP($A130,Datos!$F$11:$N$142,7,FALSE)</f>
        <v>1.1524725452117839</v>
      </c>
      <c r="T62" s="855">
        <f>+VLOOKUP($A130,Datos!$F$11:$N$142,5,FALSE)*1000</f>
        <v>3225</v>
      </c>
      <c r="U62" s="854">
        <f t="shared" ref="U62:U65" si="8">+U61+T62</f>
        <v>7105225.4969588891</v>
      </c>
      <c r="V62" s="853">
        <f t="shared" ref="V62:V65" si="9">+IF(U62&lt;=$X$81,1,IF(($X$81-U61)/T62&gt;0,($X$81-U61)/T62,0))</f>
        <v>0</v>
      </c>
      <c r="W62" s="840">
        <f>+VLOOKUP($A130,Datos!F$11:K$142,6,FALSE)*1000</f>
        <v>3128.25</v>
      </c>
      <c r="X62" s="1408">
        <f t="shared" ref="X62:X65" si="10">+W62*V62</f>
        <v>0</v>
      </c>
      <c r="Y62" s="852">
        <f t="shared" ref="Y62:Y65" si="11">+W62/X$83</f>
        <v>2575.9597339569527</v>
      </c>
      <c r="Z62" s="851">
        <f>+IF(VLOOKUP($A130,Datos!$F$11:$N$142,9,FALSE)="CR",Datos!$R$5,S62)</f>
        <v>1.1524725452117839</v>
      </c>
      <c r="AA62" s="1598" t="str">
        <f>+IF(VLOOKUP($A130,Datos!$F$11:$N$142,9,FALSE)="CR","(*)","")</f>
        <v/>
      </c>
      <c r="AB62" s="825"/>
      <c r="AC62" s="823"/>
      <c r="AD62" s="823"/>
      <c r="AG62" s="1591"/>
      <c r="AI62" s="1659"/>
    </row>
    <row r="63" spans="1:35" x14ac:dyDescent="0.2">
      <c r="A63" s="356">
        <v>79</v>
      </c>
      <c r="B63" s="356">
        <v>9.3073679999999999E-4</v>
      </c>
      <c r="C63" s="356" t="s">
        <v>1548</v>
      </c>
      <c r="D63" s="829" t="s">
        <v>542</v>
      </c>
      <c r="E63" s="1658"/>
      <c r="F63" s="766" t="str">
        <f>+VLOOKUP($A63,Datos!$F$11:$N$142,2,FALSE)</f>
        <v>C.H. SAN GABAN II</v>
      </c>
      <c r="G63" s="751" t="str">
        <f>+VLOOKUP($A63,Datos!$F$11:$N$142,3,FALSE)</f>
        <v xml:space="preserve"> </v>
      </c>
      <c r="H63" s="856">
        <f>+VLOOKUP($A63,Datos!$F$11:$N$142,7,FALSE)</f>
        <v>9.3073679999999999E-4</v>
      </c>
      <c r="I63" s="855">
        <f>+VLOOKUP($A63,Datos!$F$11:$N$142,5,FALSE)*1000</f>
        <v>113098</v>
      </c>
      <c r="J63" s="854">
        <f t="shared" si="4"/>
        <v>2768195.9899999998</v>
      </c>
      <c r="K63" s="853">
        <f t="shared" si="5"/>
        <v>1</v>
      </c>
      <c r="L63" s="840">
        <f>+VLOOKUP($A63,Datos!F$11:K$142,6,FALSE)*1000</f>
        <v>113098</v>
      </c>
      <c r="M63" s="1408">
        <f t="shared" si="0"/>
        <v>113098</v>
      </c>
      <c r="N63" s="852">
        <f t="shared" si="1"/>
        <v>93130.630221709711</v>
      </c>
      <c r="O63" s="851">
        <f>+IF(VLOOKUP($A63,Datos!$F$11:$N$142,9,FALSE)="CR",Datos!$R$5,H63)</f>
        <v>9.3073679999999999E-4</v>
      </c>
      <c r="P63" s="1598" t="str">
        <f>+IF(VLOOKUP($A63,Datos!$F$11:$N$142,9,FALSE)="CR","(*)","")</f>
        <v/>
      </c>
      <c r="Q63" s="766" t="str">
        <f>+VLOOKUP($A131,Datos!$F$11:$N$142,2,FALSE)</f>
        <v>C.T. CHIMBOTE</v>
      </c>
      <c r="R63" s="751" t="str">
        <f>+VLOOKUP($A131,Datos!$F$11:$N$142,3,FALSE)</f>
        <v>TG-3</v>
      </c>
      <c r="S63" s="856">
        <f>+VLOOKUP($A131,Datos!$F$11:$N$142,7,FALSE)</f>
        <v>1.1534676757249007</v>
      </c>
      <c r="T63" s="855">
        <f>+VLOOKUP($A131,Datos!$F$11:$N$142,5,FALSE)*1000</f>
        <v>20201.899999999998</v>
      </c>
      <c r="U63" s="854">
        <f t="shared" si="8"/>
        <v>7125427.3969588894</v>
      </c>
      <c r="V63" s="853">
        <f t="shared" si="9"/>
        <v>0</v>
      </c>
      <c r="W63" s="840">
        <f>+VLOOKUP($A131,Datos!F$11:K$142,6,FALSE)*1000</f>
        <v>19794.545484823804</v>
      </c>
      <c r="X63" s="1408">
        <f t="shared" si="10"/>
        <v>0</v>
      </c>
      <c r="Y63" s="852">
        <f t="shared" si="11"/>
        <v>16299.832852516751</v>
      </c>
      <c r="Z63" s="851">
        <f>+IF(VLOOKUP($A131,Datos!$F$11:$N$142,9,FALSE)="CR",Datos!$R$5,S63)</f>
        <v>1.1534676757249007</v>
      </c>
      <c r="AA63" s="1598" t="str">
        <f>+IF(VLOOKUP($A131,Datos!$F$11:$N$142,9,FALSE)="CR","(*)","")</f>
        <v/>
      </c>
      <c r="AB63" s="825"/>
      <c r="AC63" s="823"/>
      <c r="AD63" s="823"/>
      <c r="AG63" s="1591"/>
      <c r="AI63" s="1659"/>
    </row>
    <row r="64" spans="1:35" x14ac:dyDescent="0.2">
      <c r="A64" s="356">
        <v>7</v>
      </c>
      <c r="B64" s="356">
        <v>9.3073679999999999E-4</v>
      </c>
      <c r="C64" s="356" t="s">
        <v>1507</v>
      </c>
      <c r="D64" s="829" t="s">
        <v>542</v>
      </c>
      <c r="E64" s="1658"/>
      <c r="F64" s="766" t="str">
        <f>+VLOOKUP($A64,Datos!$F$11:$N$142,2,FALSE)</f>
        <v>C.H. SAN IGNACIO</v>
      </c>
      <c r="G64" s="751" t="str">
        <f>+VLOOKUP($A64,Datos!$F$11:$N$142,3,FALSE)</f>
        <v xml:space="preserve"> </v>
      </c>
      <c r="H64" s="856">
        <f>+VLOOKUP($A64,Datos!$F$11:$N$142,7,FALSE)</f>
        <v>9.3073679999999999E-4</v>
      </c>
      <c r="I64" s="855">
        <f>+VLOOKUP($A64,Datos!$F$11:$N$142,5,FALSE)*1000</f>
        <v>422</v>
      </c>
      <c r="J64" s="854">
        <f t="shared" si="4"/>
        <v>2768617.9899999998</v>
      </c>
      <c r="K64" s="853">
        <f t="shared" si="5"/>
        <v>1</v>
      </c>
      <c r="L64" s="840">
        <f>+VLOOKUP($A64,Datos!F$11:K$142,6,FALSE)*1000</f>
        <v>422</v>
      </c>
      <c r="M64" s="1408">
        <f t="shared" si="0"/>
        <v>422</v>
      </c>
      <c r="N64" s="852">
        <f t="shared" si="1"/>
        <v>347.49620641887122</v>
      </c>
      <c r="O64" s="851">
        <f>+IF(VLOOKUP($A64,Datos!$F$11:$N$142,9,FALSE)="CR",Datos!$R$5,H64)</f>
        <v>9.3073679999999999E-4</v>
      </c>
      <c r="P64" s="1598" t="str">
        <f>+IF(VLOOKUP($A64,Datos!$F$11:$N$142,9,FALSE)="CR","(*)","")</f>
        <v/>
      </c>
      <c r="Q64" s="766" t="str">
        <f>+VLOOKUP($A132,Datos!$F$11:$N$142,2,FALSE)</f>
        <v>C.T.E. URPIPATA</v>
      </c>
      <c r="R64" s="751" t="str">
        <f>+VLOOKUP($A132,Datos!$F$11:$N$142,3,FALSE)</f>
        <v xml:space="preserve"> </v>
      </c>
      <c r="S64" s="856">
        <f>+VLOOKUP($A132,Datos!$F$11:$N$142,7,FALSE)</f>
        <v>1.1974343556835729</v>
      </c>
      <c r="T64" s="855">
        <f>+VLOOKUP($A132,Datos!$F$11:$N$142,5,FALSE)*1000</f>
        <v>1550</v>
      </c>
      <c r="U64" s="854">
        <f t="shared" si="8"/>
        <v>7126977.3969588894</v>
      </c>
      <c r="V64" s="853">
        <f t="shared" si="9"/>
        <v>0</v>
      </c>
      <c r="W64" s="840">
        <f>+VLOOKUP($A132,Datos!F$11:K$142,6,FALSE)*1000</f>
        <v>1503.5</v>
      </c>
      <c r="X64" s="1408">
        <f t="shared" si="10"/>
        <v>0</v>
      </c>
      <c r="Y64" s="852">
        <f t="shared" si="11"/>
        <v>1238.0581667079928</v>
      </c>
      <c r="Z64" s="851">
        <f>+IF(VLOOKUP($A132,Datos!$F$11:$N$142,9,FALSE)="CR",Datos!$R$5,S64)</f>
        <v>1.1974343556835729</v>
      </c>
      <c r="AA64" s="1598" t="str">
        <f>+IF(VLOOKUP($A132,Datos!$F$11:$N$142,9,FALSE)="CR","(*)","")</f>
        <v/>
      </c>
      <c r="AB64" s="825"/>
      <c r="AC64" s="823"/>
      <c r="AD64" s="823"/>
      <c r="AG64" s="1591"/>
      <c r="AI64" s="1659"/>
    </row>
    <row r="65" spans="1:35" x14ac:dyDescent="0.2">
      <c r="A65" s="356">
        <v>15</v>
      </c>
      <c r="B65" s="356">
        <v>9.3073679999999999E-4</v>
      </c>
      <c r="C65" s="356" t="s">
        <v>1515</v>
      </c>
      <c r="D65" s="829" t="s">
        <v>542</v>
      </c>
      <c r="E65" s="1658"/>
      <c r="F65" s="766" t="str">
        <f>+VLOOKUP($A65,Datos!$F$11:$N$142,2,FALSE)</f>
        <v>C.H. YANANGO</v>
      </c>
      <c r="G65" s="751" t="str">
        <f>+VLOOKUP($A65,Datos!$F$11:$N$142,3,FALSE)</f>
        <v xml:space="preserve"> </v>
      </c>
      <c r="H65" s="856">
        <f>+VLOOKUP($A65,Datos!$F$11:$N$142,7,FALSE)</f>
        <v>9.3073679999999999E-4</v>
      </c>
      <c r="I65" s="855">
        <f>+VLOOKUP($A65,Datos!$F$11:$N$142,5,FALSE)*1000</f>
        <v>42607</v>
      </c>
      <c r="J65" s="854">
        <f t="shared" si="4"/>
        <v>2811224.9899999998</v>
      </c>
      <c r="K65" s="853">
        <f t="shared" si="5"/>
        <v>1</v>
      </c>
      <c r="L65" s="840">
        <f>+VLOOKUP($A65,Datos!F$11:K$142,6,FALSE)*1000</f>
        <v>14487</v>
      </c>
      <c r="M65" s="1408">
        <f t="shared" si="0"/>
        <v>14487</v>
      </c>
      <c r="N65" s="852">
        <f t="shared" si="1"/>
        <v>11929.33066917106</v>
      </c>
      <c r="O65" s="851">
        <f>+IF(VLOOKUP($A65,Datos!$F$11:$N$142,9,FALSE)="CR",Datos!$R$5,H65)</f>
        <v>9.3073679999999999E-4</v>
      </c>
      <c r="P65" s="1598" t="str">
        <f>+IF(VLOOKUP($A65,Datos!$F$11:$N$142,9,FALSE)="CR","(*)","")</f>
        <v/>
      </c>
      <c r="Q65" s="766" t="str">
        <f>+VLOOKUP($A133,Datos!$F$11:$N$142,2,FALSE)</f>
        <v>C.T.E. TAMBURCO</v>
      </c>
      <c r="R65" s="751" t="str">
        <f>+VLOOKUP($A133,Datos!$F$11:$N$142,3,FALSE)</f>
        <v xml:space="preserve"> </v>
      </c>
      <c r="S65" s="856">
        <f>+VLOOKUP($A133,Datos!$F$11:$N$142,7,FALSE)</f>
        <v>1.2197310598337356</v>
      </c>
      <c r="T65" s="855">
        <f>+VLOOKUP($A133,Datos!$F$11:$N$142,5,FALSE)*1000</f>
        <v>4000</v>
      </c>
      <c r="U65" s="854">
        <f t="shared" si="8"/>
        <v>7130977.3969588894</v>
      </c>
      <c r="V65" s="853">
        <f t="shared" si="9"/>
        <v>0</v>
      </c>
      <c r="W65" s="840">
        <f>+VLOOKUP($A133,Datos!F$11:K$142,6,FALSE)*1000</f>
        <v>3880</v>
      </c>
      <c r="X65" s="1408">
        <f t="shared" si="10"/>
        <v>0</v>
      </c>
      <c r="Y65" s="852">
        <f t="shared" si="11"/>
        <v>3194.9888173109489</v>
      </c>
      <c r="Z65" s="851">
        <f>+IF(VLOOKUP($A133,Datos!$F$11:$N$142,9,FALSE)="CR",Datos!$R$5,S65)</f>
        <v>1.2197310598337356</v>
      </c>
      <c r="AA65" s="1598" t="str">
        <f>+IF(VLOOKUP($A133,Datos!$F$11:$N$142,9,FALSE)="CR","(*)","")</f>
        <v/>
      </c>
      <c r="AB65" s="825"/>
      <c r="AC65" s="823"/>
      <c r="AD65" s="823"/>
      <c r="AG65" s="1591"/>
      <c r="AI65" s="1659"/>
    </row>
    <row r="66" spans="1:35" x14ac:dyDescent="0.2">
      <c r="A66" s="356">
        <v>41</v>
      </c>
      <c r="B66" s="356">
        <v>9.3073679999999999E-4</v>
      </c>
      <c r="C66" s="356" t="s">
        <v>1532</v>
      </c>
      <c r="D66" s="829" t="s">
        <v>542</v>
      </c>
      <c r="E66" s="1658"/>
      <c r="F66" s="766" t="str">
        <f>+VLOOKUP($A66,Datos!$F$11:$N$142,2,FALSE)</f>
        <v>C.H. YAUPI</v>
      </c>
      <c r="G66" s="751" t="str">
        <f>+VLOOKUP($A66,Datos!$F$11:$N$142,3,FALSE)</f>
        <v xml:space="preserve"> </v>
      </c>
      <c r="H66" s="856">
        <f>+VLOOKUP($A66,Datos!$F$11:$N$142,7,FALSE)</f>
        <v>9.3073679999999999E-4</v>
      </c>
      <c r="I66" s="855">
        <f>+VLOOKUP($A66,Datos!$F$11:$N$142,5,FALSE)*1000</f>
        <v>112679</v>
      </c>
      <c r="J66" s="854">
        <f t="shared" si="4"/>
        <v>2923903.9899999998</v>
      </c>
      <c r="K66" s="853">
        <f t="shared" si="5"/>
        <v>1</v>
      </c>
      <c r="L66" s="840">
        <f>+VLOOKUP($A66,Datos!F$11:K$142,6,FALSE)*1000</f>
        <v>112679</v>
      </c>
      <c r="M66" s="1408">
        <f t="shared" si="0"/>
        <v>112679</v>
      </c>
      <c r="N66" s="852">
        <f t="shared" si="1"/>
        <v>92785.604367469175</v>
      </c>
      <c r="O66" s="851">
        <f>+IF(VLOOKUP($A66,Datos!$F$11:$N$142,9,FALSE)="CR",Datos!$R$5,H66)</f>
        <v>9.3073679999999999E-4</v>
      </c>
      <c r="P66" s="1598" t="str">
        <f>+IF(VLOOKUP($A66,Datos!$F$11:$N$142,9,FALSE)="CR","(*)","")</f>
        <v/>
      </c>
      <c r="Q66" s="766" t="str">
        <f>+VLOOKUP($A134,Datos!$F$11:$N$142,2,FALSE)</f>
        <v>C.T. PIURA</v>
      </c>
      <c r="R66" s="751" t="str">
        <f>+VLOOKUP($A134,Datos!$F$11:$N$142,3,FALSE)</f>
        <v>TG</v>
      </c>
      <c r="S66" s="856">
        <f>+VLOOKUP($A134,Datos!$F$11:$N$142,7,FALSE)</f>
        <v>1.4103576031390777</v>
      </c>
      <c r="T66" s="855">
        <f>+VLOOKUP($A134,Datos!$F$11:$N$142,5,FALSE)*1000</f>
        <v>17864.87</v>
      </c>
      <c r="U66" s="854">
        <f t="shared" ref="U66" si="12">+U65+T66</f>
        <v>7148842.2669588896</v>
      </c>
      <c r="V66" s="853">
        <f t="shared" ref="V66" si="13">+IF(U66&lt;=$X$81,1,IF(($X$81-U65)/T66&gt;0,($X$81-U65)/T66,0))</f>
        <v>0</v>
      </c>
      <c r="W66" s="840">
        <f>+VLOOKUP($A134,Datos!F$11:K$142,6,FALSE)*1000</f>
        <v>17640.844415703512</v>
      </c>
      <c r="X66" s="1408">
        <f t="shared" ref="X66" si="14">+W66*V66</f>
        <v>0</v>
      </c>
      <c r="Y66" s="852">
        <f t="shared" ref="Y66" si="15">+W66/X$83</f>
        <v>14526.366143323459</v>
      </c>
      <c r="Z66" s="851">
        <f>+IF(VLOOKUP($A134,Datos!$F$11:$N$142,9,FALSE)="CR",Datos!$R$5,S66)</f>
        <v>1.4103576031390777</v>
      </c>
      <c r="AA66" s="1598" t="str">
        <f>+IF(VLOOKUP($A134,Datos!$F$11:$N$142,9,FALSE)="CR","(*)","")</f>
        <v/>
      </c>
      <c r="AB66" s="825"/>
      <c r="AC66" s="823"/>
      <c r="AD66" s="823"/>
      <c r="AG66" s="1591"/>
      <c r="AI66" s="1659"/>
    </row>
    <row r="67" spans="1:35" x14ac:dyDescent="0.2">
      <c r="A67" s="356">
        <v>98</v>
      </c>
      <c r="B67" s="356">
        <v>9.3073679999999999E-4</v>
      </c>
      <c r="C67" s="356" t="s">
        <v>1560</v>
      </c>
      <c r="D67" s="829" t="s">
        <v>542</v>
      </c>
      <c r="E67" s="1658"/>
      <c r="F67" s="766" t="str">
        <f>+VLOOKUP($A67,Datos!$F$11:$N$142,2,FALSE)</f>
        <v>C.H. YUNCAN</v>
      </c>
      <c r="G67" s="751" t="str">
        <f>+VLOOKUP($A67,Datos!$F$11:$N$142,3,FALSE)</f>
        <v xml:space="preserve"> </v>
      </c>
      <c r="H67" s="856">
        <f>+VLOOKUP($A67,Datos!$F$11:$N$142,7,FALSE)</f>
        <v>9.3073679999999999E-4</v>
      </c>
      <c r="I67" s="855">
        <f>+VLOOKUP($A67,Datos!$F$11:$N$142,5,FALSE)*1000</f>
        <v>136760</v>
      </c>
      <c r="J67" s="854">
        <f t="shared" si="4"/>
        <v>3060663.9899999998</v>
      </c>
      <c r="K67" s="853">
        <f t="shared" si="5"/>
        <v>1</v>
      </c>
      <c r="L67" s="840">
        <f>+VLOOKUP($A67,Datos!F$11:K$142,6,FALSE)*1000</f>
        <v>136760</v>
      </c>
      <c r="M67" s="1408">
        <f t="shared" si="0"/>
        <v>136760</v>
      </c>
      <c r="N67" s="852">
        <f t="shared" si="1"/>
        <v>112615.12130294983</v>
      </c>
      <c r="O67" s="851">
        <f>+IF(VLOOKUP($A67,Datos!$F$11:$N$142,9,FALSE)="CR",Datos!$R$5,H67)</f>
        <v>9.3073679999999999E-4</v>
      </c>
      <c r="P67" s="1598" t="str">
        <f>+IF(VLOOKUP($A67,Datos!$F$11:$N$142,9,FALSE)="CR","(*)","")</f>
        <v/>
      </c>
      <c r="Q67" s="766"/>
      <c r="R67" s="751"/>
      <c r="S67" s="856"/>
      <c r="T67" s="855"/>
      <c r="U67" s="854"/>
      <c r="V67" s="853"/>
      <c r="W67" s="840"/>
      <c r="X67" s="1408"/>
      <c r="Y67" s="852"/>
      <c r="Z67" s="851"/>
      <c r="AA67" s="1598"/>
      <c r="AB67" s="825"/>
      <c r="AC67" s="823"/>
      <c r="AD67" s="823"/>
      <c r="AG67" s="1591"/>
      <c r="AI67" s="1659"/>
    </row>
    <row r="68" spans="1:35" x14ac:dyDescent="0.2">
      <c r="A68" s="356">
        <v>27</v>
      </c>
      <c r="B68" s="356">
        <v>1.7697888838700002E-3</v>
      </c>
      <c r="C68" s="356" t="s">
        <v>1524</v>
      </c>
      <c r="D68" s="829" t="s">
        <v>542</v>
      </c>
      <c r="E68" s="1658"/>
      <c r="F68" s="766" t="str">
        <f>+VLOOKUP($A68,Datos!$F$11:$N$142,2,FALSE)</f>
        <v>C.H. CAÑON DEL PATO</v>
      </c>
      <c r="G68" s="751" t="str">
        <f>+VLOOKUP($A68,Datos!$F$11:$N$142,3,FALSE)</f>
        <v xml:space="preserve"> </v>
      </c>
      <c r="H68" s="856">
        <f>+VLOOKUP($A68,Datos!$F$11:$N$142,7,FALSE)</f>
        <v>1.7697888838700002E-3</v>
      </c>
      <c r="I68" s="855">
        <f>+VLOOKUP($A68,Datos!$F$11:$N$142,5,FALSE)*1000</f>
        <v>263491</v>
      </c>
      <c r="J68" s="854">
        <f t="shared" si="4"/>
        <v>3324154.9899999998</v>
      </c>
      <c r="K68" s="853">
        <f t="shared" si="5"/>
        <v>1</v>
      </c>
      <c r="L68" s="840">
        <f>+VLOOKUP($A68,Datos!F$11:K$142,6,FALSE)*1000</f>
        <v>259334</v>
      </c>
      <c r="M68" s="1408">
        <f t="shared" si="0"/>
        <v>259334</v>
      </c>
      <c r="N68" s="852">
        <f t="shared" si="1"/>
        <v>213548.77060528804</v>
      </c>
      <c r="O68" s="851">
        <f>+IF(VLOOKUP($A68,Datos!$F$11:$N$142,9,FALSE)="CR",Datos!$R$5,H68)</f>
        <v>1.7697888838700002E-3</v>
      </c>
      <c r="P68" s="1598" t="str">
        <f>+IF(VLOOKUP($A68,Datos!$F$11:$N$142,9,FALSE)="CR","(*)","")</f>
        <v/>
      </c>
      <c r="Q68" s="766"/>
      <c r="R68" s="751"/>
      <c r="S68" s="856"/>
      <c r="T68" s="855"/>
      <c r="U68" s="854"/>
      <c r="V68" s="853"/>
      <c r="W68" s="840"/>
      <c r="X68" s="1408"/>
      <c r="Y68" s="852"/>
      <c r="Z68" s="851"/>
      <c r="AA68" s="1598"/>
      <c r="AB68" s="825"/>
      <c r="AC68" s="823"/>
      <c r="AD68" s="823"/>
      <c r="AG68" s="1591"/>
      <c r="AI68" s="1659"/>
    </row>
    <row r="69" spans="1:35" x14ac:dyDescent="0.2">
      <c r="A69" s="356">
        <v>119</v>
      </c>
      <c r="B69" s="356">
        <v>6.9590300000000006E-3</v>
      </c>
      <c r="C69" s="356" t="s">
        <v>1716</v>
      </c>
      <c r="D69" s="829" t="s">
        <v>621</v>
      </c>
      <c r="E69" s="1658"/>
      <c r="F69" s="766" t="str">
        <f>+VLOOKUP($A69,Datos!$F$11:$N$142,2,FALSE)</f>
        <v>C.T. TABLAZO</v>
      </c>
      <c r="G69" s="751" t="str">
        <f>+VLOOKUP($A69,Datos!$F$11:$N$142,3,FALSE)</f>
        <v>TG1</v>
      </c>
      <c r="H69" s="856">
        <f>+VLOOKUP($A69,Datos!$F$11:$N$142,7,FALSE)</f>
        <v>6.9590300000000006E-3</v>
      </c>
      <c r="I69" s="855">
        <f>+VLOOKUP($A69,Datos!$F$11:$N$142,5,FALSE)*1000</f>
        <v>26839.439999999999</v>
      </c>
      <c r="J69" s="854">
        <f t="shared" si="4"/>
        <v>3350994.4299999997</v>
      </c>
      <c r="K69" s="853">
        <f t="shared" si="5"/>
        <v>1</v>
      </c>
      <c r="L69" s="840">
        <f>+VLOOKUP($A69,Datos!F$11:K$142,6,FALSE)*1000</f>
        <v>25896.530778659373</v>
      </c>
      <c r="M69" s="1408">
        <f t="shared" si="0"/>
        <v>25896.530778659373</v>
      </c>
      <c r="N69" s="852">
        <f t="shared" si="1"/>
        <v>21324.517073444717</v>
      </c>
      <c r="O69" s="851">
        <f>+IF(VLOOKUP($A69,Datos!$F$11:$N$142,9,FALSE)="CR",Datos!$R$5,H69)</f>
        <v>6.9590300000000006E-3</v>
      </c>
      <c r="P69" s="1598" t="str">
        <f>+IF(VLOOKUP($A69,Datos!$F$11:$N$142,9,FALSE)="CR","(*)","")</f>
        <v/>
      </c>
      <c r="Q69" s="766"/>
      <c r="R69" s="751"/>
      <c r="S69" s="856"/>
      <c r="T69" s="855"/>
      <c r="U69" s="854"/>
      <c r="V69" s="853"/>
      <c r="W69" s="840"/>
      <c r="X69" s="1408"/>
      <c r="Y69" s="852"/>
      <c r="Z69" s="851"/>
      <c r="AA69" s="1598"/>
      <c r="AB69" s="825"/>
      <c r="AC69" s="823"/>
      <c r="AD69" s="823"/>
      <c r="AG69" s="1591"/>
      <c r="AI69" s="1659"/>
    </row>
    <row r="70" spans="1:35" x14ac:dyDescent="0.2">
      <c r="A70" s="356">
        <v>99</v>
      </c>
      <c r="B70" s="356">
        <v>8.6535150000000005E-3</v>
      </c>
      <c r="C70" s="356" t="s">
        <v>1561</v>
      </c>
      <c r="D70" s="829" t="s">
        <v>1493</v>
      </c>
      <c r="E70" s="1658"/>
      <c r="F70" s="766" t="str">
        <f>+VLOOKUP($A70,Datos!$F$11:$N$142,2,FALSE)</f>
        <v>C.T. CHILCA</v>
      </c>
      <c r="G70" s="751" t="str">
        <f>+VLOOKUP($A70,Datos!$F$11:$N$142,3,FALSE)</f>
        <v>TG1+TG2+TG3+TV</v>
      </c>
      <c r="H70" s="856">
        <f>+VLOOKUP($A70,Datos!$F$11:$N$142,7,FALSE)</f>
        <v>8.6535150000000005E-3</v>
      </c>
      <c r="I70" s="855">
        <f>+VLOOKUP($A70,Datos!$F$11:$N$142,5,FALSE)*1000</f>
        <v>811140</v>
      </c>
      <c r="J70" s="854">
        <f t="shared" si="4"/>
        <v>4162134.4299999997</v>
      </c>
      <c r="K70" s="853">
        <f t="shared" si="5"/>
        <v>1</v>
      </c>
      <c r="L70" s="840">
        <f>+VLOOKUP($A70,Datos!F$11:K$142,6,FALSE)*1000</f>
        <v>790082.88883584132</v>
      </c>
      <c r="M70" s="1408">
        <f t="shared" si="0"/>
        <v>790082.88883584132</v>
      </c>
      <c r="N70" s="852">
        <f t="shared" si="1"/>
        <v>650594.32849980483</v>
      </c>
      <c r="O70" s="851">
        <f>+IF(VLOOKUP($A70,Datos!$F$11:$N$142,9,FALSE)="CR",Datos!$R$5,H70)</f>
        <v>8.6535150000000005E-3</v>
      </c>
      <c r="P70" s="1598" t="str">
        <f>+IF(VLOOKUP($A70,Datos!$F$11:$N$142,9,FALSE)="CR","(*)","")</f>
        <v/>
      </c>
      <c r="Q70" s="758" t="s">
        <v>348</v>
      </c>
      <c r="R70" s="868"/>
      <c r="S70" s="865"/>
      <c r="T70" s="867">
        <f>SUM(I10:I77)+SUM(T10:T69)</f>
        <v>7148842.2669588905</v>
      </c>
      <c r="U70" s="866"/>
      <c r="V70" s="865"/>
      <c r="W70" s="864">
        <f>SUM(L10:L77)+SUM(W10:W69)</f>
        <v>6843878.1789780781</v>
      </c>
      <c r="X70" s="863">
        <f>SUM(M10:M77)+SUM(X10:X69)</f>
        <v>6512378.7373728957</v>
      </c>
      <c r="Y70" s="862">
        <f>SUM(N10:N77)+SUM(Y10:Y69)</f>
        <v>5635596.4558952013</v>
      </c>
      <c r="Z70" s="861"/>
      <c r="AA70" s="1598"/>
      <c r="AB70" s="825"/>
      <c r="AC70" s="823"/>
      <c r="AD70" s="823"/>
      <c r="AG70" s="1591"/>
      <c r="AI70" s="1659"/>
    </row>
    <row r="71" spans="1:35" x14ac:dyDescent="0.2">
      <c r="A71" s="356">
        <v>60</v>
      </c>
      <c r="B71" s="356">
        <v>1.6185247320173506E-2</v>
      </c>
      <c r="C71" s="356" t="s">
        <v>1545</v>
      </c>
      <c r="D71" s="829" t="s">
        <v>534</v>
      </c>
      <c r="E71" s="1658"/>
      <c r="F71" s="766" t="str">
        <f>+VLOOKUP($A71,Datos!$F$11:$N$142,2,FALSE)</f>
        <v>C.T. PISCO</v>
      </c>
      <c r="G71" s="751" t="str">
        <f>+VLOOKUP($A71,Datos!$F$11:$N$142,3,FALSE)</f>
        <v>TG-1</v>
      </c>
      <c r="H71" s="856">
        <f>+VLOOKUP($A71,Datos!$F$11:$N$142,7,FALSE)</f>
        <v>1.6185247320173506E-2</v>
      </c>
      <c r="I71" s="855">
        <f>+VLOOKUP($A71,Datos!$F$11:$N$142,5,FALSE)*1000</f>
        <v>35376</v>
      </c>
      <c r="J71" s="854">
        <f t="shared" si="4"/>
        <v>4197510.43</v>
      </c>
      <c r="K71" s="853">
        <f t="shared" si="5"/>
        <v>1</v>
      </c>
      <c r="L71" s="840">
        <f>+VLOOKUP($A71,Datos!F$11:K$142,6,FALSE)*1000</f>
        <v>34135.63538531692</v>
      </c>
      <c r="M71" s="1408">
        <f t="shared" si="0"/>
        <v>34135.63538531692</v>
      </c>
      <c r="N71" s="852">
        <f t="shared" si="1"/>
        <v>28109.01374430193</v>
      </c>
      <c r="O71" s="851">
        <f>+IF(VLOOKUP($A71,Datos!$F$11:$N$142,9,FALSE)="CR",Datos!$R$5,H71)</f>
        <v>1.929902</v>
      </c>
      <c r="P71" s="1598" t="str">
        <f>+IF(VLOOKUP($A71,Datos!$F$11:$N$142,9,FALSE)="CR","(*)","")</f>
        <v>(*)</v>
      </c>
      <c r="Q71" s="328"/>
      <c r="R71" s="751"/>
      <c r="S71" s="835"/>
      <c r="T71" s="841"/>
      <c r="U71" s="841"/>
      <c r="V71" s="842"/>
      <c r="X71" s="840"/>
      <c r="Y71" s="840"/>
      <c r="Z71" s="835"/>
      <c r="AA71" s="1598"/>
      <c r="AB71" s="825"/>
      <c r="AC71" s="823"/>
      <c r="AD71" s="823"/>
      <c r="AG71" s="1591"/>
      <c r="AI71" s="1659"/>
    </row>
    <row r="72" spans="1:35" x14ac:dyDescent="0.2">
      <c r="A72" s="356">
        <v>61</v>
      </c>
      <c r="B72" s="356">
        <v>1.621907706559535E-2</v>
      </c>
      <c r="C72" s="356" t="s">
        <v>1545</v>
      </c>
      <c r="D72" s="829" t="s">
        <v>538</v>
      </c>
      <c r="E72" s="1658"/>
      <c r="F72" s="766" t="str">
        <f>+VLOOKUP($A72,Datos!$F$11:$N$142,2,FALSE)</f>
        <v>C.T. PISCO</v>
      </c>
      <c r="G72" s="751" t="str">
        <f>+VLOOKUP($A72,Datos!$F$11:$N$142,3,FALSE)</f>
        <v>TG-2</v>
      </c>
      <c r="H72" s="856">
        <f>+VLOOKUP($A72,Datos!$F$11:$N$142,7,FALSE)</f>
        <v>1.621907706559535E-2</v>
      </c>
      <c r="I72" s="855">
        <f>+VLOOKUP($A72,Datos!$F$11:$N$142,5,FALSE)*1000</f>
        <v>35285</v>
      </c>
      <c r="J72" s="854">
        <f t="shared" si="4"/>
        <v>4232795.43</v>
      </c>
      <c r="K72" s="853">
        <f t="shared" si="5"/>
        <v>1</v>
      </c>
      <c r="L72" s="840">
        <f>+VLOOKUP($A72,Datos!F$11:K$142,6,FALSE)*1000</f>
        <v>34323.532380719953</v>
      </c>
      <c r="M72" s="1408">
        <f t="shared" si="0"/>
        <v>34323.532380719953</v>
      </c>
      <c r="N72" s="852">
        <f t="shared" si="1"/>
        <v>28263.737661600644</v>
      </c>
      <c r="O72" s="851">
        <f>+IF(VLOOKUP($A72,Datos!$F$11:$N$142,9,FALSE)="CR",Datos!$R$5,H72)</f>
        <v>1.621907706559535E-2</v>
      </c>
      <c r="P72" s="1598" t="str">
        <f>+IF(VLOOKUP($A72,Datos!$F$11:$N$142,9,FALSE)="CR","(*)","")</f>
        <v/>
      </c>
      <c r="Q72" s="765"/>
      <c r="R72" s="765"/>
      <c r="S72" s="765"/>
      <c r="T72" s="753"/>
      <c r="V72" s="860"/>
      <c r="W72" s="765"/>
      <c r="X72" s="765"/>
      <c r="Y72" s="1403"/>
      <c r="Z72" s="1403"/>
      <c r="AB72" s="825"/>
      <c r="AC72" s="823"/>
      <c r="AD72" s="823"/>
      <c r="AG72" s="1591"/>
      <c r="AI72" s="1659"/>
    </row>
    <row r="73" spans="1:35" x14ac:dyDescent="0.2">
      <c r="A73" s="356">
        <v>87</v>
      </c>
      <c r="B73" s="356">
        <v>2.7206324733406742E-2</v>
      </c>
      <c r="C73" s="356" t="s">
        <v>1553</v>
      </c>
      <c r="D73" s="829" t="s">
        <v>1554</v>
      </c>
      <c r="E73" s="1658"/>
      <c r="F73" s="766" t="str">
        <f>+VLOOKUP($A73,Datos!$F$11:$N$142,2,FALSE)</f>
        <v>C.T. INDEPENDENCIA</v>
      </c>
      <c r="G73" s="751" t="str">
        <f>+VLOOKUP($A73,Datos!$F$11:$N$142,3,FALSE)</f>
        <v>WARTSILA 1</v>
      </c>
      <c r="H73" s="856">
        <f>+VLOOKUP($A73,Datos!$F$11:$N$142,7,FALSE)</f>
        <v>2.7206324733406742E-2</v>
      </c>
      <c r="I73" s="855">
        <f>+VLOOKUP($A73,Datos!$F$11:$N$142,5,FALSE)*1000</f>
        <v>5742</v>
      </c>
      <c r="J73" s="854">
        <f t="shared" si="4"/>
        <v>4238537.43</v>
      </c>
      <c r="K73" s="853">
        <f t="shared" si="5"/>
        <v>1</v>
      </c>
      <c r="L73" s="840">
        <f>+VLOOKUP($A73,Datos!F$11:K$142,6,FALSE)*1000</f>
        <v>5717.6611882882944</v>
      </c>
      <c r="M73" s="1408">
        <f t="shared" si="0"/>
        <v>5717.6611882882944</v>
      </c>
      <c r="N73" s="852">
        <f t="shared" si="1"/>
        <v>4708.2122571530754</v>
      </c>
      <c r="O73" s="851">
        <f>+IF(VLOOKUP($A73,Datos!$F$11:$N$142,9,FALSE)="CR",Datos!$R$5,H73)</f>
        <v>2.7206324733406742E-2</v>
      </c>
      <c r="P73" s="1598" t="str">
        <f>+IF(VLOOKUP($A73,Datos!$F$11:$N$142,9,FALSE)="CR","(*)","")</f>
        <v/>
      </c>
      <c r="Q73" s="765"/>
      <c r="R73" s="765"/>
      <c r="S73" s="765"/>
      <c r="T73" s="2394"/>
      <c r="U73" s="2394"/>
      <c r="V73" s="859"/>
      <c r="W73" s="765"/>
      <c r="X73" s="765"/>
      <c r="Y73" s="1403"/>
      <c r="Z73" s="1403"/>
      <c r="AB73" s="825"/>
      <c r="AC73" s="823"/>
      <c r="AD73" s="823"/>
      <c r="AG73" s="1591"/>
      <c r="AI73" s="1659"/>
    </row>
    <row r="74" spans="1:35" x14ac:dyDescent="0.2">
      <c r="A74" s="356">
        <v>88</v>
      </c>
      <c r="B74" s="356">
        <v>2.7206324733406742E-2</v>
      </c>
      <c r="C74" s="356" t="s">
        <v>1553</v>
      </c>
      <c r="D74" s="829" t="s">
        <v>1555</v>
      </c>
      <c r="E74" s="1658"/>
      <c r="F74" s="766" t="str">
        <f>+VLOOKUP($A74,Datos!$F$11:$N$142,2,FALSE)</f>
        <v>C.T. INDEPENDENCIA</v>
      </c>
      <c r="G74" s="751" t="str">
        <f>+VLOOKUP($A74,Datos!$F$11:$N$142,3,FALSE)</f>
        <v>WARTSILA 2</v>
      </c>
      <c r="H74" s="856">
        <f>+VLOOKUP($A74,Datos!$F$11:$N$142,7,FALSE)</f>
        <v>2.7206324733406742E-2</v>
      </c>
      <c r="I74" s="855">
        <f>+VLOOKUP($A74,Datos!$F$11:$N$142,5,FALSE)*1000</f>
        <v>5750</v>
      </c>
      <c r="J74" s="854">
        <f t="shared" si="4"/>
        <v>4244287.43</v>
      </c>
      <c r="K74" s="853">
        <f t="shared" si="5"/>
        <v>1</v>
      </c>
      <c r="L74" s="840">
        <f>+VLOOKUP($A74,Datos!F$11:K$142,6,FALSE)*1000</f>
        <v>5685.5189160231921</v>
      </c>
      <c r="M74" s="1408">
        <f t="shared" ref="M74:M77" si="16">+L74*K74</f>
        <v>5685.5189160231921</v>
      </c>
      <c r="N74" s="852">
        <f t="shared" ref="N74:N77" si="17">+L74/X$83</f>
        <v>4681.7446797175171</v>
      </c>
      <c r="O74" s="851">
        <f>+IF(VLOOKUP($A74,Datos!$F$11:$N$142,9,FALSE)="CR",Datos!$R$5,H74)</f>
        <v>2.7206324733406742E-2</v>
      </c>
      <c r="P74" s="1598" t="str">
        <f>+IF(VLOOKUP($A74,Datos!$F$11:$N$142,9,FALSE)="CR","(*)","")</f>
        <v/>
      </c>
      <c r="T74" s="2395">
        <v>7117.9192669588911</v>
      </c>
      <c r="U74" s="2394">
        <v>6813.8828689780794</v>
      </c>
      <c r="V74" s="857"/>
      <c r="AB74" s="825"/>
      <c r="AC74" s="823"/>
      <c r="AD74" s="823"/>
      <c r="AG74" s="1591"/>
      <c r="AI74" s="1659"/>
    </row>
    <row r="75" spans="1:35" x14ac:dyDescent="0.2">
      <c r="A75" s="356">
        <v>89</v>
      </c>
      <c r="B75" s="356">
        <v>2.7206324733406742E-2</v>
      </c>
      <c r="C75" s="356" t="s">
        <v>1553</v>
      </c>
      <c r="D75" s="829" t="s">
        <v>1556</v>
      </c>
      <c r="E75" s="1658"/>
      <c r="F75" s="766" t="str">
        <f>+VLOOKUP($A75,Datos!$F$11:$N$142,2,FALSE)</f>
        <v>C.T. INDEPENDENCIA</v>
      </c>
      <c r="G75" s="751" t="str">
        <f>+VLOOKUP($A75,Datos!$F$11:$N$142,3,FALSE)</f>
        <v>WARTSILA 3</v>
      </c>
      <c r="H75" s="856">
        <f>+VLOOKUP($A75,Datos!$F$11:$N$142,7,FALSE)</f>
        <v>2.7206324733406742E-2</v>
      </c>
      <c r="I75" s="855">
        <f>+VLOOKUP($A75,Datos!$F$11:$N$142,5,FALSE)*1000</f>
        <v>5741</v>
      </c>
      <c r="J75" s="854">
        <f t="shared" ref="J75:J77" si="18">+J74+I75</f>
        <v>4250028.43</v>
      </c>
      <c r="K75" s="853">
        <f t="shared" ref="K75:K77" si="19">+IF(J75&lt;=$X$81,1,IF(($X$81-J74)/I75&gt;0,($X$81-J74)/I75,0))</f>
        <v>1</v>
      </c>
      <c r="L75" s="840">
        <f>+VLOOKUP($A75,Datos!F$11:K$142,6,FALSE)*1000</f>
        <v>5729.5004411466271</v>
      </c>
      <c r="M75" s="1408">
        <f t="shared" si="16"/>
        <v>5729.5004411466271</v>
      </c>
      <c r="N75" s="852">
        <f t="shared" si="17"/>
        <v>4717.9612985158819</v>
      </c>
      <c r="O75" s="851">
        <f>+IF(VLOOKUP($A75,Datos!$F$11:$N$142,9,FALSE)="CR",Datos!$R$5,H75)</f>
        <v>2.7206324733406742E-2</v>
      </c>
      <c r="P75" s="1598" t="str">
        <f>+IF(VLOOKUP($A75,Datos!$F$11:$N$142,9,FALSE)="CR","(*)","")</f>
        <v/>
      </c>
      <c r="T75" s="857"/>
      <c r="U75" s="857"/>
      <c r="AB75" s="825"/>
      <c r="AC75" s="823"/>
      <c r="AD75" s="823"/>
      <c r="AG75" s="1591"/>
      <c r="AI75" s="1659"/>
    </row>
    <row r="76" spans="1:35" x14ac:dyDescent="0.2">
      <c r="A76" s="356">
        <v>90</v>
      </c>
      <c r="B76" s="356">
        <v>2.7206324733406742E-2</v>
      </c>
      <c r="C76" s="356" t="s">
        <v>1553</v>
      </c>
      <c r="D76" s="829" t="s">
        <v>1557</v>
      </c>
      <c r="E76" s="1658"/>
      <c r="F76" s="766" t="str">
        <f>+VLOOKUP($A76,Datos!$F$11:$N$142,2,FALSE)</f>
        <v>C.T. INDEPENDENCIA</v>
      </c>
      <c r="G76" s="751" t="str">
        <f>+VLOOKUP($A76,Datos!$F$11:$N$142,3,FALSE)</f>
        <v>WARTSILA 4</v>
      </c>
      <c r="H76" s="856">
        <f>+VLOOKUP($A76,Datos!$F$11:$N$142,7,FALSE)</f>
        <v>2.7206324733406742E-2</v>
      </c>
      <c r="I76" s="855">
        <f>+VLOOKUP($A76,Datos!$F$11:$N$142,5,FALSE)*1000</f>
        <v>5734</v>
      </c>
      <c r="J76" s="854">
        <f t="shared" si="18"/>
        <v>4255762.43</v>
      </c>
      <c r="K76" s="853">
        <f t="shared" si="19"/>
        <v>1</v>
      </c>
      <c r="L76" s="840">
        <f>+VLOOKUP($A76,Datos!F$11:K$142,6,FALSE)*1000</f>
        <v>5704.016429763431</v>
      </c>
      <c r="M76" s="1408">
        <f t="shared" si="16"/>
        <v>5704.016429763431</v>
      </c>
      <c r="N76" s="852">
        <f t="shared" si="17"/>
        <v>4696.9764708381663</v>
      </c>
      <c r="O76" s="851">
        <f>+IF(VLOOKUP($A76,Datos!$F$11:$N$142,9,FALSE)="CR",Datos!$R$5,H76)</f>
        <v>2.7206324733406742E-2</v>
      </c>
      <c r="P76" s="1598" t="str">
        <f>+IF(VLOOKUP($A76,Datos!$F$11:$N$142,9,FALSE)="CR","(*)","")</f>
        <v/>
      </c>
      <c r="T76" s="753"/>
      <c r="AB76" s="825"/>
      <c r="AG76" s="1591"/>
      <c r="AI76" s="1659"/>
    </row>
    <row r="77" spans="1:35" x14ac:dyDescent="0.2">
      <c r="A77" s="356">
        <v>21</v>
      </c>
      <c r="B77" s="356">
        <v>3.4353950269017962E-2</v>
      </c>
      <c r="C77" s="356" t="s">
        <v>1520</v>
      </c>
      <c r="D77" s="829" t="s">
        <v>586</v>
      </c>
      <c r="E77" s="1658"/>
      <c r="F77" s="762" t="str">
        <f>+VLOOKUP($A77,Datos!$F$11:$N$142,2,FALSE)</f>
        <v>C.T. VENTANILLA</v>
      </c>
      <c r="G77" s="850" t="str">
        <f>+VLOOKUP($A77,Datos!$F$11:$N$142,3,FALSE)</f>
        <v>TG3+TG4 CCOMB F.DIREC.</v>
      </c>
      <c r="H77" s="849">
        <f>+VLOOKUP($A77,Datos!$F$11:$N$142,7,FALSE)</f>
        <v>3.4353950269017962E-2</v>
      </c>
      <c r="I77" s="848">
        <f>+VLOOKUP($A77,Datos!$F$11:$N$142,5,FALSE)*1000</f>
        <v>484999.07</v>
      </c>
      <c r="J77" s="847">
        <f t="shared" si="18"/>
        <v>4740761.5</v>
      </c>
      <c r="K77" s="846">
        <f t="shared" si="19"/>
        <v>1</v>
      </c>
      <c r="L77" s="845">
        <f>+VLOOKUP($A77,Datos!F$11:K$142,6,FALSE)*1000</f>
        <v>479376.70512188168</v>
      </c>
      <c r="M77" s="1410">
        <f t="shared" si="16"/>
        <v>479376.70512188168</v>
      </c>
      <c r="N77" s="844">
        <f t="shared" si="17"/>
        <v>394743.0959133454</v>
      </c>
      <c r="O77" s="843">
        <f>+IF(VLOOKUP($A77,Datos!$F$11:$N$142,9,FALSE)="CR",Datos!$R$5,H77)</f>
        <v>3.4353950269017962E-2</v>
      </c>
      <c r="P77" s="1598" t="str">
        <f>+IF(VLOOKUP($A77,Datos!$F$11:$N$142,9,FALSE)="CR","(*)","")</f>
        <v/>
      </c>
      <c r="Q77" s="328"/>
      <c r="R77" s="751"/>
      <c r="S77" s="835"/>
      <c r="T77" s="841"/>
      <c r="U77" s="841"/>
      <c r="V77" s="842"/>
      <c r="W77" s="840"/>
      <c r="X77" s="840"/>
      <c r="Y77" s="840"/>
      <c r="Z77" s="835"/>
      <c r="AA77" s="1598"/>
      <c r="AB77" s="825"/>
      <c r="AC77" s="823"/>
      <c r="AD77" s="823"/>
      <c r="AG77" s="1591"/>
      <c r="AI77" s="1659"/>
    </row>
    <row r="78" spans="1:35" x14ac:dyDescent="0.2">
      <c r="A78" s="356">
        <v>101</v>
      </c>
      <c r="B78" s="356">
        <v>3.7058192957804978E-2</v>
      </c>
      <c r="C78" s="356" t="s">
        <v>1563</v>
      </c>
      <c r="D78" s="829" t="s">
        <v>1493</v>
      </c>
      <c r="E78" s="1658"/>
      <c r="F78" s="1592"/>
      <c r="G78" s="1592"/>
      <c r="H78" s="1592"/>
      <c r="I78" s="1593"/>
      <c r="J78" s="1592"/>
      <c r="K78" s="1592"/>
      <c r="L78" s="1592"/>
      <c r="M78" s="1592"/>
      <c r="N78" s="1592"/>
      <c r="O78" s="1592"/>
      <c r="P78" s="1592"/>
      <c r="Q78" s="1594"/>
      <c r="R78" s="1595"/>
      <c r="S78" s="835"/>
      <c r="T78" s="841"/>
      <c r="U78" s="841"/>
      <c r="V78" s="842"/>
      <c r="W78" s="841"/>
      <c r="X78" s="840"/>
      <c r="Y78" s="840"/>
      <c r="Z78" s="835"/>
      <c r="AA78" s="1598"/>
      <c r="AB78" s="825"/>
      <c r="AC78" s="823"/>
      <c r="AD78" s="823"/>
      <c r="AG78" s="1591"/>
      <c r="AI78" s="1659"/>
    </row>
    <row r="79" spans="1:35" x14ac:dyDescent="0.2">
      <c r="A79" s="356">
        <v>20</v>
      </c>
      <c r="B79" s="356">
        <v>7.4317113654138969E-2</v>
      </c>
      <c r="C79" s="356" t="s">
        <v>1517</v>
      </c>
      <c r="D79" s="829" t="s">
        <v>584</v>
      </c>
      <c r="E79" s="1658"/>
      <c r="F79" s="1596" t="s">
        <v>831</v>
      </c>
      <c r="G79" s="1592"/>
      <c r="H79" s="1592"/>
      <c r="I79" s="1592"/>
      <c r="J79" s="1592"/>
      <c r="K79" s="1592"/>
      <c r="L79" s="1592"/>
      <c r="M79" s="1592"/>
      <c r="N79" s="1592"/>
      <c r="O79" s="1592"/>
      <c r="P79" s="1592"/>
      <c r="Q79" s="1592"/>
      <c r="R79" s="1592"/>
      <c r="AA79" s="1598"/>
      <c r="AB79" s="825"/>
      <c r="AC79" s="823"/>
      <c r="AD79" s="823"/>
      <c r="AG79" s="1591"/>
      <c r="AI79" s="1659"/>
    </row>
    <row r="80" spans="1:35" x14ac:dyDescent="0.2">
      <c r="A80" s="356">
        <v>19</v>
      </c>
      <c r="B80" s="356">
        <v>8.8146793955698632E-2</v>
      </c>
      <c r="C80" s="356" t="s">
        <v>1517</v>
      </c>
      <c r="D80" s="829" t="s">
        <v>1518</v>
      </c>
      <c r="E80" s="1658"/>
      <c r="F80" s="1592" t="s">
        <v>830</v>
      </c>
      <c r="G80" s="1592"/>
      <c r="H80" s="1592"/>
      <c r="I80" s="1592"/>
      <c r="J80" s="1592"/>
      <c r="K80" s="1592"/>
      <c r="L80" s="1592"/>
      <c r="M80" s="1592"/>
      <c r="N80" s="1592"/>
      <c r="O80" s="1592"/>
      <c r="P80" s="1592"/>
      <c r="Q80" s="1597"/>
      <c r="R80" s="1597"/>
      <c r="S80" s="839" t="s">
        <v>829</v>
      </c>
      <c r="T80" s="839"/>
      <c r="U80" s="839"/>
      <c r="V80" s="839"/>
      <c r="W80" s="839"/>
      <c r="X80" s="838">
        <f>+RELACION!C67</f>
        <v>5362623</v>
      </c>
      <c r="Y80" s="837"/>
      <c r="Z80" s="835"/>
      <c r="AA80" s="1598"/>
      <c r="AB80" s="825"/>
      <c r="AC80" s="823"/>
      <c r="AD80" s="823"/>
      <c r="AG80" s="1591"/>
      <c r="AI80" s="1659"/>
    </row>
    <row r="81" spans="1:35" x14ac:dyDescent="0.2">
      <c r="A81" s="356">
        <v>37</v>
      </c>
      <c r="B81" s="356">
        <v>8.9667243722628825E-2</v>
      </c>
      <c r="C81" s="356" t="s">
        <v>1528</v>
      </c>
      <c r="D81" s="829" t="s">
        <v>534</v>
      </c>
      <c r="E81" s="1658"/>
      <c r="F81" s="1592" t="s">
        <v>828</v>
      </c>
      <c r="G81" s="1592"/>
      <c r="H81" s="1592"/>
      <c r="I81" s="1592"/>
      <c r="J81" s="1592"/>
      <c r="K81" s="1592"/>
      <c r="L81" s="1592"/>
      <c r="M81" s="1592"/>
      <c r="N81" s="1592"/>
      <c r="O81" s="1592"/>
      <c r="P81" s="1592"/>
      <c r="Q81" s="1592"/>
      <c r="R81" s="1592"/>
      <c r="S81" s="839" t="s">
        <v>827</v>
      </c>
      <c r="T81" s="839"/>
      <c r="U81" s="839"/>
      <c r="V81" s="839"/>
      <c r="W81" s="839"/>
      <c r="X81" s="838">
        <f>+'6'!H143</f>
        <v>6810531.21</v>
      </c>
      <c r="Y81" s="837"/>
      <c r="Z81" s="835"/>
      <c r="AA81" s="1598"/>
      <c r="AB81" s="825"/>
      <c r="AC81" s="823"/>
      <c r="AD81" s="823"/>
      <c r="AG81" s="1591"/>
      <c r="AI81" s="1659"/>
    </row>
    <row r="82" spans="1:35" x14ac:dyDescent="0.2">
      <c r="A82" s="356">
        <v>17</v>
      </c>
      <c r="B82" s="356">
        <v>0.10305574498596726</v>
      </c>
      <c r="C82" s="356" t="s">
        <v>1517</v>
      </c>
      <c r="D82" s="829" t="s">
        <v>574</v>
      </c>
      <c r="E82" s="1658"/>
      <c r="F82" s="1592" t="s">
        <v>826</v>
      </c>
      <c r="G82" s="1592"/>
      <c r="H82" s="1592"/>
      <c r="I82" s="1592"/>
      <c r="J82" s="1592"/>
      <c r="K82" s="1592"/>
      <c r="L82" s="1592"/>
      <c r="M82" s="1592"/>
      <c r="N82" s="1592"/>
      <c r="O82" s="1592"/>
      <c r="P82" s="1592"/>
      <c r="Q82" s="1592"/>
      <c r="R82" s="1592"/>
      <c r="S82" s="832" t="s">
        <v>1406</v>
      </c>
      <c r="T82" s="832"/>
      <c r="U82" s="832"/>
      <c r="V82" s="832"/>
      <c r="W82" s="832"/>
      <c r="X82" s="836">
        <f>+X70</f>
        <v>6512378.7373728957</v>
      </c>
      <c r="Y82" s="832"/>
      <c r="Z82" s="835"/>
      <c r="AA82" s="1598"/>
      <c r="AB82" s="825"/>
      <c r="AC82" s="823"/>
      <c r="AD82" s="823"/>
      <c r="AG82" s="1591"/>
      <c r="AI82" s="1659"/>
    </row>
    <row r="83" spans="1:35" x14ac:dyDescent="0.2">
      <c r="A83" s="356">
        <v>18</v>
      </c>
      <c r="B83" s="356">
        <v>0.10830725800547028</v>
      </c>
      <c r="C83" s="356" t="s">
        <v>1517</v>
      </c>
      <c r="D83" s="829" t="s">
        <v>578</v>
      </c>
      <c r="E83" s="1658"/>
      <c r="F83" s="1592" t="s">
        <v>825</v>
      </c>
      <c r="G83" s="1592"/>
      <c r="H83" s="1592"/>
      <c r="I83" s="1592"/>
      <c r="J83" s="1592"/>
      <c r="K83" s="1592"/>
      <c r="L83" s="1592"/>
      <c r="M83" s="1592"/>
      <c r="N83" s="1592"/>
      <c r="O83" s="1592"/>
      <c r="P83" s="1592"/>
      <c r="Q83" s="1592"/>
      <c r="R83" s="1592"/>
      <c r="S83" s="832" t="s">
        <v>824</v>
      </c>
      <c r="T83" s="832"/>
      <c r="U83" s="832"/>
      <c r="V83" s="832"/>
      <c r="W83" s="832"/>
      <c r="X83" s="833">
        <f>+X82/X80</f>
        <v>1.2144017465656072</v>
      </c>
      <c r="Y83" s="832"/>
      <c r="AA83" s="1598"/>
      <c r="AC83" s="823"/>
      <c r="AD83" s="823"/>
      <c r="AG83" s="1591"/>
      <c r="AI83" s="1659"/>
    </row>
    <row r="84" spans="1:35" x14ac:dyDescent="0.2">
      <c r="A84" s="356">
        <v>97</v>
      </c>
      <c r="B84" s="356">
        <v>0.1084514736083927</v>
      </c>
      <c r="C84" s="356" t="s">
        <v>1559</v>
      </c>
      <c r="D84" s="829" t="s">
        <v>711</v>
      </c>
      <c r="E84" s="1658"/>
      <c r="X84" s="1591"/>
      <c r="AC84" s="823"/>
      <c r="AD84" s="823"/>
      <c r="AG84" s="1591"/>
      <c r="AI84" s="1659"/>
    </row>
    <row r="85" spans="1:35" x14ac:dyDescent="0.2">
      <c r="A85" s="356">
        <v>2</v>
      </c>
      <c r="B85" s="356">
        <v>0.1128214580962021</v>
      </c>
      <c r="C85" s="356" t="s">
        <v>1502</v>
      </c>
      <c r="D85" s="829" t="s">
        <v>538</v>
      </c>
      <c r="E85" s="1658"/>
      <c r="AC85" s="823"/>
      <c r="AD85" s="823"/>
      <c r="AG85" s="1591"/>
      <c r="AI85" s="1659"/>
    </row>
    <row r="86" spans="1:35" x14ac:dyDescent="0.2">
      <c r="A86" s="356">
        <v>1</v>
      </c>
      <c r="B86" s="356">
        <v>0.11322814475569437</v>
      </c>
      <c r="C86" s="356" t="s">
        <v>1502</v>
      </c>
      <c r="D86" s="829" t="s">
        <v>534</v>
      </c>
      <c r="E86" s="1658"/>
      <c r="AC86" s="823"/>
      <c r="AD86" s="823"/>
      <c r="AG86" s="1591"/>
      <c r="AI86" s="1659"/>
    </row>
    <row r="87" spans="1:35" x14ac:dyDescent="0.2">
      <c r="A87" s="356">
        <v>23</v>
      </c>
      <c r="B87" s="356">
        <v>0.27808229678038027</v>
      </c>
      <c r="C87" s="356" t="s">
        <v>1519</v>
      </c>
      <c r="D87" s="829" t="s">
        <v>591</v>
      </c>
      <c r="E87" s="1658"/>
      <c r="Z87" s="1407"/>
      <c r="AC87" s="823"/>
      <c r="AD87" s="823"/>
      <c r="AG87" s="1591"/>
      <c r="AI87" s="1659"/>
    </row>
    <row r="88" spans="1:35" x14ac:dyDescent="0.2">
      <c r="A88" s="356">
        <v>57</v>
      </c>
      <c r="B88" s="356">
        <v>0.38067537977887017</v>
      </c>
      <c r="C88" s="356" t="s">
        <v>1544</v>
      </c>
      <c r="D88" s="829" t="s">
        <v>661</v>
      </c>
      <c r="E88" s="1658"/>
      <c r="Z88" s="1403"/>
      <c r="AC88" s="823"/>
      <c r="AD88" s="823"/>
      <c r="AG88" s="1591"/>
      <c r="AI88" s="1659"/>
    </row>
    <row r="89" spans="1:35" x14ac:dyDescent="0.2">
      <c r="A89" s="356">
        <v>58</v>
      </c>
      <c r="B89" s="356">
        <v>0.38067537977887017</v>
      </c>
      <c r="C89" s="356" t="s">
        <v>1544</v>
      </c>
      <c r="D89" s="829" t="s">
        <v>663</v>
      </c>
      <c r="E89" s="1658"/>
      <c r="G89" s="308"/>
      <c r="H89" s="308"/>
      <c r="I89" s="308"/>
      <c r="J89" s="308"/>
      <c r="K89" s="308"/>
      <c r="L89" s="308"/>
      <c r="M89" s="308"/>
      <c r="N89" s="308"/>
      <c r="O89" s="308"/>
      <c r="P89" s="827"/>
      <c r="Z89" s="831"/>
      <c r="AC89" s="823"/>
      <c r="AD89" s="823"/>
      <c r="AG89" s="1591"/>
      <c r="AI89" s="1659"/>
    </row>
    <row r="90" spans="1:35" x14ac:dyDescent="0.2">
      <c r="A90" s="356">
        <v>59</v>
      </c>
      <c r="B90" s="356">
        <v>0.38067537977887017</v>
      </c>
      <c r="C90" s="356" t="s">
        <v>1544</v>
      </c>
      <c r="D90" s="829" t="s">
        <v>664</v>
      </c>
      <c r="E90" s="1658"/>
      <c r="G90" s="308"/>
      <c r="H90" s="308"/>
      <c r="I90" s="308"/>
      <c r="J90" s="308"/>
      <c r="K90" s="308"/>
      <c r="L90" s="308"/>
      <c r="M90" s="308"/>
      <c r="N90" s="308"/>
      <c r="O90" s="308"/>
      <c r="P90" s="827"/>
      <c r="U90" s="825"/>
      <c r="Z90" s="831"/>
      <c r="AC90" s="823"/>
      <c r="AD90" s="823"/>
      <c r="AG90" s="1591"/>
      <c r="AI90" s="1659"/>
    </row>
    <row r="91" spans="1:35" x14ac:dyDescent="0.2">
      <c r="A91" s="356">
        <v>44</v>
      </c>
      <c r="B91" s="356">
        <v>0.43575721429325992</v>
      </c>
      <c r="C91" s="356" t="s">
        <v>1535</v>
      </c>
      <c r="D91" s="829" t="s">
        <v>639</v>
      </c>
      <c r="E91" s="1658"/>
      <c r="I91" s="308"/>
      <c r="J91" s="308"/>
      <c r="K91" s="308"/>
      <c r="L91" s="308"/>
      <c r="M91" s="308"/>
      <c r="N91" s="308"/>
      <c r="Q91" s="308"/>
      <c r="T91" s="765"/>
      <c r="U91" s="765"/>
      <c r="V91" s="765"/>
      <c r="W91" s="765"/>
      <c r="X91" s="765"/>
      <c r="Y91" s="1403"/>
      <c r="Z91" s="1403"/>
      <c r="AC91" s="823"/>
      <c r="AD91" s="823"/>
      <c r="AG91" s="1591"/>
      <c r="AI91" s="1659"/>
    </row>
    <row r="92" spans="1:35" x14ac:dyDescent="0.2">
      <c r="A92" s="356">
        <v>45</v>
      </c>
      <c r="B92" s="356">
        <v>0.43575721429325992</v>
      </c>
      <c r="C92" s="356" t="s">
        <v>1535</v>
      </c>
      <c r="D92" s="829" t="s">
        <v>642</v>
      </c>
      <c r="E92" s="1658"/>
      <c r="I92" s="308"/>
      <c r="J92" s="308"/>
      <c r="K92" s="308"/>
      <c r="L92" s="308"/>
      <c r="M92" s="308"/>
      <c r="N92" s="308"/>
      <c r="Q92" s="308"/>
      <c r="S92" s="308"/>
      <c r="AC92" s="823"/>
      <c r="AD92" s="823"/>
      <c r="AG92" s="1591"/>
      <c r="AI92" s="1659"/>
    </row>
    <row r="93" spans="1:35" x14ac:dyDescent="0.2">
      <c r="A93" s="356">
        <v>65</v>
      </c>
      <c r="B93" s="356">
        <v>0.44381585000748552</v>
      </c>
      <c r="C93" s="356" t="s">
        <v>1546</v>
      </c>
      <c r="D93" s="829" t="s">
        <v>675</v>
      </c>
      <c r="E93" s="1658"/>
      <c r="I93" s="308"/>
      <c r="J93" s="308"/>
      <c r="K93" s="308"/>
      <c r="L93" s="308"/>
      <c r="M93" s="308"/>
      <c r="N93" s="308"/>
      <c r="S93" s="308"/>
      <c r="T93" s="830"/>
      <c r="U93" s="830"/>
      <c r="W93" s="753"/>
      <c r="Z93" s="1407"/>
      <c r="AC93" s="823"/>
      <c r="AD93" s="823"/>
      <c r="AG93" s="1591"/>
      <c r="AI93" s="1659"/>
    </row>
    <row r="94" spans="1:35" x14ac:dyDescent="0.2">
      <c r="A94" s="356">
        <v>66</v>
      </c>
      <c r="B94" s="356">
        <v>0.44381585000748552</v>
      </c>
      <c r="C94" s="356" t="s">
        <v>1546</v>
      </c>
      <c r="D94" s="829" t="s">
        <v>678</v>
      </c>
      <c r="E94" s="1658"/>
      <c r="J94" s="308"/>
      <c r="K94" s="308"/>
      <c r="L94" s="308"/>
      <c r="M94" s="308"/>
      <c r="N94" s="308"/>
      <c r="R94" s="308"/>
      <c r="AC94" s="823"/>
      <c r="AD94" s="823"/>
      <c r="AG94" s="1591"/>
      <c r="AI94" s="1659"/>
    </row>
    <row r="95" spans="1:35" x14ac:dyDescent="0.2">
      <c r="A95" s="356">
        <v>68</v>
      </c>
      <c r="B95" s="356">
        <v>0.52868266077265769</v>
      </c>
      <c r="C95" s="356" t="s">
        <v>2012</v>
      </c>
      <c r="D95" s="829" t="s">
        <v>2031</v>
      </c>
      <c r="E95" s="1658"/>
      <c r="L95" s="308"/>
      <c r="M95" s="308"/>
      <c r="N95" s="308"/>
      <c r="Q95" s="827"/>
      <c r="R95" s="308"/>
      <c r="Z95" s="1407"/>
      <c r="AC95" s="823"/>
      <c r="AD95" s="823"/>
      <c r="AG95" s="1591"/>
      <c r="AI95" s="1659"/>
    </row>
    <row r="96" spans="1:35" x14ac:dyDescent="0.2">
      <c r="A96" s="356">
        <v>69</v>
      </c>
      <c r="B96" s="356">
        <v>0.52868266077265769</v>
      </c>
      <c r="C96" s="356" t="s">
        <v>2012</v>
      </c>
      <c r="D96" s="829" t="s">
        <v>2013</v>
      </c>
      <c r="E96" s="1658"/>
      <c r="L96" s="308"/>
      <c r="M96" s="308"/>
      <c r="N96" s="308"/>
      <c r="O96" s="308"/>
      <c r="P96" s="827"/>
      <c r="R96" s="827"/>
      <c r="S96" s="827"/>
      <c r="T96" s="827"/>
      <c r="U96" s="827"/>
      <c r="V96" s="827"/>
      <c r="W96" s="827"/>
      <c r="X96" s="827"/>
      <c r="Y96" s="1407"/>
      <c r="Z96" s="1407"/>
      <c r="AC96" s="823"/>
      <c r="AD96" s="823"/>
      <c r="AG96" s="1591"/>
      <c r="AI96" s="1659"/>
    </row>
    <row r="97" spans="1:35" x14ac:dyDescent="0.2">
      <c r="A97" s="356">
        <v>70</v>
      </c>
      <c r="B97" s="356">
        <v>0.52868266077265769</v>
      </c>
      <c r="C97" s="356" t="s">
        <v>2012</v>
      </c>
      <c r="D97" s="829" t="s">
        <v>2014</v>
      </c>
      <c r="E97" s="1658"/>
      <c r="H97" s="308"/>
      <c r="I97" s="308"/>
      <c r="L97" s="308"/>
      <c r="M97" s="308"/>
      <c r="N97" s="308"/>
      <c r="O97" s="308"/>
      <c r="P97" s="827"/>
      <c r="Q97" s="827"/>
      <c r="R97" s="827"/>
      <c r="S97" s="827"/>
      <c r="T97" s="827"/>
      <c r="U97" s="827"/>
      <c r="V97" s="827"/>
      <c r="W97" s="827"/>
      <c r="X97" s="827"/>
      <c r="Y97" s="1407"/>
      <c r="Z97" s="1407"/>
      <c r="AC97" s="823"/>
      <c r="AD97" s="823"/>
      <c r="AG97" s="1591"/>
      <c r="AI97" s="1659"/>
    </row>
    <row r="98" spans="1:35" x14ac:dyDescent="0.2">
      <c r="A98" s="356">
        <v>71</v>
      </c>
      <c r="B98" s="356">
        <v>0.52868266077265769</v>
      </c>
      <c r="C98" s="356" t="s">
        <v>2012</v>
      </c>
      <c r="D98" s="829" t="s">
        <v>2015</v>
      </c>
      <c r="E98" s="1658"/>
      <c r="F98" s="308"/>
      <c r="H98" s="308"/>
      <c r="I98" s="308"/>
      <c r="J98" s="308"/>
      <c r="K98" s="308"/>
      <c r="L98" s="308"/>
      <c r="M98" s="308"/>
      <c r="N98" s="308"/>
      <c r="O98" s="308"/>
      <c r="P98" s="827"/>
      <c r="Q98" s="827"/>
      <c r="R98" s="827"/>
      <c r="S98" s="827"/>
      <c r="T98" s="827"/>
      <c r="U98" s="827"/>
      <c r="V98" s="827"/>
      <c r="W98" s="827"/>
      <c r="X98" s="827"/>
      <c r="Y98" s="1407"/>
      <c r="Z98" s="1407"/>
      <c r="AC98" s="823"/>
      <c r="AD98" s="823"/>
      <c r="AG98" s="1591"/>
      <c r="AI98" s="1659"/>
    </row>
    <row r="99" spans="1:35" x14ac:dyDescent="0.2">
      <c r="A99" s="356">
        <v>72</v>
      </c>
      <c r="B99" s="356">
        <v>0.52868266077265769</v>
      </c>
      <c r="C99" s="356" t="s">
        <v>2012</v>
      </c>
      <c r="D99" s="829" t="s">
        <v>2032</v>
      </c>
      <c r="E99" s="1658"/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827"/>
      <c r="Q99" s="827"/>
      <c r="R99" s="827"/>
      <c r="S99" s="827"/>
      <c r="T99" s="827"/>
      <c r="U99" s="827"/>
      <c r="V99" s="827"/>
      <c r="W99" s="827"/>
      <c r="X99" s="827"/>
      <c r="Y99" s="1407"/>
      <c r="Z99" s="1407"/>
      <c r="AC99" s="823"/>
      <c r="AD99" s="823"/>
      <c r="AG99" s="1591"/>
      <c r="AI99" s="1659"/>
    </row>
    <row r="100" spans="1:35" x14ac:dyDescent="0.2">
      <c r="A100" s="356">
        <v>73</v>
      </c>
      <c r="B100" s="356">
        <v>0.53368245917144375</v>
      </c>
      <c r="C100" s="356" t="s">
        <v>2016</v>
      </c>
      <c r="D100" s="829" t="s">
        <v>2017</v>
      </c>
      <c r="E100" s="1658"/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827"/>
      <c r="Q100" s="827"/>
      <c r="R100" s="827"/>
      <c r="S100" s="827"/>
      <c r="T100" s="827"/>
      <c r="U100" s="827"/>
      <c r="V100" s="827"/>
      <c r="W100" s="827"/>
      <c r="X100" s="827"/>
      <c r="Y100" s="1407"/>
      <c r="Z100" s="1407"/>
      <c r="AC100" s="823"/>
      <c r="AD100" s="823"/>
      <c r="AG100" s="1591"/>
      <c r="AI100" s="1659"/>
    </row>
    <row r="101" spans="1:35" x14ac:dyDescent="0.2">
      <c r="A101" s="356">
        <v>74</v>
      </c>
      <c r="B101" s="356">
        <v>0.53368245917144375</v>
      </c>
      <c r="C101" s="356" t="s">
        <v>2016</v>
      </c>
      <c r="D101" s="829" t="s">
        <v>2018</v>
      </c>
      <c r="E101" s="165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827"/>
      <c r="Q101" s="827"/>
      <c r="R101" s="827"/>
      <c r="S101" s="827"/>
      <c r="T101" s="827"/>
      <c r="U101" s="827"/>
      <c r="V101" s="827"/>
      <c r="W101" s="827"/>
      <c r="X101" s="827"/>
      <c r="Y101" s="1407"/>
      <c r="Z101" s="1407"/>
      <c r="AC101" s="823"/>
      <c r="AD101" s="823"/>
      <c r="AG101" s="1591"/>
      <c r="AI101" s="1659"/>
    </row>
    <row r="102" spans="1:35" x14ac:dyDescent="0.2">
      <c r="A102" s="356">
        <v>22</v>
      </c>
      <c r="B102" s="356">
        <v>0.54070191129961742</v>
      </c>
      <c r="C102" s="356" t="s">
        <v>1519</v>
      </c>
      <c r="D102" s="829" t="s">
        <v>534</v>
      </c>
      <c r="E102" s="1658"/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827"/>
      <c r="Q102" s="827"/>
      <c r="R102" s="827"/>
      <c r="S102" s="827"/>
      <c r="T102" s="827"/>
      <c r="U102" s="827"/>
      <c r="V102" s="827"/>
      <c r="W102" s="827"/>
      <c r="X102" s="827"/>
      <c r="Y102" s="1407"/>
      <c r="Z102" s="1407"/>
      <c r="AC102" s="823"/>
      <c r="AD102" s="823"/>
      <c r="AG102" s="1591"/>
      <c r="AI102" s="1659"/>
    </row>
    <row r="103" spans="1:35" x14ac:dyDescent="0.2">
      <c r="A103" s="356">
        <v>92</v>
      </c>
      <c r="B103" s="356">
        <v>0.5449195153341061</v>
      </c>
      <c r="C103" s="356" t="s">
        <v>1558</v>
      </c>
      <c r="D103" s="829" t="s">
        <v>670</v>
      </c>
      <c r="E103" s="165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827"/>
      <c r="Q103" s="827"/>
      <c r="R103" s="827"/>
      <c r="S103" s="827"/>
      <c r="T103" s="827"/>
      <c r="U103" s="827"/>
      <c r="V103" s="827"/>
      <c r="W103" s="827"/>
      <c r="X103" s="827"/>
      <c r="Y103" s="1407"/>
      <c r="Z103" s="1407"/>
      <c r="AC103" s="823"/>
      <c r="AD103" s="823"/>
      <c r="AG103" s="1591"/>
      <c r="AI103" s="1659"/>
    </row>
    <row r="104" spans="1:35" x14ac:dyDescent="0.2">
      <c r="A104" s="356">
        <v>93</v>
      </c>
      <c r="B104" s="356">
        <v>0.57521210696545433</v>
      </c>
      <c r="C104" s="356" t="s">
        <v>1558</v>
      </c>
      <c r="D104" s="829" t="s">
        <v>705</v>
      </c>
      <c r="E104" s="1658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827"/>
      <c r="Q104" s="827"/>
      <c r="R104" s="827"/>
      <c r="S104" s="827"/>
      <c r="T104" s="827"/>
      <c r="U104" s="827"/>
      <c r="V104" s="827"/>
      <c r="W104" s="827"/>
      <c r="X104" s="827"/>
      <c r="Y104" s="1407"/>
      <c r="Z104" s="1407"/>
      <c r="AC104" s="823"/>
      <c r="AD104" s="823"/>
      <c r="AG104" s="1591"/>
      <c r="AI104" s="1659"/>
    </row>
    <row r="105" spans="1:35" x14ac:dyDescent="0.2">
      <c r="A105" s="356">
        <v>91</v>
      </c>
      <c r="B105" s="356">
        <v>0.58398771472049404</v>
      </c>
      <c r="C105" s="356" t="s">
        <v>1558</v>
      </c>
      <c r="D105" s="829" t="s">
        <v>702</v>
      </c>
      <c r="E105" s="1658"/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827"/>
      <c r="Q105" s="827"/>
      <c r="R105" s="827"/>
      <c r="S105" s="827"/>
      <c r="T105" s="827"/>
      <c r="U105" s="827"/>
      <c r="V105" s="827"/>
      <c r="W105" s="827"/>
      <c r="X105" s="827"/>
      <c r="Y105" s="1407"/>
      <c r="Z105" s="1407"/>
      <c r="AC105" s="823"/>
      <c r="AD105" s="823"/>
      <c r="AG105" s="1591"/>
      <c r="AI105" s="1659"/>
    </row>
    <row r="106" spans="1:35" x14ac:dyDescent="0.2">
      <c r="A106" s="356">
        <v>49</v>
      </c>
      <c r="B106" s="356">
        <v>0.58583931783385113</v>
      </c>
      <c r="C106" s="356" t="s">
        <v>1537</v>
      </c>
      <c r="D106" s="829" t="s">
        <v>649</v>
      </c>
      <c r="E106" s="1658"/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827"/>
      <c r="Q106" s="827"/>
      <c r="R106" s="827"/>
      <c r="S106" s="827"/>
      <c r="T106" s="827"/>
      <c r="U106" s="827"/>
      <c r="V106" s="827"/>
      <c r="W106" s="827"/>
      <c r="X106" s="827"/>
      <c r="Y106" s="1407"/>
      <c r="Z106" s="1407"/>
      <c r="AC106" s="823"/>
      <c r="AD106" s="823"/>
      <c r="AG106" s="1591"/>
      <c r="AI106" s="1659"/>
    </row>
    <row r="107" spans="1:35" x14ac:dyDescent="0.2">
      <c r="A107" s="356">
        <v>47</v>
      </c>
      <c r="B107" s="356">
        <v>0.612537893218425</v>
      </c>
      <c r="C107" s="356" t="s">
        <v>1537</v>
      </c>
      <c r="D107" s="829" t="s">
        <v>644</v>
      </c>
      <c r="E107" s="1658"/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827"/>
      <c r="Q107" s="827"/>
      <c r="R107" s="827"/>
      <c r="S107" s="827"/>
      <c r="T107" s="827"/>
      <c r="U107" s="827"/>
      <c r="V107" s="827"/>
      <c r="W107" s="827"/>
      <c r="X107" s="827"/>
      <c r="Y107" s="1407"/>
      <c r="Z107" s="1407"/>
      <c r="AC107" s="823"/>
      <c r="AD107" s="823"/>
      <c r="AG107" s="1591"/>
      <c r="AI107" s="1659"/>
    </row>
    <row r="108" spans="1:35" x14ac:dyDescent="0.2">
      <c r="A108" s="356">
        <v>48</v>
      </c>
      <c r="B108" s="356">
        <v>0.66658208278309117</v>
      </c>
      <c r="C108" s="356" t="s">
        <v>1537</v>
      </c>
      <c r="D108" s="829" t="s">
        <v>647</v>
      </c>
      <c r="E108" s="1658"/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827"/>
      <c r="Q108" s="827"/>
      <c r="R108" s="827"/>
      <c r="S108" s="827"/>
      <c r="T108" s="827"/>
      <c r="U108" s="827"/>
      <c r="V108" s="827"/>
      <c r="W108" s="827"/>
      <c r="X108" s="827"/>
      <c r="Y108" s="1407"/>
      <c r="Z108" s="1407"/>
      <c r="AC108" s="823"/>
      <c r="AD108" s="823"/>
      <c r="AG108" s="1591"/>
      <c r="AI108" s="1659"/>
    </row>
    <row r="109" spans="1:35" x14ac:dyDescent="0.2">
      <c r="A109" s="356">
        <v>63</v>
      </c>
      <c r="B109" s="356">
        <v>0.72338408126546283</v>
      </c>
      <c r="C109" s="356" t="s">
        <v>1546</v>
      </c>
      <c r="D109" s="829" t="s">
        <v>670</v>
      </c>
      <c r="E109" s="1658"/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827"/>
      <c r="Q109" s="827"/>
      <c r="R109" s="827"/>
      <c r="S109" s="827"/>
      <c r="T109" s="827"/>
      <c r="U109" s="827"/>
      <c r="V109" s="827"/>
      <c r="W109" s="827"/>
      <c r="X109" s="827"/>
      <c r="Y109" s="1407"/>
      <c r="Z109" s="1407"/>
      <c r="AC109" s="823"/>
      <c r="AD109" s="823"/>
      <c r="AG109" s="1591"/>
      <c r="AI109" s="1659"/>
    </row>
    <row r="110" spans="1:35" x14ac:dyDescent="0.2">
      <c r="A110" s="356">
        <v>96</v>
      </c>
      <c r="B110" s="356">
        <v>0.73830552599848942</v>
      </c>
      <c r="C110" s="356" t="s">
        <v>1558</v>
      </c>
      <c r="D110" s="829" t="s">
        <v>709</v>
      </c>
      <c r="E110" s="165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827"/>
      <c r="Q110" s="827"/>
      <c r="R110" s="827"/>
      <c r="S110" s="827"/>
      <c r="T110" s="827"/>
      <c r="U110" s="827"/>
      <c r="V110" s="827"/>
      <c r="W110" s="827"/>
      <c r="X110" s="827"/>
      <c r="Y110" s="1407"/>
      <c r="Z110" s="1407"/>
      <c r="AC110" s="823"/>
      <c r="AD110" s="823"/>
      <c r="AG110" s="1591"/>
      <c r="AI110" s="1659"/>
    </row>
    <row r="111" spans="1:35" x14ac:dyDescent="0.2">
      <c r="A111" s="356">
        <v>50</v>
      </c>
      <c r="B111" s="356">
        <v>0.73864787870487203</v>
      </c>
      <c r="C111" s="356" t="s">
        <v>1537</v>
      </c>
      <c r="D111" s="829" t="s">
        <v>651</v>
      </c>
      <c r="E111" s="1658"/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827"/>
      <c r="Q111" s="827"/>
      <c r="R111" s="827"/>
      <c r="S111" s="827"/>
      <c r="T111" s="827"/>
      <c r="U111" s="827"/>
      <c r="V111" s="827"/>
      <c r="W111" s="827"/>
      <c r="X111" s="827"/>
      <c r="Y111" s="1407"/>
      <c r="Z111" s="1407"/>
      <c r="AC111" s="823"/>
      <c r="AD111" s="823"/>
      <c r="AG111" s="1591"/>
      <c r="AI111" s="1659"/>
    </row>
    <row r="112" spans="1:35" x14ac:dyDescent="0.2">
      <c r="A112" s="356">
        <v>46</v>
      </c>
      <c r="B112" s="356">
        <v>0.74971079633832372</v>
      </c>
      <c r="C112" s="356" t="s">
        <v>1536</v>
      </c>
      <c r="D112" s="829" t="s">
        <v>542</v>
      </c>
      <c r="E112" s="1658"/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827"/>
      <c r="Q112" s="827"/>
      <c r="R112" s="827"/>
      <c r="S112" s="827"/>
      <c r="T112" s="827"/>
      <c r="U112" s="827"/>
      <c r="V112" s="827"/>
      <c r="W112" s="827"/>
      <c r="X112" s="827"/>
      <c r="Y112" s="1407"/>
      <c r="Z112" s="1407"/>
      <c r="AC112" s="823"/>
      <c r="AD112" s="823"/>
      <c r="AG112" s="1591"/>
      <c r="AI112" s="1659"/>
    </row>
    <row r="113" spans="1:35" x14ac:dyDescent="0.2">
      <c r="A113" s="356">
        <v>62</v>
      </c>
      <c r="B113" s="356">
        <v>0.77895774389770467</v>
      </c>
      <c r="C113" s="356" t="s">
        <v>1546</v>
      </c>
      <c r="D113" s="829" t="s">
        <v>668</v>
      </c>
      <c r="E113" s="1658"/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827"/>
      <c r="Q113" s="827"/>
      <c r="R113" s="827"/>
      <c r="S113" s="827"/>
      <c r="T113" s="827"/>
      <c r="U113" s="827"/>
      <c r="V113" s="827"/>
      <c r="W113" s="827"/>
      <c r="X113" s="827"/>
      <c r="Y113" s="1407"/>
      <c r="Z113" s="1407"/>
      <c r="AC113" s="823"/>
      <c r="AD113" s="823"/>
      <c r="AG113" s="1591"/>
      <c r="AI113" s="1659"/>
    </row>
    <row r="114" spans="1:35" x14ac:dyDescent="0.2">
      <c r="A114" s="356">
        <v>31</v>
      </c>
      <c r="B114" s="356">
        <v>0.78571990610980258</v>
      </c>
      <c r="C114" s="356" t="s">
        <v>1526</v>
      </c>
      <c r="D114" s="829" t="s">
        <v>608</v>
      </c>
      <c r="E114" s="1658"/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827"/>
      <c r="Q114" s="827"/>
      <c r="R114" s="827"/>
      <c r="S114" s="827"/>
      <c r="T114" s="827"/>
      <c r="U114" s="827"/>
      <c r="V114" s="827"/>
      <c r="W114" s="827"/>
      <c r="X114" s="827"/>
      <c r="Y114" s="1407"/>
      <c r="Z114" s="1407"/>
      <c r="AC114" s="823"/>
      <c r="AD114" s="823"/>
      <c r="AE114" s="869"/>
      <c r="AG114" s="1591"/>
      <c r="AI114" s="1659"/>
    </row>
    <row r="115" spans="1:35" x14ac:dyDescent="0.2">
      <c r="A115" s="356">
        <v>32</v>
      </c>
      <c r="B115" s="356">
        <v>0.78571990610980258</v>
      </c>
      <c r="C115" s="356" t="s">
        <v>1526</v>
      </c>
      <c r="D115" s="829" t="s">
        <v>609</v>
      </c>
      <c r="E115" s="1658"/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827"/>
      <c r="Q115" s="827"/>
      <c r="R115" s="827"/>
      <c r="S115" s="827"/>
      <c r="T115" s="827"/>
      <c r="U115" s="827"/>
      <c r="V115" s="827"/>
      <c r="W115" s="827"/>
      <c r="X115" s="827"/>
      <c r="Y115" s="1407"/>
      <c r="Z115" s="1407"/>
      <c r="AC115" s="823"/>
      <c r="AD115" s="823"/>
      <c r="AG115" s="1591"/>
      <c r="AI115" s="1659"/>
    </row>
    <row r="116" spans="1:35" x14ac:dyDescent="0.2">
      <c r="A116" s="356">
        <v>30</v>
      </c>
      <c r="B116" s="356">
        <v>0.8170785805309464</v>
      </c>
      <c r="C116" s="356" t="s">
        <v>1525</v>
      </c>
      <c r="D116" s="829" t="s">
        <v>609</v>
      </c>
      <c r="E116" s="1658"/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827"/>
      <c r="Q116" s="827"/>
      <c r="R116" s="827"/>
      <c r="S116" s="827"/>
      <c r="T116" s="827"/>
      <c r="U116" s="827"/>
      <c r="V116" s="827"/>
      <c r="W116" s="827"/>
      <c r="X116" s="827"/>
      <c r="Y116" s="1407"/>
      <c r="Z116" s="1407"/>
      <c r="AC116" s="823"/>
      <c r="AD116" s="823"/>
      <c r="AG116" s="1591"/>
      <c r="AI116" s="1659"/>
    </row>
    <row r="117" spans="1:35" x14ac:dyDescent="0.2">
      <c r="A117" s="356">
        <v>28</v>
      </c>
      <c r="B117" s="356">
        <v>0.8170785805309464</v>
      </c>
      <c r="C117" s="356" t="s">
        <v>1525</v>
      </c>
      <c r="D117" s="829" t="s">
        <v>602</v>
      </c>
      <c r="E117" s="1658"/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827"/>
      <c r="Q117" s="827"/>
      <c r="R117" s="827"/>
      <c r="S117" s="827"/>
      <c r="T117" s="827"/>
      <c r="U117" s="827"/>
      <c r="V117" s="827"/>
      <c r="W117" s="827"/>
      <c r="X117" s="827"/>
      <c r="Y117" s="1407"/>
      <c r="Z117" s="1407"/>
      <c r="AC117" s="823"/>
      <c r="AD117" s="823"/>
      <c r="AG117" s="1591"/>
      <c r="AI117" s="1659"/>
    </row>
    <row r="118" spans="1:35" x14ac:dyDescent="0.2">
      <c r="A118" s="356">
        <v>29</v>
      </c>
      <c r="B118" s="356">
        <v>0.8170785805309464</v>
      </c>
      <c r="C118" s="356" t="s">
        <v>1525</v>
      </c>
      <c r="D118" s="829" t="s">
        <v>605</v>
      </c>
      <c r="E118" s="752"/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827"/>
      <c r="Q118" s="827"/>
      <c r="R118" s="827"/>
      <c r="S118" s="827"/>
      <c r="T118" s="827"/>
      <c r="U118" s="827"/>
      <c r="V118" s="827"/>
      <c r="W118" s="827"/>
      <c r="X118" s="827"/>
      <c r="Y118" s="1407"/>
      <c r="Z118" s="1407"/>
      <c r="AC118" s="823"/>
      <c r="AD118" s="823"/>
    </row>
    <row r="119" spans="1:35" x14ac:dyDescent="0.2">
      <c r="A119" s="356">
        <v>82</v>
      </c>
      <c r="B119" s="356">
        <v>0.83915184965556244</v>
      </c>
      <c r="C119" s="356" t="s">
        <v>1550</v>
      </c>
      <c r="D119" s="829" t="s">
        <v>686</v>
      </c>
      <c r="E119" s="752"/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827"/>
      <c r="Q119" s="827"/>
      <c r="R119" s="827"/>
      <c r="S119" s="827"/>
      <c r="T119" s="827"/>
      <c r="U119" s="827"/>
      <c r="V119" s="827"/>
      <c r="W119" s="827"/>
      <c r="X119" s="827"/>
      <c r="Y119" s="1407"/>
      <c r="Z119" s="1407"/>
      <c r="AC119" s="823"/>
      <c r="AD119" s="823"/>
    </row>
    <row r="120" spans="1:35" x14ac:dyDescent="0.2">
      <c r="A120" s="356">
        <v>83</v>
      </c>
      <c r="B120" s="356">
        <v>0.83915184965556244</v>
      </c>
      <c r="C120" s="356" t="s">
        <v>1550</v>
      </c>
      <c r="D120" s="829" t="s">
        <v>694</v>
      </c>
      <c r="E120" s="752"/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827"/>
      <c r="Q120" s="827"/>
      <c r="R120" s="827"/>
      <c r="S120" s="827"/>
      <c r="T120" s="827"/>
      <c r="U120" s="827"/>
      <c r="V120" s="827"/>
      <c r="W120" s="827"/>
      <c r="X120" s="827"/>
      <c r="Y120" s="1407"/>
      <c r="Z120" s="1407"/>
      <c r="AC120" s="823"/>
      <c r="AD120" s="823"/>
    </row>
    <row r="121" spans="1:35" x14ac:dyDescent="0.2">
      <c r="A121" s="356">
        <v>84</v>
      </c>
      <c r="B121" s="356">
        <v>0.83915184965556244</v>
      </c>
      <c r="C121" s="356" t="s">
        <v>1550</v>
      </c>
      <c r="D121" s="829" t="s">
        <v>696</v>
      </c>
      <c r="E121" s="752"/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827"/>
      <c r="Q121" s="827"/>
      <c r="R121" s="827"/>
      <c r="S121" s="827"/>
      <c r="T121" s="827"/>
      <c r="U121" s="827"/>
      <c r="V121" s="827"/>
      <c r="W121" s="827"/>
      <c r="X121" s="827"/>
      <c r="Y121" s="1407"/>
      <c r="Z121" s="1407"/>
      <c r="AC121" s="823"/>
      <c r="AD121" s="823"/>
    </row>
    <row r="122" spans="1:35" x14ac:dyDescent="0.2">
      <c r="A122" s="356">
        <v>81</v>
      </c>
      <c r="B122" s="356">
        <v>0.83915184965556244</v>
      </c>
      <c r="C122" s="356" t="s">
        <v>1550</v>
      </c>
      <c r="D122" s="829" t="s">
        <v>691</v>
      </c>
      <c r="E122" s="752"/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827"/>
      <c r="Q122" s="827"/>
      <c r="R122" s="827"/>
      <c r="S122" s="827"/>
      <c r="T122" s="827"/>
      <c r="U122" s="827"/>
      <c r="V122" s="827"/>
      <c r="W122" s="827"/>
      <c r="X122" s="827"/>
      <c r="Y122" s="1407"/>
      <c r="Z122" s="1407"/>
      <c r="AC122" s="823"/>
      <c r="AD122" s="823"/>
    </row>
    <row r="123" spans="1:35" x14ac:dyDescent="0.2">
      <c r="A123" s="356">
        <v>95</v>
      </c>
      <c r="B123" s="356">
        <v>0.88659560284531447</v>
      </c>
      <c r="C123" s="356" t="s">
        <v>1558</v>
      </c>
      <c r="D123" s="829" t="s">
        <v>538</v>
      </c>
      <c r="E123" s="752"/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827"/>
      <c r="Q123" s="827"/>
      <c r="R123" s="827"/>
      <c r="S123" s="827"/>
      <c r="T123" s="827"/>
      <c r="U123" s="827"/>
      <c r="V123" s="827"/>
      <c r="W123" s="827"/>
      <c r="X123" s="827"/>
      <c r="Y123" s="1407"/>
      <c r="Z123" s="1407"/>
      <c r="AC123" s="823"/>
      <c r="AD123" s="823"/>
    </row>
    <row r="124" spans="1:35" x14ac:dyDescent="0.2">
      <c r="A124" s="356">
        <v>94</v>
      </c>
      <c r="B124" s="356">
        <v>0.89197171787560181</v>
      </c>
      <c r="C124" s="356" t="s">
        <v>1558</v>
      </c>
      <c r="D124" s="829" t="s">
        <v>534</v>
      </c>
      <c r="E124" s="752"/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827"/>
      <c r="Q124" s="827"/>
      <c r="R124" s="827"/>
      <c r="S124" s="827"/>
      <c r="T124" s="827"/>
      <c r="U124" s="827"/>
      <c r="V124" s="827"/>
      <c r="W124" s="827"/>
      <c r="X124" s="827"/>
      <c r="Y124" s="1407"/>
      <c r="Z124" s="1407"/>
      <c r="AC124" s="823"/>
      <c r="AD124" s="823"/>
    </row>
    <row r="125" spans="1:35" x14ac:dyDescent="0.2">
      <c r="A125" s="356">
        <v>34</v>
      </c>
      <c r="B125" s="356">
        <v>0.92303599947546955</v>
      </c>
      <c r="C125" s="356" t="s">
        <v>1526</v>
      </c>
      <c r="D125" s="829" t="s">
        <v>614</v>
      </c>
      <c r="E125" s="752"/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827"/>
      <c r="Q125" s="827"/>
      <c r="R125" s="827"/>
      <c r="S125" s="827"/>
      <c r="T125" s="827"/>
      <c r="U125" s="827"/>
      <c r="V125" s="827"/>
      <c r="W125" s="827"/>
      <c r="X125" s="827"/>
      <c r="Y125" s="1407"/>
      <c r="Z125" s="1407"/>
      <c r="AC125" s="823"/>
      <c r="AD125" s="823"/>
    </row>
    <row r="126" spans="1:35" x14ac:dyDescent="0.2">
      <c r="A126" s="356">
        <v>35</v>
      </c>
      <c r="B126" s="356">
        <v>0.92303599947546955</v>
      </c>
      <c r="C126" s="356" t="s">
        <v>1526</v>
      </c>
      <c r="D126" s="829" t="s">
        <v>617</v>
      </c>
      <c r="E126" s="752"/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827"/>
      <c r="Q126" s="827"/>
      <c r="R126" s="827"/>
      <c r="S126" s="827"/>
      <c r="T126" s="827"/>
      <c r="U126" s="827"/>
      <c r="V126" s="827"/>
      <c r="W126" s="827"/>
      <c r="X126" s="827"/>
      <c r="Y126" s="1407"/>
      <c r="Z126" s="1407"/>
      <c r="AC126" s="823"/>
      <c r="AD126" s="823"/>
    </row>
    <row r="127" spans="1:35" x14ac:dyDescent="0.2">
      <c r="A127" s="356">
        <v>64</v>
      </c>
      <c r="B127" s="356">
        <v>0.98274786796791003</v>
      </c>
      <c r="C127" s="356" t="s">
        <v>1546</v>
      </c>
      <c r="D127" s="829" t="s">
        <v>672</v>
      </c>
      <c r="E127" s="752"/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827"/>
      <c r="Q127" s="827"/>
      <c r="R127" s="827"/>
      <c r="S127" s="827"/>
      <c r="T127" s="827"/>
      <c r="U127" s="827"/>
      <c r="V127" s="827"/>
      <c r="W127" s="827"/>
      <c r="X127" s="827"/>
      <c r="Y127" s="1407"/>
      <c r="Z127" s="1407"/>
      <c r="AC127" s="823"/>
      <c r="AD127" s="823"/>
    </row>
    <row r="128" spans="1:35" x14ac:dyDescent="0.2">
      <c r="A128" s="356">
        <v>80</v>
      </c>
      <c r="B128" s="356">
        <v>1.1054324779126314</v>
      </c>
      <c r="C128" s="356" t="s">
        <v>1549</v>
      </c>
      <c r="D128" s="829" t="s">
        <v>688</v>
      </c>
      <c r="E128" s="752"/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827"/>
      <c r="Q128" s="827"/>
      <c r="R128" s="827"/>
      <c r="S128" s="827"/>
      <c r="T128" s="827"/>
      <c r="U128" s="827"/>
      <c r="V128" s="827"/>
      <c r="W128" s="827"/>
      <c r="X128" s="827"/>
      <c r="Y128" s="1407"/>
      <c r="Z128" s="1407"/>
      <c r="AC128" s="823"/>
      <c r="AD128" s="823"/>
    </row>
    <row r="129" spans="1:30" x14ac:dyDescent="0.2">
      <c r="A129" s="356">
        <v>76</v>
      </c>
      <c r="B129" s="356">
        <v>1.1487885234971495</v>
      </c>
      <c r="C129" s="356" t="s">
        <v>1990</v>
      </c>
      <c r="D129" s="829" t="s">
        <v>542</v>
      </c>
      <c r="E129" s="752"/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827"/>
      <c r="Q129" s="827"/>
      <c r="R129" s="827"/>
      <c r="S129" s="827"/>
      <c r="T129" s="827"/>
      <c r="U129" s="827"/>
      <c r="V129" s="827"/>
      <c r="W129" s="827"/>
      <c r="X129" s="827"/>
      <c r="Y129" s="1407"/>
      <c r="Z129" s="1407"/>
      <c r="AC129" s="823"/>
      <c r="AD129" s="823"/>
    </row>
    <row r="130" spans="1:30" x14ac:dyDescent="0.2">
      <c r="A130" s="356">
        <v>75</v>
      </c>
      <c r="B130" s="356">
        <v>1.1524725452117839</v>
      </c>
      <c r="C130" s="356" t="s">
        <v>1989</v>
      </c>
      <c r="D130" s="829" t="s">
        <v>542</v>
      </c>
      <c r="E130" s="825"/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827"/>
      <c r="Q130" s="827"/>
      <c r="R130" s="827"/>
      <c r="S130" s="827"/>
      <c r="T130" s="827"/>
      <c r="U130" s="827"/>
      <c r="V130" s="827"/>
      <c r="W130" s="827"/>
      <c r="X130" s="827"/>
      <c r="Y130" s="1407"/>
      <c r="Z130" s="1407"/>
      <c r="AC130" s="823"/>
      <c r="AD130" s="823"/>
    </row>
    <row r="131" spans="1:30" x14ac:dyDescent="0.2">
      <c r="A131" s="356">
        <v>36</v>
      </c>
      <c r="B131" s="356">
        <v>1.1534676757249007</v>
      </c>
      <c r="C131" s="356" t="s">
        <v>1527</v>
      </c>
      <c r="D131" s="829" t="s">
        <v>619</v>
      </c>
      <c r="E131" s="825"/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827"/>
      <c r="Q131" s="827"/>
      <c r="R131" s="827"/>
      <c r="S131" s="827"/>
      <c r="T131" s="827"/>
      <c r="U131" s="827"/>
      <c r="V131" s="827"/>
      <c r="W131" s="827"/>
      <c r="X131" s="827"/>
      <c r="Y131" s="1407"/>
      <c r="Z131" s="1407"/>
      <c r="AC131" s="823"/>
      <c r="AD131" s="823"/>
    </row>
    <row r="132" spans="1:30" x14ac:dyDescent="0.2">
      <c r="A132" s="356">
        <v>78</v>
      </c>
      <c r="B132" s="356">
        <v>1.1974343556835729</v>
      </c>
      <c r="C132" s="356" t="s">
        <v>1992</v>
      </c>
      <c r="D132" s="829" t="s">
        <v>542</v>
      </c>
      <c r="E132" s="825"/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827"/>
      <c r="Q132" s="827"/>
      <c r="R132" s="827"/>
      <c r="S132" s="827"/>
      <c r="T132" s="827"/>
      <c r="U132" s="827"/>
      <c r="V132" s="827"/>
      <c r="W132" s="827"/>
      <c r="X132" s="827"/>
      <c r="Y132" s="1407"/>
      <c r="Z132" s="1407"/>
      <c r="AC132" s="823"/>
      <c r="AD132" s="823"/>
    </row>
    <row r="133" spans="1:30" x14ac:dyDescent="0.2">
      <c r="A133" s="356">
        <v>77</v>
      </c>
      <c r="B133" s="356">
        <v>1.2197310598337356</v>
      </c>
      <c r="C133" s="356" t="s">
        <v>1991</v>
      </c>
      <c r="D133" s="829" t="s">
        <v>542</v>
      </c>
      <c r="E133" s="825"/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827"/>
      <c r="Q133" s="827"/>
      <c r="R133" s="827"/>
      <c r="S133" s="827"/>
      <c r="T133" s="827"/>
      <c r="U133" s="827"/>
      <c r="V133" s="827"/>
      <c r="W133" s="827"/>
      <c r="X133" s="827"/>
      <c r="Y133" s="1407"/>
      <c r="Z133" s="1407"/>
      <c r="AC133" s="823"/>
      <c r="AD133" s="823"/>
    </row>
    <row r="134" spans="1:30" x14ac:dyDescent="0.2">
      <c r="A134" s="356">
        <v>33</v>
      </c>
      <c r="B134" s="356">
        <v>1.4103576031390777</v>
      </c>
      <c r="C134" s="356" t="s">
        <v>1526</v>
      </c>
      <c r="D134" s="829" t="s">
        <v>612</v>
      </c>
      <c r="E134" s="825"/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827"/>
      <c r="Q134" s="827"/>
      <c r="R134" s="827"/>
      <c r="S134" s="827"/>
      <c r="T134" s="827"/>
      <c r="U134" s="827"/>
      <c r="V134" s="827"/>
      <c r="W134" s="827"/>
      <c r="X134" s="827"/>
      <c r="Y134" s="1407"/>
      <c r="Z134" s="1407"/>
      <c r="AC134" s="823"/>
      <c r="AD134" s="823"/>
    </row>
    <row r="135" spans="1:30" x14ac:dyDescent="0.2">
      <c r="A135" s="356"/>
      <c r="B135" s="356"/>
      <c r="C135" s="356"/>
      <c r="D135" s="829"/>
      <c r="E135" s="825"/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827"/>
      <c r="Q135" s="827"/>
      <c r="R135" s="827"/>
      <c r="S135" s="827"/>
      <c r="T135" s="827"/>
      <c r="U135" s="827"/>
      <c r="V135" s="827"/>
      <c r="W135" s="827"/>
      <c r="X135" s="827"/>
      <c r="Y135" s="1407"/>
      <c r="Z135" s="1407"/>
      <c r="AC135" s="823"/>
      <c r="AD135" s="823"/>
    </row>
    <row r="136" spans="1:30" x14ac:dyDescent="0.2">
      <c r="A136" s="356"/>
      <c r="B136" s="356"/>
      <c r="C136" s="356"/>
      <c r="D136" s="829"/>
      <c r="E136" s="825"/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827"/>
      <c r="Q136" s="827"/>
      <c r="R136" s="827"/>
      <c r="S136" s="827"/>
      <c r="T136" s="827"/>
      <c r="U136" s="827"/>
      <c r="V136" s="827"/>
      <c r="W136" s="827"/>
      <c r="X136" s="827"/>
      <c r="Y136" s="1407"/>
      <c r="Z136" s="1407"/>
      <c r="AC136" s="823"/>
      <c r="AD136" s="823"/>
    </row>
    <row r="137" spans="1:30" x14ac:dyDescent="0.2">
      <c r="A137" s="356"/>
      <c r="B137" s="356"/>
      <c r="C137" s="356"/>
      <c r="D137" s="829"/>
      <c r="E137" s="825"/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827"/>
      <c r="Q137" s="827"/>
      <c r="R137" s="827"/>
      <c r="S137" s="827"/>
      <c r="T137" s="827"/>
      <c r="U137" s="827"/>
      <c r="V137" s="827"/>
      <c r="W137" s="827"/>
      <c r="X137" s="827"/>
      <c r="Y137" s="1407"/>
      <c r="Z137" s="1407"/>
      <c r="AC137" s="823"/>
      <c r="AD137" s="823"/>
    </row>
    <row r="138" spans="1:30" x14ac:dyDescent="0.2">
      <c r="A138" s="356"/>
      <c r="B138" s="356"/>
      <c r="C138" s="356"/>
      <c r="D138" s="829"/>
      <c r="E138" s="825"/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827"/>
      <c r="Q138" s="827"/>
      <c r="R138" s="827"/>
      <c r="S138" s="827"/>
      <c r="T138" s="827"/>
      <c r="U138" s="827"/>
      <c r="V138" s="827"/>
      <c r="W138" s="827"/>
      <c r="X138" s="827"/>
      <c r="Y138" s="1407"/>
      <c r="Z138" s="1407"/>
      <c r="AC138" s="823"/>
      <c r="AD138" s="823"/>
    </row>
    <row r="139" spans="1:30" x14ac:dyDescent="0.2">
      <c r="A139" s="356"/>
      <c r="B139" s="356"/>
      <c r="C139" s="356"/>
      <c r="D139" s="829"/>
      <c r="E139" s="825"/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827"/>
      <c r="Q139" s="827"/>
      <c r="R139" s="827"/>
      <c r="S139" s="827"/>
      <c r="T139" s="827"/>
      <c r="U139" s="827"/>
      <c r="V139" s="827"/>
      <c r="W139" s="827"/>
      <c r="X139" s="827"/>
      <c r="Y139" s="1407"/>
      <c r="Z139" s="1407"/>
      <c r="AC139" s="823"/>
      <c r="AD139" s="823"/>
    </row>
    <row r="140" spans="1:30" x14ac:dyDescent="0.2">
      <c r="A140" s="356"/>
      <c r="B140" s="356"/>
      <c r="C140" s="356"/>
      <c r="D140" s="829"/>
      <c r="E140" s="825"/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827"/>
      <c r="Q140" s="827"/>
      <c r="R140" s="827"/>
      <c r="S140" s="827"/>
      <c r="T140" s="827"/>
      <c r="U140" s="827"/>
      <c r="V140" s="827"/>
      <c r="W140" s="827"/>
      <c r="X140" s="827"/>
      <c r="Y140" s="1407"/>
      <c r="Z140" s="1407"/>
      <c r="AC140" s="823"/>
      <c r="AD140" s="823"/>
    </row>
    <row r="141" spans="1:30" x14ac:dyDescent="0.2">
      <c r="A141" s="356"/>
      <c r="B141" s="356"/>
      <c r="C141" s="356"/>
      <c r="D141" s="829"/>
      <c r="E141" s="825"/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827"/>
      <c r="Q141" s="827"/>
      <c r="R141" s="827"/>
      <c r="S141" s="827"/>
      <c r="T141" s="827"/>
      <c r="U141" s="827"/>
      <c r="V141" s="827"/>
      <c r="W141" s="827"/>
      <c r="X141" s="827"/>
      <c r="Y141" s="1407"/>
      <c r="Z141" s="1407"/>
      <c r="AC141" s="823"/>
      <c r="AD141" s="823"/>
    </row>
    <row r="142" spans="1:30" x14ac:dyDescent="0.2">
      <c r="A142" s="356"/>
      <c r="B142" s="356"/>
      <c r="C142" s="356"/>
      <c r="D142" s="829"/>
      <c r="E142" s="825"/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827"/>
      <c r="Q142" s="827"/>
      <c r="R142" s="827"/>
      <c r="S142" s="827"/>
      <c r="T142" s="827"/>
      <c r="U142" s="827"/>
      <c r="V142" s="827"/>
      <c r="W142" s="827"/>
      <c r="X142" s="827"/>
      <c r="Y142" s="1407"/>
      <c r="Z142" s="1407"/>
      <c r="AC142" s="823"/>
      <c r="AD142" s="823"/>
    </row>
    <row r="143" spans="1:30" x14ac:dyDescent="0.2">
      <c r="A143" s="356"/>
      <c r="B143" s="356"/>
      <c r="C143" s="356"/>
      <c r="D143" s="829"/>
      <c r="E143" s="825"/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827"/>
      <c r="Q143" s="827"/>
      <c r="R143" s="827"/>
      <c r="S143" s="827"/>
      <c r="T143" s="827"/>
      <c r="U143" s="827"/>
      <c r="V143" s="827"/>
      <c r="W143" s="827"/>
      <c r="X143" s="827"/>
      <c r="Y143" s="1407"/>
      <c r="Z143" s="1407"/>
      <c r="AC143" s="823"/>
      <c r="AD143" s="823"/>
    </row>
    <row r="144" spans="1:30" x14ac:dyDescent="0.2">
      <c r="A144" s="356"/>
      <c r="B144" s="356"/>
      <c r="C144" s="356"/>
      <c r="D144" s="829"/>
      <c r="E144" s="825"/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827"/>
      <c r="Q144" s="827"/>
      <c r="R144" s="827"/>
      <c r="S144" s="827"/>
      <c r="T144" s="827"/>
      <c r="U144" s="827"/>
      <c r="V144" s="827"/>
      <c r="W144" s="827"/>
      <c r="X144" s="827"/>
      <c r="Y144" s="1407"/>
      <c r="Z144" s="1407"/>
      <c r="AC144" s="823"/>
      <c r="AD144" s="823"/>
    </row>
    <row r="145" spans="1:30" x14ac:dyDescent="0.2">
      <c r="A145" s="356"/>
      <c r="B145" s="356"/>
      <c r="C145" s="356"/>
      <c r="D145" s="829"/>
      <c r="E145" s="825"/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827"/>
      <c r="Q145" s="827"/>
      <c r="R145" s="827"/>
      <c r="S145" s="827"/>
      <c r="T145" s="827"/>
      <c r="U145" s="827"/>
      <c r="V145" s="827"/>
      <c r="W145" s="827"/>
      <c r="X145" s="827"/>
      <c r="Y145" s="1407"/>
      <c r="Z145" s="1407"/>
      <c r="AC145" s="823"/>
      <c r="AD145" s="823"/>
    </row>
    <row r="146" spans="1:30" x14ac:dyDescent="0.2">
      <c r="A146" s="356"/>
      <c r="B146" s="356"/>
      <c r="C146" s="356"/>
      <c r="D146" s="829"/>
      <c r="E146" s="825"/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827"/>
      <c r="Q146" s="827"/>
      <c r="R146" s="827"/>
      <c r="S146" s="827"/>
      <c r="T146" s="827"/>
      <c r="U146" s="827"/>
      <c r="V146" s="827"/>
      <c r="W146" s="827"/>
      <c r="X146" s="827"/>
      <c r="Y146" s="1407"/>
      <c r="Z146" s="1407"/>
      <c r="AC146" s="823"/>
      <c r="AD146" s="823"/>
    </row>
    <row r="147" spans="1:30" x14ac:dyDescent="0.2">
      <c r="A147" s="356"/>
      <c r="B147" s="356"/>
      <c r="C147" s="356"/>
      <c r="D147" s="829"/>
      <c r="E147" s="825"/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827"/>
      <c r="Q147" s="827"/>
      <c r="R147" s="827"/>
      <c r="S147" s="827"/>
      <c r="T147" s="827"/>
      <c r="U147" s="827"/>
      <c r="V147" s="827"/>
      <c r="W147" s="827"/>
      <c r="X147" s="827"/>
      <c r="Y147" s="1407"/>
      <c r="Z147" s="1407"/>
      <c r="AC147" s="823"/>
      <c r="AD147" s="823"/>
    </row>
    <row r="148" spans="1:30" x14ac:dyDescent="0.2">
      <c r="A148" s="328"/>
      <c r="B148" s="328"/>
      <c r="E148" s="825"/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827"/>
      <c r="Q148" s="827"/>
      <c r="R148" s="827"/>
      <c r="S148" s="827"/>
      <c r="T148" s="827"/>
      <c r="U148" s="827"/>
      <c r="V148" s="827"/>
      <c r="W148" s="827"/>
      <c r="X148" s="827"/>
      <c r="Y148" s="1407"/>
      <c r="Z148" s="1407"/>
      <c r="AC148" s="823"/>
      <c r="AD148" s="823"/>
    </row>
    <row r="149" spans="1:30" x14ac:dyDescent="0.2">
      <c r="E149" s="825"/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28"/>
      <c r="Q149" s="328"/>
      <c r="R149" s="328"/>
      <c r="S149" s="328"/>
      <c r="T149" s="328"/>
      <c r="U149" s="328"/>
      <c r="V149" s="328"/>
      <c r="W149" s="328"/>
      <c r="X149" s="328"/>
      <c r="Y149" s="328"/>
      <c r="Z149" s="328"/>
      <c r="AC149" s="823"/>
      <c r="AD149" s="823"/>
    </row>
    <row r="150" spans="1:30" x14ac:dyDescent="0.2">
      <c r="E150" s="825"/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  <c r="R150" s="308"/>
      <c r="S150" s="308"/>
      <c r="T150" s="308"/>
      <c r="U150" s="308"/>
      <c r="V150" s="308"/>
      <c r="W150" s="308"/>
      <c r="X150" s="308"/>
      <c r="Y150" s="308"/>
      <c r="Z150" s="308"/>
      <c r="AC150" s="823"/>
      <c r="AD150" s="823"/>
    </row>
    <row r="151" spans="1:30" x14ac:dyDescent="0.2">
      <c r="E151" s="825"/>
      <c r="F151" s="308"/>
      <c r="G151" s="308"/>
      <c r="H151" s="308"/>
      <c r="I151" s="308"/>
      <c r="J151" s="308"/>
      <c r="K151" s="308"/>
      <c r="L151" s="308"/>
      <c r="M151" s="308"/>
      <c r="N151" s="826"/>
      <c r="O151" s="308"/>
      <c r="P151" s="308"/>
      <c r="Q151" s="308"/>
      <c r="R151" s="308"/>
      <c r="S151" s="308"/>
      <c r="T151" s="308"/>
      <c r="U151" s="308"/>
      <c r="V151" s="308"/>
      <c r="W151" s="308"/>
      <c r="X151" s="308"/>
      <c r="Y151" s="308"/>
      <c r="Z151" s="308"/>
      <c r="AC151" s="823"/>
      <c r="AD151" s="823"/>
    </row>
    <row r="152" spans="1:30" x14ac:dyDescent="0.2">
      <c r="E152" s="825"/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  <c r="R152" s="308"/>
      <c r="S152" s="308"/>
      <c r="T152" s="308"/>
      <c r="U152" s="308"/>
      <c r="V152" s="308"/>
      <c r="W152" s="308"/>
      <c r="X152" s="308"/>
      <c r="Y152" s="308"/>
      <c r="Z152" s="308"/>
      <c r="AC152" s="823"/>
      <c r="AD152" s="823"/>
    </row>
    <row r="153" spans="1:30" x14ac:dyDescent="0.2">
      <c r="E153" s="825"/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C153" s="823"/>
      <c r="AD153" s="823"/>
    </row>
    <row r="154" spans="1:30" x14ac:dyDescent="0.2">
      <c r="E154" s="825"/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C154" s="823"/>
      <c r="AD154" s="823"/>
    </row>
    <row r="155" spans="1:30" x14ac:dyDescent="0.2">
      <c r="E155" s="824"/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  <c r="R155" s="308"/>
      <c r="S155" s="308"/>
      <c r="T155" s="308"/>
      <c r="U155" s="308"/>
      <c r="V155" s="308"/>
      <c r="W155" s="308"/>
      <c r="X155" s="308"/>
      <c r="Y155" s="308"/>
      <c r="Z155" s="308"/>
      <c r="AC155" s="823"/>
      <c r="AD155" s="823"/>
    </row>
    <row r="156" spans="1:30" x14ac:dyDescent="0.2">
      <c r="F156" s="308"/>
      <c r="G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C156" s="823"/>
      <c r="AD156" s="823"/>
    </row>
    <row r="157" spans="1:30" x14ac:dyDescent="0.2">
      <c r="A157" s="328"/>
      <c r="B157" s="328"/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  <c r="R157" s="308"/>
      <c r="S157" s="308"/>
      <c r="T157" s="308"/>
      <c r="U157" s="308"/>
      <c r="V157" s="308"/>
      <c r="W157" s="308"/>
      <c r="X157" s="308"/>
      <c r="Y157" s="308"/>
      <c r="Z157" s="308"/>
      <c r="AC157" s="823"/>
      <c r="AD157" s="823"/>
    </row>
    <row r="158" spans="1:30" x14ac:dyDescent="0.2">
      <c r="A158" s="328"/>
      <c r="B158" s="328"/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C158" s="823"/>
      <c r="AD158" s="823"/>
    </row>
    <row r="159" spans="1:30" x14ac:dyDescent="0.2">
      <c r="A159" s="328"/>
      <c r="B159" s="328"/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C159" s="823"/>
      <c r="AD159" s="823"/>
    </row>
    <row r="160" spans="1:30" x14ac:dyDescent="0.2">
      <c r="A160" s="328"/>
      <c r="B160" s="328"/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C160" s="823"/>
      <c r="AD160" s="823"/>
    </row>
    <row r="161" spans="1:30" x14ac:dyDescent="0.2">
      <c r="A161" s="328"/>
      <c r="B161" s="328"/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308"/>
      <c r="V161" s="308"/>
      <c r="W161" s="308"/>
      <c r="X161" s="308"/>
      <c r="Y161" s="308"/>
      <c r="Z161" s="308"/>
      <c r="AC161" s="823"/>
      <c r="AD161" s="823"/>
    </row>
    <row r="162" spans="1:30" x14ac:dyDescent="0.2">
      <c r="A162" s="328"/>
      <c r="B162" s="32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308"/>
      <c r="V162" s="308"/>
      <c r="W162" s="308"/>
      <c r="X162" s="308"/>
      <c r="Y162" s="308"/>
      <c r="Z162" s="308"/>
      <c r="AC162" s="823"/>
      <c r="AD162" s="823"/>
    </row>
    <row r="163" spans="1:30" x14ac:dyDescent="0.2">
      <c r="A163" s="328"/>
      <c r="B163" s="328"/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308"/>
      <c r="V163" s="308"/>
      <c r="W163" s="308"/>
      <c r="X163" s="308"/>
      <c r="Y163" s="308"/>
      <c r="Z163" s="308"/>
      <c r="AC163" s="823"/>
      <c r="AD163" s="823"/>
    </row>
    <row r="164" spans="1:30" x14ac:dyDescent="0.2">
      <c r="A164" s="328"/>
      <c r="B164" s="328"/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C164" s="823"/>
      <c r="AD164" s="823"/>
    </row>
    <row r="165" spans="1:30" x14ac:dyDescent="0.2">
      <c r="A165" s="328"/>
      <c r="B165" s="328"/>
      <c r="AC165" s="823"/>
      <c r="AD165" s="823"/>
    </row>
    <row r="166" spans="1:30" x14ac:dyDescent="0.2">
      <c r="A166" s="328"/>
      <c r="B166" s="328"/>
      <c r="AC166" s="823"/>
      <c r="AD166" s="823"/>
    </row>
    <row r="167" spans="1:30" x14ac:dyDescent="0.2">
      <c r="A167" s="328"/>
      <c r="B167" s="328"/>
      <c r="AC167" s="823"/>
      <c r="AD167" s="823"/>
    </row>
    <row r="168" spans="1:30" x14ac:dyDescent="0.2">
      <c r="A168" s="328"/>
      <c r="B168" s="328"/>
      <c r="AC168" s="823"/>
      <c r="AD168" s="823"/>
    </row>
    <row r="169" spans="1:30" x14ac:dyDescent="0.2">
      <c r="A169" s="328"/>
      <c r="B169" s="328"/>
      <c r="AC169" s="823"/>
      <c r="AD169" s="823"/>
    </row>
    <row r="170" spans="1:30" x14ac:dyDescent="0.2">
      <c r="A170" s="328"/>
      <c r="B170" s="328"/>
      <c r="AC170" s="823"/>
      <c r="AD170" s="823"/>
    </row>
    <row r="171" spans="1:30" x14ac:dyDescent="0.2">
      <c r="A171" s="328"/>
      <c r="B171" s="328"/>
      <c r="AC171" s="823"/>
      <c r="AD171" s="823"/>
    </row>
    <row r="172" spans="1:30" x14ac:dyDescent="0.2">
      <c r="A172" s="328"/>
      <c r="B172" s="328"/>
      <c r="AC172" s="823"/>
      <c r="AD172" s="823"/>
    </row>
    <row r="173" spans="1:30" x14ac:dyDescent="0.2">
      <c r="A173" s="328"/>
      <c r="B173" s="328"/>
      <c r="AC173" s="823"/>
      <c r="AD173" s="823"/>
    </row>
    <row r="174" spans="1:30" x14ac:dyDescent="0.2">
      <c r="A174" s="328"/>
      <c r="B174" s="328"/>
      <c r="AC174" s="823"/>
      <c r="AD174" s="823"/>
    </row>
    <row r="175" spans="1:30" x14ac:dyDescent="0.2">
      <c r="A175" s="328"/>
      <c r="B175" s="328"/>
      <c r="AC175" s="823"/>
      <c r="AD175" s="823"/>
    </row>
    <row r="176" spans="1:30" x14ac:dyDescent="0.2">
      <c r="A176" s="328"/>
      <c r="B176" s="328"/>
      <c r="AC176" s="823"/>
      <c r="AD176" s="823"/>
    </row>
    <row r="177" spans="1:30" x14ac:dyDescent="0.2">
      <c r="A177" s="328"/>
      <c r="B177" s="328"/>
      <c r="AC177" s="823"/>
      <c r="AD177" s="823"/>
    </row>
    <row r="178" spans="1:30" x14ac:dyDescent="0.2">
      <c r="A178" s="328"/>
      <c r="B178" s="328"/>
      <c r="AC178" s="823"/>
      <c r="AD178" s="823"/>
    </row>
    <row r="179" spans="1:30" x14ac:dyDescent="0.2">
      <c r="A179" s="328"/>
      <c r="B179" s="328"/>
      <c r="AC179" s="823"/>
      <c r="AD179" s="823"/>
    </row>
    <row r="180" spans="1:30" x14ac:dyDescent="0.2">
      <c r="A180" s="328"/>
      <c r="B180" s="328"/>
      <c r="AC180" s="823"/>
      <c r="AD180" s="823"/>
    </row>
    <row r="181" spans="1:30" x14ac:dyDescent="0.2">
      <c r="A181" s="328"/>
      <c r="B181" s="328"/>
      <c r="AC181" s="823"/>
      <c r="AD181" s="823"/>
    </row>
    <row r="182" spans="1:30" x14ac:dyDescent="0.2">
      <c r="A182" s="328"/>
      <c r="B182" s="328"/>
      <c r="AC182" s="823"/>
      <c r="AD182" s="823"/>
    </row>
    <row r="183" spans="1:30" x14ac:dyDescent="0.2">
      <c r="A183" s="328"/>
      <c r="B183" s="328"/>
      <c r="AC183" s="823"/>
      <c r="AD183" s="823"/>
    </row>
    <row r="184" spans="1:30" x14ac:dyDescent="0.2">
      <c r="A184" s="328"/>
      <c r="B184" s="328"/>
      <c r="AC184" s="823"/>
      <c r="AD184" s="823"/>
    </row>
    <row r="185" spans="1:30" x14ac:dyDescent="0.2">
      <c r="A185" s="328"/>
      <c r="B185" s="328"/>
      <c r="AC185" s="823"/>
      <c r="AD185" s="823"/>
    </row>
    <row r="186" spans="1:30" x14ac:dyDescent="0.2">
      <c r="A186" s="328"/>
      <c r="B186" s="328"/>
      <c r="AC186" s="823"/>
      <c r="AD186" s="823"/>
    </row>
    <row r="187" spans="1:30" x14ac:dyDescent="0.2">
      <c r="A187" s="328"/>
      <c r="B187" s="328"/>
      <c r="AC187" s="823"/>
      <c r="AD187" s="823"/>
    </row>
    <row r="188" spans="1:30" x14ac:dyDescent="0.2">
      <c r="A188" s="328"/>
      <c r="B188" s="328"/>
      <c r="AC188" s="823"/>
      <c r="AD188" s="823"/>
    </row>
    <row r="189" spans="1:30" x14ac:dyDescent="0.2">
      <c r="A189" s="328"/>
      <c r="B189" s="328"/>
      <c r="AC189" s="823"/>
      <c r="AD189" s="823"/>
    </row>
    <row r="190" spans="1:30" x14ac:dyDescent="0.2">
      <c r="A190" s="328"/>
      <c r="B190" s="328"/>
      <c r="AC190" s="823"/>
      <c r="AD190" s="823"/>
    </row>
    <row r="191" spans="1:30" x14ac:dyDescent="0.2">
      <c r="A191" s="328"/>
      <c r="B191" s="328"/>
      <c r="AC191" s="823"/>
      <c r="AD191" s="823"/>
    </row>
    <row r="192" spans="1:30" x14ac:dyDescent="0.2">
      <c r="A192" s="328"/>
      <c r="B192" s="328"/>
      <c r="AC192" s="823"/>
      <c r="AD192" s="823"/>
    </row>
    <row r="193" spans="1:30" x14ac:dyDescent="0.2">
      <c r="A193" s="328"/>
      <c r="B193" s="328"/>
      <c r="AC193" s="823"/>
      <c r="AD193" s="823"/>
    </row>
    <row r="194" spans="1:30" x14ac:dyDescent="0.2">
      <c r="A194" s="328"/>
      <c r="B194" s="328"/>
      <c r="AC194" s="823"/>
      <c r="AD194" s="823"/>
    </row>
    <row r="195" spans="1:30" x14ac:dyDescent="0.2">
      <c r="A195" s="328"/>
      <c r="B195" s="328"/>
      <c r="AC195" s="823"/>
      <c r="AD195" s="823"/>
    </row>
    <row r="196" spans="1:30" x14ac:dyDescent="0.2">
      <c r="A196" s="328"/>
      <c r="B196" s="328"/>
      <c r="AC196" s="823"/>
      <c r="AD196" s="823"/>
    </row>
    <row r="197" spans="1:30" x14ac:dyDescent="0.2">
      <c r="A197" s="328"/>
      <c r="B197" s="328"/>
      <c r="AC197" s="823"/>
      <c r="AD197" s="823"/>
    </row>
    <row r="198" spans="1:30" x14ac:dyDescent="0.2">
      <c r="A198" s="328"/>
      <c r="B198" s="328"/>
      <c r="AC198" s="823"/>
      <c r="AD198" s="823"/>
    </row>
    <row r="199" spans="1:30" x14ac:dyDescent="0.2">
      <c r="A199" s="328"/>
      <c r="B199" s="328"/>
      <c r="AC199" s="823"/>
      <c r="AD199" s="823"/>
    </row>
    <row r="200" spans="1:30" x14ac:dyDescent="0.2">
      <c r="A200" s="328"/>
      <c r="B200" s="328"/>
      <c r="AC200" s="823"/>
      <c r="AD200" s="823"/>
    </row>
    <row r="201" spans="1:30" x14ac:dyDescent="0.2">
      <c r="A201" s="328"/>
      <c r="B201" s="328"/>
      <c r="AC201" s="823"/>
      <c r="AD201" s="823"/>
    </row>
    <row r="202" spans="1:30" x14ac:dyDescent="0.2">
      <c r="A202" s="328"/>
      <c r="B202" s="328"/>
      <c r="AC202" s="823"/>
      <c r="AD202" s="823"/>
    </row>
    <row r="203" spans="1:30" x14ac:dyDescent="0.2">
      <c r="A203" s="328"/>
      <c r="B203" s="328"/>
      <c r="AC203" s="823"/>
      <c r="AD203" s="823"/>
    </row>
    <row r="204" spans="1:30" x14ac:dyDescent="0.2">
      <c r="A204" s="328"/>
      <c r="B204" s="328"/>
      <c r="AC204" s="823"/>
      <c r="AD204" s="823"/>
    </row>
    <row r="205" spans="1:30" x14ac:dyDescent="0.2">
      <c r="A205" s="328"/>
      <c r="B205" s="328"/>
      <c r="AC205" s="823"/>
      <c r="AD205" s="823"/>
    </row>
    <row r="206" spans="1:30" x14ac:dyDescent="0.2">
      <c r="A206" s="328"/>
      <c r="B206" s="328"/>
      <c r="AC206" s="823"/>
      <c r="AD206" s="823"/>
    </row>
    <row r="207" spans="1:30" x14ac:dyDescent="0.2">
      <c r="A207" s="328"/>
      <c r="B207" s="328"/>
      <c r="AC207" s="823"/>
      <c r="AD207" s="823"/>
    </row>
    <row r="208" spans="1:30" x14ac:dyDescent="0.2">
      <c r="A208" s="328"/>
      <c r="B208" s="328"/>
      <c r="AC208" s="823"/>
      <c r="AD208" s="823"/>
    </row>
    <row r="209" spans="1:30" x14ac:dyDescent="0.2">
      <c r="A209" s="328"/>
      <c r="B209" s="328"/>
      <c r="AC209" s="823"/>
      <c r="AD209" s="823"/>
    </row>
    <row r="210" spans="1:30" x14ac:dyDescent="0.2">
      <c r="A210" s="328"/>
      <c r="B210" s="328"/>
      <c r="AC210" s="823"/>
      <c r="AD210" s="823"/>
    </row>
    <row r="211" spans="1:30" x14ac:dyDescent="0.2">
      <c r="A211" s="328"/>
      <c r="B211" s="328"/>
      <c r="AC211" s="823"/>
      <c r="AD211" s="823"/>
    </row>
    <row r="212" spans="1:30" x14ac:dyDescent="0.2">
      <c r="A212" s="328"/>
      <c r="B212" s="328"/>
      <c r="AC212" s="823"/>
      <c r="AD212" s="823"/>
    </row>
    <row r="213" spans="1:30" x14ac:dyDescent="0.2">
      <c r="A213" s="328"/>
      <c r="B213" s="328"/>
      <c r="AC213" s="823"/>
      <c r="AD213" s="823"/>
    </row>
    <row r="214" spans="1:30" x14ac:dyDescent="0.2">
      <c r="A214" s="328"/>
      <c r="B214" s="328"/>
      <c r="AC214" s="823"/>
      <c r="AD214" s="823"/>
    </row>
    <row r="215" spans="1:30" x14ac:dyDescent="0.2">
      <c r="A215" s="328"/>
      <c r="B215" s="328"/>
      <c r="AC215" s="823"/>
      <c r="AD215" s="823"/>
    </row>
    <row r="216" spans="1:30" x14ac:dyDescent="0.2">
      <c r="A216" s="328"/>
      <c r="B216" s="328"/>
      <c r="AC216" s="823"/>
      <c r="AD216" s="823"/>
    </row>
    <row r="217" spans="1:30" x14ac:dyDescent="0.2">
      <c r="A217" s="328"/>
      <c r="B217" s="328"/>
      <c r="AC217" s="823"/>
      <c r="AD217" s="823"/>
    </row>
    <row r="218" spans="1:30" x14ac:dyDescent="0.2">
      <c r="A218" s="328"/>
      <c r="B218" s="328"/>
      <c r="AC218" s="823"/>
      <c r="AD218" s="823"/>
    </row>
    <row r="219" spans="1:30" x14ac:dyDescent="0.2">
      <c r="A219" s="328"/>
      <c r="B219" s="328"/>
      <c r="AC219" s="823"/>
      <c r="AD219" s="823"/>
    </row>
    <row r="220" spans="1:30" x14ac:dyDescent="0.2">
      <c r="A220" s="328"/>
      <c r="B220" s="328"/>
      <c r="AC220" s="823"/>
      <c r="AD220" s="823"/>
    </row>
    <row r="221" spans="1:30" x14ac:dyDescent="0.2">
      <c r="A221" s="328"/>
      <c r="B221" s="328"/>
      <c r="AC221" s="823"/>
      <c r="AD221" s="823"/>
    </row>
    <row r="222" spans="1:30" x14ac:dyDescent="0.2">
      <c r="A222" s="328"/>
      <c r="B222" s="328"/>
      <c r="AC222" s="823"/>
      <c r="AD222" s="823"/>
    </row>
    <row r="223" spans="1:30" x14ac:dyDescent="0.2">
      <c r="A223" s="328"/>
      <c r="B223" s="328"/>
      <c r="AC223" s="823"/>
      <c r="AD223" s="823"/>
    </row>
    <row r="224" spans="1:30" x14ac:dyDescent="0.2">
      <c r="A224" s="328"/>
      <c r="B224" s="328"/>
      <c r="AC224" s="823"/>
      <c r="AD224" s="823"/>
    </row>
    <row r="225" spans="1:30" x14ac:dyDescent="0.2">
      <c r="A225" s="328"/>
      <c r="B225" s="328"/>
      <c r="AC225" s="823"/>
      <c r="AD225" s="823"/>
    </row>
    <row r="226" spans="1:30" x14ac:dyDescent="0.2">
      <c r="A226" s="328"/>
      <c r="B226" s="328"/>
      <c r="AC226" s="823"/>
      <c r="AD226" s="823"/>
    </row>
    <row r="227" spans="1:30" x14ac:dyDescent="0.2">
      <c r="A227" s="328"/>
      <c r="B227" s="328"/>
      <c r="AC227" s="823"/>
      <c r="AD227" s="823"/>
    </row>
    <row r="228" spans="1:30" x14ac:dyDescent="0.2">
      <c r="A228" s="328"/>
      <c r="B228" s="328"/>
      <c r="AC228" s="823"/>
      <c r="AD228" s="823"/>
    </row>
    <row r="229" spans="1:30" x14ac:dyDescent="0.2">
      <c r="A229" s="328"/>
      <c r="B229" s="328"/>
      <c r="AC229" s="823"/>
      <c r="AD229" s="823"/>
    </row>
    <row r="230" spans="1:30" x14ac:dyDescent="0.2">
      <c r="A230" s="328"/>
      <c r="B230" s="328"/>
      <c r="AC230" s="823"/>
      <c r="AD230" s="823"/>
    </row>
    <row r="231" spans="1:30" x14ac:dyDescent="0.2">
      <c r="A231" s="328"/>
      <c r="B231" s="328"/>
      <c r="AC231" s="823"/>
      <c r="AD231" s="823"/>
    </row>
    <row r="232" spans="1:30" x14ac:dyDescent="0.2">
      <c r="A232" s="328"/>
      <c r="B232" s="328"/>
      <c r="AC232" s="823"/>
      <c r="AD232" s="823"/>
    </row>
    <row r="233" spans="1:30" x14ac:dyDescent="0.2">
      <c r="A233" s="328"/>
      <c r="B233" s="328"/>
      <c r="AC233" s="823"/>
      <c r="AD233" s="823"/>
    </row>
    <row r="234" spans="1:30" x14ac:dyDescent="0.2">
      <c r="A234" s="328"/>
      <c r="B234" s="328"/>
      <c r="AC234" s="823"/>
      <c r="AD234" s="823"/>
    </row>
    <row r="235" spans="1:30" x14ac:dyDescent="0.2">
      <c r="A235" s="328"/>
      <c r="B235" s="328"/>
      <c r="AC235" s="823"/>
      <c r="AD235" s="823"/>
    </row>
    <row r="236" spans="1:30" x14ac:dyDescent="0.2">
      <c r="A236" s="328"/>
      <c r="B236" s="328"/>
      <c r="AC236" s="823"/>
      <c r="AD236" s="823"/>
    </row>
    <row r="237" spans="1:30" x14ac:dyDescent="0.2">
      <c r="A237" s="328"/>
      <c r="B237" s="328"/>
      <c r="AC237" s="823"/>
      <c r="AD237" s="823"/>
    </row>
    <row r="238" spans="1:30" x14ac:dyDescent="0.2">
      <c r="A238" s="328"/>
      <c r="B238" s="328"/>
      <c r="AC238" s="823"/>
      <c r="AD238" s="823"/>
    </row>
    <row r="239" spans="1:30" x14ac:dyDescent="0.2">
      <c r="A239" s="328"/>
      <c r="B239" s="328"/>
      <c r="AC239" s="823"/>
      <c r="AD239" s="823"/>
    </row>
    <row r="240" spans="1:30" x14ac:dyDescent="0.2">
      <c r="A240" s="328"/>
      <c r="B240" s="328"/>
      <c r="AC240" s="823"/>
      <c r="AD240" s="823"/>
    </row>
    <row r="241" spans="1:30" x14ac:dyDescent="0.2">
      <c r="A241" s="328"/>
      <c r="B241" s="328"/>
      <c r="AC241" s="823"/>
      <c r="AD241" s="823"/>
    </row>
    <row r="242" spans="1:30" x14ac:dyDescent="0.2">
      <c r="A242" s="328"/>
      <c r="B242" s="328"/>
      <c r="AC242" s="823"/>
      <c r="AD242" s="823"/>
    </row>
    <row r="243" spans="1:30" x14ac:dyDescent="0.2">
      <c r="A243" s="328"/>
      <c r="B243" s="328"/>
      <c r="AC243" s="823"/>
      <c r="AD243" s="823"/>
    </row>
    <row r="244" spans="1:30" x14ac:dyDescent="0.2">
      <c r="A244" s="328"/>
      <c r="B244" s="328"/>
      <c r="AC244" s="823"/>
      <c r="AD244" s="823"/>
    </row>
    <row r="245" spans="1:30" x14ac:dyDescent="0.2">
      <c r="A245" s="328"/>
      <c r="B245" s="328"/>
      <c r="AC245" s="823"/>
      <c r="AD245" s="823"/>
    </row>
    <row r="246" spans="1:30" x14ac:dyDescent="0.2">
      <c r="A246" s="328"/>
      <c r="B246" s="328"/>
      <c r="AC246" s="823"/>
      <c r="AD246" s="823"/>
    </row>
    <row r="247" spans="1:30" x14ac:dyDescent="0.2">
      <c r="A247" s="328"/>
      <c r="B247" s="328"/>
      <c r="AC247" s="823"/>
      <c r="AD247" s="823"/>
    </row>
    <row r="248" spans="1:30" x14ac:dyDescent="0.2">
      <c r="A248" s="328"/>
      <c r="B248" s="328"/>
      <c r="AC248" s="823"/>
      <c r="AD248" s="823"/>
    </row>
    <row r="249" spans="1:30" x14ac:dyDescent="0.2">
      <c r="A249" s="328"/>
      <c r="B249" s="328"/>
      <c r="AC249" s="823"/>
      <c r="AD249" s="823"/>
    </row>
    <row r="250" spans="1:30" x14ac:dyDescent="0.2">
      <c r="A250" s="328"/>
      <c r="B250" s="328"/>
      <c r="AC250" s="823"/>
      <c r="AD250" s="823"/>
    </row>
    <row r="251" spans="1:30" x14ac:dyDescent="0.2">
      <c r="A251" s="328"/>
      <c r="B251" s="328"/>
      <c r="AC251" s="823"/>
      <c r="AD251" s="823"/>
    </row>
    <row r="252" spans="1:30" x14ac:dyDescent="0.2">
      <c r="A252" s="328"/>
      <c r="B252" s="328"/>
      <c r="AC252" s="823"/>
      <c r="AD252" s="823"/>
    </row>
    <row r="253" spans="1:30" x14ac:dyDescent="0.2">
      <c r="A253" s="328"/>
      <c r="B253" s="328"/>
      <c r="AC253" s="823"/>
      <c r="AD253" s="823"/>
    </row>
    <row r="254" spans="1:30" x14ac:dyDescent="0.2">
      <c r="A254" s="328"/>
      <c r="B254" s="328"/>
      <c r="AC254" s="823"/>
      <c r="AD254" s="823"/>
    </row>
    <row r="255" spans="1:30" x14ac:dyDescent="0.2">
      <c r="A255" s="328"/>
      <c r="B255" s="328"/>
      <c r="AC255" s="823"/>
      <c r="AD255" s="823"/>
    </row>
    <row r="256" spans="1:30" x14ac:dyDescent="0.2">
      <c r="A256" s="328"/>
      <c r="B256" s="328"/>
      <c r="AC256" s="823"/>
      <c r="AD256" s="823"/>
    </row>
    <row r="257" spans="1:30" x14ac:dyDescent="0.2">
      <c r="A257" s="328"/>
      <c r="B257" s="328"/>
      <c r="AC257" s="823"/>
      <c r="AD257" s="823"/>
    </row>
    <row r="258" spans="1:30" x14ac:dyDescent="0.2">
      <c r="A258" s="328"/>
      <c r="B258" s="328"/>
      <c r="AC258" s="823"/>
      <c r="AD258" s="823"/>
    </row>
    <row r="259" spans="1:30" x14ac:dyDescent="0.2">
      <c r="A259" s="328"/>
      <c r="B259" s="328"/>
      <c r="AC259" s="823"/>
      <c r="AD259" s="823"/>
    </row>
    <row r="260" spans="1:30" x14ac:dyDescent="0.2">
      <c r="A260" s="328"/>
      <c r="B260" s="328"/>
      <c r="AC260" s="823"/>
      <c r="AD260" s="823"/>
    </row>
    <row r="261" spans="1:30" x14ac:dyDescent="0.2">
      <c r="A261" s="328"/>
      <c r="B261" s="328"/>
      <c r="AC261" s="823"/>
      <c r="AD261" s="823"/>
    </row>
    <row r="262" spans="1:30" x14ac:dyDescent="0.2">
      <c r="A262" s="328"/>
      <c r="B262" s="328"/>
      <c r="AC262" s="823"/>
      <c r="AD262" s="823"/>
    </row>
    <row r="263" spans="1:30" x14ac:dyDescent="0.2">
      <c r="A263" s="328"/>
      <c r="B263" s="328"/>
      <c r="AC263" s="823"/>
      <c r="AD263" s="823"/>
    </row>
    <row r="264" spans="1:30" x14ac:dyDescent="0.2">
      <c r="A264" s="328"/>
      <c r="B264" s="328"/>
      <c r="AC264" s="823"/>
      <c r="AD264" s="823"/>
    </row>
    <row r="265" spans="1:30" x14ac:dyDescent="0.2">
      <c r="A265" s="328"/>
      <c r="B265" s="328"/>
      <c r="AC265" s="823"/>
      <c r="AD265" s="823"/>
    </row>
    <row r="266" spans="1:30" x14ac:dyDescent="0.2">
      <c r="A266" s="328"/>
      <c r="B266" s="328"/>
      <c r="AC266" s="823"/>
      <c r="AD266" s="823"/>
    </row>
    <row r="267" spans="1:30" x14ac:dyDescent="0.2">
      <c r="A267" s="328"/>
      <c r="B267" s="328"/>
      <c r="AC267" s="823"/>
      <c r="AD267" s="823"/>
    </row>
    <row r="268" spans="1:30" x14ac:dyDescent="0.2">
      <c r="A268" s="328"/>
      <c r="B268" s="328"/>
      <c r="AC268" s="823"/>
      <c r="AD268" s="823"/>
    </row>
    <row r="269" spans="1:30" x14ac:dyDescent="0.2">
      <c r="A269" s="328"/>
      <c r="B269" s="328"/>
      <c r="AC269" s="823"/>
      <c r="AD269" s="823"/>
    </row>
    <row r="270" spans="1:30" x14ac:dyDescent="0.2">
      <c r="A270" s="328"/>
      <c r="B270" s="328"/>
      <c r="AC270" s="823"/>
      <c r="AD270" s="823"/>
    </row>
    <row r="271" spans="1:30" x14ac:dyDescent="0.2">
      <c r="A271" s="328"/>
      <c r="B271" s="328"/>
      <c r="AC271" s="823"/>
      <c r="AD271" s="823"/>
    </row>
    <row r="272" spans="1:30" x14ac:dyDescent="0.2">
      <c r="A272" s="328"/>
      <c r="B272" s="328"/>
      <c r="AC272" s="823"/>
      <c r="AD272" s="823"/>
    </row>
    <row r="273" spans="1:30" x14ac:dyDescent="0.2">
      <c r="A273" s="328"/>
      <c r="B273" s="328"/>
      <c r="AC273" s="823"/>
      <c r="AD273" s="823"/>
    </row>
    <row r="274" spans="1:30" x14ac:dyDescent="0.2">
      <c r="A274" s="328"/>
      <c r="B274" s="328"/>
      <c r="AC274" s="823"/>
      <c r="AD274" s="823"/>
    </row>
    <row r="275" spans="1:30" x14ac:dyDescent="0.2">
      <c r="A275" s="328"/>
      <c r="B275" s="328"/>
      <c r="AC275" s="823"/>
      <c r="AD275" s="823"/>
    </row>
    <row r="276" spans="1:30" x14ac:dyDescent="0.2">
      <c r="A276" s="328"/>
      <c r="B276" s="328"/>
      <c r="AC276" s="823"/>
      <c r="AD276" s="823"/>
    </row>
    <row r="277" spans="1:30" x14ac:dyDescent="0.2">
      <c r="A277" s="328"/>
      <c r="B277" s="328"/>
      <c r="AC277" s="823"/>
      <c r="AD277" s="823"/>
    </row>
    <row r="278" spans="1:30" x14ac:dyDescent="0.2">
      <c r="A278" s="328"/>
      <c r="B278" s="328"/>
      <c r="AC278" s="823"/>
      <c r="AD278" s="823"/>
    </row>
    <row r="279" spans="1:30" x14ac:dyDescent="0.2">
      <c r="A279" s="328"/>
      <c r="B279" s="328"/>
      <c r="AC279" s="823"/>
      <c r="AD279" s="823"/>
    </row>
    <row r="280" spans="1:30" x14ac:dyDescent="0.2">
      <c r="A280" s="328"/>
      <c r="B280" s="328"/>
      <c r="AC280" s="823"/>
      <c r="AD280" s="823"/>
    </row>
    <row r="281" spans="1:30" x14ac:dyDescent="0.2">
      <c r="A281" s="328"/>
      <c r="B281" s="328"/>
      <c r="AC281" s="823"/>
      <c r="AD281" s="823"/>
    </row>
    <row r="282" spans="1:30" x14ac:dyDescent="0.2">
      <c r="A282" s="328"/>
      <c r="B282" s="328"/>
      <c r="AC282" s="823"/>
      <c r="AD282" s="823"/>
    </row>
    <row r="283" spans="1:30" x14ac:dyDescent="0.2">
      <c r="A283" s="328"/>
      <c r="B283" s="328"/>
      <c r="AC283" s="823"/>
      <c r="AD283" s="823"/>
    </row>
    <row r="284" spans="1:30" x14ac:dyDescent="0.2">
      <c r="A284" s="328"/>
      <c r="B284" s="328"/>
      <c r="AC284" s="823"/>
      <c r="AD284" s="823"/>
    </row>
    <row r="285" spans="1:30" x14ac:dyDescent="0.2">
      <c r="A285" s="328"/>
      <c r="B285" s="328"/>
      <c r="AC285" s="823"/>
      <c r="AD285" s="823"/>
    </row>
    <row r="286" spans="1:30" x14ac:dyDescent="0.2">
      <c r="A286" s="328"/>
      <c r="B286" s="328"/>
      <c r="AC286" s="823"/>
      <c r="AD286" s="823"/>
    </row>
    <row r="287" spans="1:30" x14ac:dyDescent="0.2">
      <c r="A287" s="328"/>
      <c r="B287" s="328"/>
      <c r="AC287" s="823"/>
      <c r="AD287" s="823"/>
    </row>
    <row r="288" spans="1:30" x14ac:dyDescent="0.2">
      <c r="A288" s="328"/>
      <c r="B288" s="328"/>
      <c r="AC288" s="823"/>
      <c r="AD288" s="823"/>
    </row>
    <row r="289" spans="29:30" s="745" customFormat="1" x14ac:dyDescent="0.2">
      <c r="AC289" s="823"/>
      <c r="AD289" s="823"/>
    </row>
    <row r="290" spans="29:30" s="745" customFormat="1" x14ac:dyDescent="0.2">
      <c r="AC290" s="823"/>
      <c r="AD290" s="823"/>
    </row>
    <row r="291" spans="29:30" s="745" customFormat="1" x14ac:dyDescent="0.2">
      <c r="AC291" s="823"/>
      <c r="AD291" s="823"/>
    </row>
    <row r="292" spans="29:30" s="745" customFormat="1" x14ac:dyDescent="0.2">
      <c r="AC292" s="823"/>
      <c r="AD292" s="823"/>
    </row>
    <row r="293" spans="29:30" s="745" customFormat="1" x14ac:dyDescent="0.2">
      <c r="AC293" s="823"/>
      <c r="AD293" s="823"/>
    </row>
    <row r="294" spans="29:30" s="745" customFormat="1" x14ac:dyDescent="0.2">
      <c r="AC294" s="823"/>
      <c r="AD294" s="823"/>
    </row>
    <row r="295" spans="29:30" s="745" customFormat="1" x14ac:dyDescent="0.2">
      <c r="AC295" s="823"/>
      <c r="AD295" s="823"/>
    </row>
    <row r="296" spans="29:30" s="745" customFormat="1" x14ac:dyDescent="0.2">
      <c r="AC296" s="823"/>
      <c r="AD296" s="823"/>
    </row>
    <row r="297" spans="29:30" s="745" customFormat="1" x14ac:dyDescent="0.2">
      <c r="AC297" s="823"/>
      <c r="AD297" s="823"/>
    </row>
    <row r="298" spans="29:30" s="745" customFormat="1" x14ac:dyDescent="0.2">
      <c r="AC298" s="823"/>
      <c r="AD298" s="823"/>
    </row>
    <row r="299" spans="29:30" s="745" customFormat="1" x14ac:dyDescent="0.2">
      <c r="AC299" s="823"/>
      <c r="AD299" s="823"/>
    </row>
  </sheetData>
  <sortState ref="A10:D134">
    <sortCondition ref="B10:B134"/>
    <sortCondition ref="C10:C134"/>
    <sortCondition ref="D10:D134"/>
  </sortState>
  <mergeCells count="4">
    <mergeCell ref="F2:Z2"/>
    <mergeCell ref="A3:D3"/>
    <mergeCell ref="F3:Z3"/>
    <mergeCell ref="A6:D6"/>
  </mergeCells>
  <pageMargins left="0.70866141732283472" right="0.70866141732283472" top="0.35433070866141736" bottom="0.35433070866141736" header="0.31496062992125984" footer="0.31496062992125984"/>
  <pageSetup paperSize="9" scale="5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zoomScale="60" zoomScaleNormal="78" workbookViewId="0">
      <selection activeCell="C127" sqref="C127"/>
    </sheetView>
  </sheetViews>
  <sheetFormatPr defaultColWidth="11.42578125" defaultRowHeight="12.75" x14ac:dyDescent="0.2"/>
  <cols>
    <col min="1" max="1" width="7" style="745" customWidth="1"/>
    <col min="2" max="2" width="7.85546875" style="745" customWidth="1"/>
    <col min="3" max="3" width="12.28515625" style="745" customWidth="1"/>
    <col min="4" max="4" width="21.85546875" style="745" bestFit="1" customWidth="1"/>
    <col min="5" max="5" width="17.5703125" style="745" customWidth="1"/>
    <col min="6" max="6" width="17.28515625" style="745" customWidth="1"/>
    <col min="7" max="7" width="18.7109375" style="745" customWidth="1"/>
    <col min="8" max="8" width="8.140625" style="745" customWidth="1"/>
    <col min="9" max="9" width="9.28515625" style="745" bestFit="1" customWidth="1"/>
    <col min="10" max="10" width="13.28515625" style="745" customWidth="1"/>
    <col min="11" max="11" width="6.7109375" style="745" customWidth="1"/>
    <col min="12" max="12" width="8.7109375" style="745" customWidth="1"/>
    <col min="13" max="13" width="11" style="745" customWidth="1"/>
    <col min="14" max="14" width="9" style="745" customWidth="1"/>
    <col min="15" max="15" width="11.140625" style="745" customWidth="1"/>
    <col min="16" max="16" width="3.7109375" style="745" customWidth="1"/>
    <col min="17" max="17" width="15.7109375" style="745" customWidth="1"/>
    <col min="18" max="18" width="15.5703125" style="745" customWidth="1"/>
    <col min="19" max="19" width="8.140625" style="745" customWidth="1"/>
    <col min="20" max="20" width="12.7109375" style="745" customWidth="1"/>
    <col min="21" max="21" width="13.28515625" style="745" customWidth="1"/>
    <col min="22" max="22" width="12" style="745" customWidth="1"/>
    <col min="23" max="23" width="9.42578125" style="745" customWidth="1"/>
    <col min="24" max="24" width="11.85546875" style="745" customWidth="1"/>
    <col min="25" max="25" width="10.7109375" style="1405" customWidth="1"/>
    <col min="26" max="26" width="11.140625" style="1405" customWidth="1"/>
    <col min="27" max="27" width="7.5703125" style="1592" customWidth="1"/>
    <col min="28" max="28" width="13.85546875" style="745" bestFit="1" customWidth="1"/>
    <col min="29" max="29" width="12.85546875" style="745" bestFit="1" customWidth="1"/>
    <col min="30" max="16384" width="11.42578125" style="745"/>
  </cols>
  <sheetData>
    <row r="1" spans="1:35" x14ac:dyDescent="0.2">
      <c r="A1" s="328"/>
      <c r="B1" s="328"/>
      <c r="C1" s="328"/>
      <c r="D1" s="828"/>
    </row>
    <row r="2" spans="1:35" ht="15" x14ac:dyDescent="0.25">
      <c r="A2" s="328"/>
      <c r="B2" s="328"/>
      <c r="C2" s="328"/>
      <c r="D2" s="828"/>
      <c r="F2" s="2665"/>
      <c r="G2" s="2665"/>
      <c r="H2" s="2665"/>
      <c r="I2" s="2665"/>
      <c r="J2" s="2665"/>
      <c r="K2" s="2665"/>
      <c r="L2" s="2665"/>
      <c r="M2" s="2665"/>
      <c r="N2" s="2665"/>
      <c r="O2" s="2665"/>
      <c r="P2" s="2665"/>
      <c r="Q2" s="2665"/>
      <c r="R2" s="2665"/>
      <c r="S2" s="2665"/>
      <c r="T2" s="2665"/>
      <c r="U2" s="2665"/>
      <c r="V2" s="2665"/>
      <c r="W2" s="2665"/>
      <c r="X2" s="2665"/>
      <c r="Y2" s="2665"/>
      <c r="Z2" s="2665"/>
    </row>
    <row r="3" spans="1:35" ht="15" x14ac:dyDescent="0.25">
      <c r="A3" s="2666" t="s">
        <v>850</v>
      </c>
      <c r="B3" s="2667"/>
      <c r="C3" s="2667"/>
      <c r="D3" s="2668"/>
      <c r="F3" s="2669"/>
      <c r="G3" s="2669"/>
      <c r="H3" s="2669"/>
      <c r="I3" s="2669"/>
      <c r="J3" s="2669"/>
      <c r="K3" s="2669"/>
      <c r="L3" s="2669"/>
      <c r="M3" s="2669"/>
      <c r="N3" s="2669"/>
      <c r="O3" s="2669"/>
      <c r="P3" s="2669"/>
      <c r="Q3" s="2669"/>
      <c r="R3" s="2669"/>
      <c r="S3" s="2669"/>
      <c r="T3" s="2669"/>
      <c r="U3" s="2669"/>
      <c r="V3" s="2669"/>
      <c r="W3" s="2669"/>
      <c r="X3" s="2669"/>
      <c r="Y3" s="2669"/>
      <c r="Z3" s="2669"/>
    </row>
    <row r="4" spans="1:35" ht="15" x14ac:dyDescent="0.25">
      <c r="A4" s="890"/>
      <c r="B4" s="889"/>
      <c r="C4" s="889"/>
      <c r="D4" s="888"/>
      <c r="F4" s="2343"/>
      <c r="G4" s="2343"/>
      <c r="H4" s="2343"/>
      <c r="I4" s="2343"/>
      <c r="J4" s="2343"/>
      <c r="K4" s="2343"/>
      <c r="L4" s="2343"/>
      <c r="M4" s="2343"/>
      <c r="N4" s="2343"/>
      <c r="O4" s="2343"/>
      <c r="P4" s="2343"/>
      <c r="Q4" s="2343"/>
      <c r="R4" s="2343"/>
      <c r="S4" s="2343"/>
      <c r="T4" s="2343"/>
      <c r="U4" s="2343"/>
      <c r="V4" s="2343"/>
      <c r="W4" s="2343"/>
      <c r="Y4" s="2343"/>
      <c r="Z4" s="2345" t="str">
        <f>+RELACION!C65</f>
        <v>COES/D/DO/STR-INF-042-2013</v>
      </c>
    </row>
    <row r="5" spans="1:35" ht="15" x14ac:dyDescent="0.25">
      <c r="A5" s="890"/>
      <c r="B5" s="889"/>
      <c r="C5" s="889"/>
      <c r="D5" s="888"/>
      <c r="F5" s="1374" t="s">
        <v>2041</v>
      </c>
      <c r="G5" s="2343"/>
      <c r="H5" s="2343"/>
      <c r="I5" s="2343"/>
      <c r="J5" s="2343"/>
      <c r="K5" s="2343"/>
      <c r="L5" s="2343"/>
      <c r="M5" s="2343"/>
      <c r="N5" s="2343"/>
      <c r="O5" s="2343"/>
      <c r="P5" s="2343"/>
      <c r="Q5" s="2343"/>
      <c r="R5" s="2343"/>
      <c r="S5" s="2343"/>
      <c r="T5" s="2343"/>
      <c r="U5" s="2343"/>
      <c r="V5" s="2343"/>
      <c r="W5" s="2343"/>
      <c r="X5" s="2343"/>
      <c r="Y5" s="2343"/>
      <c r="Z5" s="1406"/>
    </row>
    <row r="6" spans="1:35" x14ac:dyDescent="0.2">
      <c r="A6" s="2670" t="s">
        <v>849</v>
      </c>
      <c r="B6" s="2671"/>
      <c r="C6" s="2671"/>
      <c r="D6" s="2672"/>
      <c r="F6" s="308"/>
      <c r="G6" s="308"/>
      <c r="H6" s="308"/>
      <c r="I6" s="308"/>
      <c r="J6" s="308"/>
      <c r="K6" s="308"/>
      <c r="L6" s="308"/>
      <c r="M6" s="308"/>
      <c r="N6" s="2341"/>
      <c r="O6" s="2341"/>
      <c r="P6" s="1767" t="s">
        <v>2043</v>
      </c>
      <c r="Q6" s="2341"/>
      <c r="R6" s="2341"/>
      <c r="S6" s="887"/>
      <c r="T6" s="887"/>
      <c r="U6" s="887"/>
      <c r="V6" s="887"/>
      <c r="W6" s="887"/>
      <c r="X6" s="887"/>
      <c r="Y6" s="887"/>
      <c r="Z6" s="886"/>
    </row>
    <row r="7" spans="1:35" x14ac:dyDescent="0.2">
      <c r="A7" s="766"/>
      <c r="B7" s="748" t="s">
        <v>848</v>
      </c>
      <c r="C7" s="748" t="s">
        <v>847</v>
      </c>
      <c r="D7" s="880" t="s">
        <v>846</v>
      </c>
      <c r="F7" s="884"/>
      <c r="G7" s="883"/>
      <c r="H7" s="885" t="s">
        <v>845</v>
      </c>
      <c r="I7" s="884" t="s">
        <v>5</v>
      </c>
      <c r="J7" s="883" t="s">
        <v>844</v>
      </c>
      <c r="K7" s="882" t="s">
        <v>843</v>
      </c>
      <c r="L7" s="884" t="s">
        <v>5</v>
      </c>
      <c r="M7" s="883" t="s">
        <v>842</v>
      </c>
      <c r="N7" s="882" t="s">
        <v>5</v>
      </c>
      <c r="O7" s="882" t="s">
        <v>841</v>
      </c>
      <c r="P7" s="1404"/>
      <c r="Q7" s="884"/>
      <c r="R7" s="883"/>
      <c r="S7" s="885" t="s">
        <v>845</v>
      </c>
      <c r="T7" s="884" t="s">
        <v>5</v>
      </c>
      <c r="U7" s="883" t="s">
        <v>844</v>
      </c>
      <c r="V7" s="882" t="s">
        <v>843</v>
      </c>
      <c r="W7" s="884" t="s">
        <v>5</v>
      </c>
      <c r="X7" s="883" t="s">
        <v>842</v>
      </c>
      <c r="Y7" s="882" t="s">
        <v>5</v>
      </c>
      <c r="Z7" s="882" t="s">
        <v>841</v>
      </c>
    </row>
    <row r="8" spans="1:35" x14ac:dyDescent="0.2">
      <c r="A8" s="877" t="s">
        <v>524</v>
      </c>
      <c r="B8" s="878" t="s">
        <v>840</v>
      </c>
      <c r="C8" s="878" t="s">
        <v>525</v>
      </c>
      <c r="D8" s="876" t="s">
        <v>526</v>
      </c>
      <c r="F8" s="817" t="s">
        <v>525</v>
      </c>
      <c r="G8" s="880" t="s">
        <v>526</v>
      </c>
      <c r="H8" s="747" t="s">
        <v>531</v>
      </c>
      <c r="I8" s="817" t="s">
        <v>839</v>
      </c>
      <c r="J8" s="880" t="s">
        <v>838</v>
      </c>
      <c r="K8" s="881" t="s">
        <v>837</v>
      </c>
      <c r="L8" s="817" t="s">
        <v>530</v>
      </c>
      <c r="M8" s="880" t="s">
        <v>836</v>
      </c>
      <c r="N8" s="881" t="s">
        <v>835</v>
      </c>
      <c r="O8" s="881" t="s">
        <v>834</v>
      </c>
      <c r="P8" s="1404"/>
      <c r="Q8" s="817" t="s">
        <v>525</v>
      </c>
      <c r="R8" s="880" t="s">
        <v>526</v>
      </c>
      <c r="S8" s="748" t="s">
        <v>531</v>
      </c>
      <c r="T8" s="817" t="s">
        <v>839</v>
      </c>
      <c r="U8" s="880" t="s">
        <v>838</v>
      </c>
      <c r="V8" s="881" t="s">
        <v>837</v>
      </c>
      <c r="W8" s="817" t="s">
        <v>530</v>
      </c>
      <c r="X8" s="880" t="s">
        <v>836</v>
      </c>
      <c r="Y8" s="881" t="s">
        <v>835</v>
      </c>
      <c r="Z8" s="881" t="s">
        <v>834</v>
      </c>
    </row>
    <row r="9" spans="1:35" x14ac:dyDescent="0.2">
      <c r="A9" s="766"/>
      <c r="B9" s="328"/>
      <c r="C9" s="328"/>
      <c r="D9" s="828"/>
      <c r="F9" s="766"/>
      <c r="G9" s="828"/>
      <c r="H9" s="748" t="s">
        <v>832</v>
      </c>
      <c r="I9" s="817" t="s">
        <v>11</v>
      </c>
      <c r="J9" s="880" t="s">
        <v>11</v>
      </c>
      <c r="K9" s="875" t="s">
        <v>833</v>
      </c>
      <c r="L9" s="877" t="s">
        <v>11</v>
      </c>
      <c r="M9" s="876" t="s">
        <v>11</v>
      </c>
      <c r="N9" s="875" t="s">
        <v>11</v>
      </c>
      <c r="O9" s="875" t="s">
        <v>832</v>
      </c>
      <c r="P9" s="1404"/>
      <c r="Q9" s="762"/>
      <c r="R9" s="879"/>
      <c r="S9" s="878" t="s">
        <v>832</v>
      </c>
      <c r="T9" s="877" t="s">
        <v>11</v>
      </c>
      <c r="U9" s="876" t="s">
        <v>11</v>
      </c>
      <c r="V9" s="875" t="s">
        <v>833</v>
      </c>
      <c r="W9" s="877" t="s">
        <v>11</v>
      </c>
      <c r="X9" s="876" t="s">
        <v>11</v>
      </c>
      <c r="Y9" s="875" t="s">
        <v>11</v>
      </c>
      <c r="Z9" s="875" t="s">
        <v>832</v>
      </c>
    </row>
    <row r="10" spans="1:35" x14ac:dyDescent="0.2">
      <c r="A10" s="356">
        <v>26</v>
      </c>
      <c r="B10" s="356">
        <v>0</v>
      </c>
      <c r="C10" s="356" t="s">
        <v>1523</v>
      </c>
      <c r="D10" s="829" t="s">
        <v>542</v>
      </c>
      <c r="E10" s="1658"/>
      <c r="F10" s="770" t="str">
        <f>+VLOOKUP($A10,Datos!$F$11:$N$142,2,FALSE)</f>
        <v>C.H. CAÑA BRAVA</v>
      </c>
      <c r="G10" s="874" t="str">
        <f>+VLOOKUP($A10,Datos!$F$11:$N$142,3,FALSE)</f>
        <v xml:space="preserve"> </v>
      </c>
      <c r="H10" s="873">
        <f>+VLOOKUP($A10,Datos!$F$11:$N$142,7,FALSE)</f>
        <v>0</v>
      </c>
      <c r="I10" s="872">
        <f>+VLOOKUP($A10,Datos!$F$11:$N$142,5,FALSE)*1000</f>
        <v>5711</v>
      </c>
      <c r="J10" s="871">
        <f>+I10</f>
        <v>5711</v>
      </c>
      <c r="K10" s="853">
        <v>1</v>
      </c>
      <c r="L10" s="840">
        <f>+VLOOKUP($A10,Datos!F$11:K$142,6,FALSE)*1000</f>
        <v>5711</v>
      </c>
      <c r="M10" s="1409">
        <f t="shared" ref="M10:M73" si="0">+L10*K10</f>
        <v>5711</v>
      </c>
      <c r="N10" s="852">
        <f t="shared" ref="N10:N73" si="1">+L10/X$83</f>
        <v>4702.5079166404385</v>
      </c>
      <c r="O10" s="870">
        <f>+IF(VLOOKUP($A10,Datos!$F$11:$N$142,9,FALSE)="CR",Datos!$R$5,H10)</f>
        <v>0</v>
      </c>
      <c r="P10" s="1598" t="str">
        <f>+IF(VLOOKUP($A10,Datos!$F$11:$N$142,9,FALSE)="CR","(*)","")</f>
        <v/>
      </c>
      <c r="Q10" s="766" t="str">
        <f>+VLOOKUP($A78,Datos!$F$11:$N$142,2,FALSE)</f>
        <v>C.T. KALLPA</v>
      </c>
      <c r="R10" s="751" t="str">
        <f>+VLOOKUP($A78,Datos!$F$11:$N$142,3,FALSE)</f>
        <v>TG1+TG2+TG3+TV</v>
      </c>
      <c r="S10" s="856">
        <f>+VLOOKUP($A78,Datos!$F$11:$N$142,7,FALSE)</f>
        <v>3.7058192957804978E-2</v>
      </c>
      <c r="T10" s="855">
        <f>+VLOOKUP($A78,Datos!$F$11:$N$142,5,FALSE)*1000</f>
        <v>857410</v>
      </c>
      <c r="U10" s="854">
        <f>+J77+T10</f>
        <v>5598171.5</v>
      </c>
      <c r="V10" s="853">
        <f>+IF(U10&lt;=$X$81,1,IF(($X$81-J77)/T10&gt;0,($X$81-J77)/T10,0))</f>
        <v>1</v>
      </c>
      <c r="W10" s="840">
        <f>+VLOOKUP($A78,Datos!F$11:K$142,6,FALSE)*1000</f>
        <v>834351.21255651547</v>
      </c>
      <c r="X10" s="1408">
        <f t="shared" ref="X10:X55" si="2">+W10*V10</f>
        <v>834351.21255651547</v>
      </c>
      <c r="Y10" s="852">
        <f t="shared" ref="Y10:Y55" si="3">+W10/X$83</f>
        <v>687015.09058055736</v>
      </c>
      <c r="Z10" s="851">
        <f>+IF(VLOOKUP($A78,Datos!$F$11:$N$142,9,FALSE)="CR",Datos!$R$5,S10)</f>
        <v>3.7058192957804978E-2</v>
      </c>
      <c r="AA10" s="1598" t="str">
        <f>+IF(VLOOKUP($A78,Datos!$F$11:$N$142,9,FALSE)="CR","(*)","")</f>
        <v/>
      </c>
      <c r="AB10" s="825"/>
      <c r="AC10" s="823"/>
      <c r="AD10" s="823"/>
      <c r="AG10" s="1591"/>
      <c r="AI10" s="1659"/>
    </row>
    <row r="11" spans="1:35" x14ac:dyDescent="0.2">
      <c r="A11" s="356">
        <v>25</v>
      </c>
      <c r="B11" s="356">
        <v>0</v>
      </c>
      <c r="C11" s="356" t="s">
        <v>1522</v>
      </c>
      <c r="D11" s="829" t="s">
        <v>542</v>
      </c>
      <c r="E11" s="1658"/>
      <c r="F11" s="766" t="str">
        <f>+VLOOKUP($A11,Datos!$F$11:$N$142,2,FALSE)</f>
        <v>C.H. CARHUAQUERO IV</v>
      </c>
      <c r="G11" s="751" t="str">
        <f>+VLOOKUP($A11,Datos!$F$11:$N$142,3,FALSE)</f>
        <v xml:space="preserve"> </v>
      </c>
      <c r="H11" s="856">
        <f>+VLOOKUP($A11,Datos!$F$11:$N$142,7,FALSE)</f>
        <v>0</v>
      </c>
      <c r="I11" s="855">
        <f>+VLOOKUP($A11,Datos!$F$11:$N$142,5,FALSE)*1000</f>
        <v>9980</v>
      </c>
      <c r="J11" s="854">
        <f t="shared" ref="J11:J74" si="4">+J10+I11</f>
        <v>15691</v>
      </c>
      <c r="K11" s="853">
        <f t="shared" ref="K11:K74" si="5">+IF(J11&lt;=$X$81,1,IF(($X$81-J10)/I11&gt;0,($X$81-J10)/I11,0))</f>
        <v>1</v>
      </c>
      <c r="L11" s="840">
        <f>+VLOOKUP($A11,Datos!F$11:K$142,6,FALSE)*1000</f>
        <v>0</v>
      </c>
      <c r="M11" s="1408">
        <f t="shared" si="0"/>
        <v>0</v>
      </c>
      <c r="N11" s="852">
        <f t="shared" si="1"/>
        <v>0</v>
      </c>
      <c r="O11" s="851">
        <f>+IF(VLOOKUP($A11,Datos!$F$11:$N$142,9,FALSE)="CR",Datos!$R$5,H11)</f>
        <v>0</v>
      </c>
      <c r="P11" s="1598" t="str">
        <f>+IF(VLOOKUP($A11,Datos!$F$11:$N$142,9,FALSE)="CR","(*)","")</f>
        <v/>
      </c>
      <c r="Q11" s="766" t="str">
        <f>+VLOOKUP($A79,Datos!$F$11:$N$142,2,FALSE)</f>
        <v>C.T. SANTA ROSA</v>
      </c>
      <c r="R11" s="751" t="str">
        <f>+VLOOKUP($A79,Datos!$F$11:$N$142,3,FALSE)</f>
        <v>TG8</v>
      </c>
      <c r="S11" s="856">
        <f>+VLOOKUP($A79,Datos!$F$11:$N$142,7,FALSE)</f>
        <v>7.4317113654138969E-2</v>
      </c>
      <c r="T11" s="855">
        <f>+VLOOKUP($A79,Datos!$F$11:$N$142,5,FALSE)*1000</f>
        <v>199829.90000000002</v>
      </c>
      <c r="U11" s="854">
        <f t="shared" ref="U11:U55" si="6">+U10+T11</f>
        <v>5798001.4000000004</v>
      </c>
      <c r="V11" s="853">
        <f t="shared" ref="V11:V55" si="7">+IF(U11&lt;=$X$81,1,IF(($X$81-U10)/T11&gt;0,($X$81-U10)/T11,0))</f>
        <v>1</v>
      </c>
      <c r="W11" s="840">
        <f>+VLOOKUP($A79,Datos!F$11:K$142,6,FALSE)*1000</f>
        <v>199829.90000000002</v>
      </c>
      <c r="X11" s="1408">
        <f t="shared" si="2"/>
        <v>199829.90000000002</v>
      </c>
      <c r="Y11" s="852">
        <f t="shared" si="3"/>
        <v>164542.40706206748</v>
      </c>
      <c r="Z11" s="851">
        <f>+IF(VLOOKUP($A79,Datos!$F$11:$N$142,9,FALSE)="CR",Datos!$R$5,S11)</f>
        <v>7.4317113654138969E-2</v>
      </c>
      <c r="AA11" s="1598" t="str">
        <f>+IF(VLOOKUP($A79,Datos!$F$11:$N$142,9,FALSE)="CR","(*)","")</f>
        <v/>
      </c>
      <c r="AB11" s="825"/>
      <c r="AC11" s="823"/>
      <c r="AD11" s="823"/>
      <c r="AG11" s="1591"/>
      <c r="AI11" s="1659"/>
    </row>
    <row r="12" spans="1:35" x14ac:dyDescent="0.2">
      <c r="A12" s="356">
        <v>111</v>
      </c>
      <c r="B12" s="356">
        <v>0</v>
      </c>
      <c r="C12" s="356" t="s">
        <v>1566</v>
      </c>
      <c r="D12" s="829" t="s">
        <v>542</v>
      </c>
      <c r="E12" s="1658"/>
      <c r="F12" s="766" t="str">
        <f>+VLOOKUP($A12,Datos!$F$11:$N$142,2,FALSE)</f>
        <v>C.H. HUASAHUASI I</v>
      </c>
      <c r="G12" s="751" t="str">
        <f>+VLOOKUP($A12,Datos!$F$11:$N$142,3,FALSE)</f>
        <v xml:space="preserve"> </v>
      </c>
      <c r="H12" s="856">
        <f>+VLOOKUP($A12,Datos!$F$11:$N$142,7,FALSE)</f>
        <v>0</v>
      </c>
      <c r="I12" s="855">
        <f>+VLOOKUP($A12,Datos!$F$11:$N$142,5,FALSE)*1000</f>
        <v>10000</v>
      </c>
      <c r="J12" s="854">
        <f t="shared" si="4"/>
        <v>25691</v>
      </c>
      <c r="K12" s="853">
        <f t="shared" si="5"/>
        <v>1</v>
      </c>
      <c r="L12" s="840">
        <f>+VLOOKUP($A12,Datos!F$11:K$142,6,FALSE)*1000</f>
        <v>2637</v>
      </c>
      <c r="M12" s="1408">
        <f t="shared" si="0"/>
        <v>2637</v>
      </c>
      <c r="N12" s="852">
        <f t="shared" si="1"/>
        <v>2171.3383603888701</v>
      </c>
      <c r="O12" s="851">
        <f>+IF(VLOOKUP($A12,Datos!$F$11:$N$142,9,FALSE)="CR",Datos!$R$5,H12)</f>
        <v>0</v>
      </c>
      <c r="P12" s="1598" t="str">
        <f>+IF(VLOOKUP($A12,Datos!$F$11:$N$142,9,FALSE)="CR","(*)","")</f>
        <v/>
      </c>
      <c r="Q12" s="766" t="str">
        <f>+VLOOKUP($A80,Datos!$F$11:$N$142,2,FALSE)</f>
        <v>C.T. SANTA ROSA</v>
      </c>
      <c r="R12" s="751" t="str">
        <f>+VLOOKUP($A80,Datos!$F$11:$N$142,3,FALSE)</f>
        <v>TG7</v>
      </c>
      <c r="S12" s="856">
        <f>+VLOOKUP($A80,Datos!$F$11:$N$142,7,FALSE)</f>
        <v>8.8146793955698632E-2</v>
      </c>
      <c r="T12" s="855">
        <f>+VLOOKUP($A80,Datos!$F$11:$N$142,5,FALSE)*1000</f>
        <v>121020</v>
      </c>
      <c r="U12" s="854">
        <f t="shared" si="6"/>
        <v>5919021.4000000004</v>
      </c>
      <c r="V12" s="853">
        <f t="shared" si="7"/>
        <v>1</v>
      </c>
      <c r="W12" s="840">
        <f>+VLOOKUP($A80,Datos!F$11:K$142,6,FALSE)*1000</f>
        <v>120064.61525307798</v>
      </c>
      <c r="X12" s="1408">
        <f t="shared" si="2"/>
        <v>120064.61525307798</v>
      </c>
      <c r="Y12" s="852">
        <f t="shared" si="3"/>
        <v>98862.686698649544</v>
      </c>
      <c r="Z12" s="851">
        <f>+IF(VLOOKUP($A80,Datos!$F$11:$N$142,9,FALSE)="CR",Datos!$R$5,S12)</f>
        <v>8.8146793955698632E-2</v>
      </c>
      <c r="AA12" s="1598" t="str">
        <f>+IF(VLOOKUP($A80,Datos!$F$11:$N$142,9,FALSE)="CR","(*)","")</f>
        <v/>
      </c>
      <c r="AB12" s="825"/>
      <c r="AC12" s="823"/>
      <c r="AD12" s="823"/>
      <c r="AG12" s="1591"/>
      <c r="AI12" s="1659"/>
    </row>
    <row r="13" spans="1:35" x14ac:dyDescent="0.2">
      <c r="A13" s="356">
        <v>112</v>
      </c>
      <c r="B13" s="356">
        <v>0</v>
      </c>
      <c r="C13" s="356" t="s">
        <v>1567</v>
      </c>
      <c r="D13" s="829" t="s">
        <v>542</v>
      </c>
      <c r="E13" s="1658"/>
      <c r="F13" s="766" t="str">
        <f>+VLOOKUP($A13,Datos!$F$11:$N$142,2,FALSE)</f>
        <v>C.H. HUASAHUASI II</v>
      </c>
      <c r="G13" s="751" t="str">
        <f>+VLOOKUP($A13,Datos!$F$11:$N$142,3,FALSE)</f>
        <v xml:space="preserve"> </v>
      </c>
      <c r="H13" s="856">
        <f>+VLOOKUP($A13,Datos!$F$11:$N$142,7,FALSE)</f>
        <v>0</v>
      </c>
      <c r="I13" s="855">
        <f>+VLOOKUP($A13,Datos!$F$11:$N$142,5,FALSE)*1000</f>
        <v>10000</v>
      </c>
      <c r="J13" s="854">
        <f t="shared" si="4"/>
        <v>35691</v>
      </c>
      <c r="K13" s="853">
        <f t="shared" si="5"/>
        <v>1</v>
      </c>
      <c r="L13" s="840">
        <f>+VLOOKUP($A13,Datos!F$11:K$142,6,FALSE)*1000</f>
        <v>2905</v>
      </c>
      <c r="M13" s="1408">
        <f t="shared" si="0"/>
        <v>2905</v>
      </c>
      <c r="N13" s="852">
        <f t="shared" si="1"/>
        <v>2392.0128695220583</v>
      </c>
      <c r="O13" s="851">
        <f>+IF(VLOOKUP($A13,Datos!$F$11:$N$142,9,FALSE)="CR",Datos!$R$5,H13)</f>
        <v>0</v>
      </c>
      <c r="P13" s="1598" t="str">
        <f>+IF(VLOOKUP($A13,Datos!$F$11:$N$142,9,FALSE)="CR","(*)","")</f>
        <v/>
      </c>
      <c r="Q13" s="766" t="str">
        <f>+VLOOKUP($A81,Datos!$F$11:$N$142,2,FALSE)</f>
        <v>C.T. LAS FLORES</v>
      </c>
      <c r="R13" s="751" t="str">
        <f>+VLOOKUP($A81,Datos!$F$11:$N$142,3,FALSE)</f>
        <v>TG-1</v>
      </c>
      <c r="S13" s="856">
        <f>+VLOOKUP($A81,Datos!$F$11:$N$142,7,FALSE)</f>
        <v>8.9667243722628825E-2</v>
      </c>
      <c r="T13" s="855">
        <f>+VLOOKUP($A81,Datos!$F$11:$N$142,5,FALSE)*1000</f>
        <v>192846.6</v>
      </c>
      <c r="U13" s="854">
        <f t="shared" si="6"/>
        <v>6111868</v>
      </c>
      <c r="V13" s="853">
        <f t="shared" si="7"/>
        <v>1</v>
      </c>
      <c r="W13" s="840">
        <f>+VLOOKUP($A81,Datos!F$11:K$142,6,FALSE)*1000</f>
        <v>191057.07500683994</v>
      </c>
      <c r="X13" s="1408">
        <f t="shared" si="2"/>
        <v>191057.07500683994</v>
      </c>
      <c r="Y13" s="852">
        <f t="shared" si="3"/>
        <v>157318.75464013848</v>
      </c>
      <c r="Z13" s="851">
        <f>+IF(VLOOKUP($A81,Datos!$F$11:$N$142,9,FALSE)="CR",Datos!$R$5,S13)</f>
        <v>8.9667243722628825E-2</v>
      </c>
      <c r="AA13" s="1598" t="str">
        <f>+IF(VLOOKUP($A81,Datos!$F$11:$N$142,9,FALSE)="CR","(*)","")</f>
        <v/>
      </c>
      <c r="AB13" s="825"/>
      <c r="AC13" s="823"/>
      <c r="AD13" s="823"/>
      <c r="AG13" s="1591"/>
      <c r="AI13" s="1659"/>
    </row>
    <row r="14" spans="1:35" x14ac:dyDescent="0.2">
      <c r="A14" s="356">
        <v>105</v>
      </c>
      <c r="B14" s="356">
        <v>0</v>
      </c>
      <c r="C14" s="356" t="s">
        <v>1569</v>
      </c>
      <c r="D14" s="829" t="s">
        <v>542</v>
      </c>
      <c r="E14" s="1658"/>
      <c r="F14" s="766" t="str">
        <f>+VLOOKUP($A14,Datos!$F$11:$N$142,2,FALSE)</f>
        <v>C.H. LA JOYA</v>
      </c>
      <c r="G14" s="751" t="str">
        <f>+VLOOKUP($A14,Datos!$F$11:$N$142,3,FALSE)</f>
        <v xml:space="preserve"> </v>
      </c>
      <c r="H14" s="856">
        <f>+VLOOKUP($A14,Datos!$F$11:$N$142,7,FALSE)</f>
        <v>0</v>
      </c>
      <c r="I14" s="855">
        <f>+VLOOKUP($A14,Datos!$F$11:$N$142,5,FALSE)*1000</f>
        <v>9997</v>
      </c>
      <c r="J14" s="854">
        <f t="shared" si="4"/>
        <v>45688</v>
      </c>
      <c r="K14" s="853">
        <f t="shared" si="5"/>
        <v>1</v>
      </c>
      <c r="L14" s="840">
        <f>+VLOOKUP($A14,Datos!F$11:K$142,6,FALSE)*1000</f>
        <v>3664</v>
      </c>
      <c r="M14" s="1408">
        <f t="shared" si="0"/>
        <v>3664</v>
      </c>
      <c r="N14" s="852">
        <f t="shared" si="1"/>
        <v>3016.9828412835873</v>
      </c>
      <c r="O14" s="851">
        <f>+IF(VLOOKUP($A14,Datos!$F$11:$N$142,9,FALSE)="CR",Datos!$R$5,H14)</f>
        <v>0</v>
      </c>
      <c r="P14" s="1598" t="str">
        <f>+IF(VLOOKUP($A14,Datos!$F$11:$N$142,9,FALSE)="CR","(*)","")</f>
        <v/>
      </c>
      <c r="Q14" s="766" t="str">
        <f>+VLOOKUP($A82,Datos!$F$11:$N$142,2,FALSE)</f>
        <v>C.T. SANTA ROSA</v>
      </c>
      <c r="R14" s="751" t="str">
        <f>+VLOOKUP($A82,Datos!$F$11:$N$142,3,FALSE)</f>
        <v>UTI-5</v>
      </c>
      <c r="S14" s="856">
        <f>+VLOOKUP($A82,Datos!$F$11:$N$142,7,FALSE)</f>
        <v>0.10305574498596726</v>
      </c>
      <c r="T14" s="855">
        <f>+VLOOKUP($A82,Datos!$F$11:$N$142,5,FALSE)*1000</f>
        <v>53062</v>
      </c>
      <c r="U14" s="854">
        <f t="shared" si="6"/>
        <v>6164930</v>
      </c>
      <c r="V14" s="853">
        <f t="shared" si="7"/>
        <v>1</v>
      </c>
      <c r="W14" s="840">
        <f>+VLOOKUP($A82,Datos!F$11:K$142,6,FALSE)*1000</f>
        <v>52434.429386986259</v>
      </c>
      <c r="X14" s="1408">
        <f t="shared" si="2"/>
        <v>52434.429386986259</v>
      </c>
      <c r="Y14" s="852">
        <f t="shared" si="3"/>
        <v>43175.156591985105</v>
      </c>
      <c r="Z14" s="851">
        <f>+IF(VLOOKUP($A82,Datos!$F$11:$N$142,9,FALSE)="CR",Datos!$R$5,S14)</f>
        <v>0.10305574498596726</v>
      </c>
      <c r="AA14" s="1598" t="str">
        <f>+IF(VLOOKUP($A82,Datos!$F$11:$N$142,9,FALSE)="CR","(*)","")</f>
        <v/>
      </c>
      <c r="AB14" s="825"/>
      <c r="AC14" s="823"/>
      <c r="AD14" s="823"/>
      <c r="AG14" s="1591"/>
      <c r="AI14" s="1659"/>
    </row>
    <row r="15" spans="1:35" x14ac:dyDescent="0.2">
      <c r="A15" s="356">
        <v>125</v>
      </c>
      <c r="B15" s="356">
        <v>0</v>
      </c>
      <c r="C15" s="356" t="s">
        <v>1988</v>
      </c>
      <c r="D15" s="829" t="s">
        <v>542</v>
      </c>
      <c r="E15" s="1658"/>
      <c r="F15" s="766" t="str">
        <f>+VLOOKUP($A15,Datos!$F$11:$N$142,2,FALSE)</f>
        <v>C.H. LAS PIZARRAS</v>
      </c>
      <c r="G15" s="751" t="str">
        <f>+VLOOKUP($A15,Datos!$F$11:$N$142,3,FALSE)</f>
        <v xml:space="preserve"> </v>
      </c>
      <c r="H15" s="856">
        <f>+VLOOKUP($A15,Datos!$F$11:$N$142,7,FALSE)</f>
        <v>0</v>
      </c>
      <c r="I15" s="855">
        <f>+VLOOKUP($A15,Datos!$F$11:$N$142,5,FALSE)*1000</f>
        <v>18000</v>
      </c>
      <c r="J15" s="854">
        <f t="shared" si="4"/>
        <v>63688</v>
      </c>
      <c r="K15" s="853">
        <f t="shared" si="5"/>
        <v>1</v>
      </c>
      <c r="L15" s="840">
        <f>+VLOOKUP($A15,Datos!F$11:K$142,6,FALSE)*1000</f>
        <v>0</v>
      </c>
      <c r="M15" s="1408">
        <f t="shared" si="0"/>
        <v>0</v>
      </c>
      <c r="N15" s="852">
        <f t="shared" si="1"/>
        <v>0</v>
      </c>
      <c r="O15" s="851">
        <f>+IF(VLOOKUP($A15,Datos!$F$11:$N$142,9,FALSE)="CR",Datos!$R$5,H15)</f>
        <v>0</v>
      </c>
      <c r="P15" s="1598" t="str">
        <f>+IF(VLOOKUP($A15,Datos!$F$11:$N$142,9,FALSE)="CR","(*)","")</f>
        <v/>
      </c>
      <c r="Q15" s="766" t="str">
        <f>+VLOOKUP($A83,Datos!$F$11:$N$142,2,FALSE)</f>
        <v>C.T. SANTA ROSA</v>
      </c>
      <c r="R15" s="751" t="str">
        <f>+VLOOKUP($A83,Datos!$F$11:$N$142,3,FALSE)</f>
        <v>UTI-6</v>
      </c>
      <c r="S15" s="856">
        <f>+VLOOKUP($A83,Datos!$F$11:$N$142,7,FALSE)</f>
        <v>0.10830725800547028</v>
      </c>
      <c r="T15" s="855">
        <f>+VLOOKUP($A83,Datos!$F$11:$N$142,5,FALSE)*1000</f>
        <v>52004.9</v>
      </c>
      <c r="U15" s="854">
        <f t="shared" si="6"/>
        <v>6216934.9000000004</v>
      </c>
      <c r="V15" s="853">
        <f t="shared" si="7"/>
        <v>1</v>
      </c>
      <c r="W15" s="840">
        <f>+VLOOKUP($A83,Datos!F$11:K$142,6,FALSE)*1000</f>
        <v>51579.69890996418</v>
      </c>
      <c r="X15" s="1408">
        <f t="shared" si="2"/>
        <v>51579.69890996418</v>
      </c>
      <c r="Y15" s="852">
        <f t="shared" si="3"/>
        <v>42471.360963410392</v>
      </c>
      <c r="Z15" s="851">
        <f>+IF(VLOOKUP($A83,Datos!$F$11:$N$142,9,FALSE)="CR",Datos!$R$5,S15)</f>
        <v>0.10830725800547028</v>
      </c>
      <c r="AA15" s="1598" t="str">
        <f>+IF(VLOOKUP($A83,Datos!$F$11:$N$142,9,FALSE)="CR","(*)","")</f>
        <v/>
      </c>
      <c r="AB15" s="825"/>
      <c r="AC15" s="823"/>
      <c r="AD15" s="823"/>
      <c r="AG15" s="1591"/>
      <c r="AI15" s="1659"/>
    </row>
    <row r="16" spans="1:35" x14ac:dyDescent="0.2">
      <c r="A16" s="356">
        <v>117</v>
      </c>
      <c r="B16" s="356">
        <v>0</v>
      </c>
      <c r="C16" s="356" t="s">
        <v>1577</v>
      </c>
      <c r="D16" s="829" t="s">
        <v>542</v>
      </c>
      <c r="E16" s="1658"/>
      <c r="F16" s="766" t="str">
        <f>+VLOOKUP($A16,Datos!$F$11:$N$142,2,FALSE)</f>
        <v>C.H. NUEVO IMPERIAL</v>
      </c>
      <c r="G16" s="751" t="str">
        <f>+VLOOKUP($A16,Datos!$F$11:$N$142,3,FALSE)</f>
        <v xml:space="preserve"> </v>
      </c>
      <c r="H16" s="856">
        <f>+VLOOKUP($A16,Datos!$F$11:$N$142,7,FALSE)</f>
        <v>0</v>
      </c>
      <c r="I16" s="855">
        <f>+VLOOKUP($A16,Datos!$F$11:$N$142,5,FALSE)*1000</f>
        <v>3970</v>
      </c>
      <c r="J16" s="854">
        <f t="shared" si="4"/>
        <v>67658</v>
      </c>
      <c r="K16" s="853">
        <f t="shared" si="5"/>
        <v>1</v>
      </c>
      <c r="L16" s="840">
        <f>+VLOOKUP($A16,Datos!F$11:K$142,6,FALSE)*1000</f>
        <v>2495</v>
      </c>
      <c r="M16" s="1408">
        <f t="shared" si="0"/>
        <v>2495</v>
      </c>
      <c r="N16" s="852">
        <f t="shared" si="1"/>
        <v>2054.4138070421809</v>
      </c>
      <c r="O16" s="851">
        <f>+IF(VLOOKUP($A16,Datos!$F$11:$N$142,9,FALSE)="CR",Datos!$R$5,H16)</f>
        <v>0</v>
      </c>
      <c r="P16" s="1598" t="str">
        <f>+IF(VLOOKUP($A16,Datos!$F$11:$N$142,9,FALSE)="CR","(*)","")</f>
        <v/>
      </c>
      <c r="Q16" s="766" t="str">
        <f>+VLOOKUP($A84,Datos!$F$11:$N$142,2,FALSE)</f>
        <v>C.T. ILO2</v>
      </c>
      <c r="R16" s="751" t="str">
        <f>+VLOOKUP($A84,Datos!$F$11:$N$142,3,FALSE)</f>
        <v>TVC1</v>
      </c>
      <c r="S16" s="856">
        <f>+VLOOKUP($A84,Datos!$F$11:$N$142,7,FALSE)</f>
        <v>0.1084514736083927</v>
      </c>
      <c r="T16" s="855">
        <f>+VLOOKUP($A84,Datos!$F$11:$N$142,5,FALSE)*1000</f>
        <v>140639</v>
      </c>
      <c r="U16" s="854">
        <f t="shared" si="6"/>
        <v>6357573.9000000004</v>
      </c>
      <c r="V16" s="853">
        <f t="shared" si="7"/>
        <v>1</v>
      </c>
      <c r="W16" s="840">
        <f>+VLOOKUP($A84,Datos!F$11:K$142,6,FALSE)*1000</f>
        <v>140323.15546055633</v>
      </c>
      <c r="X16" s="1408">
        <f t="shared" si="2"/>
        <v>140323.15546055633</v>
      </c>
      <c r="Y16" s="852">
        <f t="shared" si="3"/>
        <v>115543.81884805343</v>
      </c>
      <c r="Z16" s="851">
        <f>+IF(VLOOKUP($A84,Datos!$F$11:$N$142,9,FALSE)="CR",Datos!$R$5,S16)</f>
        <v>0.1084514736083927</v>
      </c>
      <c r="AA16" s="1598" t="str">
        <f>+IF(VLOOKUP($A84,Datos!$F$11:$N$142,9,FALSE)="CR","(*)","")</f>
        <v/>
      </c>
      <c r="AB16" s="825"/>
      <c r="AC16" s="823"/>
      <c r="AD16" s="823"/>
      <c r="AG16" s="1591"/>
      <c r="AI16" s="1659"/>
    </row>
    <row r="17" spans="1:35" x14ac:dyDescent="0.2">
      <c r="A17" s="356">
        <v>109</v>
      </c>
      <c r="B17" s="356">
        <v>0</v>
      </c>
      <c r="C17" s="356" t="s">
        <v>1573</v>
      </c>
      <c r="D17" s="829" t="s">
        <v>542</v>
      </c>
      <c r="E17" s="1658"/>
      <c r="F17" s="766" t="str">
        <f>+VLOOKUP($A17,Datos!$F$11:$N$142,2,FALSE)</f>
        <v>C.H. POECHOS II</v>
      </c>
      <c r="G17" s="751" t="str">
        <f>+VLOOKUP($A17,Datos!$F$11:$N$142,3,FALSE)</f>
        <v xml:space="preserve"> </v>
      </c>
      <c r="H17" s="856">
        <f>+VLOOKUP($A17,Datos!$F$11:$N$142,7,FALSE)</f>
        <v>0</v>
      </c>
      <c r="I17" s="855">
        <f>+VLOOKUP($A17,Datos!$F$11:$N$142,5,FALSE)*1000</f>
        <v>10003.259999999998</v>
      </c>
      <c r="J17" s="854">
        <f t="shared" si="4"/>
        <v>77661.259999999995</v>
      </c>
      <c r="K17" s="853">
        <f t="shared" si="5"/>
        <v>1</v>
      </c>
      <c r="L17" s="840">
        <f>+VLOOKUP($A17,Datos!F$11:K$142,6,FALSE)*1000</f>
        <v>5421</v>
      </c>
      <c r="M17" s="1408">
        <f t="shared" si="0"/>
        <v>5421</v>
      </c>
      <c r="N17" s="852">
        <f t="shared" si="1"/>
        <v>4463.7183358619886</v>
      </c>
      <c r="O17" s="851">
        <f>+IF(VLOOKUP($A17,Datos!$F$11:$N$142,9,FALSE)="CR",Datos!$R$5,H17)</f>
        <v>0</v>
      </c>
      <c r="P17" s="1598" t="str">
        <f>+IF(VLOOKUP($A17,Datos!$F$11:$N$142,9,FALSE)="CR","(*)","")</f>
        <v/>
      </c>
      <c r="Q17" s="766" t="str">
        <f>+VLOOKUP($A85,Datos!$F$11:$N$142,2,FALSE)</f>
        <v>C.T. AGUAYTIA</v>
      </c>
      <c r="R17" s="751" t="str">
        <f>+VLOOKUP($A85,Datos!$F$11:$N$142,3,FALSE)</f>
        <v>TG-2</v>
      </c>
      <c r="S17" s="856">
        <f>+VLOOKUP($A85,Datos!$F$11:$N$142,7,FALSE)</f>
        <v>0.1128214580962021</v>
      </c>
      <c r="T17" s="855">
        <f>+VLOOKUP($A85,Datos!$F$11:$N$142,5,FALSE)*1000</f>
        <v>85447.25</v>
      </c>
      <c r="U17" s="854">
        <f t="shared" si="6"/>
        <v>6443021.1500000004</v>
      </c>
      <c r="V17" s="853">
        <f t="shared" si="7"/>
        <v>1</v>
      </c>
      <c r="W17" s="840">
        <f>+VLOOKUP($A85,Datos!F$11:K$142,6,FALSE)*1000</f>
        <v>85431.339849331212</v>
      </c>
      <c r="X17" s="1408">
        <f t="shared" si="2"/>
        <v>85431.339849331212</v>
      </c>
      <c r="Y17" s="852">
        <f t="shared" si="3"/>
        <v>70345.220096424411</v>
      </c>
      <c r="Z17" s="851">
        <f>+IF(VLOOKUP($A85,Datos!$F$11:$N$142,9,FALSE)="CR",Datos!$R$5,S17)</f>
        <v>0.1128214580962021</v>
      </c>
      <c r="AA17" s="1598" t="str">
        <f>+IF(VLOOKUP($A85,Datos!$F$11:$N$142,9,FALSE)="CR","(*)","")</f>
        <v/>
      </c>
      <c r="AB17" s="825"/>
      <c r="AC17" s="823"/>
      <c r="AD17" s="823"/>
      <c r="AG17" s="1591"/>
      <c r="AI17" s="1659"/>
    </row>
    <row r="18" spans="1:35" x14ac:dyDescent="0.2">
      <c r="A18" s="356">
        <v>110</v>
      </c>
      <c r="B18" s="356">
        <v>0</v>
      </c>
      <c r="C18" s="356" t="s">
        <v>1574</v>
      </c>
      <c r="D18" s="829" t="s">
        <v>542</v>
      </c>
      <c r="E18" s="1658"/>
      <c r="F18" s="766" t="str">
        <f>+VLOOKUP($A18,Datos!$F$11:$N$142,2,FALSE)</f>
        <v>C.H. PURMACANA</v>
      </c>
      <c r="G18" s="751" t="str">
        <f>+VLOOKUP($A18,Datos!$F$11:$N$142,3,FALSE)</f>
        <v xml:space="preserve"> </v>
      </c>
      <c r="H18" s="856">
        <f>+VLOOKUP($A18,Datos!$F$11:$N$142,7,FALSE)</f>
        <v>0</v>
      </c>
      <c r="I18" s="855">
        <f>+VLOOKUP($A18,Datos!$F$11:$N$142,5,FALSE)*1000</f>
        <v>1790</v>
      </c>
      <c r="J18" s="854">
        <f t="shared" si="4"/>
        <v>79451.259999999995</v>
      </c>
      <c r="K18" s="853">
        <f t="shared" si="5"/>
        <v>1</v>
      </c>
      <c r="L18" s="840">
        <f>+VLOOKUP($A18,Datos!F$11:K$142,6,FALSE)*1000</f>
        <v>358</v>
      </c>
      <c r="M18" s="1408">
        <f t="shared" si="0"/>
        <v>358</v>
      </c>
      <c r="N18" s="852">
        <f t="shared" si="1"/>
        <v>294.78162040925884</v>
      </c>
      <c r="O18" s="851">
        <f>+IF(VLOOKUP($A18,Datos!$F$11:$N$142,9,FALSE)="CR",Datos!$R$5,H18)</f>
        <v>0</v>
      </c>
      <c r="P18" s="1598" t="str">
        <f>+IF(VLOOKUP($A18,Datos!$F$11:$N$142,9,FALSE)="CR","(*)","")</f>
        <v/>
      </c>
      <c r="Q18" s="766" t="str">
        <f>+VLOOKUP($A86,Datos!$F$11:$N$142,2,FALSE)</f>
        <v>C.T. AGUAYTIA</v>
      </c>
      <c r="R18" s="751" t="str">
        <f>+VLOOKUP($A86,Datos!$F$11:$N$142,3,FALSE)</f>
        <v>TG-1</v>
      </c>
      <c r="S18" s="856">
        <f>+VLOOKUP($A86,Datos!$F$11:$N$142,7,FALSE)</f>
        <v>0.11322814475569437</v>
      </c>
      <c r="T18" s="855">
        <f>+VLOOKUP($A86,Datos!$F$11:$N$142,5,FALSE)*1000</f>
        <v>84899.510000000009</v>
      </c>
      <c r="U18" s="854">
        <f t="shared" si="6"/>
        <v>6527920.6600000001</v>
      </c>
      <c r="V18" s="853">
        <f t="shared" si="7"/>
        <v>1</v>
      </c>
      <c r="W18" s="840">
        <f>+VLOOKUP($A86,Datos!F$11:K$142,6,FALSE)*1000</f>
        <v>84740.137914804698</v>
      </c>
      <c r="X18" s="1408">
        <f t="shared" si="2"/>
        <v>84740.137914804698</v>
      </c>
      <c r="Y18" s="852">
        <f t="shared" si="3"/>
        <v>69776.075888911175</v>
      </c>
      <c r="Z18" s="851">
        <f>+IF(VLOOKUP($A86,Datos!$F$11:$N$142,9,FALSE)="CR",Datos!$R$5,S18)</f>
        <v>0.11322814475569437</v>
      </c>
      <c r="AA18" s="1598" t="str">
        <f>+IF(VLOOKUP($A86,Datos!$F$11:$N$142,9,FALSE)="CR","(*)","")</f>
        <v/>
      </c>
      <c r="AB18" s="825"/>
      <c r="AC18" s="823"/>
      <c r="AD18" s="823"/>
      <c r="AG18" s="1591"/>
      <c r="AI18" s="1659"/>
    </row>
    <row r="19" spans="1:35" x14ac:dyDescent="0.2">
      <c r="A19" s="356">
        <v>108</v>
      </c>
      <c r="B19" s="356">
        <v>0</v>
      </c>
      <c r="C19" s="356" t="s">
        <v>1572</v>
      </c>
      <c r="D19" s="829" t="s">
        <v>542</v>
      </c>
      <c r="E19" s="1658"/>
      <c r="F19" s="766" t="str">
        <f>+VLOOKUP($A19,Datos!$F$11:$N$142,2,FALSE)</f>
        <v>C.H. RONCADOR</v>
      </c>
      <c r="G19" s="751" t="str">
        <f>+VLOOKUP($A19,Datos!$F$11:$N$142,3,FALSE)</f>
        <v xml:space="preserve"> </v>
      </c>
      <c r="H19" s="856">
        <f>+VLOOKUP($A19,Datos!$F$11:$N$142,7,FALSE)</f>
        <v>0</v>
      </c>
      <c r="I19" s="855">
        <f>+VLOOKUP($A19,Datos!$F$11:$N$142,5,FALSE)*1000</f>
        <v>3480</v>
      </c>
      <c r="J19" s="854">
        <f t="shared" si="4"/>
        <v>82931.259999999995</v>
      </c>
      <c r="K19" s="853">
        <f t="shared" si="5"/>
        <v>1</v>
      </c>
      <c r="L19" s="840">
        <f>+VLOOKUP($A19,Datos!F$11:K$142,6,FALSE)*1000</f>
        <v>1373</v>
      </c>
      <c r="M19" s="1408">
        <f t="shared" si="0"/>
        <v>1373</v>
      </c>
      <c r="N19" s="852">
        <f t="shared" si="1"/>
        <v>1130.5451531338333</v>
      </c>
      <c r="O19" s="851">
        <f>+IF(VLOOKUP($A19,Datos!$F$11:$N$142,9,FALSE)="CR",Datos!$R$5,H19)</f>
        <v>0</v>
      </c>
      <c r="P19" s="1598" t="str">
        <f>+IF(VLOOKUP($A19,Datos!$F$11:$N$142,9,FALSE)="CR","(*)","")</f>
        <v/>
      </c>
      <c r="Q19" s="766" t="str">
        <f>+VLOOKUP($A87,Datos!$F$11:$N$142,2,FALSE)</f>
        <v>C.T. MALACAS</v>
      </c>
      <c r="R19" s="751" t="str">
        <f>+VLOOKUP($A87,Datos!$F$11:$N$142,3,FALSE)</f>
        <v>TG-4</v>
      </c>
      <c r="S19" s="856">
        <f>+VLOOKUP($A87,Datos!$F$11:$N$142,7,FALSE)</f>
        <v>0.27808229678038027</v>
      </c>
      <c r="T19" s="855">
        <f>+VLOOKUP($A87,Datos!$F$11:$N$142,5,FALSE)*1000</f>
        <v>102739</v>
      </c>
      <c r="U19" s="854">
        <f t="shared" si="6"/>
        <v>6630659.6600000001</v>
      </c>
      <c r="V19" s="853">
        <f t="shared" si="7"/>
        <v>1</v>
      </c>
      <c r="W19" s="840">
        <f>+VLOOKUP($A87,Datos!F$11:K$142,6,FALSE)*1000</f>
        <v>102537.9413854689</v>
      </c>
      <c r="X19" s="1408">
        <f t="shared" si="2"/>
        <v>102537.9413854689</v>
      </c>
      <c r="Y19" s="852">
        <f t="shared" si="3"/>
        <v>84431.007025246159</v>
      </c>
      <c r="Z19" s="851">
        <f>+IF(VLOOKUP($A87,Datos!$F$11:$N$142,9,FALSE)="CR",Datos!$R$5,S19)</f>
        <v>0.27808229678038027</v>
      </c>
      <c r="AA19" s="1598" t="str">
        <f>+IF(VLOOKUP($A87,Datos!$F$11:$N$142,9,FALSE)="CR","(*)","")</f>
        <v/>
      </c>
      <c r="AB19" s="825"/>
      <c r="AC19" s="823"/>
      <c r="AD19" s="823"/>
      <c r="AG19" s="1591"/>
      <c r="AI19" s="1659"/>
    </row>
    <row r="20" spans="1:35" x14ac:dyDescent="0.2">
      <c r="A20" s="356">
        <v>102</v>
      </c>
      <c r="B20" s="356">
        <v>0</v>
      </c>
      <c r="C20" s="356" t="s">
        <v>1564</v>
      </c>
      <c r="D20" s="829" t="s">
        <v>542</v>
      </c>
      <c r="E20" s="1658"/>
      <c r="F20" s="766" t="str">
        <f>+VLOOKUP($A20,Datos!$F$11:$N$142,2,FALSE)</f>
        <v>C.H. SANTA CRUZ I</v>
      </c>
      <c r="G20" s="751" t="str">
        <f>+VLOOKUP($A20,Datos!$F$11:$N$142,3,FALSE)</f>
        <v xml:space="preserve"> </v>
      </c>
      <c r="H20" s="856">
        <f>+VLOOKUP($A20,Datos!$F$11:$N$142,7,FALSE)</f>
        <v>0</v>
      </c>
      <c r="I20" s="855">
        <f>+VLOOKUP($A20,Datos!$F$11:$N$142,5,FALSE)*1000</f>
        <v>6958.8</v>
      </c>
      <c r="J20" s="854">
        <f t="shared" si="4"/>
        <v>89890.06</v>
      </c>
      <c r="K20" s="853">
        <f t="shared" si="5"/>
        <v>1</v>
      </c>
      <c r="L20" s="840">
        <f>+VLOOKUP($A20,Datos!F$11:K$142,6,FALSE)*1000</f>
        <v>2176</v>
      </c>
      <c r="M20" s="1408">
        <f t="shared" si="0"/>
        <v>2176</v>
      </c>
      <c r="N20" s="852">
        <f t="shared" si="1"/>
        <v>1791.7452681858858</v>
      </c>
      <c r="O20" s="851">
        <f>+IF(VLOOKUP($A20,Datos!$F$11:$N$142,9,FALSE)="CR",Datos!$R$5,H20)</f>
        <v>0</v>
      </c>
      <c r="P20" s="1598" t="str">
        <f>+IF(VLOOKUP($A20,Datos!$F$11:$N$142,9,FALSE)="CR","(*)","")</f>
        <v/>
      </c>
      <c r="Q20" s="766" t="str">
        <f>+VLOOKUP($A88,Datos!$F$11:$N$142,2,FALSE)</f>
        <v>C.T. MOLLENDO</v>
      </c>
      <c r="R20" s="751" t="str">
        <f>+VLOOKUP($A88,Datos!$F$11:$N$142,3,FALSE)</f>
        <v>MIRLESS 1</v>
      </c>
      <c r="S20" s="856">
        <f>+VLOOKUP($A88,Datos!$F$11:$N$142,7,FALSE)</f>
        <v>0.38067537977887017</v>
      </c>
      <c r="T20" s="855">
        <f>+VLOOKUP($A88,Datos!$F$11:$N$142,5,FALSE)*1000</f>
        <v>8914</v>
      </c>
      <c r="U20" s="854">
        <f t="shared" si="6"/>
        <v>6639573.6600000001</v>
      </c>
      <c r="V20" s="853">
        <f t="shared" si="7"/>
        <v>1</v>
      </c>
      <c r="W20" s="840">
        <f>+VLOOKUP($A88,Datos!F$11:K$142,6,FALSE)*1000</f>
        <v>8914</v>
      </c>
      <c r="X20" s="1408">
        <f t="shared" si="2"/>
        <v>8914</v>
      </c>
      <c r="Y20" s="852">
        <f t="shared" si="3"/>
        <v>7339.8976657210424</v>
      </c>
      <c r="Z20" s="851">
        <f>+IF(VLOOKUP($A88,Datos!$F$11:$N$142,9,FALSE)="CR",Datos!$R$5,S20)</f>
        <v>1.929902</v>
      </c>
      <c r="AA20" s="1598" t="str">
        <f>+IF(VLOOKUP($A88,Datos!$F$11:$N$142,9,FALSE)="CR","(*)","")</f>
        <v>(*)</v>
      </c>
      <c r="AB20" s="825"/>
      <c r="AC20" s="823"/>
      <c r="AD20" s="823"/>
      <c r="AG20" s="1591"/>
      <c r="AI20" s="1659"/>
    </row>
    <row r="21" spans="1:35" x14ac:dyDescent="0.2">
      <c r="A21" s="356">
        <v>103</v>
      </c>
      <c r="B21" s="356">
        <v>0</v>
      </c>
      <c r="C21" s="356" t="s">
        <v>1565</v>
      </c>
      <c r="D21" s="829" t="s">
        <v>542</v>
      </c>
      <c r="E21" s="1658"/>
      <c r="F21" s="766" t="str">
        <f>+VLOOKUP($A21,Datos!$F$11:$N$142,2,FALSE)</f>
        <v>C.H. SANTA CRUZ II</v>
      </c>
      <c r="G21" s="751" t="str">
        <f>+VLOOKUP($A21,Datos!$F$11:$N$142,3,FALSE)</f>
        <v xml:space="preserve"> </v>
      </c>
      <c r="H21" s="856">
        <f>+VLOOKUP($A21,Datos!$F$11:$N$142,7,FALSE)</f>
        <v>0</v>
      </c>
      <c r="I21" s="855">
        <f>+VLOOKUP($A21,Datos!$F$11:$N$142,5,FALSE)*1000</f>
        <v>7424.5999999999995</v>
      </c>
      <c r="J21" s="854">
        <f t="shared" si="4"/>
        <v>97314.66</v>
      </c>
      <c r="K21" s="853">
        <f t="shared" si="5"/>
        <v>1</v>
      </c>
      <c r="L21" s="840">
        <f>+VLOOKUP($A21,Datos!F$11:K$142,6,FALSE)*1000</f>
        <v>2460</v>
      </c>
      <c r="M21" s="1408">
        <f t="shared" si="0"/>
        <v>2460</v>
      </c>
      <c r="N21" s="852">
        <f t="shared" si="1"/>
        <v>2025.5943748792645</v>
      </c>
      <c r="O21" s="851">
        <f>+IF(VLOOKUP($A21,Datos!$F$11:$N$142,9,FALSE)="CR",Datos!$R$5,H21)</f>
        <v>0</v>
      </c>
      <c r="P21" s="1598" t="str">
        <f>+IF(VLOOKUP($A21,Datos!$F$11:$N$142,9,FALSE)="CR","(*)","")</f>
        <v/>
      </c>
      <c r="Q21" s="766" t="str">
        <f>+VLOOKUP($A89,Datos!$F$11:$N$142,2,FALSE)</f>
        <v>C.T. MOLLENDO</v>
      </c>
      <c r="R21" s="751" t="str">
        <f>+VLOOKUP($A89,Datos!$F$11:$N$142,3,FALSE)</f>
        <v>MIRLESS 2</v>
      </c>
      <c r="S21" s="856">
        <f>+VLOOKUP($A89,Datos!$F$11:$N$142,7,FALSE)</f>
        <v>0.38067537977887017</v>
      </c>
      <c r="T21" s="855">
        <f>+VLOOKUP($A89,Datos!$F$11:$N$142,5,FALSE)*1000</f>
        <v>10676</v>
      </c>
      <c r="U21" s="854">
        <f t="shared" si="6"/>
        <v>6650249.6600000001</v>
      </c>
      <c r="V21" s="853">
        <f t="shared" si="7"/>
        <v>1</v>
      </c>
      <c r="W21" s="840">
        <f>+VLOOKUP($A89,Datos!F$11:K$142,6,FALSE)*1000</f>
        <v>10638.794854841162</v>
      </c>
      <c r="X21" s="1408">
        <f t="shared" si="2"/>
        <v>10638.794854841162</v>
      </c>
      <c r="Y21" s="852">
        <f t="shared" si="3"/>
        <v>8760.1150461222442</v>
      </c>
      <c r="Z21" s="851">
        <f>+IF(VLOOKUP($A89,Datos!$F$11:$N$142,9,FALSE)="CR",Datos!$R$5,S21)</f>
        <v>1.929902</v>
      </c>
      <c r="AA21" s="1598" t="str">
        <f>+IF(VLOOKUP($A89,Datos!$F$11:$N$142,9,FALSE)="CR","(*)","")</f>
        <v>(*)</v>
      </c>
      <c r="AB21" s="825"/>
      <c r="AC21" s="823"/>
      <c r="AD21" s="823"/>
      <c r="AG21" s="1591"/>
      <c r="AI21" s="1659"/>
    </row>
    <row r="22" spans="1:35" x14ac:dyDescent="0.2">
      <c r="A22" s="356">
        <v>124</v>
      </c>
      <c r="B22" s="356">
        <v>0</v>
      </c>
      <c r="C22" s="356" t="s">
        <v>1924</v>
      </c>
      <c r="D22" s="829" t="s">
        <v>542</v>
      </c>
      <c r="E22" s="1658"/>
      <c r="F22" s="766" t="str">
        <f>+VLOOKUP($A22,Datos!$F$11:$N$142,2,FALSE)</f>
        <v>C.H. YANAPAMPA</v>
      </c>
      <c r="G22" s="751" t="str">
        <f>+VLOOKUP($A22,Datos!$F$11:$N$142,3,FALSE)</f>
        <v xml:space="preserve"> </v>
      </c>
      <c r="H22" s="856">
        <f>+VLOOKUP($A22,Datos!$F$11:$N$142,7,FALSE)</f>
        <v>0</v>
      </c>
      <c r="I22" s="855">
        <f>+VLOOKUP($A22,Datos!$F$11:$N$142,5,FALSE)*1000</f>
        <v>4155</v>
      </c>
      <c r="J22" s="854">
        <f t="shared" si="4"/>
        <v>101469.66</v>
      </c>
      <c r="K22" s="853">
        <f t="shared" si="5"/>
        <v>1</v>
      </c>
      <c r="L22" s="840">
        <f>+VLOOKUP($A22,Datos!F$11:K$142,6,FALSE)*1000</f>
        <v>1385</v>
      </c>
      <c r="M22" s="1408">
        <f t="shared" si="0"/>
        <v>1385</v>
      </c>
      <c r="N22" s="852">
        <f t="shared" si="1"/>
        <v>1140.4261013039761</v>
      </c>
      <c r="O22" s="851">
        <f>+IF(VLOOKUP($A22,Datos!$F$11:$N$142,9,FALSE)="CR",Datos!$R$5,H22)</f>
        <v>0</v>
      </c>
      <c r="P22" s="1598" t="str">
        <f>+IF(VLOOKUP($A22,Datos!$F$11:$N$142,9,FALSE)="CR","(*)","")</f>
        <v/>
      </c>
      <c r="Q22" s="766" t="str">
        <f>+VLOOKUP($A90,Datos!$F$11:$N$142,2,FALSE)</f>
        <v>C.T. MOLLENDO</v>
      </c>
      <c r="R22" s="751" t="str">
        <f>+VLOOKUP($A90,Datos!$F$11:$N$142,3,FALSE)</f>
        <v>MIRLESS 3</v>
      </c>
      <c r="S22" s="856">
        <f>+VLOOKUP($A90,Datos!$F$11:$N$142,7,FALSE)</f>
        <v>0.38067537977887017</v>
      </c>
      <c r="T22" s="855">
        <f>+VLOOKUP($A90,Datos!$F$11:$N$142,5,FALSE)*1000</f>
        <v>10219</v>
      </c>
      <c r="U22" s="854">
        <f t="shared" si="6"/>
        <v>6660468.6600000001</v>
      </c>
      <c r="V22" s="853">
        <f t="shared" si="7"/>
        <v>1</v>
      </c>
      <c r="W22" s="840">
        <f>+VLOOKUP($A90,Datos!F$11:K$142,6,FALSE)*1000</f>
        <v>10184.365825909266</v>
      </c>
      <c r="X22" s="1408">
        <f t="shared" si="2"/>
        <v>10184.365825909266</v>
      </c>
      <c r="Y22" s="852">
        <f t="shared" si="3"/>
        <v>8385.9325726318802</v>
      </c>
      <c r="Z22" s="851">
        <f>+IF(VLOOKUP($A90,Datos!$F$11:$N$142,9,FALSE)="CR",Datos!$R$5,S22)</f>
        <v>1.929902</v>
      </c>
      <c r="AA22" s="1598" t="str">
        <f>+IF(VLOOKUP($A90,Datos!$F$11:$N$142,9,FALSE)="CR","(*)","")</f>
        <v>(*)</v>
      </c>
      <c r="AB22" s="825"/>
      <c r="AC22" s="823"/>
      <c r="AD22" s="823"/>
      <c r="AG22" s="1591"/>
      <c r="AI22" s="1659"/>
    </row>
    <row r="23" spans="1:35" x14ac:dyDescent="0.2">
      <c r="A23" s="356">
        <v>118</v>
      </c>
      <c r="B23" s="356">
        <v>0</v>
      </c>
      <c r="C23" s="356" t="s">
        <v>1727</v>
      </c>
      <c r="D23" s="829" t="s">
        <v>1728</v>
      </c>
      <c r="E23" s="1658"/>
      <c r="F23" s="766" t="str">
        <f>+VLOOKUP($A23,Datos!$F$11:$N$142,2,FALSE)</f>
        <v>C.T. MAPLE ETANOL</v>
      </c>
      <c r="G23" s="751" t="str">
        <f>+VLOOKUP($A23,Datos!$F$11:$N$142,3,FALSE)</f>
        <v>TV</v>
      </c>
      <c r="H23" s="856">
        <f>+VLOOKUP($A23,Datos!$F$11:$N$142,7,FALSE)</f>
        <v>0</v>
      </c>
      <c r="I23" s="855">
        <f>+VLOOKUP($A23,Datos!$F$11:$N$142,5,FALSE)*1000</f>
        <v>29468.81</v>
      </c>
      <c r="J23" s="854">
        <f t="shared" si="4"/>
        <v>130938.47</v>
      </c>
      <c r="K23" s="853">
        <f t="shared" si="5"/>
        <v>1</v>
      </c>
      <c r="L23" s="840">
        <f>+VLOOKUP($A23,Datos!F$11:K$142,6,FALSE)*1000</f>
        <v>20014.618476586125</v>
      </c>
      <c r="M23" s="1408">
        <f t="shared" si="0"/>
        <v>20014.618476586125</v>
      </c>
      <c r="N23" s="852">
        <f t="shared" si="1"/>
        <v>16480.283984360751</v>
      </c>
      <c r="O23" s="851">
        <f>+IF(VLOOKUP($A23,Datos!$F$11:$N$142,9,FALSE)="CR",Datos!$R$5,H23)</f>
        <v>0</v>
      </c>
      <c r="P23" s="1598" t="str">
        <f>+IF(VLOOKUP($A23,Datos!$F$11:$N$142,9,FALSE)="CR","(*)","")</f>
        <v/>
      </c>
      <c r="Q23" s="766" t="str">
        <f>+VLOOKUP($A91,Datos!$F$11:$N$142,2,FALSE)</f>
        <v>C.T. TUMBES</v>
      </c>
      <c r="R23" s="751" t="str">
        <f>+VLOOKUP($A91,Datos!$F$11:$N$142,3,FALSE)</f>
        <v>MAK1</v>
      </c>
      <c r="S23" s="856">
        <f>+VLOOKUP($A91,Datos!$F$11:$N$142,7,FALSE)</f>
        <v>0.43575721429325992</v>
      </c>
      <c r="T23" s="855">
        <f>+VLOOKUP($A91,Datos!$F$11:$N$142,5,FALSE)*1000</f>
        <v>8035.5000000000009</v>
      </c>
      <c r="U23" s="854">
        <f t="shared" si="6"/>
        <v>6668504.1600000001</v>
      </c>
      <c r="V23" s="853">
        <f t="shared" si="7"/>
        <v>1</v>
      </c>
      <c r="W23" s="840">
        <f>+VLOOKUP($A91,Datos!F$11:K$142,6,FALSE)*1000</f>
        <v>7727.0017670567595</v>
      </c>
      <c r="X23" s="1408">
        <f t="shared" si="2"/>
        <v>7727.0017670567595</v>
      </c>
      <c r="Y23" s="852">
        <f t="shared" si="3"/>
        <v>6362.5086642407759</v>
      </c>
      <c r="Z23" s="851">
        <f>+IF(VLOOKUP($A91,Datos!$F$11:$N$142,9,FALSE)="CR",Datos!$R$5,S23)</f>
        <v>1.929902</v>
      </c>
      <c r="AA23" s="1598" t="str">
        <f>+IF(VLOOKUP($A91,Datos!$F$11:$N$142,9,FALSE)="CR","(*)","")</f>
        <v>(*)</v>
      </c>
      <c r="AB23" s="825"/>
      <c r="AC23" s="823"/>
      <c r="AD23" s="823"/>
      <c r="AG23" s="1591"/>
      <c r="AI23" s="1659"/>
    </row>
    <row r="24" spans="1:35" x14ac:dyDescent="0.2">
      <c r="A24" s="356">
        <v>104</v>
      </c>
      <c r="B24" s="356">
        <v>0</v>
      </c>
      <c r="C24" s="356" t="s">
        <v>1568</v>
      </c>
      <c r="D24" s="829" t="s">
        <v>621</v>
      </c>
      <c r="E24" s="1658"/>
      <c r="F24" s="766" t="str">
        <f>+VLOOKUP($A24,Datos!$F$11:$N$142,2,FALSE)</f>
        <v>C.T. OQUENDO</v>
      </c>
      <c r="G24" s="751" t="str">
        <f>+VLOOKUP($A24,Datos!$F$11:$N$142,3,FALSE)</f>
        <v>TG1</v>
      </c>
      <c r="H24" s="856">
        <f>+VLOOKUP($A24,Datos!$F$11:$N$142,7,FALSE)</f>
        <v>0</v>
      </c>
      <c r="I24" s="855">
        <f>+VLOOKUP($A24,Datos!$F$11:$N$142,5,FALSE)*1000</f>
        <v>30310</v>
      </c>
      <c r="J24" s="854">
        <f t="shared" si="4"/>
        <v>161248.47</v>
      </c>
      <c r="K24" s="853">
        <f t="shared" si="5"/>
        <v>1</v>
      </c>
      <c r="L24" s="840">
        <f>+VLOOKUP($A24,Datos!F$11:K$142,6,FALSE)*1000</f>
        <v>25103.428645940337</v>
      </c>
      <c r="M24" s="1408">
        <f t="shared" si="0"/>
        <v>25103.428645940337</v>
      </c>
      <c r="N24" s="852">
        <f t="shared" si="1"/>
        <v>20670.473111951113</v>
      </c>
      <c r="O24" s="851">
        <f>+IF(VLOOKUP($A24,Datos!$F$11:$N$142,9,FALSE)="CR",Datos!$R$5,H24)</f>
        <v>0</v>
      </c>
      <c r="P24" s="1598" t="str">
        <f>+IF(VLOOKUP($A24,Datos!$F$11:$N$142,9,FALSE)="CR","(*)","")</f>
        <v/>
      </c>
      <c r="Q24" s="766" t="str">
        <f>+VLOOKUP($A92,Datos!$F$11:$N$142,2,FALSE)</f>
        <v>C.T. TUMBES</v>
      </c>
      <c r="R24" s="751" t="str">
        <f>+VLOOKUP($A92,Datos!$F$11:$N$142,3,FALSE)</f>
        <v>MAK2</v>
      </c>
      <c r="S24" s="856">
        <f>+VLOOKUP($A92,Datos!$F$11:$N$142,7,FALSE)</f>
        <v>0.43575721429325992</v>
      </c>
      <c r="T24" s="855">
        <f>+VLOOKUP($A92,Datos!$F$11:$N$142,5,FALSE)*1000</f>
        <v>8311.5</v>
      </c>
      <c r="U24" s="854">
        <f t="shared" si="6"/>
        <v>6676815.6600000001</v>
      </c>
      <c r="V24" s="853">
        <f t="shared" si="7"/>
        <v>1</v>
      </c>
      <c r="W24" s="840">
        <f>+VLOOKUP($A92,Datos!F$11:K$142,6,FALSE)*1000</f>
        <v>8213.0365457184562</v>
      </c>
      <c r="X24" s="1408">
        <f t="shared" si="2"/>
        <v>8213.0365457184562</v>
      </c>
      <c r="Y24" s="852">
        <f t="shared" si="3"/>
        <v>6762.7157023110285</v>
      </c>
      <c r="Z24" s="851">
        <f>+IF(VLOOKUP($A92,Datos!$F$11:$N$142,9,FALSE)="CR",Datos!$R$5,S24)</f>
        <v>1.929902</v>
      </c>
      <c r="AA24" s="1598" t="str">
        <f>+IF(VLOOKUP($A92,Datos!$F$11:$N$142,9,FALSE)="CR","(*)","")</f>
        <v>(*)</v>
      </c>
      <c r="AB24" s="825"/>
      <c r="AC24" s="823"/>
      <c r="AD24" s="823"/>
      <c r="AG24" s="1591"/>
      <c r="AI24" s="1659"/>
    </row>
    <row r="25" spans="1:35" x14ac:dyDescent="0.2">
      <c r="A25" s="356">
        <v>107</v>
      </c>
      <c r="B25" s="356">
        <v>0</v>
      </c>
      <c r="C25" s="356" t="s">
        <v>1571</v>
      </c>
      <c r="D25" s="829" t="s">
        <v>727</v>
      </c>
      <c r="E25" s="1658"/>
      <c r="F25" s="766" t="str">
        <f>+VLOOKUP($A25,Datos!$F$11:$N$142,2,FALSE)</f>
        <v>C.T. PARAMONGA</v>
      </c>
      <c r="G25" s="751" t="str">
        <f>+VLOOKUP($A25,Datos!$F$11:$N$142,3,FALSE)</f>
        <v>TV1</v>
      </c>
      <c r="H25" s="856">
        <f>+VLOOKUP($A25,Datos!$F$11:$N$142,7,FALSE)</f>
        <v>0</v>
      </c>
      <c r="I25" s="855">
        <f>+VLOOKUP($A25,Datos!$F$11:$N$142,5,FALSE)*1000</f>
        <v>12204.119999999999</v>
      </c>
      <c r="J25" s="854">
        <f t="shared" si="4"/>
        <v>173452.59</v>
      </c>
      <c r="K25" s="853">
        <f t="shared" si="5"/>
        <v>1</v>
      </c>
      <c r="L25" s="840">
        <f>+VLOOKUP($A25,Datos!F$11:K$142,6,FALSE)*1000</f>
        <v>13169.85093907501</v>
      </c>
      <c r="M25" s="1408">
        <f t="shared" si="0"/>
        <v>13169.85093907501</v>
      </c>
      <c r="N25" s="852">
        <f t="shared" si="1"/>
        <v>10844.217878125502</v>
      </c>
      <c r="O25" s="851">
        <f>+IF(VLOOKUP($A25,Datos!$F$11:$N$142,9,FALSE)="CR",Datos!$R$5,H25)</f>
        <v>0</v>
      </c>
      <c r="P25" s="1598" t="str">
        <f>+IF(VLOOKUP($A25,Datos!$F$11:$N$142,9,FALSE)="CR","(*)","")</f>
        <v/>
      </c>
      <c r="Q25" s="766" t="str">
        <f>+VLOOKUP($A93,Datos!$F$11:$N$142,2,FALSE)</f>
        <v>C.T. CHILINA</v>
      </c>
      <c r="R25" s="751" t="str">
        <f>+VLOOKUP($A93,Datos!$F$11:$N$142,3,FALSE)</f>
        <v>SULZER1</v>
      </c>
      <c r="S25" s="856">
        <f>+VLOOKUP($A93,Datos!$F$11:$N$142,7,FALSE)</f>
        <v>0.44381585000748552</v>
      </c>
      <c r="T25" s="855">
        <f>+VLOOKUP($A93,Datos!$F$11:$N$142,5,FALSE)*1000</f>
        <v>5235.2800000000007</v>
      </c>
      <c r="U25" s="854">
        <f t="shared" si="6"/>
        <v>6682050.9400000004</v>
      </c>
      <c r="V25" s="853">
        <f t="shared" si="7"/>
        <v>1</v>
      </c>
      <c r="W25" s="840">
        <f>+VLOOKUP($A93,Datos!F$11:K$142,6,FALSE)*1000</f>
        <v>5060.9371109155945</v>
      </c>
      <c r="X25" s="1408">
        <f t="shared" si="2"/>
        <v>5060.9371109155945</v>
      </c>
      <c r="Y25" s="852">
        <f t="shared" si="3"/>
        <v>4167.2381071090831</v>
      </c>
      <c r="Z25" s="851">
        <f>+IF(VLOOKUP($A93,Datos!$F$11:$N$142,9,FALSE)="CR",Datos!$R$5,S25)</f>
        <v>1.929902</v>
      </c>
      <c r="AA25" s="1598" t="str">
        <f>+IF(VLOOKUP($A93,Datos!$F$11:$N$142,9,FALSE)="CR","(*)","")</f>
        <v>(*)</v>
      </c>
      <c r="AB25" s="825"/>
      <c r="AC25" s="823"/>
      <c r="AD25" s="823"/>
      <c r="AG25" s="1591"/>
      <c r="AI25" s="1659"/>
    </row>
    <row r="26" spans="1:35" x14ac:dyDescent="0.2">
      <c r="A26" s="356">
        <v>114</v>
      </c>
      <c r="B26" s="356">
        <v>0</v>
      </c>
      <c r="C26" s="356" t="s">
        <v>1576</v>
      </c>
      <c r="D26" s="829" t="s">
        <v>1457</v>
      </c>
      <c r="E26" s="1658"/>
      <c r="F26" s="766" t="str">
        <f>+VLOOKUP($A26,Datos!$F$11:$N$142,2,FALSE)</f>
        <v>C.TB. HUAYCOLORO</v>
      </c>
      <c r="G26" s="751" t="str">
        <f>+VLOOKUP($A26,Datos!$F$11:$N$142,3,FALSE)</f>
        <v>G1</v>
      </c>
      <c r="H26" s="856">
        <f>+VLOOKUP($A26,Datos!$F$11:$N$142,7,FALSE)</f>
        <v>0</v>
      </c>
      <c r="I26" s="855">
        <f>+VLOOKUP($A26,Datos!$F$11:$N$142,5,FALSE)*1000</f>
        <v>1678</v>
      </c>
      <c r="J26" s="854">
        <f t="shared" si="4"/>
        <v>175130.59</v>
      </c>
      <c r="K26" s="853">
        <f t="shared" si="5"/>
        <v>1</v>
      </c>
      <c r="L26" s="840">
        <f>+VLOOKUP($A26,Datos!F$11:K$142,6,FALSE)*1000</f>
        <v>1647.1206171150629</v>
      </c>
      <c r="M26" s="1408">
        <f t="shared" si="0"/>
        <v>1647.1206171150629</v>
      </c>
      <c r="N26" s="852">
        <f t="shared" si="1"/>
        <v>1356.2594539739571</v>
      </c>
      <c r="O26" s="851">
        <f>+IF(VLOOKUP($A26,Datos!$F$11:$N$142,9,FALSE)="CR",Datos!$R$5,H26)</f>
        <v>0</v>
      </c>
      <c r="P26" s="1598" t="str">
        <f>+IF(VLOOKUP($A26,Datos!$F$11:$N$142,9,FALSE)="CR","(*)","")</f>
        <v/>
      </c>
      <c r="Q26" s="766" t="str">
        <f>+VLOOKUP($A94,Datos!$F$11:$N$142,2,FALSE)</f>
        <v>C.T. CHILINA</v>
      </c>
      <c r="R26" s="751" t="str">
        <f>+VLOOKUP($A94,Datos!$F$11:$N$142,3,FALSE)</f>
        <v xml:space="preserve">SULZER2 </v>
      </c>
      <c r="S26" s="856">
        <f>+VLOOKUP($A94,Datos!$F$11:$N$142,7,FALSE)</f>
        <v>0.44381585000748552</v>
      </c>
      <c r="T26" s="855">
        <f>+VLOOKUP($A94,Datos!$F$11:$N$142,5,FALSE)*1000</f>
        <v>4980.6000000000004</v>
      </c>
      <c r="U26" s="854">
        <f t="shared" si="6"/>
        <v>6687031.54</v>
      </c>
      <c r="V26" s="853">
        <f t="shared" si="7"/>
        <v>1</v>
      </c>
      <c r="W26" s="840">
        <f>+VLOOKUP($A94,Datos!F$11:K$142,6,FALSE)*1000</f>
        <v>4928.4327285979261</v>
      </c>
      <c r="X26" s="1408">
        <f t="shared" si="2"/>
        <v>4928.4327285979261</v>
      </c>
      <c r="Y26" s="852">
        <f t="shared" si="3"/>
        <v>4058.1323626092781</v>
      </c>
      <c r="Z26" s="851">
        <f>+IF(VLOOKUP($A94,Datos!$F$11:$N$142,9,FALSE)="CR",Datos!$R$5,S26)</f>
        <v>1.929902</v>
      </c>
      <c r="AA26" s="1598" t="str">
        <f>+IF(VLOOKUP($A94,Datos!$F$11:$N$142,9,FALSE)="CR","(*)","")</f>
        <v>(*)</v>
      </c>
      <c r="AB26" s="825"/>
      <c r="AC26" s="823"/>
      <c r="AD26" s="823"/>
      <c r="AG26" s="1591"/>
      <c r="AI26" s="1659"/>
    </row>
    <row r="27" spans="1:35" x14ac:dyDescent="0.2">
      <c r="A27" s="356">
        <v>115</v>
      </c>
      <c r="B27" s="356">
        <v>0</v>
      </c>
      <c r="C27" s="356" t="s">
        <v>1576</v>
      </c>
      <c r="D27" s="829" t="s">
        <v>1458</v>
      </c>
      <c r="E27" s="1658"/>
      <c r="F27" s="766" t="str">
        <f>+VLOOKUP($A27,Datos!$F$11:$N$142,2,FALSE)</f>
        <v>C.TB. HUAYCOLORO</v>
      </c>
      <c r="G27" s="751" t="str">
        <f>+VLOOKUP($A27,Datos!$F$11:$N$142,3,FALSE)</f>
        <v>G2</v>
      </c>
      <c r="H27" s="856">
        <f>+VLOOKUP($A27,Datos!$F$11:$N$142,7,FALSE)</f>
        <v>0</v>
      </c>
      <c r="I27" s="855">
        <f>+VLOOKUP($A27,Datos!$F$11:$N$142,5,FALSE)*1000</f>
        <v>1692</v>
      </c>
      <c r="J27" s="854">
        <f t="shared" si="4"/>
        <v>176822.59</v>
      </c>
      <c r="K27" s="853">
        <f t="shared" si="5"/>
        <v>1</v>
      </c>
      <c r="L27" s="840">
        <f>+VLOOKUP($A27,Datos!F$11:K$142,6,FALSE)*1000</f>
        <v>1651.6108618331054</v>
      </c>
      <c r="M27" s="1408">
        <f t="shared" si="0"/>
        <v>1651.6108618331054</v>
      </c>
      <c r="N27" s="852">
        <f t="shared" si="1"/>
        <v>1359.9567769181433</v>
      </c>
      <c r="O27" s="851">
        <f>+IF(VLOOKUP($A27,Datos!$F$11:$N$142,9,FALSE)="CR",Datos!$R$5,H27)</f>
        <v>0</v>
      </c>
      <c r="P27" s="1598" t="str">
        <f>+IF(VLOOKUP($A27,Datos!$F$11:$N$142,9,FALSE)="CR","(*)","")</f>
        <v/>
      </c>
      <c r="Q27" s="766" t="str">
        <f>+VLOOKUP($A95,Datos!$F$11:$N$142,2,FALSE)</f>
        <v>C.T. MALACAS</v>
      </c>
      <c r="R27" s="751" t="str">
        <f>+VLOOKUP($A95,Datos!$F$11:$N$142,3,FALSE)</f>
        <v>TG-1</v>
      </c>
      <c r="S27" s="856">
        <f>+VLOOKUP($A95,Datos!$F$11:$N$142,7,FALSE)</f>
        <v>0.54070191129961742</v>
      </c>
      <c r="T27" s="855">
        <f>+VLOOKUP($A95,Datos!$F$11:$N$142,5,FALSE)*1000</f>
        <v>13135</v>
      </c>
      <c r="U27" s="854">
        <f t="shared" si="6"/>
        <v>6700166.54</v>
      </c>
      <c r="V27" s="853">
        <f t="shared" si="7"/>
        <v>1</v>
      </c>
      <c r="W27" s="840">
        <f>+VLOOKUP($A95,Datos!F$11:K$142,6,FALSE)*1000</f>
        <v>12984.441689466485</v>
      </c>
      <c r="X27" s="1408">
        <f t="shared" si="2"/>
        <v>12984.441689466485</v>
      </c>
      <c r="Y27" s="852">
        <f t="shared" si="3"/>
        <v>10691.549612654928</v>
      </c>
      <c r="Z27" s="851">
        <f>+IF(VLOOKUP($A95,Datos!$F$11:$N$142,9,FALSE)="CR",Datos!$R$5,S27)</f>
        <v>0.54070191129961742</v>
      </c>
      <c r="AA27" s="1598" t="str">
        <f>+IF(VLOOKUP($A95,Datos!$F$11:$N$142,9,FALSE)="CR","(*)","")</f>
        <v/>
      </c>
      <c r="AB27" s="825"/>
      <c r="AC27" s="823"/>
      <c r="AD27" s="823"/>
      <c r="AG27" s="1591"/>
      <c r="AI27" s="1659"/>
    </row>
    <row r="28" spans="1:35" x14ac:dyDescent="0.2">
      <c r="A28" s="356">
        <v>116</v>
      </c>
      <c r="B28" s="356">
        <v>0</v>
      </c>
      <c r="C28" s="356" t="s">
        <v>1576</v>
      </c>
      <c r="D28" s="829" t="s">
        <v>1459</v>
      </c>
      <c r="E28" s="1658"/>
      <c r="F28" s="766" t="str">
        <f>+VLOOKUP($A28,Datos!$F$11:$N$142,2,FALSE)</f>
        <v>C.TB. HUAYCOLORO</v>
      </c>
      <c r="G28" s="751" t="str">
        <f>+VLOOKUP($A28,Datos!$F$11:$N$142,3,FALSE)</f>
        <v>G3</v>
      </c>
      <c r="H28" s="856">
        <f>+VLOOKUP($A28,Datos!$F$11:$N$142,7,FALSE)</f>
        <v>0</v>
      </c>
      <c r="I28" s="855">
        <f>+VLOOKUP($A28,Datos!$F$11:$N$142,5,FALSE)*1000</f>
        <v>1676</v>
      </c>
      <c r="J28" s="854">
        <f t="shared" si="4"/>
        <v>178498.59</v>
      </c>
      <c r="K28" s="853">
        <f t="shared" si="5"/>
        <v>1</v>
      </c>
      <c r="L28" s="840">
        <f>+VLOOKUP($A28,Datos!F$11:K$142,6,FALSE)*1000</f>
        <v>1638.209116887065</v>
      </c>
      <c r="M28" s="1408">
        <f t="shared" si="0"/>
        <v>1638.209116887065</v>
      </c>
      <c r="N28" s="852">
        <f t="shared" si="1"/>
        <v>1348.9216146513684</v>
      </c>
      <c r="O28" s="851">
        <f>+IF(VLOOKUP($A28,Datos!$F$11:$N$142,9,FALSE)="CR",Datos!$R$5,H28)</f>
        <v>0</v>
      </c>
      <c r="P28" s="1598" t="str">
        <f>+IF(VLOOKUP($A28,Datos!$F$11:$N$142,9,FALSE)="CR","(*)","")</f>
        <v/>
      </c>
      <c r="Q28" s="766" t="str">
        <f>+VLOOKUP($A96,Datos!$F$11:$N$142,2,FALSE)</f>
        <v>C.T. ILO1</v>
      </c>
      <c r="R28" s="751" t="str">
        <f>+VLOOKUP($A96,Datos!$F$11:$N$142,3,FALSE)</f>
        <v>TV3</v>
      </c>
      <c r="S28" s="856">
        <f>+VLOOKUP($A96,Datos!$F$11:$N$142,7,FALSE)</f>
        <v>0.5449195153341061</v>
      </c>
      <c r="T28" s="855">
        <f>+VLOOKUP($A96,Datos!$F$11:$N$142,5,FALSE)*1000</f>
        <v>66385.935833876109</v>
      </c>
      <c r="U28" s="854">
        <f t="shared" si="6"/>
        <v>6766552.4758338761</v>
      </c>
      <c r="V28" s="853">
        <f t="shared" si="7"/>
        <v>1</v>
      </c>
      <c r="W28" s="840">
        <f>+VLOOKUP($A96,Datos!F$11:K$142,6,FALSE)*1000</f>
        <v>65179.634516617909</v>
      </c>
      <c r="X28" s="1408">
        <f t="shared" si="2"/>
        <v>65179.634516617909</v>
      </c>
      <c r="Y28" s="852">
        <f t="shared" si="3"/>
        <v>53669.715867295767</v>
      </c>
      <c r="Z28" s="851">
        <f>+IF(VLOOKUP($A96,Datos!$F$11:$N$142,9,FALSE)="CR",Datos!$R$5,S28)</f>
        <v>0.5449195153341061</v>
      </c>
      <c r="AA28" s="1598" t="str">
        <f>+IF(VLOOKUP($A96,Datos!$F$11:$N$142,9,FALSE)="CR","(*)","")</f>
        <v/>
      </c>
      <c r="AB28" s="825"/>
      <c r="AC28" s="823"/>
      <c r="AD28" s="823"/>
      <c r="AG28" s="1591"/>
      <c r="AI28" s="1659"/>
    </row>
    <row r="29" spans="1:35" x14ac:dyDescent="0.2">
      <c r="A29" s="356">
        <v>121</v>
      </c>
      <c r="B29" s="356">
        <v>0</v>
      </c>
      <c r="C29" s="356" t="s">
        <v>1724</v>
      </c>
      <c r="D29" s="829" t="s">
        <v>542</v>
      </c>
      <c r="E29" s="1658"/>
      <c r="F29" s="766" t="str">
        <f>+VLOOKUP($A29,Datos!$F$11:$N$142,2,FALSE)</f>
        <v>MAJES SOLAR 20T</v>
      </c>
      <c r="G29" s="751" t="str">
        <f>+VLOOKUP($A29,Datos!$F$11:$N$142,3,FALSE)</f>
        <v xml:space="preserve"> </v>
      </c>
      <c r="H29" s="856">
        <f>+VLOOKUP($A29,Datos!$F$11:$N$142,7,FALSE)</f>
        <v>0</v>
      </c>
      <c r="I29" s="855">
        <f>+VLOOKUP($A29,Datos!$F$11:$N$142,5,FALSE)*1000</f>
        <v>20000</v>
      </c>
      <c r="J29" s="854">
        <f t="shared" si="4"/>
        <v>198498.59</v>
      </c>
      <c r="K29" s="853">
        <f t="shared" si="5"/>
        <v>1</v>
      </c>
      <c r="L29" s="840">
        <f>+VLOOKUP($A29,Datos!F$11:K$142,6,FALSE)*1000</f>
        <v>0</v>
      </c>
      <c r="M29" s="1408">
        <f t="shared" si="0"/>
        <v>0</v>
      </c>
      <c r="N29" s="852">
        <f t="shared" si="1"/>
        <v>0</v>
      </c>
      <c r="O29" s="851">
        <f>+IF(VLOOKUP($A29,Datos!$F$11:$N$142,9,FALSE)="CR",Datos!$R$5,H29)</f>
        <v>0</v>
      </c>
      <c r="P29" s="1598" t="str">
        <f>+IF(VLOOKUP($A29,Datos!$F$11:$N$142,9,FALSE)="CR","(*)","")</f>
        <v/>
      </c>
      <c r="Q29" s="766" t="str">
        <f>+VLOOKUP($A97,Datos!$F$11:$N$142,2,FALSE)</f>
        <v>C.T. ILO1</v>
      </c>
      <c r="R29" s="751" t="str">
        <f>+VLOOKUP($A97,Datos!$F$11:$N$142,3,FALSE)</f>
        <v>TV4</v>
      </c>
      <c r="S29" s="856">
        <f>+VLOOKUP($A97,Datos!$F$11:$N$142,7,FALSE)</f>
        <v>0.57521210696545433</v>
      </c>
      <c r="T29" s="855">
        <f>+VLOOKUP($A97,Datos!$F$11:$N$142,5,FALSE)*1000</f>
        <v>44061.531125013207</v>
      </c>
      <c r="U29" s="854">
        <f t="shared" si="6"/>
        <v>6810614.0069588888</v>
      </c>
      <c r="V29" s="853">
        <f t="shared" si="7"/>
        <v>0.99812087876260158</v>
      </c>
      <c r="W29" s="840">
        <f>+VLOOKUP($A97,Datos!F$11:K$142,6,FALSE)*1000</f>
        <v>43870.417137054574</v>
      </c>
      <c r="X29" s="1408">
        <f t="shared" si="2"/>
        <v>43787.979304518805</v>
      </c>
      <c r="Y29" s="852">
        <f t="shared" si="3"/>
        <v>36123.443161148221</v>
      </c>
      <c r="Z29" s="851">
        <f>+IF(VLOOKUP($A97,Datos!$F$11:$N$142,9,FALSE)="CR",Datos!$R$5,S29)</f>
        <v>0.57521210696545433</v>
      </c>
      <c r="AA29" s="1598" t="str">
        <f>+IF(VLOOKUP($A97,Datos!$F$11:$N$142,9,FALSE)="CR","(*)","")</f>
        <v/>
      </c>
      <c r="AB29" s="825"/>
      <c r="AC29" s="823"/>
      <c r="AD29" s="823"/>
      <c r="AG29" s="1591"/>
      <c r="AI29" s="1659"/>
    </row>
    <row r="30" spans="1:35" x14ac:dyDescent="0.2">
      <c r="A30" s="356">
        <v>123</v>
      </c>
      <c r="B30" s="356">
        <v>0</v>
      </c>
      <c r="C30" s="356" t="s">
        <v>1776</v>
      </c>
      <c r="D30" s="829" t="s">
        <v>1925</v>
      </c>
      <c r="E30" s="1658"/>
      <c r="F30" s="766" t="str">
        <f>+VLOOKUP($A30,Datos!$F$11:$N$142,2,FALSE)</f>
        <v>PANAMERICANA SOLAR 20TS</v>
      </c>
      <c r="G30" s="751" t="str">
        <f>+VLOOKUP($A30,Datos!$F$11:$N$142,3,FALSE)</f>
        <v xml:space="preserve">  </v>
      </c>
      <c r="H30" s="856">
        <f>+VLOOKUP($A30,Datos!$F$11:$N$142,7,FALSE)</f>
        <v>0</v>
      </c>
      <c r="I30" s="855">
        <f>+VLOOKUP($A30,Datos!$F$11:$N$142,5,FALSE)*1000</f>
        <v>20000</v>
      </c>
      <c r="J30" s="854">
        <f t="shared" si="4"/>
        <v>218498.59</v>
      </c>
      <c r="K30" s="853">
        <f t="shared" si="5"/>
        <v>1</v>
      </c>
      <c r="L30" s="840">
        <f>+VLOOKUP($A30,Datos!F$11:K$142,6,FALSE)*1000</f>
        <v>0</v>
      </c>
      <c r="M30" s="1408">
        <f t="shared" si="0"/>
        <v>0</v>
      </c>
      <c r="N30" s="852">
        <f t="shared" si="1"/>
        <v>0</v>
      </c>
      <c r="O30" s="851">
        <f>+IF(VLOOKUP($A30,Datos!$F$11:$N$142,9,FALSE)="CR",Datos!$R$5,H30)</f>
        <v>0</v>
      </c>
      <c r="P30" s="1598" t="str">
        <f>+IF(VLOOKUP($A30,Datos!$F$11:$N$142,9,FALSE)="CR","(*)","")</f>
        <v/>
      </c>
      <c r="Q30" s="766" t="str">
        <f>+VLOOKUP($A98,Datos!$F$11:$N$142,2,FALSE)</f>
        <v>C.T. ILO1</v>
      </c>
      <c r="R30" s="751" t="str">
        <f>+VLOOKUP($A98,Datos!$F$11:$N$142,3,FALSE)</f>
        <v>TV2</v>
      </c>
      <c r="S30" s="856">
        <f>+VLOOKUP($A98,Datos!$F$11:$N$142,7,FALSE)</f>
        <v>0.58398771472049404</v>
      </c>
      <c r="T30" s="855">
        <f>+VLOOKUP($A98,Datos!$F$11:$N$142,5,FALSE)*1000</f>
        <v>9.9999999999999992E-18</v>
      </c>
      <c r="U30" s="854">
        <f t="shared" si="6"/>
        <v>6810614.0069588888</v>
      </c>
      <c r="V30" s="853">
        <f t="shared" si="7"/>
        <v>0</v>
      </c>
      <c r="W30" s="840">
        <f>+VLOOKUP($A98,Datos!F$11:K$142,6,FALSE)*1000</f>
        <v>0</v>
      </c>
      <c r="X30" s="1408">
        <f t="shared" si="2"/>
        <v>0</v>
      </c>
      <c r="Y30" s="852">
        <f t="shared" si="3"/>
        <v>0</v>
      </c>
      <c r="Z30" s="851">
        <f>+IF(VLOOKUP($A98,Datos!$F$11:$N$142,9,FALSE)="CR",Datos!$R$5,S30)</f>
        <v>0.58398771472049404</v>
      </c>
      <c r="AA30" s="1598" t="str">
        <f>+IF(VLOOKUP($A98,Datos!$F$11:$N$142,9,FALSE)="CR","(*)","")</f>
        <v/>
      </c>
      <c r="AB30" s="825"/>
      <c r="AC30" s="823"/>
      <c r="AD30" s="823"/>
      <c r="AG30" s="1591"/>
      <c r="AI30" s="1659"/>
    </row>
    <row r="31" spans="1:35" x14ac:dyDescent="0.2">
      <c r="A31" s="356">
        <v>120</v>
      </c>
      <c r="B31" s="356">
        <v>0</v>
      </c>
      <c r="C31" s="356" t="s">
        <v>1723</v>
      </c>
      <c r="D31" s="829" t="s">
        <v>542</v>
      </c>
      <c r="E31" s="1658"/>
      <c r="F31" s="766" t="str">
        <f>+VLOOKUP($A31,Datos!$F$11:$N$142,2,FALSE)</f>
        <v>REPARTICION SOLAR 20T</v>
      </c>
      <c r="G31" s="751" t="str">
        <f>+VLOOKUP($A31,Datos!$F$11:$N$142,3,FALSE)</f>
        <v xml:space="preserve"> </v>
      </c>
      <c r="H31" s="856">
        <f>+VLOOKUP($A31,Datos!$F$11:$N$142,7,FALSE)</f>
        <v>0</v>
      </c>
      <c r="I31" s="855">
        <f>+VLOOKUP($A31,Datos!$F$11:$N$142,5,FALSE)*1000</f>
        <v>20000</v>
      </c>
      <c r="J31" s="854">
        <f t="shared" si="4"/>
        <v>238498.59</v>
      </c>
      <c r="K31" s="853">
        <f t="shared" si="5"/>
        <v>1</v>
      </c>
      <c r="L31" s="840">
        <f>+VLOOKUP($A31,Datos!F$11:K$142,6,FALSE)*1000</f>
        <v>0</v>
      </c>
      <c r="M31" s="1408">
        <f t="shared" si="0"/>
        <v>0</v>
      </c>
      <c r="N31" s="852">
        <f t="shared" si="1"/>
        <v>0</v>
      </c>
      <c r="O31" s="851">
        <f>+IF(VLOOKUP($A31,Datos!$F$11:$N$142,9,FALSE)="CR",Datos!$R$5,H31)</f>
        <v>0</v>
      </c>
      <c r="P31" s="1598" t="str">
        <f>+IF(VLOOKUP($A31,Datos!$F$11:$N$142,9,FALSE)="CR","(*)","")</f>
        <v/>
      </c>
      <c r="Q31" s="766" t="str">
        <f>+VLOOKUP($A99,Datos!$F$11:$N$142,2,FALSE)</f>
        <v>C.T. SAN NICOLÁS</v>
      </c>
      <c r="R31" s="751" t="str">
        <f>+VLOOKUP($A99,Datos!$F$11:$N$142,3,FALSE)</f>
        <v>TV-3</v>
      </c>
      <c r="S31" s="856">
        <f>+VLOOKUP($A99,Datos!$F$11:$N$142,7,FALSE)</f>
        <v>0.58583931783385113</v>
      </c>
      <c r="T31" s="855">
        <f>+VLOOKUP($A99,Datos!$F$11:$N$142,5,FALSE)*1000</f>
        <v>25924</v>
      </c>
      <c r="U31" s="854">
        <f t="shared" si="6"/>
        <v>6836538.0069588888</v>
      </c>
      <c r="V31" s="853">
        <f t="shared" si="7"/>
        <v>0</v>
      </c>
      <c r="W31" s="840">
        <f>+VLOOKUP($A99,Datos!F$11:K$142,6,FALSE)*1000</f>
        <v>25609.785397678548</v>
      </c>
      <c r="X31" s="1408">
        <f t="shared" si="2"/>
        <v>0</v>
      </c>
      <c r="Y31" s="852">
        <f t="shared" si="3"/>
        <v>21087.413513578373</v>
      </c>
      <c r="Z31" s="851">
        <f>+IF(VLOOKUP($A99,Datos!$F$11:$N$142,9,FALSE)="CR",Datos!$R$5,S31)</f>
        <v>0.58583931783385113</v>
      </c>
      <c r="AA31" s="1598" t="str">
        <f>+IF(VLOOKUP($A99,Datos!$F$11:$N$142,9,FALSE)="CR","(*)","")</f>
        <v/>
      </c>
      <c r="AB31" s="825"/>
      <c r="AC31" s="823"/>
      <c r="AD31" s="823"/>
      <c r="AG31" s="1591"/>
      <c r="AI31" s="1659"/>
    </row>
    <row r="32" spans="1:35" x14ac:dyDescent="0.2">
      <c r="A32" s="356">
        <v>122</v>
      </c>
      <c r="B32" s="356">
        <v>0</v>
      </c>
      <c r="C32" s="356" t="s">
        <v>1725</v>
      </c>
      <c r="D32" s="829" t="s">
        <v>542</v>
      </c>
      <c r="E32" s="1658"/>
      <c r="F32" s="766" t="str">
        <f>+VLOOKUP($A32,Datos!$F$11:$N$142,2,FALSE)</f>
        <v>TACNA SOLAR 20T</v>
      </c>
      <c r="G32" s="751" t="str">
        <f>+VLOOKUP($A32,Datos!$F$11:$N$142,3,FALSE)</f>
        <v xml:space="preserve"> </v>
      </c>
      <c r="H32" s="856">
        <f>+VLOOKUP($A32,Datos!$F$11:$N$142,7,FALSE)</f>
        <v>0</v>
      </c>
      <c r="I32" s="855">
        <f>+VLOOKUP($A32,Datos!$F$11:$N$142,5,FALSE)*1000</f>
        <v>20000</v>
      </c>
      <c r="J32" s="854">
        <f t="shared" si="4"/>
        <v>258498.59</v>
      </c>
      <c r="K32" s="853">
        <f t="shared" si="5"/>
        <v>1</v>
      </c>
      <c r="L32" s="840">
        <f>+VLOOKUP($A32,Datos!F$11:K$142,6,FALSE)*1000</f>
        <v>0</v>
      </c>
      <c r="M32" s="1408">
        <f t="shared" si="0"/>
        <v>0</v>
      </c>
      <c r="N32" s="852">
        <f t="shared" si="1"/>
        <v>0</v>
      </c>
      <c r="O32" s="851">
        <f>+IF(VLOOKUP($A32,Datos!$F$11:$N$142,9,FALSE)="CR",Datos!$R$5,H32)</f>
        <v>0</v>
      </c>
      <c r="P32" s="1598" t="str">
        <f>+IF(VLOOKUP($A32,Datos!$F$11:$N$142,9,FALSE)="CR","(*)","")</f>
        <v/>
      </c>
      <c r="Q32" s="766" t="str">
        <f>+VLOOKUP($A100,Datos!$F$11:$N$142,2,FALSE)</f>
        <v>C.T. SAN NICOLÁS</v>
      </c>
      <c r="R32" s="751" t="str">
        <f>+VLOOKUP($A100,Datos!$F$11:$N$142,3,FALSE)</f>
        <v>TV-1</v>
      </c>
      <c r="S32" s="856">
        <f>+VLOOKUP($A100,Datos!$F$11:$N$142,7,FALSE)</f>
        <v>0.612537893218425</v>
      </c>
      <c r="T32" s="855">
        <f>+VLOOKUP($A100,Datos!$F$11:$N$142,5,FALSE)*1000</f>
        <v>18708</v>
      </c>
      <c r="U32" s="854">
        <f t="shared" si="6"/>
        <v>6855246.0069588888</v>
      </c>
      <c r="V32" s="853">
        <f t="shared" si="7"/>
        <v>0</v>
      </c>
      <c r="W32" s="840">
        <f>+VLOOKUP($A100,Datos!F$11:K$142,6,FALSE)*1000</f>
        <v>18549.185384589822</v>
      </c>
      <c r="X32" s="1408">
        <f t="shared" si="2"/>
        <v>0</v>
      </c>
      <c r="Y32" s="852">
        <f t="shared" si="3"/>
        <v>15273.628281958459</v>
      </c>
      <c r="Z32" s="851">
        <f>+IF(VLOOKUP($A100,Datos!$F$11:$N$142,9,FALSE)="CR",Datos!$R$5,S32)</f>
        <v>0.612537893218425</v>
      </c>
      <c r="AA32" s="1598" t="str">
        <f>+IF(VLOOKUP($A100,Datos!$F$11:$N$142,9,FALSE)="CR","(*)","")</f>
        <v/>
      </c>
      <c r="AB32" s="825"/>
      <c r="AC32" s="823"/>
      <c r="AD32" s="823"/>
      <c r="AG32" s="1591"/>
      <c r="AI32" s="1659"/>
    </row>
    <row r="33" spans="1:35" x14ac:dyDescent="0.2">
      <c r="A33" s="356">
        <v>85</v>
      </c>
      <c r="B33" s="356">
        <v>9.3073679999999999E-4</v>
      </c>
      <c r="C33" s="356" t="s">
        <v>1551</v>
      </c>
      <c r="D33" s="829" t="s">
        <v>542</v>
      </c>
      <c r="E33" s="1658"/>
      <c r="F33" s="766" t="str">
        <f>+VLOOKUP($A33,Datos!$F$11:$N$142,2,FALSE)</f>
        <v>C.H. ARICOTA I</v>
      </c>
      <c r="G33" s="751" t="str">
        <f>+VLOOKUP($A33,Datos!$F$11:$N$142,3,FALSE)</f>
        <v xml:space="preserve"> </v>
      </c>
      <c r="H33" s="856">
        <f>+VLOOKUP($A33,Datos!$F$11:$N$142,7,FALSE)</f>
        <v>9.3073679999999999E-4</v>
      </c>
      <c r="I33" s="855">
        <f>+VLOOKUP($A33,Datos!$F$11:$N$142,5,FALSE)*1000</f>
        <v>22500</v>
      </c>
      <c r="J33" s="854">
        <f t="shared" si="4"/>
        <v>280998.58999999997</v>
      </c>
      <c r="K33" s="853">
        <f t="shared" si="5"/>
        <v>1</v>
      </c>
      <c r="L33" s="840">
        <f>+VLOOKUP($A33,Datos!F$11:K$142,6,FALSE)*1000</f>
        <v>22412</v>
      </c>
      <c r="M33" s="1408">
        <f t="shared" si="0"/>
        <v>22412</v>
      </c>
      <c r="N33" s="852">
        <f t="shared" si="1"/>
        <v>18454.317532436617</v>
      </c>
      <c r="O33" s="851">
        <f>+IF(VLOOKUP($A33,Datos!$F$11:$N$142,9,FALSE)="CR",Datos!$R$5,H33)</f>
        <v>9.3073679999999999E-4</v>
      </c>
      <c r="P33" s="1598" t="str">
        <f>+IF(VLOOKUP($A33,Datos!$F$11:$N$142,9,FALSE)="CR","(*)","")</f>
        <v/>
      </c>
      <c r="Q33" s="766" t="str">
        <f>+VLOOKUP($A101,Datos!$F$11:$N$142,2,FALSE)</f>
        <v>C.T. SAN NICOLÁS</v>
      </c>
      <c r="R33" s="751" t="str">
        <f>+VLOOKUP($A101,Datos!$F$11:$N$142,3,FALSE)</f>
        <v>TV-2</v>
      </c>
      <c r="S33" s="856">
        <f>+VLOOKUP($A101,Datos!$F$11:$N$142,7,FALSE)</f>
        <v>0.66658208278309117</v>
      </c>
      <c r="T33" s="855">
        <f>+VLOOKUP($A101,Datos!$F$11:$N$142,5,FALSE)*1000</f>
        <v>17888.37</v>
      </c>
      <c r="U33" s="854">
        <f t="shared" si="6"/>
        <v>6873134.376958889</v>
      </c>
      <c r="V33" s="853">
        <f t="shared" si="7"/>
        <v>0</v>
      </c>
      <c r="W33" s="840">
        <f>+VLOOKUP($A101,Datos!F$11:K$142,6,FALSE)*1000</f>
        <v>17643.555975239113</v>
      </c>
      <c r="X33" s="1408">
        <f t="shared" si="2"/>
        <v>0</v>
      </c>
      <c r="Y33" s="852">
        <f t="shared" si="3"/>
        <v>14527.921844029179</v>
      </c>
      <c r="Z33" s="851">
        <f>+IF(VLOOKUP($A101,Datos!$F$11:$N$142,9,FALSE)="CR",Datos!$R$5,S33)</f>
        <v>1.929902</v>
      </c>
      <c r="AA33" s="1598" t="str">
        <f>+IF(VLOOKUP($A101,Datos!$F$11:$N$142,9,FALSE)="CR","(*)","")</f>
        <v>(*)</v>
      </c>
      <c r="AB33" s="825"/>
      <c r="AC33" s="823"/>
      <c r="AD33" s="823"/>
      <c r="AG33" s="1591"/>
      <c r="AI33" s="1659"/>
    </row>
    <row r="34" spans="1:35" x14ac:dyDescent="0.2">
      <c r="A34" s="356">
        <v>86</v>
      </c>
      <c r="B34" s="356">
        <v>9.3073679999999999E-4</v>
      </c>
      <c r="C34" s="356" t="s">
        <v>1552</v>
      </c>
      <c r="D34" s="829" t="s">
        <v>542</v>
      </c>
      <c r="E34" s="1658"/>
      <c r="F34" s="766" t="str">
        <f>+VLOOKUP($A34,Datos!$F$11:$N$142,2,FALSE)</f>
        <v>C.H. ARICOTA II</v>
      </c>
      <c r="G34" s="751" t="str">
        <f>+VLOOKUP($A34,Datos!$F$11:$N$142,3,FALSE)</f>
        <v xml:space="preserve"> </v>
      </c>
      <c r="H34" s="856">
        <f>+VLOOKUP($A34,Datos!$F$11:$N$142,7,FALSE)</f>
        <v>9.3073679999999999E-4</v>
      </c>
      <c r="I34" s="855">
        <f>+VLOOKUP($A34,Datos!$F$11:$N$142,5,FALSE)*1000</f>
        <v>12400</v>
      </c>
      <c r="J34" s="854">
        <f t="shared" si="4"/>
        <v>293398.58999999997</v>
      </c>
      <c r="K34" s="853">
        <f t="shared" si="5"/>
        <v>1</v>
      </c>
      <c r="L34" s="840">
        <f>+VLOOKUP($A34,Datos!F$11:K$142,6,FALSE)*1000</f>
        <v>12400</v>
      </c>
      <c r="M34" s="1408">
        <f t="shared" si="0"/>
        <v>12400</v>
      </c>
      <c r="N34" s="852">
        <f t="shared" si="1"/>
        <v>10210.313109147512</v>
      </c>
      <c r="O34" s="851">
        <f>+IF(VLOOKUP($A34,Datos!$F$11:$N$142,9,FALSE)="CR",Datos!$R$5,H34)</f>
        <v>9.3073679999999999E-4</v>
      </c>
      <c r="P34" s="1598" t="str">
        <f>+IF(VLOOKUP($A34,Datos!$F$11:$N$142,9,FALSE)="CR","(*)","")</f>
        <v/>
      </c>
      <c r="Q34" s="766" t="str">
        <f>+VLOOKUP($A102,Datos!$F$11:$N$142,2,FALSE)</f>
        <v>C.T. CHILINA</v>
      </c>
      <c r="R34" s="751" t="str">
        <f>+VLOOKUP($A102,Datos!$F$11:$N$142,3,FALSE)</f>
        <v>TV3</v>
      </c>
      <c r="S34" s="856">
        <f>+VLOOKUP($A102,Datos!$F$11:$N$142,7,FALSE)</f>
        <v>0.72338408126546283</v>
      </c>
      <c r="T34" s="855">
        <f>+VLOOKUP($A102,Datos!$F$11:$N$142,5,FALSE)*1000</f>
        <v>10205.199999999999</v>
      </c>
      <c r="U34" s="854">
        <f t="shared" si="6"/>
        <v>6883339.5769588891</v>
      </c>
      <c r="V34" s="853">
        <f t="shared" si="7"/>
        <v>0</v>
      </c>
      <c r="W34" s="840">
        <f>+VLOOKUP($A102,Datos!F$11:K$142,6,FALSE)*1000</f>
        <v>9999.3709108002349</v>
      </c>
      <c r="X34" s="1408">
        <f t="shared" si="2"/>
        <v>0</v>
      </c>
      <c r="Y34" s="852">
        <f t="shared" si="3"/>
        <v>8233.6054753041881</v>
      </c>
      <c r="Z34" s="851">
        <f>+IF(VLOOKUP($A102,Datos!$F$11:$N$142,9,FALSE)="CR",Datos!$R$5,S34)</f>
        <v>1.929902</v>
      </c>
      <c r="AA34" s="1598" t="str">
        <f>+IF(VLOOKUP($A102,Datos!$F$11:$N$142,9,FALSE)="CR","(*)","")</f>
        <v>(*)</v>
      </c>
      <c r="AB34" s="825"/>
      <c r="AC34" s="823"/>
      <c r="AD34" s="823"/>
      <c r="AG34" s="1591"/>
      <c r="AI34" s="1659"/>
    </row>
    <row r="35" spans="1:35" x14ac:dyDescent="0.2">
      <c r="A35" s="356">
        <v>3</v>
      </c>
      <c r="B35" s="356">
        <v>9.3073679999999999E-4</v>
      </c>
      <c r="C35" s="356" t="s">
        <v>1503</v>
      </c>
      <c r="D35" s="829" t="s">
        <v>542</v>
      </c>
      <c r="E35" s="1658"/>
      <c r="F35" s="766" t="str">
        <f>+VLOOKUP($A35,Datos!$F$11:$N$142,2,FALSE)</f>
        <v>C.H. CAHUA</v>
      </c>
      <c r="G35" s="751" t="str">
        <f>+VLOOKUP($A35,Datos!$F$11:$N$142,3,FALSE)</f>
        <v xml:space="preserve"> </v>
      </c>
      <c r="H35" s="856">
        <f>+VLOOKUP($A35,Datos!$F$11:$N$142,7,FALSE)</f>
        <v>9.3073679999999999E-4</v>
      </c>
      <c r="I35" s="855">
        <f>+VLOOKUP($A35,Datos!$F$11:$N$142,5,FALSE)*1000</f>
        <v>43114</v>
      </c>
      <c r="J35" s="854">
        <f t="shared" si="4"/>
        <v>336512.58999999997</v>
      </c>
      <c r="K35" s="853">
        <f t="shared" si="5"/>
        <v>1</v>
      </c>
      <c r="L35" s="840">
        <f>+VLOOKUP($A35,Datos!F$11:K$142,6,FALSE)*1000</f>
        <v>40946</v>
      </c>
      <c r="M35" s="1408">
        <f t="shared" si="0"/>
        <v>40946</v>
      </c>
      <c r="N35" s="852">
        <f t="shared" si="1"/>
        <v>33715.441981222095</v>
      </c>
      <c r="O35" s="851">
        <f>+IF(VLOOKUP($A35,Datos!$F$11:$N$142,9,FALSE)="CR",Datos!$R$5,H35)</f>
        <v>9.3073679999999999E-4</v>
      </c>
      <c r="P35" s="1598" t="str">
        <f>+IF(VLOOKUP($A35,Datos!$F$11:$N$142,9,FALSE)="CR","(*)","")</f>
        <v/>
      </c>
      <c r="Q35" s="766" t="str">
        <f>+VLOOKUP($A103,Datos!$F$11:$N$142,2,FALSE)</f>
        <v>C.T. ILO1</v>
      </c>
      <c r="R35" s="751" t="str">
        <f>+VLOOKUP($A103,Datos!$F$11:$N$142,3,FALSE)</f>
        <v>CATKATO</v>
      </c>
      <c r="S35" s="856">
        <f>+VLOOKUP($A103,Datos!$F$11:$N$142,7,FALSE)</f>
        <v>0.73830552599848942</v>
      </c>
      <c r="T35" s="855">
        <f>+VLOOKUP($A103,Datos!$F$11:$N$142,5,FALSE)*1000</f>
        <v>3279.7000000000003</v>
      </c>
      <c r="U35" s="854">
        <f t="shared" si="6"/>
        <v>6886619.2769588893</v>
      </c>
      <c r="V35" s="853">
        <f t="shared" si="7"/>
        <v>0</v>
      </c>
      <c r="W35" s="840">
        <f>+VLOOKUP($A103,Datos!F$11:K$142,6,FALSE)*1000</f>
        <v>3274.0536943304455</v>
      </c>
      <c r="X35" s="1408">
        <f t="shared" si="2"/>
        <v>0</v>
      </c>
      <c r="Y35" s="852">
        <f t="shared" si="3"/>
        <v>2695.896238328628</v>
      </c>
      <c r="Z35" s="851">
        <f>+IF(VLOOKUP($A103,Datos!$F$11:$N$142,9,FALSE)="CR",Datos!$R$5,S35)</f>
        <v>0.73830552599848942</v>
      </c>
      <c r="AA35" s="1598" t="str">
        <f>+IF(VLOOKUP($A103,Datos!$F$11:$N$142,9,FALSE)="CR","(*)","")</f>
        <v/>
      </c>
      <c r="AB35" s="825"/>
      <c r="AC35" s="823"/>
      <c r="AD35" s="823"/>
      <c r="AG35" s="1591"/>
      <c r="AI35" s="1659"/>
    </row>
    <row r="36" spans="1:35" x14ac:dyDescent="0.2">
      <c r="A36" s="356">
        <v>12</v>
      </c>
      <c r="B36" s="356">
        <v>9.3073679999999999E-4</v>
      </c>
      <c r="C36" s="356" t="s">
        <v>1512</v>
      </c>
      <c r="D36" s="829" t="s">
        <v>542</v>
      </c>
      <c r="E36" s="1658"/>
      <c r="F36" s="766" t="str">
        <f>+VLOOKUP($A36,Datos!$F$11:$N$142,2,FALSE)</f>
        <v>C.H. CALLAHUANCA</v>
      </c>
      <c r="G36" s="751" t="str">
        <f>+VLOOKUP($A36,Datos!$F$11:$N$142,3,FALSE)</f>
        <v xml:space="preserve"> </v>
      </c>
      <c r="H36" s="856">
        <f>+VLOOKUP($A36,Datos!$F$11:$N$142,7,FALSE)</f>
        <v>9.3073679999999999E-4</v>
      </c>
      <c r="I36" s="855">
        <f>+VLOOKUP($A36,Datos!$F$11:$N$142,5,FALSE)*1000</f>
        <v>80433</v>
      </c>
      <c r="J36" s="854">
        <f t="shared" si="4"/>
        <v>416945.58999999997</v>
      </c>
      <c r="K36" s="853">
        <f t="shared" si="5"/>
        <v>1</v>
      </c>
      <c r="L36" s="840">
        <f>+VLOOKUP($A36,Datos!F$11:K$142,6,FALSE)*1000</f>
        <v>80433.400000000009</v>
      </c>
      <c r="M36" s="1408">
        <f t="shared" si="0"/>
        <v>80433.400000000009</v>
      </c>
      <c r="N36" s="852">
        <f t="shared" si="1"/>
        <v>66229.854712363347</v>
      </c>
      <c r="O36" s="851">
        <f>+IF(VLOOKUP($A36,Datos!$F$11:$N$142,9,FALSE)="CR",Datos!$R$5,H36)</f>
        <v>9.3073679999999999E-4</v>
      </c>
      <c r="P36" s="1598" t="str">
        <f>+IF(VLOOKUP($A36,Datos!$F$11:$N$142,9,FALSE)="CR","(*)","")</f>
        <v/>
      </c>
      <c r="Q36" s="766" t="str">
        <f>+VLOOKUP($A104,Datos!$F$11:$N$142,2,FALSE)</f>
        <v>C.T. SAN NICOLÁS</v>
      </c>
      <c r="R36" s="751" t="str">
        <f>+VLOOKUP($A104,Datos!$F$11:$N$142,3,FALSE)</f>
        <v>CUMMINS</v>
      </c>
      <c r="S36" s="856">
        <f>+VLOOKUP($A104,Datos!$F$11:$N$142,7,FALSE)</f>
        <v>0.73864787870487203</v>
      </c>
      <c r="T36" s="855">
        <f>+VLOOKUP($A104,Datos!$F$11:$N$142,5,FALSE)*1000</f>
        <v>1241</v>
      </c>
      <c r="U36" s="854">
        <f t="shared" si="6"/>
        <v>6887860.2769588893</v>
      </c>
      <c r="V36" s="853">
        <f t="shared" si="7"/>
        <v>0</v>
      </c>
      <c r="W36" s="840">
        <f>+VLOOKUP($A104,Datos!F$11:K$142,6,FALSE)*1000</f>
        <v>1232.8358729858617</v>
      </c>
      <c r="X36" s="1408">
        <f t="shared" si="2"/>
        <v>0</v>
      </c>
      <c r="Y36" s="852">
        <f t="shared" si="3"/>
        <v>1015.1322802721661</v>
      </c>
      <c r="Z36" s="851">
        <f>+IF(VLOOKUP($A104,Datos!$F$11:$N$142,9,FALSE)="CR",Datos!$R$5,S36)</f>
        <v>0.73864787870487203</v>
      </c>
      <c r="AA36" s="1598" t="str">
        <f>+IF(VLOOKUP($A104,Datos!$F$11:$N$142,9,FALSE)="CR","(*)","")</f>
        <v/>
      </c>
      <c r="AB36" s="825"/>
      <c r="AC36" s="823"/>
      <c r="AD36" s="823"/>
      <c r="AG36" s="1591"/>
      <c r="AI36" s="1659"/>
    </row>
    <row r="37" spans="1:35" x14ac:dyDescent="0.2">
      <c r="A37" s="356">
        <v>24</v>
      </c>
      <c r="B37" s="356">
        <v>9.3073679999999999E-4</v>
      </c>
      <c r="C37" s="356" t="s">
        <v>1521</v>
      </c>
      <c r="D37" s="829" t="s">
        <v>542</v>
      </c>
      <c r="E37" s="1658"/>
      <c r="F37" s="766" t="str">
        <f>+VLOOKUP($A37,Datos!$F$11:$N$142,2,FALSE)</f>
        <v>C.H. CARHUAQUERO</v>
      </c>
      <c r="G37" s="751" t="str">
        <f>+VLOOKUP($A37,Datos!$F$11:$N$142,3,FALSE)</f>
        <v xml:space="preserve"> </v>
      </c>
      <c r="H37" s="856">
        <f>+VLOOKUP($A37,Datos!$F$11:$N$142,7,FALSE)</f>
        <v>9.3073679999999999E-4</v>
      </c>
      <c r="I37" s="855">
        <f>+VLOOKUP($A37,Datos!$F$11:$N$142,5,FALSE)*1000</f>
        <v>95110</v>
      </c>
      <c r="J37" s="854">
        <f t="shared" si="4"/>
        <v>512055.58999999997</v>
      </c>
      <c r="K37" s="853">
        <f t="shared" si="5"/>
        <v>1</v>
      </c>
      <c r="L37" s="840">
        <f>+VLOOKUP($A37,Datos!F$11:K$142,6,FALSE)*1000</f>
        <v>87723</v>
      </c>
      <c r="M37" s="1408">
        <f t="shared" si="0"/>
        <v>87723</v>
      </c>
      <c r="N37" s="852">
        <f t="shared" si="1"/>
        <v>72232.201360786057</v>
      </c>
      <c r="O37" s="851">
        <f>+IF(VLOOKUP($A37,Datos!$F$11:$N$142,9,FALSE)="CR",Datos!$R$5,H37)</f>
        <v>9.3073679999999999E-4</v>
      </c>
      <c r="P37" s="1598" t="str">
        <f>+IF(VLOOKUP($A37,Datos!$F$11:$N$142,9,FALSE)="CR","(*)","")</f>
        <v/>
      </c>
      <c r="Q37" s="766" t="str">
        <f>+VLOOKUP($A105,Datos!$F$11:$N$142,2,FALSE)</f>
        <v>C.T. EMERGENCIA PIURA</v>
      </c>
      <c r="R37" s="751" t="str">
        <f>+VLOOKUP($A105,Datos!$F$11:$N$142,3,FALSE)</f>
        <v xml:space="preserve"> </v>
      </c>
      <c r="S37" s="856">
        <f>+VLOOKUP($A105,Datos!$F$11:$N$142,7,FALSE)</f>
        <v>0.74971079633832372</v>
      </c>
      <c r="T37" s="855">
        <f>+VLOOKUP($A105,Datos!$F$11:$N$142,5,FALSE)*1000</f>
        <v>81063.25</v>
      </c>
      <c r="U37" s="854">
        <f t="shared" si="6"/>
        <v>6968923.5269588893</v>
      </c>
      <c r="V37" s="853">
        <f t="shared" si="7"/>
        <v>0</v>
      </c>
      <c r="W37" s="840">
        <f>+VLOOKUP($A105,Datos!F$11:K$142,6,FALSE)*1000</f>
        <v>79046.675369737044</v>
      </c>
      <c r="X37" s="1408">
        <f t="shared" si="2"/>
        <v>0</v>
      </c>
      <c r="Y37" s="852">
        <f t="shared" si="3"/>
        <v>65088.008529205959</v>
      </c>
      <c r="Z37" s="851">
        <f>+IF(VLOOKUP($A105,Datos!$F$11:$N$142,9,FALSE)="CR",Datos!$R$5,S37)</f>
        <v>0.74971079633832372</v>
      </c>
      <c r="AA37" s="1598" t="str">
        <f>+IF(VLOOKUP($A105,Datos!$F$11:$N$142,9,FALSE)="CR","(*)","")</f>
        <v/>
      </c>
      <c r="AB37" s="825"/>
      <c r="AC37" s="823"/>
      <c r="AD37" s="823"/>
      <c r="AG37" s="1591"/>
      <c r="AI37" s="1659"/>
    </row>
    <row r="38" spans="1:35" x14ac:dyDescent="0.2">
      <c r="A38" s="356">
        <v>51</v>
      </c>
      <c r="B38" s="356">
        <v>9.3073679999999999E-4</v>
      </c>
      <c r="C38" s="356" t="s">
        <v>1538</v>
      </c>
      <c r="D38" s="829" t="s">
        <v>542</v>
      </c>
      <c r="E38" s="1658"/>
      <c r="F38" s="766" t="str">
        <f>+VLOOKUP($A38,Datos!$F$11:$N$142,2,FALSE)</f>
        <v>C.H. CHARCANI I</v>
      </c>
      <c r="G38" s="751" t="str">
        <f>+VLOOKUP($A38,Datos!$F$11:$N$142,3,FALSE)</f>
        <v xml:space="preserve"> </v>
      </c>
      <c r="H38" s="856">
        <f>+VLOOKUP($A38,Datos!$F$11:$N$142,7,FALSE)</f>
        <v>9.3073679999999999E-4</v>
      </c>
      <c r="I38" s="855">
        <f>+VLOOKUP($A38,Datos!$F$11:$N$142,5,FALSE)*1000</f>
        <v>1729</v>
      </c>
      <c r="J38" s="854">
        <f t="shared" si="4"/>
        <v>513784.58999999997</v>
      </c>
      <c r="K38" s="853">
        <f t="shared" si="5"/>
        <v>1</v>
      </c>
      <c r="L38" s="840">
        <f>+VLOOKUP($A38,Datos!F$11:K$142,6,FALSE)*1000</f>
        <v>1212</v>
      </c>
      <c r="M38" s="1408">
        <f t="shared" si="0"/>
        <v>1212</v>
      </c>
      <c r="N38" s="852">
        <f t="shared" si="1"/>
        <v>997.97576518441804</v>
      </c>
      <c r="O38" s="851">
        <f>+IF(VLOOKUP($A38,Datos!$F$11:$N$142,9,FALSE)="CR",Datos!$R$5,H38)</f>
        <v>1.929902</v>
      </c>
      <c r="P38" s="1598" t="str">
        <f>+IF(VLOOKUP($A38,Datos!$F$11:$N$142,9,FALSE)="CR","(*)","")</f>
        <v>(*)</v>
      </c>
      <c r="Q38" s="766" t="str">
        <f>+VLOOKUP($A106,Datos!$F$11:$N$142,2,FALSE)</f>
        <v>C.T. CHILINA</v>
      </c>
      <c r="R38" s="751" t="str">
        <f>+VLOOKUP($A106,Datos!$F$11:$N$142,3,FALSE)</f>
        <v xml:space="preserve">TV2 </v>
      </c>
      <c r="S38" s="856">
        <f>+VLOOKUP($A106,Datos!$F$11:$N$142,7,FALSE)</f>
        <v>0.77895774389770467</v>
      </c>
      <c r="T38" s="855">
        <f>+VLOOKUP($A106,Datos!$F$11:$N$142,5,FALSE)*1000</f>
        <v>6199</v>
      </c>
      <c r="U38" s="854">
        <f t="shared" si="6"/>
        <v>6975122.5269588893</v>
      </c>
      <c r="V38" s="853">
        <f t="shared" si="7"/>
        <v>0</v>
      </c>
      <c r="W38" s="840">
        <f>+VLOOKUP($A106,Datos!F$11:K$142,6,FALSE)*1000</f>
        <v>5969.8706756345946</v>
      </c>
      <c r="X38" s="1408">
        <f t="shared" si="2"/>
        <v>0</v>
      </c>
      <c r="Y38" s="852">
        <f t="shared" si="3"/>
        <v>4915.6652273667105</v>
      </c>
      <c r="Z38" s="851">
        <f>+IF(VLOOKUP($A106,Datos!$F$11:$N$142,9,FALSE)="CR",Datos!$R$5,S38)</f>
        <v>1.929902</v>
      </c>
      <c r="AA38" s="1598" t="str">
        <f>+IF(VLOOKUP($A106,Datos!$F$11:$N$142,9,FALSE)="CR","(*)","")</f>
        <v>(*)</v>
      </c>
      <c r="AB38" s="825"/>
      <c r="AC38" s="823"/>
      <c r="AD38" s="823"/>
      <c r="AG38" s="1591"/>
      <c r="AI38" s="1659"/>
    </row>
    <row r="39" spans="1:35" x14ac:dyDescent="0.2">
      <c r="A39" s="356">
        <v>52</v>
      </c>
      <c r="B39" s="356">
        <v>9.3073679999999999E-4</v>
      </c>
      <c r="C39" s="356" t="s">
        <v>1539</v>
      </c>
      <c r="D39" s="829" t="s">
        <v>542</v>
      </c>
      <c r="E39" s="1658"/>
      <c r="F39" s="766" t="str">
        <f>+VLOOKUP($A39,Datos!$F$11:$N$142,2,FALSE)</f>
        <v>C.H. CHARCANI II</v>
      </c>
      <c r="G39" s="751" t="str">
        <f>+VLOOKUP($A39,Datos!$F$11:$N$142,3,FALSE)</f>
        <v xml:space="preserve"> </v>
      </c>
      <c r="H39" s="856">
        <f>+VLOOKUP($A39,Datos!$F$11:$N$142,7,FALSE)</f>
        <v>9.3073679999999999E-4</v>
      </c>
      <c r="I39" s="855">
        <f>+VLOOKUP($A39,Datos!$F$11:$N$142,5,FALSE)*1000</f>
        <v>600</v>
      </c>
      <c r="J39" s="854">
        <f t="shared" si="4"/>
        <v>514384.58999999997</v>
      </c>
      <c r="K39" s="853">
        <f t="shared" si="5"/>
        <v>1</v>
      </c>
      <c r="L39" s="840">
        <f>+VLOOKUP($A39,Datos!F$11:K$142,6,FALSE)*1000</f>
        <v>600</v>
      </c>
      <c r="M39" s="1408">
        <f t="shared" si="0"/>
        <v>600</v>
      </c>
      <c r="N39" s="852">
        <f t="shared" si="1"/>
        <v>494.04740850713767</v>
      </c>
      <c r="O39" s="851">
        <f>+IF(VLOOKUP($A39,Datos!$F$11:$N$142,9,FALSE)="CR",Datos!$R$5,H39)</f>
        <v>9.3073679999999999E-4</v>
      </c>
      <c r="P39" s="1598" t="str">
        <f>+IF(VLOOKUP($A39,Datos!$F$11:$N$142,9,FALSE)="CR","(*)","")</f>
        <v/>
      </c>
      <c r="Q39" s="766" t="str">
        <f>+VLOOKUP($A107,Datos!$F$11:$N$142,2,FALSE)</f>
        <v>C.T. PIURA</v>
      </c>
      <c r="R39" s="751" t="str">
        <f>+VLOOKUP($A107,Datos!$F$11:$N$142,3,FALSE)</f>
        <v>GMT-1</v>
      </c>
      <c r="S39" s="856">
        <f>+VLOOKUP($A107,Datos!$F$11:$N$142,7,FALSE)</f>
        <v>0.78571990610980258</v>
      </c>
      <c r="T39" s="855">
        <f>+VLOOKUP($A107,Datos!$F$11:$N$142,5,FALSE)*1000</f>
        <v>3005.79</v>
      </c>
      <c r="U39" s="854">
        <f t="shared" si="6"/>
        <v>6978128.3169588894</v>
      </c>
      <c r="V39" s="853">
        <f t="shared" si="7"/>
        <v>0</v>
      </c>
      <c r="W39" s="840">
        <f>+VLOOKUP($A107,Datos!F$11:K$142,6,FALSE)*1000</f>
        <v>2863.3616737485518</v>
      </c>
      <c r="X39" s="1408">
        <f t="shared" si="2"/>
        <v>0</v>
      </c>
      <c r="Y39" s="852">
        <f t="shared" si="3"/>
        <v>2357.727357556887</v>
      </c>
      <c r="Z39" s="851">
        <f>+IF(VLOOKUP($A107,Datos!$F$11:$N$142,9,FALSE)="CR",Datos!$R$5,S39)</f>
        <v>1.929902</v>
      </c>
      <c r="AA39" s="1598" t="str">
        <f>+IF(VLOOKUP($A107,Datos!$F$11:$N$142,9,FALSE)="CR","(*)","")</f>
        <v>(*)</v>
      </c>
      <c r="AB39" s="825"/>
      <c r="AC39" s="823"/>
      <c r="AD39" s="823"/>
      <c r="AG39" s="1591"/>
      <c r="AI39" s="1659"/>
    </row>
    <row r="40" spans="1:35" x14ac:dyDescent="0.2">
      <c r="A40" s="356">
        <v>53</v>
      </c>
      <c r="B40" s="356">
        <v>9.3073679999999999E-4</v>
      </c>
      <c r="C40" s="356" t="s">
        <v>1540</v>
      </c>
      <c r="D40" s="829" t="s">
        <v>542</v>
      </c>
      <c r="E40" s="1658"/>
      <c r="F40" s="766" t="str">
        <f>+VLOOKUP($A40,Datos!$F$11:$N$142,2,FALSE)</f>
        <v>C.H. CHARCANI III</v>
      </c>
      <c r="G40" s="751" t="str">
        <f>+VLOOKUP($A40,Datos!$F$11:$N$142,3,FALSE)</f>
        <v xml:space="preserve"> </v>
      </c>
      <c r="H40" s="856">
        <f>+VLOOKUP($A40,Datos!$F$11:$N$142,7,FALSE)</f>
        <v>9.3073679999999999E-4</v>
      </c>
      <c r="I40" s="855">
        <f>+VLOOKUP($A40,Datos!$F$11:$N$142,5,FALSE)*1000</f>
        <v>4580</v>
      </c>
      <c r="J40" s="854">
        <f t="shared" si="4"/>
        <v>518964.58999999997</v>
      </c>
      <c r="K40" s="853">
        <f t="shared" si="5"/>
        <v>1</v>
      </c>
      <c r="L40" s="840">
        <f>+VLOOKUP($A40,Datos!F$11:K$142,6,FALSE)*1000</f>
        <v>3774</v>
      </c>
      <c r="M40" s="1408">
        <f t="shared" si="0"/>
        <v>3774</v>
      </c>
      <c r="N40" s="852">
        <f t="shared" si="1"/>
        <v>3107.558199509896</v>
      </c>
      <c r="O40" s="851">
        <f>+IF(VLOOKUP($A40,Datos!$F$11:$N$142,9,FALSE)="CR",Datos!$R$5,H40)</f>
        <v>9.3073679999999999E-4</v>
      </c>
      <c r="P40" s="1598" t="str">
        <f>+IF(VLOOKUP($A40,Datos!$F$11:$N$142,9,FALSE)="CR","(*)","")</f>
        <v/>
      </c>
      <c r="Q40" s="766" t="str">
        <f>+VLOOKUP($A108,Datos!$F$11:$N$142,2,FALSE)</f>
        <v>C.T. PIURA</v>
      </c>
      <c r="R40" s="751" t="str">
        <f>+VLOOKUP($A108,Datos!$F$11:$N$142,3,FALSE)</f>
        <v>GMT-2</v>
      </c>
      <c r="S40" s="856">
        <f>+VLOOKUP($A108,Datos!$F$11:$N$142,7,FALSE)</f>
        <v>0.78571990610980258</v>
      </c>
      <c r="T40" s="855">
        <f>+VLOOKUP($A108,Datos!$F$11:$N$142,5,FALSE)*1000</f>
        <v>3263.59</v>
      </c>
      <c r="U40" s="854">
        <f t="shared" si="6"/>
        <v>6981391.9069588892</v>
      </c>
      <c r="V40" s="853">
        <f t="shared" si="7"/>
        <v>0</v>
      </c>
      <c r="W40" s="840">
        <f>+VLOOKUP($A108,Datos!F$11:K$142,6,FALSE)*1000</f>
        <v>2989.8817136564285</v>
      </c>
      <c r="X40" s="1408">
        <f t="shared" si="2"/>
        <v>0</v>
      </c>
      <c r="Y40" s="852">
        <f t="shared" si="3"/>
        <v>2461.9055206247303</v>
      </c>
      <c r="Z40" s="851">
        <f>+IF(VLOOKUP($A108,Datos!$F$11:$N$142,9,FALSE)="CR",Datos!$R$5,S40)</f>
        <v>1.929902</v>
      </c>
      <c r="AA40" s="1598" t="str">
        <f>+IF(VLOOKUP($A108,Datos!$F$11:$N$142,9,FALSE)="CR","(*)","")</f>
        <v>(*)</v>
      </c>
      <c r="AB40" s="825"/>
      <c r="AC40" s="823"/>
      <c r="AD40" s="823"/>
      <c r="AG40" s="1591"/>
      <c r="AI40" s="1659"/>
    </row>
    <row r="41" spans="1:35" x14ac:dyDescent="0.2">
      <c r="A41" s="356">
        <v>54</v>
      </c>
      <c r="B41" s="356">
        <v>9.3073679999999999E-4</v>
      </c>
      <c r="C41" s="356" t="s">
        <v>1541</v>
      </c>
      <c r="D41" s="829" t="s">
        <v>542</v>
      </c>
      <c r="E41" s="1658"/>
      <c r="F41" s="766" t="str">
        <f>+VLOOKUP($A41,Datos!$F$11:$N$142,2,FALSE)</f>
        <v>C.H. CHARCANI IV</v>
      </c>
      <c r="G41" s="751" t="str">
        <f>+VLOOKUP($A41,Datos!$F$11:$N$142,3,FALSE)</f>
        <v xml:space="preserve"> </v>
      </c>
      <c r="H41" s="856">
        <f>+VLOOKUP($A41,Datos!$F$11:$N$142,7,FALSE)</f>
        <v>9.3073679999999999E-4</v>
      </c>
      <c r="I41" s="855">
        <f>+VLOOKUP($A41,Datos!$F$11:$N$142,5,FALSE)*1000</f>
        <v>15301</v>
      </c>
      <c r="J41" s="854">
        <f t="shared" si="4"/>
        <v>534265.59</v>
      </c>
      <c r="K41" s="853">
        <f t="shared" si="5"/>
        <v>1</v>
      </c>
      <c r="L41" s="840">
        <f>+VLOOKUP($A41,Datos!F$11:K$142,6,FALSE)*1000</f>
        <v>15301</v>
      </c>
      <c r="M41" s="1408">
        <f t="shared" si="0"/>
        <v>15301</v>
      </c>
      <c r="N41" s="852">
        <f t="shared" si="1"/>
        <v>12599.032329279522</v>
      </c>
      <c r="O41" s="851">
        <f>+IF(VLOOKUP($A41,Datos!$F$11:$N$142,9,FALSE)="CR",Datos!$R$5,H41)</f>
        <v>9.3073679999999999E-4</v>
      </c>
      <c r="P41" s="1598" t="str">
        <f>+IF(VLOOKUP($A41,Datos!$F$11:$N$142,9,FALSE)="CR","(*)","")</f>
        <v/>
      </c>
      <c r="Q41" s="766" t="str">
        <f>+VLOOKUP($A109,Datos!$F$11:$N$142,2,FALSE)</f>
        <v>C.T. CHICLAYO OESTE</v>
      </c>
      <c r="R41" s="751" t="str">
        <f>+VLOOKUP($A109,Datos!$F$11:$N$142,3,FALSE)</f>
        <v>GMT-2</v>
      </c>
      <c r="S41" s="856">
        <f>+VLOOKUP($A109,Datos!$F$11:$N$142,7,FALSE)</f>
        <v>0.8170785805309464</v>
      </c>
      <c r="T41" s="855">
        <f>+VLOOKUP($A109,Datos!$F$11:$N$142,5,FALSE)*1000</f>
        <v>3380.65</v>
      </c>
      <c r="U41" s="854">
        <f t="shared" si="6"/>
        <v>6984772.5569588896</v>
      </c>
      <c r="V41" s="853">
        <f t="shared" si="7"/>
        <v>0</v>
      </c>
      <c r="W41" s="840">
        <f>+VLOOKUP($A109,Datos!F$11:K$142,6,FALSE)*1000</f>
        <v>3124.6271994217791</v>
      </c>
      <c r="X41" s="1408">
        <f t="shared" si="2"/>
        <v>0</v>
      </c>
      <c r="Y41" s="852">
        <f t="shared" si="3"/>
        <v>2572.8566173754089</v>
      </c>
      <c r="Z41" s="851">
        <f>+IF(VLOOKUP($A109,Datos!$F$11:$N$142,9,FALSE)="CR",Datos!$R$5,S41)</f>
        <v>0.8170785805309464</v>
      </c>
      <c r="AA41" s="1598" t="str">
        <f>+IF(VLOOKUP($A109,Datos!$F$11:$N$142,9,FALSE)="CR","(*)","")</f>
        <v/>
      </c>
      <c r="AB41" s="825"/>
      <c r="AC41" s="823"/>
      <c r="AD41" s="823"/>
      <c r="AG41" s="1591"/>
      <c r="AI41" s="1659"/>
    </row>
    <row r="42" spans="1:35" x14ac:dyDescent="0.2">
      <c r="A42" s="356">
        <v>55</v>
      </c>
      <c r="B42" s="356">
        <v>9.3073679999999999E-4</v>
      </c>
      <c r="C42" s="356" t="s">
        <v>1542</v>
      </c>
      <c r="D42" s="829" t="s">
        <v>542</v>
      </c>
      <c r="E42" s="1658"/>
      <c r="F42" s="766" t="str">
        <f>+VLOOKUP($A42,Datos!$F$11:$N$142,2,FALSE)</f>
        <v>C.H. CHARCANI V</v>
      </c>
      <c r="G42" s="751" t="str">
        <f>+VLOOKUP($A42,Datos!$F$11:$N$142,3,FALSE)</f>
        <v xml:space="preserve"> </v>
      </c>
      <c r="H42" s="856">
        <f>+VLOOKUP($A42,Datos!$F$11:$N$142,7,FALSE)</f>
        <v>9.3073679999999999E-4</v>
      </c>
      <c r="I42" s="855">
        <f>+VLOOKUP($A42,Datos!$F$11:$N$142,5,FALSE)*1000</f>
        <v>144622</v>
      </c>
      <c r="J42" s="854">
        <f t="shared" si="4"/>
        <v>678887.59</v>
      </c>
      <c r="K42" s="853">
        <f t="shared" si="5"/>
        <v>1</v>
      </c>
      <c r="L42" s="840">
        <f>+VLOOKUP($A42,Datos!F$11:K$142,6,FALSE)*1000</f>
        <v>123826</v>
      </c>
      <c r="M42" s="1408">
        <f t="shared" si="0"/>
        <v>123826</v>
      </c>
      <c r="N42" s="852">
        <f t="shared" si="1"/>
        <v>101959.85734300804</v>
      </c>
      <c r="O42" s="851">
        <f>+IF(VLOOKUP($A42,Datos!$F$11:$N$142,9,FALSE)="CR",Datos!$R$5,H42)</f>
        <v>9.3073679999999999E-4</v>
      </c>
      <c r="P42" s="1598" t="str">
        <f>+IF(VLOOKUP($A42,Datos!$F$11:$N$142,9,FALSE)="CR","(*)","")</f>
        <v/>
      </c>
      <c r="Q42" s="766" t="str">
        <f>+VLOOKUP($A110,Datos!$F$11:$N$142,2,FALSE)</f>
        <v>C.T. CHICLAYO OESTE</v>
      </c>
      <c r="R42" s="751" t="str">
        <f>+VLOOKUP($A110,Datos!$F$11:$N$142,3,FALSE)</f>
        <v>SULZER-1</v>
      </c>
      <c r="S42" s="856">
        <f>+VLOOKUP($A110,Datos!$F$11:$N$142,7,FALSE)</f>
        <v>0.8170785805309464</v>
      </c>
      <c r="T42" s="855">
        <f>+VLOOKUP($A110,Datos!$F$11:$N$142,5,FALSE)*1000</f>
        <v>3356.17</v>
      </c>
      <c r="U42" s="854">
        <f t="shared" si="6"/>
        <v>6988128.7269588895</v>
      </c>
      <c r="V42" s="853">
        <f t="shared" si="7"/>
        <v>0</v>
      </c>
      <c r="W42" s="840">
        <f>+VLOOKUP($A110,Datos!F$11:K$142,6,FALSE)*1000</f>
        <v>3198.5686884562429</v>
      </c>
      <c r="X42" s="1408">
        <f t="shared" si="2"/>
        <v>0</v>
      </c>
      <c r="Y42" s="852">
        <f t="shared" si="3"/>
        <v>2633.7409524398017</v>
      </c>
      <c r="Z42" s="851">
        <f>+IF(VLOOKUP($A110,Datos!$F$11:$N$142,9,FALSE)="CR",Datos!$R$5,S42)</f>
        <v>0.8170785805309464</v>
      </c>
      <c r="AA42" s="1598" t="str">
        <f>+IF(VLOOKUP($A110,Datos!$F$11:$N$142,9,FALSE)="CR","(*)","")</f>
        <v/>
      </c>
      <c r="AB42" s="825"/>
      <c r="AC42" s="823"/>
      <c r="AD42" s="823"/>
      <c r="AG42" s="1591"/>
      <c r="AI42" s="1659"/>
    </row>
    <row r="43" spans="1:35" x14ac:dyDescent="0.2">
      <c r="A43" s="356">
        <v>56</v>
      </c>
      <c r="B43" s="356">
        <v>9.3073679999999999E-4</v>
      </c>
      <c r="C43" s="356" t="s">
        <v>1543</v>
      </c>
      <c r="D43" s="829" t="s">
        <v>542</v>
      </c>
      <c r="E43" s="1658"/>
      <c r="F43" s="766" t="str">
        <f>+VLOOKUP($A43,Datos!$F$11:$N$142,2,FALSE)</f>
        <v>C.H. CHARCANI VI</v>
      </c>
      <c r="G43" s="751" t="str">
        <f>+VLOOKUP($A43,Datos!$F$11:$N$142,3,FALSE)</f>
        <v xml:space="preserve"> </v>
      </c>
      <c r="H43" s="856">
        <f>+VLOOKUP($A43,Datos!$F$11:$N$142,7,FALSE)</f>
        <v>9.3073679999999999E-4</v>
      </c>
      <c r="I43" s="855">
        <f>+VLOOKUP($A43,Datos!$F$11:$N$142,5,FALSE)*1000</f>
        <v>8947</v>
      </c>
      <c r="J43" s="854">
        <f t="shared" si="4"/>
        <v>687834.59</v>
      </c>
      <c r="K43" s="853">
        <f t="shared" si="5"/>
        <v>1</v>
      </c>
      <c r="L43" s="840">
        <f>+VLOOKUP($A43,Datos!F$11:K$142,6,FALSE)*1000</f>
        <v>8947</v>
      </c>
      <c r="M43" s="1408">
        <f t="shared" si="0"/>
        <v>8947</v>
      </c>
      <c r="N43" s="852">
        <f t="shared" si="1"/>
        <v>7367.0702731889342</v>
      </c>
      <c r="O43" s="851">
        <f>+IF(VLOOKUP($A43,Datos!$F$11:$N$142,9,FALSE)="CR",Datos!$R$5,H43)</f>
        <v>9.3073679999999999E-4</v>
      </c>
      <c r="P43" s="1598" t="str">
        <f>+IF(VLOOKUP($A43,Datos!$F$11:$N$142,9,FALSE)="CR","(*)","")</f>
        <v/>
      </c>
      <c r="Q43" s="766" t="str">
        <f>+VLOOKUP($A111,Datos!$F$11:$N$142,2,FALSE)</f>
        <v>C.T. CHICLAYO OESTE</v>
      </c>
      <c r="R43" s="751" t="str">
        <f>+VLOOKUP($A111,Datos!$F$11:$N$142,3,FALSE)</f>
        <v>SULZER-2</v>
      </c>
      <c r="S43" s="856">
        <f>+VLOOKUP($A111,Datos!$F$11:$N$142,7,FALSE)</f>
        <v>0.8170785805309464</v>
      </c>
      <c r="T43" s="855">
        <f>+VLOOKUP($A111,Datos!$F$11:$N$142,5,FALSE)*1000</f>
        <v>2908</v>
      </c>
      <c r="U43" s="854">
        <f t="shared" si="6"/>
        <v>6991036.7269588895</v>
      </c>
      <c r="V43" s="853">
        <f t="shared" si="7"/>
        <v>0</v>
      </c>
      <c r="W43" s="840">
        <f>+VLOOKUP($A111,Datos!F$11:K$142,6,FALSE)*1000</f>
        <v>2715.864807195343</v>
      </c>
      <c r="X43" s="1408">
        <f t="shared" si="2"/>
        <v>0</v>
      </c>
      <c r="Y43" s="852">
        <f t="shared" si="3"/>
        <v>2236.2766164176605</v>
      </c>
      <c r="Z43" s="851">
        <f>+IF(VLOOKUP($A111,Datos!$F$11:$N$142,9,FALSE)="CR",Datos!$R$5,S43)</f>
        <v>1.929902</v>
      </c>
      <c r="AA43" s="1598" t="str">
        <f>+IF(VLOOKUP($A111,Datos!$F$11:$N$142,9,FALSE)="CR","(*)","")</f>
        <v>(*)</v>
      </c>
      <c r="AB43" s="825"/>
      <c r="AC43" s="823"/>
      <c r="AD43" s="823"/>
      <c r="AG43" s="1591"/>
      <c r="AI43" s="1659"/>
    </row>
    <row r="44" spans="1:35" x14ac:dyDescent="0.2">
      <c r="A44" s="356">
        <v>16</v>
      </c>
      <c r="B44" s="356">
        <v>9.3073679999999999E-4</v>
      </c>
      <c r="C44" s="356" t="s">
        <v>1516</v>
      </c>
      <c r="D44" s="829" t="s">
        <v>542</v>
      </c>
      <c r="E44" s="1658"/>
      <c r="F44" s="766" t="str">
        <f>+VLOOKUP($A44,Datos!$F$11:$N$142,2,FALSE)</f>
        <v>C.H. CHIMAY</v>
      </c>
      <c r="G44" s="751" t="str">
        <f>+VLOOKUP($A44,Datos!$F$11:$N$142,3,FALSE)</f>
        <v xml:space="preserve"> </v>
      </c>
      <c r="H44" s="856">
        <f>+VLOOKUP($A44,Datos!$F$11:$N$142,7,FALSE)</f>
        <v>9.3073679999999999E-4</v>
      </c>
      <c r="I44" s="855">
        <f>+VLOOKUP($A44,Datos!$F$11:$N$142,5,FALSE)*1000</f>
        <v>150900</v>
      </c>
      <c r="J44" s="854">
        <f t="shared" si="4"/>
        <v>838734.59</v>
      </c>
      <c r="K44" s="853">
        <f t="shared" si="5"/>
        <v>1</v>
      </c>
      <c r="L44" s="840">
        <f>+VLOOKUP($A44,Datos!F$11:K$142,6,FALSE)*1000</f>
        <v>150900</v>
      </c>
      <c r="M44" s="1408">
        <f t="shared" si="0"/>
        <v>150900</v>
      </c>
      <c r="N44" s="852">
        <f t="shared" si="1"/>
        <v>124252.92323954513</v>
      </c>
      <c r="O44" s="851">
        <f>+IF(VLOOKUP($A44,Datos!$F$11:$N$142,9,FALSE)="CR",Datos!$R$5,H44)</f>
        <v>9.3073679999999999E-4</v>
      </c>
      <c r="P44" s="1598" t="str">
        <f>+IF(VLOOKUP($A44,Datos!$F$11:$N$142,9,FALSE)="CR","(*)","")</f>
        <v/>
      </c>
      <c r="Q44" s="766" t="str">
        <f>+VLOOKUP($A112,Datos!$F$11:$N$142,2,FALSE)</f>
        <v>C.T. TAPARACHI</v>
      </c>
      <c r="R44" s="751" t="str">
        <f>+VLOOKUP($A112,Datos!$F$11:$N$142,3,FALSE)</f>
        <v>MAN 1</v>
      </c>
      <c r="S44" s="856">
        <f>+VLOOKUP($A112,Datos!$F$11:$N$142,7,FALSE)</f>
        <v>0.83915184965556244</v>
      </c>
      <c r="T44" s="855">
        <f>+VLOOKUP($A112,Datos!$F$11:$N$142,5,FALSE)*1000</f>
        <v>519.74</v>
      </c>
      <c r="U44" s="854">
        <f t="shared" si="6"/>
        <v>6991556.4669588897</v>
      </c>
      <c r="V44" s="853">
        <f t="shared" si="7"/>
        <v>0</v>
      </c>
      <c r="W44" s="840">
        <f>+VLOOKUP($A112,Datos!F$11:K$142,6,FALSE)*1000</f>
        <v>467.64227289434649</v>
      </c>
      <c r="X44" s="1408">
        <f t="shared" si="2"/>
        <v>0</v>
      </c>
      <c r="Y44" s="852">
        <f t="shared" si="3"/>
        <v>385.06242171973258</v>
      </c>
      <c r="Z44" s="851">
        <f>+IF(VLOOKUP($A112,Datos!$F$11:$N$142,9,FALSE)="CR",Datos!$R$5,S44)</f>
        <v>0.83915184965556244</v>
      </c>
      <c r="AA44" s="1598" t="str">
        <f>+IF(VLOOKUP($A112,Datos!$F$11:$N$142,9,FALSE)="CR","(*)","")</f>
        <v/>
      </c>
      <c r="AB44" s="825"/>
      <c r="AC44" s="823"/>
      <c r="AD44" s="823"/>
      <c r="AG44" s="1591"/>
      <c r="AI44" s="1659"/>
    </row>
    <row r="45" spans="1:35" x14ac:dyDescent="0.2">
      <c r="A45" s="356">
        <v>5</v>
      </c>
      <c r="B45" s="356">
        <v>9.3073679999999999E-4</v>
      </c>
      <c r="C45" s="356" t="s">
        <v>1505</v>
      </c>
      <c r="D45" s="829" t="s">
        <v>542</v>
      </c>
      <c r="E45" s="1658"/>
      <c r="F45" s="766" t="str">
        <f>+VLOOKUP($A45,Datos!$F$11:$N$142,2,FALSE)</f>
        <v>C.H. GALLITO CIEGO</v>
      </c>
      <c r="G45" s="751" t="str">
        <f>+VLOOKUP($A45,Datos!$F$11:$N$142,3,FALSE)</f>
        <v xml:space="preserve"> </v>
      </c>
      <c r="H45" s="856">
        <f>+VLOOKUP($A45,Datos!$F$11:$N$142,7,FALSE)</f>
        <v>9.3073679999999999E-4</v>
      </c>
      <c r="I45" s="855">
        <f>+VLOOKUP($A45,Datos!$F$11:$N$142,5,FALSE)*1000</f>
        <v>38147</v>
      </c>
      <c r="J45" s="854">
        <f t="shared" si="4"/>
        <v>876881.59</v>
      </c>
      <c r="K45" s="853">
        <f t="shared" si="5"/>
        <v>1</v>
      </c>
      <c r="L45" s="840">
        <f>+VLOOKUP($A45,Datos!F$11:K$142,6,FALSE)*1000</f>
        <v>28782</v>
      </c>
      <c r="M45" s="1408">
        <f t="shared" si="0"/>
        <v>28782</v>
      </c>
      <c r="N45" s="852">
        <f t="shared" si="1"/>
        <v>23699.454186087394</v>
      </c>
      <c r="O45" s="851">
        <f>+IF(VLOOKUP($A45,Datos!$F$11:$N$142,9,FALSE)="CR",Datos!$R$5,H45)</f>
        <v>9.3073679999999999E-4</v>
      </c>
      <c r="P45" s="1598" t="str">
        <f>+IF(VLOOKUP($A45,Datos!$F$11:$N$142,9,FALSE)="CR","(*)","")</f>
        <v/>
      </c>
      <c r="Q45" s="766" t="str">
        <f>+VLOOKUP($A113,Datos!$F$11:$N$142,2,FALSE)</f>
        <v>C.T. TAPARACHI</v>
      </c>
      <c r="R45" s="751" t="str">
        <f>+VLOOKUP($A113,Datos!$F$11:$N$142,3,FALSE)</f>
        <v>MAN 3</v>
      </c>
      <c r="S45" s="856">
        <f>+VLOOKUP($A113,Datos!$F$11:$N$142,7,FALSE)</f>
        <v>0.83915184965556244</v>
      </c>
      <c r="T45" s="855">
        <f>+VLOOKUP($A113,Datos!$F$11:$N$142,5,FALSE)*1000</f>
        <v>1504.99</v>
      </c>
      <c r="U45" s="854">
        <f t="shared" si="6"/>
        <v>6993061.45695889</v>
      </c>
      <c r="V45" s="853">
        <f t="shared" si="7"/>
        <v>0</v>
      </c>
      <c r="W45" s="840">
        <f>+VLOOKUP($A113,Datos!F$11:K$142,6,FALSE)*1000</f>
        <v>1353.3305754295125</v>
      </c>
      <c r="X45" s="1408">
        <f t="shared" si="2"/>
        <v>0</v>
      </c>
      <c r="Y45" s="852">
        <f t="shared" si="3"/>
        <v>1114.34910607404</v>
      </c>
      <c r="Z45" s="851">
        <f>+IF(VLOOKUP($A113,Datos!$F$11:$N$142,9,FALSE)="CR",Datos!$R$5,S45)</f>
        <v>0.83915184965556244</v>
      </c>
      <c r="AA45" s="1598" t="str">
        <f>+IF(VLOOKUP($A113,Datos!$F$11:$N$142,9,FALSE)="CR","(*)","")</f>
        <v/>
      </c>
      <c r="AB45" s="825"/>
      <c r="AC45" s="823"/>
      <c r="AD45" s="823"/>
      <c r="AG45" s="1591"/>
      <c r="AI45" s="1659"/>
    </row>
    <row r="46" spans="1:35" x14ac:dyDescent="0.2">
      <c r="A46" s="356">
        <v>14</v>
      </c>
      <c r="B46" s="356">
        <v>9.3073679999999999E-4</v>
      </c>
      <c r="C46" s="356" t="s">
        <v>1514</v>
      </c>
      <c r="D46" s="829" t="s">
        <v>542</v>
      </c>
      <c r="E46" s="1658"/>
      <c r="F46" s="766" t="str">
        <f>+VLOOKUP($A46,Datos!$F$11:$N$142,2,FALSE)</f>
        <v>C.H. HUAMPANI</v>
      </c>
      <c r="G46" s="751" t="str">
        <f>+VLOOKUP($A46,Datos!$F$11:$N$142,3,FALSE)</f>
        <v xml:space="preserve"> </v>
      </c>
      <c r="H46" s="856">
        <f>+VLOOKUP($A46,Datos!$F$11:$N$142,7,FALSE)</f>
        <v>9.3073679999999999E-4</v>
      </c>
      <c r="I46" s="855">
        <f>+VLOOKUP($A46,Datos!$F$11:$N$142,5,FALSE)*1000</f>
        <v>30176</v>
      </c>
      <c r="J46" s="854">
        <f t="shared" si="4"/>
        <v>907057.59</v>
      </c>
      <c r="K46" s="853">
        <f t="shared" si="5"/>
        <v>1</v>
      </c>
      <c r="L46" s="840">
        <f>+VLOOKUP($A46,Datos!F$11:K$142,6,FALSE)*1000</f>
        <v>30176.216000000004</v>
      </c>
      <c r="M46" s="1408">
        <f t="shared" si="0"/>
        <v>30176.216000000004</v>
      </c>
      <c r="N46" s="852">
        <f t="shared" si="1"/>
        <v>24847.468855586041</v>
      </c>
      <c r="O46" s="851">
        <f>+IF(VLOOKUP($A46,Datos!$F$11:$N$142,9,FALSE)="CR",Datos!$R$5,H46)</f>
        <v>9.3073679999999999E-4</v>
      </c>
      <c r="P46" s="1598" t="str">
        <f>+IF(VLOOKUP($A46,Datos!$F$11:$N$142,9,FALSE)="CR","(*)","")</f>
        <v/>
      </c>
      <c r="Q46" s="766" t="str">
        <f>+VLOOKUP($A114,Datos!$F$11:$N$142,2,FALSE)</f>
        <v>C.T. TAPARACHI</v>
      </c>
      <c r="R46" s="751" t="str">
        <f>+VLOOKUP($A114,Datos!$F$11:$N$142,3,FALSE)</f>
        <v>MAN 4</v>
      </c>
      <c r="S46" s="856">
        <f>+VLOOKUP($A114,Datos!$F$11:$N$142,7,FALSE)</f>
        <v>0.83915184965556244</v>
      </c>
      <c r="T46" s="855">
        <f>+VLOOKUP($A114,Datos!$F$11:$N$142,5,FALSE)*1000</f>
        <v>1545.92</v>
      </c>
      <c r="U46" s="854">
        <f t="shared" si="6"/>
        <v>6994607.3769588899</v>
      </c>
      <c r="V46" s="853">
        <f t="shared" si="7"/>
        <v>0</v>
      </c>
      <c r="W46" s="840">
        <f>+VLOOKUP($A114,Datos!F$11:K$142,6,FALSE)*1000</f>
        <v>1473.4110261087662</v>
      </c>
      <c r="X46" s="1408">
        <f t="shared" si="2"/>
        <v>0</v>
      </c>
      <c r="Y46" s="852">
        <f t="shared" si="3"/>
        <v>1213.2248318581308</v>
      </c>
      <c r="Z46" s="851">
        <f>+IF(VLOOKUP($A114,Datos!$F$11:$N$142,9,FALSE)="CR",Datos!$R$5,S46)</f>
        <v>0.83915184965556244</v>
      </c>
      <c r="AA46" s="1598" t="str">
        <f>+IF(VLOOKUP($A114,Datos!$F$11:$N$142,9,FALSE)="CR","(*)","")</f>
        <v/>
      </c>
      <c r="AB46" s="825"/>
      <c r="AC46" s="823"/>
      <c r="AD46" s="823"/>
      <c r="AG46" s="1591"/>
      <c r="AI46" s="1659"/>
    </row>
    <row r="47" spans="1:35" x14ac:dyDescent="0.2">
      <c r="A47" s="356">
        <v>100</v>
      </c>
      <c r="B47" s="356">
        <v>9.3073679999999999E-4</v>
      </c>
      <c r="C47" s="356" t="s">
        <v>1562</v>
      </c>
      <c r="D47" s="829" t="s">
        <v>542</v>
      </c>
      <c r="E47" s="1658"/>
      <c r="F47" s="766" t="str">
        <f>+VLOOKUP($A47,Datos!$F$11:$N$142,2,FALSE)</f>
        <v>C.H. HUANCHOR</v>
      </c>
      <c r="G47" s="751" t="str">
        <f>+VLOOKUP($A47,Datos!$F$11:$N$142,3,FALSE)</f>
        <v xml:space="preserve"> </v>
      </c>
      <c r="H47" s="856">
        <f>+VLOOKUP($A47,Datos!$F$11:$N$142,7,FALSE)</f>
        <v>9.3073679999999999E-4</v>
      </c>
      <c r="I47" s="855">
        <f>+VLOOKUP($A47,Datos!$F$11:$N$142,5,FALSE)*1000</f>
        <v>19632</v>
      </c>
      <c r="J47" s="854">
        <f t="shared" si="4"/>
        <v>926689.59</v>
      </c>
      <c r="K47" s="853">
        <f t="shared" si="5"/>
        <v>1</v>
      </c>
      <c r="L47" s="840">
        <f>+VLOOKUP($A47,Datos!F$11:K$142,6,FALSE)*1000</f>
        <v>19632</v>
      </c>
      <c r="M47" s="1408">
        <f t="shared" si="0"/>
        <v>19632</v>
      </c>
      <c r="N47" s="852">
        <f t="shared" si="1"/>
        <v>16165.231206353545</v>
      </c>
      <c r="O47" s="851">
        <f>+IF(VLOOKUP($A47,Datos!$F$11:$N$142,9,FALSE)="CR",Datos!$R$5,H47)</f>
        <v>9.3073679999999999E-4</v>
      </c>
      <c r="P47" s="1598" t="str">
        <f>+IF(VLOOKUP($A47,Datos!$F$11:$N$142,9,FALSE)="CR","(*)","")</f>
        <v/>
      </c>
      <c r="Q47" s="766" t="str">
        <f>+VLOOKUP($A115,Datos!$F$11:$N$142,2,FALSE)</f>
        <v>C.T. TAPARACHI</v>
      </c>
      <c r="R47" s="751" t="str">
        <f>+VLOOKUP($A115,Datos!$F$11:$N$142,3,FALSE)</f>
        <v>SKODA 1</v>
      </c>
      <c r="S47" s="856">
        <f>+VLOOKUP($A115,Datos!$F$11:$N$142,7,FALSE)</f>
        <v>0.83915184965556244</v>
      </c>
      <c r="T47" s="855">
        <f>+VLOOKUP($A115,Datos!$F$11:$N$142,5,FALSE)*1000</f>
        <v>359.02</v>
      </c>
      <c r="U47" s="854">
        <f t="shared" si="6"/>
        <v>6994966.3969588894</v>
      </c>
      <c r="V47" s="853">
        <f t="shared" si="7"/>
        <v>0</v>
      </c>
      <c r="W47" s="840">
        <f>+VLOOKUP($A115,Datos!F$11:K$142,6,FALSE)*1000</f>
        <v>328.61261869449311</v>
      </c>
      <c r="X47" s="1408">
        <f t="shared" si="2"/>
        <v>0</v>
      </c>
      <c r="Y47" s="852">
        <f t="shared" si="3"/>
        <v>270.58368778126419</v>
      </c>
      <c r="Z47" s="851">
        <f>+IF(VLOOKUP($A115,Datos!$F$11:$N$142,9,FALSE)="CR",Datos!$R$5,S47)</f>
        <v>1.929902</v>
      </c>
      <c r="AA47" s="1598" t="str">
        <f>+IF(VLOOKUP($A115,Datos!$F$11:$N$142,9,FALSE)="CR","(*)","")</f>
        <v>(*)</v>
      </c>
      <c r="AB47" s="825"/>
      <c r="AC47" s="823"/>
      <c r="AD47" s="823"/>
      <c r="AG47" s="1591"/>
      <c r="AI47" s="1659"/>
    </row>
    <row r="48" spans="1:35" x14ac:dyDescent="0.2">
      <c r="A48" s="356">
        <v>8</v>
      </c>
      <c r="B48" s="356">
        <v>9.3073679999999999E-4</v>
      </c>
      <c r="C48" s="356" t="s">
        <v>1508</v>
      </c>
      <c r="D48" s="829" t="s">
        <v>542</v>
      </c>
      <c r="E48" s="1658"/>
      <c r="F48" s="766" t="str">
        <f>+VLOOKUP($A48,Datos!$F$11:$N$142,2,FALSE)</f>
        <v>C.H. HUAYLLACHO</v>
      </c>
      <c r="G48" s="751" t="str">
        <f>+VLOOKUP($A48,Datos!$F$11:$N$142,3,FALSE)</f>
        <v xml:space="preserve"> </v>
      </c>
      <c r="H48" s="856">
        <f>+VLOOKUP($A48,Datos!$F$11:$N$142,7,FALSE)</f>
        <v>9.3073679999999999E-4</v>
      </c>
      <c r="I48" s="855">
        <f>+VLOOKUP($A48,Datos!$F$11:$N$142,5,FALSE)*1000</f>
        <v>186</v>
      </c>
      <c r="J48" s="854">
        <f t="shared" si="4"/>
        <v>926875.59</v>
      </c>
      <c r="K48" s="853">
        <f t="shared" si="5"/>
        <v>1</v>
      </c>
      <c r="L48" s="840">
        <f>+VLOOKUP($A48,Datos!F$11:K$142,6,FALSE)*1000</f>
        <v>186</v>
      </c>
      <c r="M48" s="1408">
        <f t="shared" si="0"/>
        <v>186</v>
      </c>
      <c r="N48" s="852">
        <f t="shared" si="1"/>
        <v>153.15469663721268</v>
      </c>
      <c r="O48" s="851">
        <f>+IF(VLOOKUP($A48,Datos!$F$11:$N$142,9,FALSE)="CR",Datos!$R$5,H48)</f>
        <v>9.3073679999999999E-4</v>
      </c>
      <c r="P48" s="1598" t="str">
        <f>+IF(VLOOKUP($A48,Datos!$F$11:$N$142,9,FALSE)="CR","(*)","")</f>
        <v/>
      </c>
      <c r="Q48" s="766" t="str">
        <f>+VLOOKUP($A116,Datos!$F$11:$N$142,2,FALSE)</f>
        <v>C.T. ILO1</v>
      </c>
      <c r="R48" s="751" t="str">
        <f>+VLOOKUP($A116,Datos!$F$11:$N$142,3,FALSE)</f>
        <v>TG-2</v>
      </c>
      <c r="S48" s="856">
        <f>+VLOOKUP($A116,Datos!$F$11:$N$142,7,FALSE)</f>
        <v>0.88659560284531447</v>
      </c>
      <c r="T48" s="855">
        <f>+VLOOKUP($A116,Datos!$F$11:$N$142,5,FALSE)*1000</f>
        <v>30724.799999999999</v>
      </c>
      <c r="U48" s="854">
        <f t="shared" si="6"/>
        <v>7025691.1969588893</v>
      </c>
      <c r="V48" s="853">
        <f t="shared" si="7"/>
        <v>0</v>
      </c>
      <c r="W48" s="840">
        <f>+VLOOKUP($A116,Datos!F$11:K$142,6,FALSE)*1000</f>
        <v>30103.205398996804</v>
      </c>
      <c r="X48" s="1408">
        <f t="shared" si="2"/>
        <v>0</v>
      </c>
      <c r="Y48" s="852">
        <f t="shared" si="3"/>
        <v>24787.351025220745</v>
      </c>
      <c r="Z48" s="851">
        <f>+IF(VLOOKUP($A116,Datos!$F$11:$N$142,9,FALSE)="CR",Datos!$R$5,S48)</f>
        <v>1.929902</v>
      </c>
      <c r="AA48" s="1598" t="str">
        <f>+IF(VLOOKUP($A116,Datos!$F$11:$N$142,9,FALSE)="CR","(*)","")</f>
        <v>(*)</v>
      </c>
      <c r="AB48" s="825"/>
      <c r="AC48" s="823"/>
      <c r="AD48" s="823"/>
      <c r="AG48" s="1591"/>
      <c r="AI48" s="1659"/>
    </row>
    <row r="49" spans="1:35" x14ac:dyDescent="0.2">
      <c r="A49" s="356">
        <v>10</v>
      </c>
      <c r="B49" s="356">
        <v>9.3073679999999999E-4</v>
      </c>
      <c r="C49" s="356" t="s">
        <v>1510</v>
      </c>
      <c r="D49" s="829" t="s">
        <v>542</v>
      </c>
      <c r="E49" s="1658"/>
      <c r="F49" s="766" t="str">
        <f>+VLOOKUP($A49,Datos!$F$11:$N$142,2,FALSE)</f>
        <v>C.H. HUINCO</v>
      </c>
      <c r="G49" s="751" t="str">
        <f>+VLOOKUP($A49,Datos!$F$11:$N$142,3,FALSE)</f>
        <v xml:space="preserve"> </v>
      </c>
      <c r="H49" s="856">
        <f>+VLOOKUP($A49,Datos!$F$11:$N$142,7,FALSE)</f>
        <v>9.3073679999999999E-4</v>
      </c>
      <c r="I49" s="855">
        <f>+VLOOKUP($A49,Datos!$F$11:$N$142,5,FALSE)*1000</f>
        <v>247340</v>
      </c>
      <c r="J49" s="854">
        <f t="shared" si="4"/>
        <v>1174215.5899999999</v>
      </c>
      <c r="K49" s="853">
        <f t="shared" si="5"/>
        <v>1</v>
      </c>
      <c r="L49" s="840">
        <f>+VLOOKUP($A49,Datos!F$11:K$142,6,FALSE)*1000</f>
        <v>247340</v>
      </c>
      <c r="M49" s="1408">
        <f t="shared" si="0"/>
        <v>247340</v>
      </c>
      <c r="N49" s="852">
        <f t="shared" si="1"/>
        <v>203662.8100335924</v>
      </c>
      <c r="O49" s="851">
        <f>+IF(VLOOKUP($A49,Datos!$F$11:$N$142,9,FALSE)="CR",Datos!$R$5,H49)</f>
        <v>9.3073679999999999E-4</v>
      </c>
      <c r="P49" s="1598" t="str">
        <f>+IF(VLOOKUP($A49,Datos!$F$11:$N$142,9,FALSE)="CR","(*)","")</f>
        <v/>
      </c>
      <c r="Q49" s="766" t="str">
        <f>+VLOOKUP($A117,Datos!$F$11:$N$142,2,FALSE)</f>
        <v>C.T. ILO1</v>
      </c>
      <c r="R49" s="751" t="str">
        <f>+VLOOKUP($A117,Datos!$F$11:$N$142,3,FALSE)</f>
        <v>TG-1</v>
      </c>
      <c r="S49" s="856">
        <f>+VLOOKUP($A117,Datos!$F$11:$N$142,7,FALSE)</f>
        <v>0.89197171787560181</v>
      </c>
      <c r="T49" s="855">
        <f>+VLOOKUP($A117,Datos!$F$11:$N$142,5,FALSE)*1000</f>
        <v>34928.9</v>
      </c>
      <c r="U49" s="854">
        <f t="shared" si="6"/>
        <v>7060620.0969588896</v>
      </c>
      <c r="V49" s="853">
        <f t="shared" si="7"/>
        <v>0</v>
      </c>
      <c r="W49" s="840">
        <f>+VLOOKUP($A117,Datos!F$11:K$142,6,FALSE)*1000</f>
        <v>34928.9</v>
      </c>
      <c r="X49" s="1408">
        <f t="shared" si="2"/>
        <v>0</v>
      </c>
      <c r="Y49" s="852">
        <f t="shared" si="3"/>
        <v>28760.887545008271</v>
      </c>
      <c r="Z49" s="851">
        <f>+IF(VLOOKUP($A117,Datos!$F$11:$N$142,9,FALSE)="CR",Datos!$R$5,S49)</f>
        <v>0.89197171787560181</v>
      </c>
      <c r="AA49" s="1598" t="str">
        <f>+IF(VLOOKUP($A117,Datos!$F$11:$N$142,9,FALSE)="CR","(*)","")</f>
        <v/>
      </c>
      <c r="AB49" s="825"/>
      <c r="AC49" s="823"/>
      <c r="AD49" s="823"/>
      <c r="AG49" s="1591"/>
      <c r="AI49" s="1659"/>
    </row>
    <row r="50" spans="1:35" x14ac:dyDescent="0.2">
      <c r="A50" s="356">
        <v>67</v>
      </c>
      <c r="B50" s="356">
        <v>9.3073679999999999E-4</v>
      </c>
      <c r="C50" s="356" t="s">
        <v>1547</v>
      </c>
      <c r="D50" s="829" t="s">
        <v>542</v>
      </c>
      <c r="E50" s="1658"/>
      <c r="F50" s="766" t="str">
        <f>+VLOOKUP($A50,Datos!$F$11:$N$142,2,FALSE)</f>
        <v>C.H. MACHUPICCHU</v>
      </c>
      <c r="G50" s="751" t="str">
        <f>+VLOOKUP($A50,Datos!$F$11:$N$142,3,FALSE)</f>
        <v xml:space="preserve"> </v>
      </c>
      <c r="H50" s="856">
        <f>+VLOOKUP($A50,Datos!$F$11:$N$142,7,FALSE)</f>
        <v>9.3073679999999999E-4</v>
      </c>
      <c r="I50" s="855">
        <f>+VLOOKUP($A50,Datos!$F$11:$N$142,5,FALSE)*1000</f>
        <v>88800.4</v>
      </c>
      <c r="J50" s="854">
        <f t="shared" si="4"/>
        <v>1263015.9899999998</v>
      </c>
      <c r="K50" s="853">
        <f t="shared" si="5"/>
        <v>1</v>
      </c>
      <c r="L50" s="840">
        <f>+VLOOKUP($A50,Datos!F$11:K$142,6,FALSE)*1000</f>
        <v>88800</v>
      </c>
      <c r="M50" s="1408">
        <f t="shared" si="0"/>
        <v>88800</v>
      </c>
      <c r="N50" s="852">
        <f t="shared" si="1"/>
        <v>73119.01645905638</v>
      </c>
      <c r="O50" s="851">
        <f>+IF(VLOOKUP($A50,Datos!$F$11:$N$142,9,FALSE)="CR",Datos!$R$5,H50)</f>
        <v>9.3073679999999999E-4</v>
      </c>
      <c r="P50" s="1598" t="str">
        <f>+IF(VLOOKUP($A50,Datos!$F$11:$N$142,9,FALSE)="CR","(*)","")</f>
        <v/>
      </c>
      <c r="Q50" s="766" t="str">
        <f>+VLOOKUP($A118,Datos!$F$11:$N$142,2,FALSE)</f>
        <v>C.T. PIURA</v>
      </c>
      <c r="R50" s="751" t="str">
        <f>+VLOOKUP($A118,Datos!$F$11:$N$142,3,FALSE)</f>
        <v>MIRLEES-1</v>
      </c>
      <c r="S50" s="856">
        <f>+VLOOKUP($A118,Datos!$F$11:$N$142,7,FALSE)</f>
        <v>0.92303599947546955</v>
      </c>
      <c r="T50" s="855">
        <f>+VLOOKUP($A118,Datos!$F$11:$N$142,5,FALSE)*1000</f>
        <v>770.18</v>
      </c>
      <c r="U50" s="854">
        <f t="shared" si="6"/>
        <v>7061390.2769588893</v>
      </c>
      <c r="V50" s="853">
        <f t="shared" si="7"/>
        <v>0</v>
      </c>
      <c r="W50" s="840">
        <f>+VLOOKUP($A118,Datos!F$11:K$142,6,FALSE)*1000</f>
        <v>690.57826533393109</v>
      </c>
      <c r="X50" s="1408">
        <f t="shared" si="2"/>
        <v>0</v>
      </c>
      <c r="Y50" s="852">
        <f t="shared" si="3"/>
        <v>568.63067059930529</v>
      </c>
      <c r="Z50" s="851">
        <f>+IF(VLOOKUP($A118,Datos!$F$11:$N$142,9,FALSE)="CR",Datos!$R$5,S50)</f>
        <v>1.929902</v>
      </c>
      <c r="AA50" s="1598" t="str">
        <f>+IF(VLOOKUP($A118,Datos!$F$11:$N$142,9,FALSE)="CR","(*)","")</f>
        <v>(*)</v>
      </c>
      <c r="AB50" s="825"/>
      <c r="AC50" s="823"/>
      <c r="AD50" s="823"/>
      <c r="AG50" s="1591"/>
      <c r="AI50" s="1659"/>
    </row>
    <row r="51" spans="1:35" x14ac:dyDescent="0.2">
      <c r="A51" s="356">
        <v>38</v>
      </c>
      <c r="B51" s="356">
        <v>9.3073679999999999E-4</v>
      </c>
      <c r="C51" s="356" t="s">
        <v>1529</v>
      </c>
      <c r="D51" s="829" t="s">
        <v>542</v>
      </c>
      <c r="E51" s="1658"/>
      <c r="F51" s="766" t="str">
        <f>+VLOOKUP($A51,Datos!$F$11:$N$142,2,FALSE)</f>
        <v>C.H. MALPASO</v>
      </c>
      <c r="G51" s="751" t="str">
        <f>+VLOOKUP($A51,Datos!$F$11:$N$142,3,FALSE)</f>
        <v xml:space="preserve"> </v>
      </c>
      <c r="H51" s="856">
        <f>+VLOOKUP($A51,Datos!$F$11:$N$142,7,FALSE)</f>
        <v>9.3073679999999999E-4</v>
      </c>
      <c r="I51" s="855">
        <f>+VLOOKUP($A51,Datos!$F$11:$N$142,5,FALSE)*1000</f>
        <v>48021</v>
      </c>
      <c r="J51" s="854">
        <f t="shared" si="4"/>
        <v>1311036.9899999998</v>
      </c>
      <c r="K51" s="853">
        <f t="shared" si="5"/>
        <v>1</v>
      </c>
      <c r="L51" s="840">
        <f>+VLOOKUP($A51,Datos!F$11:K$142,6,FALSE)*1000</f>
        <v>48020.88</v>
      </c>
      <c r="M51" s="1408">
        <f t="shared" si="0"/>
        <v>48020.88</v>
      </c>
      <c r="N51" s="852">
        <f t="shared" si="1"/>
        <v>39540.985530387057</v>
      </c>
      <c r="O51" s="851">
        <f>+IF(VLOOKUP($A51,Datos!$F$11:$N$142,9,FALSE)="CR",Datos!$R$5,H51)</f>
        <v>9.3073679999999999E-4</v>
      </c>
      <c r="P51" s="1598" t="str">
        <f>+IF(VLOOKUP($A51,Datos!$F$11:$N$142,9,FALSE)="CR","(*)","")</f>
        <v/>
      </c>
      <c r="Q51" s="766" t="str">
        <f>+VLOOKUP($A119,Datos!$F$11:$N$142,2,FALSE)</f>
        <v>C.T. PIURA</v>
      </c>
      <c r="R51" s="751" t="str">
        <f>+VLOOKUP($A119,Datos!$F$11:$N$142,3,FALSE)</f>
        <v>MIRLEES-4</v>
      </c>
      <c r="S51" s="856">
        <f>+VLOOKUP($A119,Datos!$F$11:$N$142,7,FALSE)</f>
        <v>0.92303599947546955</v>
      </c>
      <c r="T51" s="855">
        <f>+VLOOKUP($A119,Datos!$F$11:$N$142,5,FALSE)*1000</f>
        <v>1160.96</v>
      </c>
      <c r="U51" s="854">
        <f t="shared" si="6"/>
        <v>7062551.2369588893</v>
      </c>
      <c r="V51" s="853">
        <f t="shared" si="7"/>
        <v>0</v>
      </c>
      <c r="W51" s="840">
        <f>+VLOOKUP($A119,Datos!F$11:K$142,6,FALSE)*1000</f>
        <v>1065.7169835722357</v>
      </c>
      <c r="X51" s="1408">
        <f t="shared" si="2"/>
        <v>0</v>
      </c>
      <c r="Y51" s="852">
        <f t="shared" si="3"/>
        <v>877.52452322651141</v>
      </c>
      <c r="Z51" s="851">
        <f>+IF(VLOOKUP($A119,Datos!$F$11:$N$142,9,FALSE)="CR",Datos!$R$5,S51)</f>
        <v>0.92303599947546955</v>
      </c>
      <c r="AA51" s="1598" t="str">
        <f>+IF(VLOOKUP($A119,Datos!$F$11:$N$142,9,FALSE)="CR","(*)","")</f>
        <v/>
      </c>
      <c r="AB51" s="825"/>
      <c r="AC51" s="823"/>
      <c r="AD51" s="823"/>
      <c r="AG51" s="1591"/>
      <c r="AI51" s="1659"/>
    </row>
    <row r="52" spans="1:35" x14ac:dyDescent="0.2">
      <c r="A52" s="356">
        <v>42</v>
      </c>
      <c r="B52" s="356">
        <v>9.3073679999999999E-4</v>
      </c>
      <c r="C52" s="356" t="s">
        <v>1533</v>
      </c>
      <c r="D52" s="829" t="s">
        <v>542</v>
      </c>
      <c r="E52" s="1658"/>
      <c r="F52" s="766" t="str">
        <f>+VLOOKUP($A52,Datos!$F$11:$N$142,2,FALSE)</f>
        <v>C.H. MANTARO</v>
      </c>
      <c r="G52" s="751" t="str">
        <f>+VLOOKUP($A52,Datos!$F$11:$N$142,3,FALSE)</f>
        <v xml:space="preserve"> </v>
      </c>
      <c r="H52" s="856">
        <f>+VLOOKUP($A52,Datos!$F$11:$N$142,7,FALSE)</f>
        <v>9.3073679999999999E-4</v>
      </c>
      <c r="I52" s="855">
        <f>+VLOOKUP($A52,Datos!$F$11:$N$142,5,FALSE)*1000</f>
        <v>670657</v>
      </c>
      <c r="J52" s="854">
        <f t="shared" si="4"/>
        <v>1981693.9899999998</v>
      </c>
      <c r="K52" s="853">
        <f t="shared" si="5"/>
        <v>1</v>
      </c>
      <c r="L52" s="840">
        <f>+VLOOKUP($A52,Datos!F$11:K$142,6,FALSE)*1000</f>
        <v>670656.99999999988</v>
      </c>
      <c r="M52" s="1408">
        <f t="shared" si="0"/>
        <v>670656.99999999988</v>
      </c>
      <c r="N52" s="852">
        <f t="shared" si="1"/>
        <v>552227.25474528561</v>
      </c>
      <c r="O52" s="851">
        <f>+IF(VLOOKUP($A52,Datos!$F$11:$N$142,9,FALSE)="CR",Datos!$R$5,H52)</f>
        <v>9.3073679999999999E-4</v>
      </c>
      <c r="P52" s="1598" t="str">
        <f>+IF(VLOOKUP($A52,Datos!$F$11:$N$142,9,FALSE)="CR","(*)","")</f>
        <v/>
      </c>
      <c r="Q52" s="766" t="str">
        <f>+VLOOKUP($A120,Datos!$F$11:$N$142,2,FALSE)</f>
        <v>C.T. CHILINA</v>
      </c>
      <c r="R52" s="751" t="str">
        <f>+VLOOKUP($A120,Datos!$F$11:$N$142,3,FALSE)</f>
        <v xml:space="preserve">C. COMBINADO </v>
      </c>
      <c r="S52" s="856">
        <f>+VLOOKUP($A120,Datos!$F$11:$N$142,7,FALSE)</f>
        <v>0.98274786796791003</v>
      </c>
      <c r="T52" s="855">
        <f>+VLOOKUP($A120,Datos!$F$11:$N$142,5,FALSE)*1000</f>
        <v>15753.7</v>
      </c>
      <c r="U52" s="854">
        <f t="shared" si="6"/>
        <v>7078304.9369588895</v>
      </c>
      <c r="V52" s="853">
        <f t="shared" si="7"/>
        <v>0</v>
      </c>
      <c r="W52" s="840">
        <f>+VLOOKUP($A120,Datos!F$11:K$142,6,FALSE)*1000</f>
        <v>15545.519052985144</v>
      </c>
      <c r="X52" s="1408">
        <f t="shared" si="2"/>
        <v>0</v>
      </c>
      <c r="Y52" s="852">
        <f t="shared" si="3"/>
        <v>12800.372336709406</v>
      </c>
      <c r="Z52" s="851">
        <f>+IF(VLOOKUP($A120,Datos!$F$11:$N$142,9,FALSE)="CR",Datos!$R$5,S52)</f>
        <v>0.98274786796791003</v>
      </c>
      <c r="AA52" s="1598" t="str">
        <f>+IF(VLOOKUP($A120,Datos!$F$11:$N$142,9,FALSE)="CR","(*)","")</f>
        <v/>
      </c>
      <c r="AB52" s="825"/>
      <c r="AC52" s="823"/>
      <c r="AD52" s="823"/>
      <c r="AG52" s="1591"/>
      <c r="AI52" s="1659"/>
    </row>
    <row r="53" spans="1:35" x14ac:dyDescent="0.2">
      <c r="A53" s="356">
        <v>11</v>
      </c>
      <c r="B53" s="356">
        <v>9.3073679999999999E-4</v>
      </c>
      <c r="C53" s="356" t="s">
        <v>1511</v>
      </c>
      <c r="D53" s="829" t="s">
        <v>542</v>
      </c>
      <c r="E53" s="1658"/>
      <c r="F53" s="766" t="str">
        <f>+VLOOKUP($A53,Datos!$F$11:$N$142,2,FALSE)</f>
        <v>C.H. MATUCANA</v>
      </c>
      <c r="G53" s="751" t="str">
        <f>+VLOOKUP($A53,Datos!$F$11:$N$142,3,FALSE)</f>
        <v xml:space="preserve"> </v>
      </c>
      <c r="H53" s="856">
        <f>+VLOOKUP($A53,Datos!$F$11:$N$142,7,FALSE)</f>
        <v>9.3073679999999999E-4</v>
      </c>
      <c r="I53" s="855">
        <f>+VLOOKUP($A53,Datos!$F$11:$N$142,5,FALSE)*1000</f>
        <v>128578</v>
      </c>
      <c r="J53" s="854">
        <f t="shared" si="4"/>
        <v>2110271.9899999998</v>
      </c>
      <c r="K53" s="853">
        <f t="shared" si="5"/>
        <v>1</v>
      </c>
      <c r="L53" s="840">
        <f>+VLOOKUP($A53,Datos!F$11:K$142,6,FALSE)*1000</f>
        <v>128577.82</v>
      </c>
      <c r="M53" s="1408">
        <f t="shared" si="0"/>
        <v>128577.82</v>
      </c>
      <c r="N53" s="852">
        <f t="shared" si="1"/>
        <v>105872.56460416203</v>
      </c>
      <c r="O53" s="851">
        <f>+IF(VLOOKUP($A53,Datos!$F$11:$N$142,9,FALSE)="CR",Datos!$R$5,H53)</f>
        <v>9.3073679999999999E-4</v>
      </c>
      <c r="P53" s="1598" t="str">
        <f>+IF(VLOOKUP($A53,Datos!$F$11:$N$142,9,FALSE)="CR","(*)","")</f>
        <v/>
      </c>
      <c r="Q53" s="766" t="str">
        <f>+VLOOKUP($A121,Datos!$F$11:$N$142,2,FALSE)</f>
        <v>C.T. BELLAVISTA</v>
      </c>
      <c r="R53" s="751" t="str">
        <f>+VLOOKUP($A121,Datos!$F$11:$N$142,3,FALSE)</f>
        <v>ALCO</v>
      </c>
      <c r="S53" s="856">
        <f>+VLOOKUP($A121,Datos!$F$11:$N$142,7,FALSE)</f>
        <v>1.1054324779126314</v>
      </c>
      <c r="T53" s="855">
        <f>+VLOOKUP($A121,Datos!$F$11:$N$142,5,FALSE)*1000</f>
        <v>1547.56</v>
      </c>
      <c r="U53" s="854">
        <f t="shared" si="6"/>
        <v>7079852.4969588891</v>
      </c>
      <c r="V53" s="853">
        <f t="shared" si="7"/>
        <v>0</v>
      </c>
      <c r="W53" s="840">
        <f>+VLOOKUP($A121,Datos!F$11:K$142,6,FALSE)*1000</f>
        <v>1508.2134852617387</v>
      </c>
      <c r="X53" s="1408">
        <f t="shared" si="2"/>
        <v>0</v>
      </c>
      <c r="Y53" s="852">
        <f t="shared" si="3"/>
        <v>1241.8816064484668</v>
      </c>
      <c r="Z53" s="851">
        <f>+IF(VLOOKUP($A121,Datos!$F$11:$N$142,9,FALSE)="CR",Datos!$R$5,S53)</f>
        <v>1.929902</v>
      </c>
      <c r="AA53" s="1598" t="str">
        <f>+IF(VLOOKUP($A121,Datos!$F$11:$N$142,9,FALSE)="CR","(*)","")</f>
        <v>(*)</v>
      </c>
      <c r="AB53" s="825"/>
      <c r="AC53" s="823"/>
      <c r="AD53" s="823"/>
      <c r="AG53" s="1591"/>
      <c r="AI53" s="1659"/>
    </row>
    <row r="54" spans="1:35" x14ac:dyDescent="0.2">
      <c r="A54" s="356">
        <v>9</v>
      </c>
      <c r="B54" s="356">
        <v>9.3073679999999999E-4</v>
      </c>
      <c r="C54" s="356" t="s">
        <v>1509</v>
      </c>
      <c r="D54" s="829" t="s">
        <v>542</v>
      </c>
      <c r="E54" s="1658"/>
      <c r="F54" s="766" t="str">
        <f>+VLOOKUP($A54,Datos!$F$11:$N$142,2,FALSE)</f>
        <v>C.H. MISAPUQUIO</v>
      </c>
      <c r="G54" s="751" t="str">
        <f>+VLOOKUP($A54,Datos!$F$11:$N$142,3,FALSE)</f>
        <v xml:space="preserve"> </v>
      </c>
      <c r="H54" s="856">
        <f>+VLOOKUP($A54,Datos!$F$11:$N$142,7,FALSE)</f>
        <v>9.3073679999999999E-4</v>
      </c>
      <c r="I54" s="855">
        <f>+VLOOKUP($A54,Datos!$F$11:$N$142,5,FALSE)*1000</f>
        <v>3866</v>
      </c>
      <c r="J54" s="854">
        <f t="shared" si="4"/>
        <v>2114137.9899999998</v>
      </c>
      <c r="K54" s="853">
        <f t="shared" si="5"/>
        <v>1</v>
      </c>
      <c r="L54" s="840">
        <f>+VLOOKUP($A54,Datos!F$11:K$142,6,FALSE)*1000</f>
        <v>3866</v>
      </c>
      <c r="M54" s="1408">
        <f t="shared" si="0"/>
        <v>3866</v>
      </c>
      <c r="N54" s="852">
        <f t="shared" si="1"/>
        <v>3183.3121354809905</v>
      </c>
      <c r="O54" s="851">
        <f>+IF(VLOOKUP($A54,Datos!$F$11:$N$142,9,FALSE)="CR",Datos!$R$5,H54)</f>
        <v>9.3073679999999999E-4</v>
      </c>
      <c r="P54" s="1598" t="str">
        <f>+IF(VLOOKUP($A54,Datos!$F$11:$N$142,9,FALSE)="CR","(*)","")</f>
        <v/>
      </c>
      <c r="Q54" s="766" t="str">
        <f>+VLOOKUP($A122,Datos!$F$11:$N$142,2,FALSE)</f>
        <v>C.T. CHIMBOTE</v>
      </c>
      <c r="R54" s="751" t="str">
        <f>+VLOOKUP($A122,Datos!$F$11:$N$142,3,FALSE)</f>
        <v>TG-3</v>
      </c>
      <c r="S54" s="856">
        <f>+VLOOKUP($A122,Datos!$F$11:$N$142,7,FALSE)</f>
        <v>1.1534676757249007</v>
      </c>
      <c r="T54" s="855">
        <f>+VLOOKUP($A122,Datos!$F$11:$N$142,5,FALSE)*1000</f>
        <v>20201.899999999998</v>
      </c>
      <c r="U54" s="854">
        <f t="shared" si="6"/>
        <v>7100054.3969588894</v>
      </c>
      <c r="V54" s="853">
        <f t="shared" si="7"/>
        <v>0</v>
      </c>
      <c r="W54" s="840">
        <f>+VLOOKUP($A122,Datos!F$11:K$142,6,FALSE)*1000</f>
        <v>19794.545484823804</v>
      </c>
      <c r="X54" s="1408">
        <f t="shared" si="2"/>
        <v>0</v>
      </c>
      <c r="Y54" s="852">
        <f t="shared" si="3"/>
        <v>16299.073165589773</v>
      </c>
      <c r="Z54" s="851">
        <f>+IF(VLOOKUP($A122,Datos!$F$11:$N$142,9,FALSE)="CR",Datos!$R$5,S54)</f>
        <v>1.1534676757249007</v>
      </c>
      <c r="AA54" s="1598" t="str">
        <f>+IF(VLOOKUP($A122,Datos!$F$11:$N$142,9,FALSE)="CR","(*)","")</f>
        <v/>
      </c>
      <c r="AB54" s="825"/>
      <c r="AC54" s="823"/>
      <c r="AD54" s="823"/>
      <c r="AG54" s="1591"/>
      <c r="AI54" s="1659"/>
    </row>
    <row r="55" spans="1:35" x14ac:dyDescent="0.2">
      <c r="A55" s="356">
        <v>13</v>
      </c>
      <c r="B55" s="356">
        <v>9.3073679999999999E-4</v>
      </c>
      <c r="C55" s="356" t="s">
        <v>1513</v>
      </c>
      <c r="D55" s="829" t="s">
        <v>542</v>
      </c>
      <c r="E55" s="1658"/>
      <c r="F55" s="766" t="str">
        <f>+VLOOKUP($A55,Datos!$F$11:$N$142,2,FALSE)</f>
        <v>C.H. MOYOPAMPA</v>
      </c>
      <c r="G55" s="751" t="str">
        <f>+VLOOKUP($A55,Datos!$F$11:$N$142,3,FALSE)</f>
        <v xml:space="preserve"> </v>
      </c>
      <c r="H55" s="856">
        <f>+VLOOKUP($A55,Datos!$F$11:$N$142,7,FALSE)</f>
        <v>9.3073679999999999E-4</v>
      </c>
      <c r="I55" s="855">
        <f>+VLOOKUP($A55,Datos!$F$11:$N$142,5,FALSE)*1000</f>
        <v>66127</v>
      </c>
      <c r="J55" s="854">
        <f t="shared" si="4"/>
        <v>2180264.9899999998</v>
      </c>
      <c r="K55" s="853">
        <f t="shared" si="5"/>
        <v>1</v>
      </c>
      <c r="L55" s="840">
        <f>+VLOOKUP($A55,Datos!F$11:K$142,6,FALSE)*1000</f>
        <v>66127</v>
      </c>
      <c r="M55" s="1408">
        <f t="shared" si="0"/>
        <v>66127</v>
      </c>
      <c r="N55" s="852">
        <f t="shared" si="1"/>
        <v>54449.788303919151</v>
      </c>
      <c r="O55" s="851">
        <f>+IF(VLOOKUP($A55,Datos!$F$11:$N$142,9,FALSE)="CR",Datos!$R$5,H55)</f>
        <v>9.3073679999999999E-4</v>
      </c>
      <c r="P55" s="1598" t="str">
        <f>+IF(VLOOKUP($A55,Datos!$F$11:$N$142,9,FALSE)="CR","(*)","")</f>
        <v/>
      </c>
      <c r="Q55" s="766" t="str">
        <f>+VLOOKUP($A123,Datos!$F$11:$N$142,2,FALSE)</f>
        <v>C.T. PIURA</v>
      </c>
      <c r="R55" s="751" t="str">
        <f>+VLOOKUP($A123,Datos!$F$11:$N$142,3,FALSE)</f>
        <v>TG</v>
      </c>
      <c r="S55" s="856">
        <f>+VLOOKUP($A123,Datos!$F$11:$N$142,7,FALSE)</f>
        <v>1.4103576031390777</v>
      </c>
      <c r="T55" s="855">
        <f>+VLOOKUP($A123,Datos!$F$11:$N$142,5,FALSE)*1000</f>
        <v>17864.87</v>
      </c>
      <c r="U55" s="854">
        <f t="shared" si="6"/>
        <v>7117919.2669588896</v>
      </c>
      <c r="V55" s="853">
        <f t="shared" si="7"/>
        <v>0</v>
      </c>
      <c r="W55" s="840">
        <f>+VLOOKUP($A123,Datos!F$11:K$142,6,FALSE)*1000</f>
        <v>17640.844415703512</v>
      </c>
      <c r="X55" s="1408">
        <f t="shared" si="2"/>
        <v>0</v>
      </c>
      <c r="Y55" s="852">
        <f t="shared" si="3"/>
        <v>14525.689112426551</v>
      </c>
      <c r="Z55" s="851">
        <f>+IF(VLOOKUP($A123,Datos!$F$11:$N$142,9,FALSE)="CR",Datos!$R$5,S55)</f>
        <v>1.4103576031390777</v>
      </c>
      <c r="AA55" s="1598" t="str">
        <f>+IF(VLOOKUP($A123,Datos!$F$11:$N$142,9,FALSE)="CR","(*)","")</f>
        <v/>
      </c>
      <c r="AB55" s="825"/>
      <c r="AC55" s="823"/>
      <c r="AD55" s="823"/>
      <c r="AG55" s="1591"/>
      <c r="AI55" s="1659"/>
    </row>
    <row r="56" spans="1:35" x14ac:dyDescent="0.2">
      <c r="A56" s="356">
        <v>39</v>
      </c>
      <c r="B56" s="356">
        <v>9.3073679999999999E-4</v>
      </c>
      <c r="C56" s="356" t="s">
        <v>1530</v>
      </c>
      <c r="D56" s="829" t="s">
        <v>542</v>
      </c>
      <c r="E56" s="1658"/>
      <c r="F56" s="766" t="str">
        <f>+VLOOKUP($A56,Datos!$F$11:$N$142,2,FALSE)</f>
        <v>C.H. OROYA</v>
      </c>
      <c r="G56" s="751" t="str">
        <f>+VLOOKUP($A56,Datos!$F$11:$N$142,3,FALSE)</f>
        <v xml:space="preserve"> </v>
      </c>
      <c r="H56" s="856">
        <f>+VLOOKUP($A56,Datos!$F$11:$N$142,7,FALSE)</f>
        <v>9.3073679999999999E-4</v>
      </c>
      <c r="I56" s="855">
        <f>+VLOOKUP($A56,Datos!$F$11:$N$142,5,FALSE)*1000</f>
        <v>9480</v>
      </c>
      <c r="J56" s="854">
        <f t="shared" si="4"/>
        <v>2189744.9899999998</v>
      </c>
      <c r="K56" s="853">
        <f t="shared" si="5"/>
        <v>1</v>
      </c>
      <c r="L56" s="840">
        <f>+VLOOKUP($A56,Datos!F$11:K$142,6,FALSE)*1000</f>
        <v>9480</v>
      </c>
      <c r="M56" s="1408">
        <f t="shared" si="0"/>
        <v>9480</v>
      </c>
      <c r="N56" s="852">
        <f t="shared" si="1"/>
        <v>7805.9490544127748</v>
      </c>
      <c r="O56" s="851">
        <f>+IF(VLOOKUP($A56,Datos!$F$11:$N$142,9,FALSE)="CR",Datos!$R$5,H56)</f>
        <v>9.3073679999999999E-4</v>
      </c>
      <c r="P56" s="1598" t="str">
        <f>+IF(VLOOKUP($A56,Datos!$F$11:$N$142,9,FALSE)="CR","(*)","")</f>
        <v/>
      </c>
      <c r="Q56" s="766"/>
      <c r="R56" s="751"/>
      <c r="S56" s="856"/>
      <c r="T56" s="855"/>
      <c r="U56" s="854"/>
      <c r="V56" s="853"/>
      <c r="W56" s="840"/>
      <c r="X56" s="1408"/>
      <c r="Y56" s="852"/>
      <c r="Z56" s="851"/>
      <c r="AA56" s="1598"/>
      <c r="AB56" s="825"/>
      <c r="AC56" s="823"/>
      <c r="AD56" s="823"/>
      <c r="AG56" s="1591"/>
      <c r="AI56" s="1659"/>
    </row>
    <row r="57" spans="1:35" x14ac:dyDescent="0.2">
      <c r="A57" s="356">
        <v>40</v>
      </c>
      <c r="B57" s="356">
        <v>9.3073679999999999E-4</v>
      </c>
      <c r="C57" s="356" t="s">
        <v>1531</v>
      </c>
      <c r="D57" s="829" t="s">
        <v>542</v>
      </c>
      <c r="E57" s="1658"/>
      <c r="F57" s="766" t="str">
        <f>+VLOOKUP($A57,Datos!$F$11:$N$142,2,FALSE)</f>
        <v>C.H. PACHACHACA</v>
      </c>
      <c r="G57" s="751" t="str">
        <f>+VLOOKUP($A57,Datos!$F$11:$N$142,3,FALSE)</f>
        <v xml:space="preserve"> </v>
      </c>
      <c r="H57" s="856">
        <f>+VLOOKUP($A57,Datos!$F$11:$N$142,7,FALSE)</f>
        <v>9.3073679999999999E-4</v>
      </c>
      <c r="I57" s="855">
        <f>+VLOOKUP($A57,Datos!$F$11:$N$142,5,FALSE)*1000</f>
        <v>9650</v>
      </c>
      <c r="J57" s="854">
        <f t="shared" si="4"/>
        <v>2199394.9899999998</v>
      </c>
      <c r="K57" s="853">
        <f t="shared" si="5"/>
        <v>1</v>
      </c>
      <c r="L57" s="840">
        <f>+VLOOKUP($A57,Datos!F$11:K$142,6,FALSE)*1000</f>
        <v>9650</v>
      </c>
      <c r="M57" s="1408">
        <f t="shared" si="0"/>
        <v>9650</v>
      </c>
      <c r="N57" s="852">
        <f t="shared" si="1"/>
        <v>7945.9291534897975</v>
      </c>
      <c r="O57" s="851">
        <f>+IF(VLOOKUP($A57,Datos!$F$11:$N$142,9,FALSE)="CR",Datos!$R$5,H57)</f>
        <v>9.3073679999999999E-4</v>
      </c>
      <c r="P57" s="1598" t="str">
        <f>+IF(VLOOKUP($A57,Datos!$F$11:$N$142,9,FALSE)="CR","(*)","")</f>
        <v/>
      </c>
      <c r="Q57" s="766"/>
      <c r="R57" s="751"/>
      <c r="S57" s="856"/>
      <c r="T57" s="855"/>
      <c r="U57" s="854"/>
      <c r="V57" s="853"/>
      <c r="W57" s="840"/>
      <c r="X57" s="1408"/>
      <c r="Y57" s="852"/>
      <c r="Z57" s="851"/>
      <c r="AA57" s="1598"/>
      <c r="AB57" s="825"/>
      <c r="AC57" s="823"/>
      <c r="AD57" s="823"/>
      <c r="AG57" s="1591"/>
      <c r="AI57" s="1659"/>
    </row>
    <row r="58" spans="1:35" x14ac:dyDescent="0.2">
      <c r="A58" s="356">
        <v>4</v>
      </c>
      <c r="B58" s="356">
        <v>9.3073679999999999E-4</v>
      </c>
      <c r="C58" s="356" t="s">
        <v>1504</v>
      </c>
      <c r="D58" s="829" t="s">
        <v>542</v>
      </c>
      <c r="E58" s="1658"/>
      <c r="F58" s="766" t="str">
        <f>+VLOOKUP($A58,Datos!$F$11:$N$142,2,FALSE)</f>
        <v>C.H. PARIAC</v>
      </c>
      <c r="G58" s="751" t="str">
        <f>+VLOOKUP($A58,Datos!$F$11:$N$142,3,FALSE)</f>
        <v xml:space="preserve"> </v>
      </c>
      <c r="H58" s="856">
        <f>+VLOOKUP($A58,Datos!$F$11:$N$142,7,FALSE)</f>
        <v>9.3073679999999999E-4</v>
      </c>
      <c r="I58" s="855">
        <f>+VLOOKUP($A58,Datos!$F$11:$N$142,5,FALSE)*1000</f>
        <v>4951</v>
      </c>
      <c r="J58" s="854">
        <f t="shared" si="4"/>
        <v>2204345.9899999998</v>
      </c>
      <c r="K58" s="853">
        <f t="shared" si="5"/>
        <v>1</v>
      </c>
      <c r="L58" s="840">
        <f>+VLOOKUP($A58,Datos!F$11:K$142,6,FALSE)*1000</f>
        <v>4951</v>
      </c>
      <c r="M58" s="1408">
        <f t="shared" si="0"/>
        <v>4951</v>
      </c>
      <c r="N58" s="852">
        <f t="shared" si="1"/>
        <v>4076.7145325313977</v>
      </c>
      <c r="O58" s="851">
        <f>+IF(VLOOKUP($A58,Datos!$F$11:$N$142,9,FALSE)="CR",Datos!$R$5,H58)</f>
        <v>9.3073679999999999E-4</v>
      </c>
      <c r="P58" s="1598" t="str">
        <f>+IF(VLOOKUP($A58,Datos!$F$11:$N$142,9,FALSE)="CR","(*)","")</f>
        <v/>
      </c>
      <c r="Q58" s="766"/>
      <c r="R58" s="751"/>
      <c r="S58" s="856"/>
      <c r="T58" s="855"/>
      <c r="U58" s="854"/>
      <c r="V58" s="853"/>
      <c r="W58" s="840"/>
      <c r="X58" s="1408"/>
      <c r="Y58" s="852"/>
      <c r="Z58" s="851"/>
      <c r="AA58" s="1598"/>
      <c r="AB58" s="825"/>
      <c r="AD58" s="823"/>
      <c r="AG58" s="1591"/>
      <c r="AI58" s="1659"/>
    </row>
    <row r="59" spans="1:35" x14ac:dyDescent="0.2">
      <c r="A59" s="356">
        <v>113</v>
      </c>
      <c r="B59" s="356">
        <v>9.3073679999999999E-4</v>
      </c>
      <c r="C59" s="356" t="s">
        <v>1575</v>
      </c>
      <c r="D59" s="829" t="s">
        <v>542</v>
      </c>
      <c r="E59" s="1658"/>
      <c r="F59" s="766" t="str">
        <f>+VLOOKUP($A59,Datos!$F$11:$N$142,2,FALSE)</f>
        <v>C.H. PÍAS</v>
      </c>
      <c r="G59" s="751" t="str">
        <f>+VLOOKUP($A59,Datos!$F$11:$N$142,3,FALSE)</f>
        <v xml:space="preserve"> </v>
      </c>
      <c r="H59" s="856">
        <f>+VLOOKUP($A59,Datos!$F$11:$N$142,7,FALSE)</f>
        <v>9.3073679999999999E-4</v>
      </c>
      <c r="I59" s="855">
        <f>+VLOOKUP($A59,Datos!$F$11:$N$142,5,FALSE)*1000</f>
        <v>12600</v>
      </c>
      <c r="J59" s="854">
        <f t="shared" si="4"/>
        <v>2216945.9899999998</v>
      </c>
      <c r="K59" s="853">
        <f t="shared" si="5"/>
        <v>1</v>
      </c>
      <c r="L59" s="840">
        <f>+VLOOKUP($A59,Datos!F$11:K$142,6,FALSE)*1000</f>
        <v>12600</v>
      </c>
      <c r="M59" s="1408">
        <f t="shared" si="0"/>
        <v>12600</v>
      </c>
      <c r="N59" s="852">
        <f t="shared" si="1"/>
        <v>10374.99557864989</v>
      </c>
      <c r="O59" s="851">
        <f>+IF(VLOOKUP($A59,Datos!$F$11:$N$142,9,FALSE)="CR",Datos!$R$5,H59)</f>
        <v>9.3073679999999999E-4</v>
      </c>
      <c r="P59" s="1598" t="str">
        <f>+IF(VLOOKUP($A59,Datos!$F$11:$N$142,9,FALSE)="CR","(*)","")</f>
        <v/>
      </c>
      <c r="Q59" s="766"/>
      <c r="R59" s="751"/>
      <c r="S59" s="856"/>
      <c r="T59" s="855"/>
      <c r="U59" s="854"/>
      <c r="V59" s="853"/>
      <c r="W59" s="840"/>
      <c r="X59" s="1408"/>
      <c r="Y59" s="852"/>
      <c r="Z59" s="851"/>
      <c r="AA59" s="1598"/>
      <c r="AB59" s="825"/>
      <c r="AC59" s="823"/>
      <c r="AD59" s="823"/>
      <c r="AG59" s="1591"/>
      <c r="AI59" s="1659"/>
    </row>
    <row r="60" spans="1:35" x14ac:dyDescent="0.2">
      <c r="A60" s="356">
        <v>106</v>
      </c>
      <c r="B60" s="356">
        <v>9.3073679999999999E-4</v>
      </c>
      <c r="C60" s="356" t="s">
        <v>1570</v>
      </c>
      <c r="D60" s="829" t="s">
        <v>542</v>
      </c>
      <c r="E60" s="1658"/>
      <c r="F60" s="766" t="str">
        <f>+VLOOKUP($A60,Datos!$F$11:$N$142,2,FALSE)</f>
        <v>C.H. PLATANAL</v>
      </c>
      <c r="G60" s="751" t="str">
        <f>+VLOOKUP($A60,Datos!$F$11:$N$142,3,FALSE)</f>
        <v xml:space="preserve"> </v>
      </c>
      <c r="H60" s="856">
        <f>+VLOOKUP($A60,Datos!$F$11:$N$142,7,FALSE)</f>
        <v>9.3073679999999999E-4</v>
      </c>
      <c r="I60" s="855">
        <f>+VLOOKUP($A60,Datos!$F$11:$N$142,5,FALSE)*1000</f>
        <v>222213</v>
      </c>
      <c r="J60" s="854">
        <f t="shared" si="4"/>
        <v>2439158.9899999998</v>
      </c>
      <c r="K60" s="853">
        <f t="shared" si="5"/>
        <v>1</v>
      </c>
      <c r="L60" s="840">
        <f>+VLOOKUP($A60,Datos!F$11:K$142,6,FALSE)*1000</f>
        <v>222213</v>
      </c>
      <c r="M60" s="1408">
        <f t="shared" si="0"/>
        <v>222213</v>
      </c>
      <c r="N60" s="852">
        <f t="shared" si="1"/>
        <v>182972.92797766096</v>
      </c>
      <c r="O60" s="851">
        <f>+IF(VLOOKUP($A60,Datos!$F$11:$N$142,9,FALSE)="CR",Datos!$R$5,H60)</f>
        <v>9.3073679999999999E-4</v>
      </c>
      <c r="P60" s="1598" t="str">
        <f>+IF(VLOOKUP($A60,Datos!$F$11:$N$142,9,FALSE)="CR","(*)","")</f>
        <v/>
      </c>
      <c r="Q60" s="766"/>
      <c r="R60" s="751"/>
      <c r="S60" s="856"/>
      <c r="T60" s="855"/>
      <c r="U60" s="854"/>
      <c r="V60" s="853"/>
      <c r="W60" s="840"/>
      <c r="X60" s="1408"/>
      <c r="Y60" s="852"/>
      <c r="Z60" s="851"/>
      <c r="AA60" s="1598"/>
      <c r="AB60" s="825"/>
      <c r="AC60" s="823"/>
      <c r="AD60" s="823"/>
      <c r="AG60" s="1591"/>
      <c r="AI60" s="1659"/>
    </row>
    <row r="61" spans="1:35" x14ac:dyDescent="0.2">
      <c r="A61" s="356">
        <v>43</v>
      </c>
      <c r="B61" s="356">
        <v>9.3073679999999999E-4</v>
      </c>
      <c r="C61" s="356" t="s">
        <v>1534</v>
      </c>
      <c r="D61" s="829" t="s">
        <v>542</v>
      </c>
      <c r="E61" s="1658"/>
      <c r="F61" s="766" t="str">
        <f>+VLOOKUP($A61,Datos!$F$11:$N$142,2,FALSE)</f>
        <v>C.H. RESTITUCION</v>
      </c>
      <c r="G61" s="751" t="str">
        <f>+VLOOKUP($A61,Datos!$F$11:$N$142,3,FALSE)</f>
        <v xml:space="preserve"> </v>
      </c>
      <c r="H61" s="856">
        <f>+VLOOKUP($A61,Datos!$F$11:$N$142,7,FALSE)</f>
        <v>9.3073679999999999E-4</v>
      </c>
      <c r="I61" s="855">
        <f>+VLOOKUP($A61,Datos!$F$11:$N$142,5,FALSE)*1000</f>
        <v>215359</v>
      </c>
      <c r="J61" s="854">
        <f t="shared" si="4"/>
        <v>2654517.9899999998</v>
      </c>
      <c r="K61" s="853">
        <f t="shared" si="5"/>
        <v>1</v>
      </c>
      <c r="L61" s="840">
        <f>+VLOOKUP($A61,Datos!F$11:K$142,6,FALSE)*1000</f>
        <v>215359</v>
      </c>
      <c r="M61" s="1408">
        <f t="shared" si="0"/>
        <v>215359</v>
      </c>
      <c r="N61" s="852">
        <f t="shared" si="1"/>
        <v>177329.25974781445</v>
      </c>
      <c r="O61" s="851">
        <f>+IF(VLOOKUP($A61,Datos!$F$11:$N$142,9,FALSE)="CR",Datos!$R$5,H61)</f>
        <v>9.3073679999999999E-4</v>
      </c>
      <c r="P61" s="1598" t="str">
        <f>+IF(VLOOKUP($A61,Datos!$F$11:$N$142,9,FALSE)="CR","(*)","")</f>
        <v/>
      </c>
      <c r="Q61" s="766"/>
      <c r="R61" s="751"/>
      <c r="S61" s="856"/>
      <c r="T61" s="855"/>
      <c r="U61" s="854"/>
      <c r="V61" s="853"/>
      <c r="W61" s="840"/>
      <c r="X61" s="1408"/>
      <c r="Y61" s="852"/>
      <c r="Z61" s="851"/>
      <c r="AA61" s="1598"/>
      <c r="AB61" s="825"/>
      <c r="AC61" s="823"/>
      <c r="AD61" s="823"/>
      <c r="AG61" s="1591"/>
      <c r="AI61" s="1659"/>
    </row>
    <row r="62" spans="1:35" x14ac:dyDescent="0.2">
      <c r="A62" s="356">
        <v>6</v>
      </c>
      <c r="B62" s="356">
        <v>9.3073679999999999E-4</v>
      </c>
      <c r="C62" s="356" t="s">
        <v>1506</v>
      </c>
      <c r="D62" s="829" t="s">
        <v>542</v>
      </c>
      <c r="E62" s="1658"/>
      <c r="F62" s="766" t="str">
        <f>+VLOOKUP($A62,Datos!$F$11:$N$142,2,FALSE)</f>
        <v>C.H. SAN ANTONIO</v>
      </c>
      <c r="G62" s="751" t="str">
        <f>+VLOOKUP($A62,Datos!$F$11:$N$142,3,FALSE)</f>
        <v xml:space="preserve"> </v>
      </c>
      <c r="H62" s="856">
        <f>+VLOOKUP($A62,Datos!$F$11:$N$142,7,FALSE)</f>
        <v>9.3073679999999999E-4</v>
      </c>
      <c r="I62" s="855">
        <f>+VLOOKUP($A62,Datos!$F$11:$N$142,5,FALSE)*1000</f>
        <v>580</v>
      </c>
      <c r="J62" s="854">
        <f t="shared" si="4"/>
        <v>2655097.9899999998</v>
      </c>
      <c r="K62" s="853">
        <f t="shared" si="5"/>
        <v>1</v>
      </c>
      <c r="L62" s="840">
        <f>+VLOOKUP($A62,Datos!F$11:K$142,6,FALSE)*1000</f>
        <v>580</v>
      </c>
      <c r="M62" s="1408">
        <f t="shared" si="0"/>
        <v>580</v>
      </c>
      <c r="N62" s="852">
        <f t="shared" si="1"/>
        <v>477.57916155689975</v>
      </c>
      <c r="O62" s="851">
        <f>+IF(VLOOKUP($A62,Datos!$F$11:$N$142,9,FALSE)="CR",Datos!$R$5,H62)</f>
        <v>9.3073679999999999E-4</v>
      </c>
      <c r="P62" s="1598" t="str">
        <f>+IF(VLOOKUP($A62,Datos!$F$11:$N$142,9,FALSE)="CR","(*)","")</f>
        <v/>
      </c>
      <c r="Q62" s="766"/>
      <c r="R62" s="751"/>
      <c r="S62" s="856"/>
      <c r="T62" s="855"/>
      <c r="U62" s="854"/>
      <c r="V62" s="853"/>
      <c r="W62" s="840"/>
      <c r="X62" s="1408"/>
      <c r="Y62" s="852"/>
      <c r="Z62" s="851"/>
      <c r="AA62" s="1598"/>
      <c r="AB62" s="825"/>
      <c r="AC62" s="823"/>
      <c r="AD62" s="823"/>
      <c r="AG62" s="1591"/>
      <c r="AI62" s="1659"/>
    </row>
    <row r="63" spans="1:35" x14ac:dyDescent="0.2">
      <c r="A63" s="356">
        <v>79</v>
      </c>
      <c r="B63" s="356">
        <v>9.3073679999999999E-4</v>
      </c>
      <c r="C63" s="356" t="s">
        <v>1548</v>
      </c>
      <c r="D63" s="829" t="s">
        <v>542</v>
      </c>
      <c r="E63" s="1658"/>
      <c r="F63" s="766" t="str">
        <f>+VLOOKUP($A63,Datos!$F$11:$N$142,2,FALSE)</f>
        <v>C.H. SAN GABAN II</v>
      </c>
      <c r="G63" s="751" t="str">
        <f>+VLOOKUP($A63,Datos!$F$11:$N$142,3,FALSE)</f>
        <v xml:space="preserve"> </v>
      </c>
      <c r="H63" s="856">
        <f>+VLOOKUP($A63,Datos!$F$11:$N$142,7,FALSE)</f>
        <v>9.3073679999999999E-4</v>
      </c>
      <c r="I63" s="855">
        <f>+VLOOKUP($A63,Datos!$F$11:$N$142,5,FALSE)*1000</f>
        <v>113098</v>
      </c>
      <c r="J63" s="854">
        <f t="shared" si="4"/>
        <v>2768195.9899999998</v>
      </c>
      <c r="K63" s="853">
        <f t="shared" si="5"/>
        <v>1</v>
      </c>
      <c r="L63" s="840">
        <f>+VLOOKUP($A63,Datos!F$11:K$142,6,FALSE)*1000</f>
        <v>113098</v>
      </c>
      <c r="M63" s="1408">
        <f t="shared" si="0"/>
        <v>113098</v>
      </c>
      <c r="N63" s="852">
        <f t="shared" si="1"/>
        <v>93126.28967890043</v>
      </c>
      <c r="O63" s="851">
        <f>+IF(VLOOKUP($A63,Datos!$F$11:$N$142,9,FALSE)="CR",Datos!$R$5,H63)</f>
        <v>9.3073679999999999E-4</v>
      </c>
      <c r="P63" s="1598" t="str">
        <f>+IF(VLOOKUP($A63,Datos!$F$11:$N$142,9,FALSE)="CR","(*)","")</f>
        <v/>
      </c>
      <c r="Q63" s="766"/>
      <c r="R63" s="751"/>
      <c r="S63" s="856"/>
      <c r="T63" s="855"/>
      <c r="U63" s="854"/>
      <c r="V63" s="853"/>
      <c r="W63" s="840"/>
      <c r="X63" s="1408"/>
      <c r="Y63" s="852"/>
      <c r="Z63" s="851"/>
      <c r="AA63" s="1598"/>
      <c r="AB63" s="825"/>
      <c r="AC63" s="823"/>
      <c r="AD63" s="823"/>
      <c r="AG63" s="1591"/>
      <c r="AI63" s="1659"/>
    </row>
    <row r="64" spans="1:35" x14ac:dyDescent="0.2">
      <c r="A64" s="356">
        <v>7</v>
      </c>
      <c r="B64" s="356">
        <v>9.3073679999999999E-4</v>
      </c>
      <c r="C64" s="356" t="s">
        <v>1507</v>
      </c>
      <c r="D64" s="829" t="s">
        <v>542</v>
      </c>
      <c r="E64" s="1658"/>
      <c r="F64" s="766" t="str">
        <f>+VLOOKUP($A64,Datos!$F$11:$N$142,2,FALSE)</f>
        <v>C.H. SAN IGNACIO</v>
      </c>
      <c r="G64" s="751" t="str">
        <f>+VLOOKUP($A64,Datos!$F$11:$N$142,3,FALSE)</f>
        <v xml:space="preserve"> </v>
      </c>
      <c r="H64" s="856">
        <f>+VLOOKUP($A64,Datos!$F$11:$N$142,7,FALSE)</f>
        <v>9.3073679999999999E-4</v>
      </c>
      <c r="I64" s="855">
        <f>+VLOOKUP($A64,Datos!$F$11:$N$142,5,FALSE)*1000</f>
        <v>422</v>
      </c>
      <c r="J64" s="854">
        <f t="shared" si="4"/>
        <v>2768617.9899999998</v>
      </c>
      <c r="K64" s="853">
        <f t="shared" si="5"/>
        <v>1</v>
      </c>
      <c r="L64" s="840">
        <f>+VLOOKUP($A64,Datos!F$11:K$142,6,FALSE)*1000</f>
        <v>422</v>
      </c>
      <c r="M64" s="1408">
        <f t="shared" si="0"/>
        <v>422</v>
      </c>
      <c r="N64" s="852">
        <f t="shared" si="1"/>
        <v>347.48001065002018</v>
      </c>
      <c r="O64" s="851">
        <f>+IF(VLOOKUP($A64,Datos!$F$11:$N$142,9,FALSE)="CR",Datos!$R$5,H64)</f>
        <v>9.3073679999999999E-4</v>
      </c>
      <c r="P64" s="1598" t="str">
        <f>+IF(VLOOKUP($A64,Datos!$F$11:$N$142,9,FALSE)="CR","(*)","")</f>
        <v/>
      </c>
      <c r="Q64" s="766"/>
      <c r="R64" s="751"/>
      <c r="S64" s="856"/>
      <c r="T64" s="855"/>
      <c r="U64" s="854"/>
      <c r="V64" s="853"/>
      <c r="W64" s="840"/>
      <c r="X64" s="1408"/>
      <c r="Y64" s="852"/>
      <c r="Z64" s="851"/>
      <c r="AA64" s="1598"/>
      <c r="AB64" s="825"/>
      <c r="AC64" s="823"/>
      <c r="AD64" s="823"/>
      <c r="AG64" s="1591"/>
      <c r="AI64" s="1659"/>
    </row>
    <row r="65" spans="1:35" x14ac:dyDescent="0.2">
      <c r="A65" s="356">
        <v>15</v>
      </c>
      <c r="B65" s="356">
        <v>9.3073679999999999E-4</v>
      </c>
      <c r="C65" s="356" t="s">
        <v>1515</v>
      </c>
      <c r="D65" s="829" t="s">
        <v>542</v>
      </c>
      <c r="E65" s="1658"/>
      <c r="F65" s="766" t="str">
        <f>+VLOOKUP($A65,Datos!$F$11:$N$142,2,FALSE)</f>
        <v>C.H. YANANGO</v>
      </c>
      <c r="G65" s="751" t="str">
        <f>+VLOOKUP($A65,Datos!$F$11:$N$142,3,FALSE)</f>
        <v xml:space="preserve"> </v>
      </c>
      <c r="H65" s="856">
        <f>+VLOOKUP($A65,Datos!$F$11:$N$142,7,FALSE)</f>
        <v>9.3073679999999999E-4</v>
      </c>
      <c r="I65" s="855">
        <f>+VLOOKUP($A65,Datos!$F$11:$N$142,5,FALSE)*1000</f>
        <v>42607</v>
      </c>
      <c r="J65" s="854">
        <f t="shared" si="4"/>
        <v>2811224.9899999998</v>
      </c>
      <c r="K65" s="853">
        <f t="shared" si="5"/>
        <v>1</v>
      </c>
      <c r="L65" s="840">
        <f>+VLOOKUP($A65,Datos!F$11:K$142,6,FALSE)*1000</f>
        <v>14487</v>
      </c>
      <c r="M65" s="1408">
        <f t="shared" si="0"/>
        <v>14487</v>
      </c>
      <c r="N65" s="852">
        <f t="shared" si="1"/>
        <v>11928.77467840484</v>
      </c>
      <c r="O65" s="851">
        <f>+IF(VLOOKUP($A65,Datos!$F$11:$N$142,9,FALSE)="CR",Datos!$R$5,H65)</f>
        <v>9.3073679999999999E-4</v>
      </c>
      <c r="P65" s="1598" t="str">
        <f>+IF(VLOOKUP($A65,Datos!$F$11:$N$142,9,FALSE)="CR","(*)","")</f>
        <v/>
      </c>
      <c r="Q65" s="766"/>
      <c r="R65" s="751"/>
      <c r="S65" s="856"/>
      <c r="T65" s="855"/>
      <c r="U65" s="854"/>
      <c r="V65" s="853"/>
      <c r="W65" s="840"/>
      <c r="X65" s="1408"/>
      <c r="Y65" s="852"/>
      <c r="Z65" s="851"/>
      <c r="AA65" s="1598"/>
      <c r="AB65" s="825"/>
      <c r="AC65" s="823"/>
      <c r="AD65" s="823"/>
      <c r="AG65" s="1591"/>
      <c r="AI65" s="1659"/>
    </row>
    <row r="66" spans="1:35" x14ac:dyDescent="0.2">
      <c r="A66" s="356">
        <v>41</v>
      </c>
      <c r="B66" s="356">
        <v>9.3073679999999999E-4</v>
      </c>
      <c r="C66" s="356" t="s">
        <v>1532</v>
      </c>
      <c r="D66" s="829" t="s">
        <v>542</v>
      </c>
      <c r="E66" s="1658"/>
      <c r="F66" s="766" t="str">
        <f>+VLOOKUP($A66,Datos!$F$11:$N$142,2,FALSE)</f>
        <v>C.H. YAUPI</v>
      </c>
      <c r="G66" s="751" t="str">
        <f>+VLOOKUP($A66,Datos!$F$11:$N$142,3,FALSE)</f>
        <v xml:space="preserve"> </v>
      </c>
      <c r="H66" s="856">
        <f>+VLOOKUP($A66,Datos!$F$11:$N$142,7,FALSE)</f>
        <v>9.3073679999999999E-4</v>
      </c>
      <c r="I66" s="855">
        <f>+VLOOKUP($A66,Datos!$F$11:$N$142,5,FALSE)*1000</f>
        <v>112679</v>
      </c>
      <c r="J66" s="854">
        <f t="shared" si="4"/>
        <v>2923903.9899999998</v>
      </c>
      <c r="K66" s="853">
        <f t="shared" si="5"/>
        <v>1</v>
      </c>
      <c r="L66" s="840">
        <f>+VLOOKUP($A66,Datos!F$11:K$142,6,FALSE)*1000</f>
        <v>112679</v>
      </c>
      <c r="M66" s="1408">
        <f t="shared" si="0"/>
        <v>112679</v>
      </c>
      <c r="N66" s="852">
        <f t="shared" si="1"/>
        <v>92781.279905292948</v>
      </c>
      <c r="O66" s="851">
        <f>+IF(VLOOKUP($A66,Datos!$F$11:$N$142,9,FALSE)="CR",Datos!$R$5,H66)</f>
        <v>9.3073679999999999E-4</v>
      </c>
      <c r="P66" s="1598" t="str">
        <f>+IF(VLOOKUP($A66,Datos!$F$11:$N$142,9,FALSE)="CR","(*)","")</f>
        <v/>
      </c>
      <c r="Q66" s="766"/>
      <c r="R66" s="751"/>
      <c r="S66" s="856"/>
      <c r="T66" s="855"/>
      <c r="U66" s="854"/>
      <c r="V66" s="853"/>
      <c r="W66" s="840"/>
      <c r="X66" s="1408"/>
      <c r="Y66" s="852"/>
      <c r="Z66" s="851"/>
      <c r="AA66" s="1598"/>
      <c r="AB66" s="825"/>
      <c r="AC66" s="823"/>
      <c r="AD66" s="823"/>
      <c r="AG66" s="1591"/>
      <c r="AI66" s="1659"/>
    </row>
    <row r="67" spans="1:35" x14ac:dyDescent="0.2">
      <c r="A67" s="356">
        <v>98</v>
      </c>
      <c r="B67" s="356">
        <v>9.3073679999999999E-4</v>
      </c>
      <c r="C67" s="356" t="s">
        <v>1560</v>
      </c>
      <c r="D67" s="829" t="s">
        <v>542</v>
      </c>
      <c r="E67" s="1658"/>
      <c r="F67" s="766" t="str">
        <f>+VLOOKUP($A67,Datos!$F$11:$N$142,2,FALSE)</f>
        <v>C.H. YUNCAN</v>
      </c>
      <c r="G67" s="751" t="str">
        <f>+VLOOKUP($A67,Datos!$F$11:$N$142,3,FALSE)</f>
        <v xml:space="preserve"> </v>
      </c>
      <c r="H67" s="856">
        <f>+VLOOKUP($A67,Datos!$F$11:$N$142,7,FALSE)</f>
        <v>9.3073679999999999E-4</v>
      </c>
      <c r="I67" s="855">
        <f>+VLOOKUP($A67,Datos!$F$11:$N$142,5,FALSE)*1000</f>
        <v>136760</v>
      </c>
      <c r="J67" s="854">
        <f t="shared" si="4"/>
        <v>3060663.9899999998</v>
      </c>
      <c r="K67" s="853">
        <f t="shared" si="5"/>
        <v>1</v>
      </c>
      <c r="L67" s="840">
        <f>+VLOOKUP($A67,Datos!F$11:K$142,6,FALSE)*1000</f>
        <v>136760</v>
      </c>
      <c r="M67" s="1408">
        <f t="shared" si="0"/>
        <v>136760</v>
      </c>
      <c r="N67" s="852">
        <f t="shared" si="1"/>
        <v>112609.87264572691</v>
      </c>
      <c r="O67" s="851">
        <f>+IF(VLOOKUP($A67,Datos!$F$11:$N$142,9,FALSE)="CR",Datos!$R$5,H67)</f>
        <v>9.3073679999999999E-4</v>
      </c>
      <c r="P67" s="1598" t="str">
        <f>+IF(VLOOKUP($A67,Datos!$F$11:$N$142,9,FALSE)="CR","(*)","")</f>
        <v/>
      </c>
      <c r="Q67" s="766"/>
      <c r="R67" s="751"/>
      <c r="S67" s="856"/>
      <c r="T67" s="855"/>
      <c r="U67" s="854"/>
      <c r="V67" s="853"/>
      <c r="W67" s="840"/>
      <c r="X67" s="1408"/>
      <c r="Y67" s="852"/>
      <c r="Z67" s="851"/>
      <c r="AA67" s="1598"/>
      <c r="AB67" s="825"/>
      <c r="AC67" s="823"/>
      <c r="AD67" s="823"/>
      <c r="AG67" s="1591"/>
      <c r="AI67" s="1659"/>
    </row>
    <row r="68" spans="1:35" x14ac:dyDescent="0.2">
      <c r="A68" s="356">
        <v>27</v>
      </c>
      <c r="B68" s="356">
        <v>1.7697888838700002E-3</v>
      </c>
      <c r="C68" s="356" t="s">
        <v>1524</v>
      </c>
      <c r="D68" s="829" t="s">
        <v>542</v>
      </c>
      <c r="E68" s="1658"/>
      <c r="F68" s="766" t="str">
        <f>+VLOOKUP($A68,Datos!$F$11:$N$142,2,FALSE)</f>
        <v>C.H. CAÑON DEL PATO</v>
      </c>
      <c r="G68" s="751" t="str">
        <f>+VLOOKUP($A68,Datos!$F$11:$N$142,3,FALSE)</f>
        <v xml:space="preserve"> </v>
      </c>
      <c r="H68" s="856">
        <f>+VLOOKUP($A68,Datos!$F$11:$N$142,7,FALSE)</f>
        <v>1.7697888838700002E-3</v>
      </c>
      <c r="I68" s="855">
        <f>+VLOOKUP($A68,Datos!$F$11:$N$142,5,FALSE)*1000</f>
        <v>263491</v>
      </c>
      <c r="J68" s="854">
        <f t="shared" si="4"/>
        <v>3324154.9899999998</v>
      </c>
      <c r="K68" s="853">
        <f t="shared" si="5"/>
        <v>1</v>
      </c>
      <c r="L68" s="840">
        <f>+VLOOKUP($A68,Datos!F$11:K$142,6,FALSE)*1000</f>
        <v>259334</v>
      </c>
      <c r="M68" s="1408">
        <f t="shared" si="0"/>
        <v>259334</v>
      </c>
      <c r="N68" s="852">
        <f t="shared" si="1"/>
        <v>213538.81772965007</v>
      </c>
      <c r="O68" s="851">
        <f>+IF(VLOOKUP($A68,Datos!$F$11:$N$142,9,FALSE)="CR",Datos!$R$5,H68)</f>
        <v>1.7697888838700002E-3</v>
      </c>
      <c r="P68" s="1598" t="str">
        <f>+IF(VLOOKUP($A68,Datos!$F$11:$N$142,9,FALSE)="CR","(*)","")</f>
        <v/>
      </c>
      <c r="Q68" s="766"/>
      <c r="R68" s="751"/>
      <c r="S68" s="856"/>
      <c r="T68" s="855"/>
      <c r="U68" s="854"/>
      <c r="V68" s="853"/>
      <c r="W68" s="840"/>
      <c r="X68" s="1408"/>
      <c r="Y68" s="852"/>
      <c r="Z68" s="851"/>
      <c r="AA68" s="1598"/>
      <c r="AB68" s="825"/>
      <c r="AC68" s="823"/>
      <c r="AD68" s="823"/>
      <c r="AG68" s="1591"/>
      <c r="AI68" s="1659"/>
    </row>
    <row r="69" spans="1:35" x14ac:dyDescent="0.2">
      <c r="A69" s="356">
        <v>119</v>
      </c>
      <c r="B69" s="356">
        <v>6.9590300000000006E-3</v>
      </c>
      <c r="C69" s="356" t="s">
        <v>1716</v>
      </c>
      <c r="D69" s="829" t="s">
        <v>621</v>
      </c>
      <c r="E69" s="1658"/>
      <c r="F69" s="766" t="str">
        <f>+VLOOKUP($A69,Datos!$F$11:$N$142,2,FALSE)</f>
        <v>C.T. TABLAZO</v>
      </c>
      <c r="G69" s="751" t="str">
        <f>+VLOOKUP($A69,Datos!$F$11:$N$142,3,FALSE)</f>
        <v>TG1</v>
      </c>
      <c r="H69" s="856">
        <f>+VLOOKUP($A69,Datos!$F$11:$N$142,7,FALSE)</f>
        <v>6.9590300000000006E-3</v>
      </c>
      <c r="I69" s="855">
        <f>+VLOOKUP($A69,Datos!$F$11:$N$142,5,FALSE)*1000</f>
        <v>26839.439999999999</v>
      </c>
      <c r="J69" s="854">
        <f t="shared" si="4"/>
        <v>3350994.4299999997</v>
      </c>
      <c r="K69" s="853">
        <f t="shared" si="5"/>
        <v>1</v>
      </c>
      <c r="L69" s="840">
        <f>+VLOOKUP($A69,Datos!F$11:K$142,6,FALSE)*1000</f>
        <v>25896.530778659373</v>
      </c>
      <c r="M69" s="1408">
        <f t="shared" si="0"/>
        <v>25896.530778659373</v>
      </c>
      <c r="N69" s="852">
        <f t="shared" si="1"/>
        <v>21323.523200869986</v>
      </c>
      <c r="O69" s="851">
        <f>+IF(VLOOKUP($A69,Datos!$F$11:$N$142,9,FALSE)="CR",Datos!$R$5,H69)</f>
        <v>6.9590300000000006E-3</v>
      </c>
      <c r="P69" s="1598" t="str">
        <f>+IF(VLOOKUP($A69,Datos!$F$11:$N$142,9,FALSE)="CR","(*)","")</f>
        <v/>
      </c>
      <c r="Q69" s="766"/>
      <c r="R69" s="751"/>
      <c r="S69" s="856"/>
      <c r="T69" s="855"/>
      <c r="U69" s="854"/>
      <c r="V69" s="853"/>
      <c r="W69" s="840"/>
      <c r="X69" s="1408"/>
      <c r="Y69" s="852"/>
      <c r="Z69" s="851"/>
      <c r="AA69" s="1598"/>
      <c r="AB69" s="825"/>
      <c r="AC69" s="823"/>
      <c r="AD69" s="823"/>
      <c r="AG69" s="1591"/>
      <c r="AI69" s="1659"/>
    </row>
    <row r="70" spans="1:35" x14ac:dyDescent="0.2">
      <c r="A70" s="356">
        <v>99</v>
      </c>
      <c r="B70" s="356">
        <v>8.6535150000000005E-3</v>
      </c>
      <c r="C70" s="356" t="s">
        <v>1561</v>
      </c>
      <c r="D70" s="829" t="s">
        <v>1493</v>
      </c>
      <c r="E70" s="1658"/>
      <c r="F70" s="766" t="str">
        <f>+VLOOKUP($A70,Datos!$F$11:$N$142,2,FALSE)</f>
        <v>C.T. CHILCA</v>
      </c>
      <c r="G70" s="751" t="str">
        <f>+VLOOKUP($A70,Datos!$F$11:$N$142,3,FALSE)</f>
        <v>TG1+TG2+TG3+TV</v>
      </c>
      <c r="H70" s="856">
        <f>+VLOOKUP($A70,Datos!$F$11:$N$142,7,FALSE)</f>
        <v>8.6535150000000005E-3</v>
      </c>
      <c r="I70" s="855">
        <f>+VLOOKUP($A70,Datos!$F$11:$N$142,5,FALSE)*1000</f>
        <v>811140</v>
      </c>
      <c r="J70" s="854">
        <f t="shared" si="4"/>
        <v>4162134.4299999997</v>
      </c>
      <c r="K70" s="853">
        <f t="shared" si="5"/>
        <v>1</v>
      </c>
      <c r="L70" s="840">
        <f>+VLOOKUP($A70,Datos!F$11:K$142,6,FALSE)*1000</f>
        <v>790082.88883584132</v>
      </c>
      <c r="M70" s="1408">
        <f t="shared" si="0"/>
        <v>790082.88883584132</v>
      </c>
      <c r="N70" s="852">
        <f t="shared" si="1"/>
        <v>650564.0062253006</v>
      </c>
      <c r="O70" s="851">
        <f>+IF(VLOOKUP($A70,Datos!$F$11:$N$142,9,FALSE)="CR",Datos!$R$5,H70)</f>
        <v>8.6535150000000005E-3</v>
      </c>
      <c r="P70" s="1598" t="str">
        <f>+IF(VLOOKUP($A70,Datos!$F$11:$N$142,9,FALSE)="CR","(*)","")</f>
        <v/>
      </c>
      <c r="Q70" s="758" t="s">
        <v>348</v>
      </c>
      <c r="R70" s="868"/>
      <c r="S70" s="865"/>
      <c r="T70" s="867">
        <f>SUM(I10:I77)+SUM(T10:T69)</f>
        <v>7117919.2669588905</v>
      </c>
      <c r="U70" s="866"/>
      <c r="V70" s="865"/>
      <c r="W70" s="864">
        <f>SUM(L10:L77)+SUM(W10:W69)</f>
        <v>6813882.8689780775</v>
      </c>
      <c r="X70" s="863">
        <f>SUM(M10:M77)+SUM(X10:X69)</f>
        <v>6512682.2742022639</v>
      </c>
      <c r="Y70" s="862">
        <f>SUM(N10:N77)+SUM(Y10:Y69)</f>
        <v>5610635.2888163337</v>
      </c>
      <c r="Z70" s="861"/>
      <c r="AA70" s="1598"/>
      <c r="AB70" s="825"/>
      <c r="AC70" s="823"/>
      <c r="AD70" s="823"/>
      <c r="AG70" s="1591"/>
      <c r="AI70" s="1659"/>
    </row>
    <row r="71" spans="1:35" x14ac:dyDescent="0.2">
      <c r="A71" s="356">
        <v>60</v>
      </c>
      <c r="B71" s="356">
        <v>1.6185247320173506E-2</v>
      </c>
      <c r="C71" s="356" t="s">
        <v>1545</v>
      </c>
      <c r="D71" s="829" t="s">
        <v>534</v>
      </c>
      <c r="E71" s="1658"/>
      <c r="F71" s="766" t="str">
        <f>+VLOOKUP($A71,Datos!$F$11:$N$142,2,FALSE)</f>
        <v>C.T. PISCO</v>
      </c>
      <c r="G71" s="751" t="str">
        <f>+VLOOKUP($A71,Datos!$F$11:$N$142,3,FALSE)</f>
        <v>TG-1</v>
      </c>
      <c r="H71" s="856">
        <f>+VLOOKUP($A71,Datos!$F$11:$N$142,7,FALSE)</f>
        <v>1.6185247320173506E-2</v>
      </c>
      <c r="I71" s="855">
        <f>+VLOOKUP($A71,Datos!$F$11:$N$142,5,FALSE)*1000</f>
        <v>35376</v>
      </c>
      <c r="J71" s="854">
        <f t="shared" si="4"/>
        <v>4197510.43</v>
      </c>
      <c r="K71" s="853">
        <f t="shared" si="5"/>
        <v>1</v>
      </c>
      <c r="L71" s="840">
        <f>+VLOOKUP($A71,Datos!F$11:K$142,6,FALSE)*1000</f>
        <v>34135.63538531692</v>
      </c>
      <c r="M71" s="1408">
        <f t="shared" si="0"/>
        <v>34135.63538531692</v>
      </c>
      <c r="N71" s="852">
        <f t="shared" si="1"/>
        <v>28107.703666433954</v>
      </c>
      <c r="O71" s="851">
        <f>+IF(VLOOKUP($A71,Datos!$F$11:$N$142,9,FALSE)="CR",Datos!$R$5,H71)</f>
        <v>1.929902</v>
      </c>
      <c r="P71" s="1598" t="str">
        <f>+IF(VLOOKUP($A71,Datos!$F$11:$N$142,9,FALSE)="CR","(*)","")</f>
        <v>(*)</v>
      </c>
      <c r="Q71" s="328"/>
      <c r="R71" s="751"/>
      <c r="S71" s="835"/>
      <c r="T71" s="841"/>
      <c r="U71" s="841"/>
      <c r="V71" s="842"/>
      <c r="X71" s="840"/>
      <c r="Y71" s="840"/>
      <c r="Z71" s="835"/>
      <c r="AA71" s="1598"/>
      <c r="AB71" s="825"/>
      <c r="AC71" s="823"/>
      <c r="AD71" s="823"/>
      <c r="AG71" s="1591"/>
      <c r="AI71" s="1659"/>
    </row>
    <row r="72" spans="1:35" x14ac:dyDescent="0.2">
      <c r="A72" s="356">
        <v>61</v>
      </c>
      <c r="B72" s="356">
        <v>1.621907706559535E-2</v>
      </c>
      <c r="C72" s="356" t="s">
        <v>1545</v>
      </c>
      <c r="D72" s="829" t="s">
        <v>538</v>
      </c>
      <c r="E72" s="1658"/>
      <c r="F72" s="766" t="str">
        <f>+VLOOKUP($A72,Datos!$F$11:$N$142,2,FALSE)</f>
        <v>C.T. PISCO</v>
      </c>
      <c r="G72" s="751" t="str">
        <f>+VLOOKUP($A72,Datos!$F$11:$N$142,3,FALSE)</f>
        <v>TG-2</v>
      </c>
      <c r="H72" s="856">
        <f>+VLOOKUP($A72,Datos!$F$11:$N$142,7,FALSE)</f>
        <v>1.621907706559535E-2</v>
      </c>
      <c r="I72" s="855">
        <f>+VLOOKUP($A72,Datos!$F$11:$N$142,5,FALSE)*1000</f>
        <v>35285</v>
      </c>
      <c r="J72" s="854">
        <f t="shared" si="4"/>
        <v>4232795.43</v>
      </c>
      <c r="K72" s="853">
        <f t="shared" si="5"/>
        <v>1</v>
      </c>
      <c r="L72" s="840">
        <f>+VLOOKUP($A72,Datos!F$11:K$142,6,FALSE)*1000</f>
        <v>34323.532380719953</v>
      </c>
      <c r="M72" s="1408">
        <f t="shared" si="0"/>
        <v>34323.532380719953</v>
      </c>
      <c r="N72" s="852">
        <f t="shared" si="1"/>
        <v>28262.420372509197</v>
      </c>
      <c r="O72" s="851">
        <f>+IF(VLOOKUP($A72,Datos!$F$11:$N$142,9,FALSE)="CR",Datos!$R$5,H72)</f>
        <v>1.621907706559535E-2</v>
      </c>
      <c r="P72" s="1598" t="str">
        <f>+IF(VLOOKUP($A72,Datos!$F$11:$N$142,9,FALSE)="CR","(*)","")</f>
        <v/>
      </c>
      <c r="Q72" s="765"/>
      <c r="R72" s="765"/>
      <c r="S72" s="765"/>
      <c r="T72" s="753"/>
      <c r="V72" s="860"/>
      <c r="W72" s="765"/>
      <c r="X72" s="765"/>
      <c r="Y72" s="1403"/>
      <c r="Z72" s="1403"/>
      <c r="AB72" s="825"/>
      <c r="AC72" s="823"/>
      <c r="AD72" s="823"/>
      <c r="AG72" s="1591"/>
      <c r="AI72" s="1659"/>
    </row>
    <row r="73" spans="1:35" x14ac:dyDescent="0.2">
      <c r="A73" s="356">
        <v>87</v>
      </c>
      <c r="B73" s="356">
        <v>2.7206324733406742E-2</v>
      </c>
      <c r="C73" s="356" t="s">
        <v>1553</v>
      </c>
      <c r="D73" s="829" t="s">
        <v>1554</v>
      </c>
      <c r="E73" s="1658"/>
      <c r="F73" s="766" t="str">
        <f>+VLOOKUP($A73,Datos!$F$11:$N$142,2,FALSE)</f>
        <v>C.T. INDEPENDENCIA</v>
      </c>
      <c r="G73" s="751" t="str">
        <f>+VLOOKUP($A73,Datos!$F$11:$N$142,3,FALSE)</f>
        <v>WARTSILA 1</v>
      </c>
      <c r="H73" s="856">
        <f>+VLOOKUP($A73,Datos!$F$11:$N$142,7,FALSE)</f>
        <v>2.7206324733406742E-2</v>
      </c>
      <c r="I73" s="855">
        <f>+VLOOKUP($A73,Datos!$F$11:$N$142,5,FALSE)*1000</f>
        <v>5742</v>
      </c>
      <c r="J73" s="854">
        <f t="shared" si="4"/>
        <v>4238537.43</v>
      </c>
      <c r="K73" s="853">
        <f t="shared" si="5"/>
        <v>1</v>
      </c>
      <c r="L73" s="840">
        <f>+VLOOKUP($A73,Datos!F$11:K$142,6,FALSE)*1000</f>
        <v>5717.6611882882944</v>
      </c>
      <c r="M73" s="1408">
        <f t="shared" si="0"/>
        <v>5717.6611882882944</v>
      </c>
      <c r="N73" s="852">
        <f t="shared" si="1"/>
        <v>4707.9928213261219</v>
      </c>
      <c r="O73" s="851">
        <f>+IF(VLOOKUP($A73,Datos!$F$11:$N$142,9,FALSE)="CR",Datos!$R$5,H73)</f>
        <v>2.7206324733406742E-2</v>
      </c>
      <c r="P73" s="1598" t="str">
        <f>+IF(VLOOKUP($A73,Datos!$F$11:$N$142,9,FALSE)="CR","(*)","")</f>
        <v/>
      </c>
      <c r="Q73" s="765"/>
      <c r="R73" s="765"/>
      <c r="S73" s="765"/>
      <c r="T73" s="2394"/>
      <c r="U73" s="2394"/>
      <c r="V73" s="859"/>
      <c r="W73" s="765"/>
      <c r="X73" s="765"/>
      <c r="Y73" s="1403"/>
      <c r="Z73" s="1403"/>
      <c r="AB73" s="825"/>
      <c r="AC73" s="823"/>
      <c r="AD73" s="823"/>
      <c r="AG73" s="1591"/>
      <c r="AI73" s="1659"/>
    </row>
    <row r="74" spans="1:35" x14ac:dyDescent="0.2">
      <c r="A74" s="356">
        <v>88</v>
      </c>
      <c r="B74" s="356">
        <v>2.7206324733406742E-2</v>
      </c>
      <c r="C74" s="356" t="s">
        <v>1553</v>
      </c>
      <c r="D74" s="829" t="s">
        <v>1555</v>
      </c>
      <c r="E74" s="1658"/>
      <c r="F74" s="766" t="str">
        <f>+VLOOKUP($A74,Datos!$F$11:$N$142,2,FALSE)</f>
        <v>C.T. INDEPENDENCIA</v>
      </c>
      <c r="G74" s="751" t="str">
        <f>+VLOOKUP($A74,Datos!$F$11:$N$142,3,FALSE)</f>
        <v>WARTSILA 2</v>
      </c>
      <c r="H74" s="856">
        <f>+VLOOKUP($A74,Datos!$F$11:$N$142,7,FALSE)</f>
        <v>2.7206324733406742E-2</v>
      </c>
      <c r="I74" s="855">
        <f>+VLOOKUP($A74,Datos!$F$11:$N$142,5,FALSE)*1000</f>
        <v>5750</v>
      </c>
      <c r="J74" s="854">
        <f t="shared" si="4"/>
        <v>4244287.43</v>
      </c>
      <c r="K74" s="853">
        <f t="shared" si="5"/>
        <v>1</v>
      </c>
      <c r="L74" s="840">
        <f>+VLOOKUP($A74,Datos!F$11:K$142,6,FALSE)*1000</f>
        <v>5685.5189160231921</v>
      </c>
      <c r="M74" s="1408">
        <f t="shared" ref="M74:M77" si="8">+L74*K74</f>
        <v>5685.5189160231921</v>
      </c>
      <c r="N74" s="852">
        <f t="shared" ref="N74:N77" si="9">+L74/X$83</f>
        <v>4681.5264774659472</v>
      </c>
      <c r="O74" s="851">
        <f>+IF(VLOOKUP($A74,Datos!$F$11:$N$142,9,FALSE)="CR",Datos!$R$5,H74)</f>
        <v>2.7206324733406742E-2</v>
      </c>
      <c r="P74" s="1598" t="str">
        <f>+IF(VLOOKUP($A74,Datos!$F$11:$N$142,9,FALSE)="CR","(*)","")</f>
        <v/>
      </c>
      <c r="U74" s="858"/>
      <c r="V74" s="857"/>
      <c r="AB74" s="825"/>
      <c r="AC74" s="823"/>
      <c r="AD74" s="823"/>
      <c r="AG74" s="1591"/>
      <c r="AI74" s="1659"/>
    </row>
    <row r="75" spans="1:35" x14ac:dyDescent="0.2">
      <c r="A75" s="356">
        <v>89</v>
      </c>
      <c r="B75" s="356">
        <v>2.7206324733406742E-2</v>
      </c>
      <c r="C75" s="356" t="s">
        <v>1553</v>
      </c>
      <c r="D75" s="829" t="s">
        <v>1556</v>
      </c>
      <c r="E75" s="1658"/>
      <c r="F75" s="766" t="str">
        <f>+VLOOKUP($A75,Datos!$F$11:$N$142,2,FALSE)</f>
        <v>C.T. INDEPENDENCIA</v>
      </c>
      <c r="G75" s="751" t="str">
        <f>+VLOOKUP($A75,Datos!$F$11:$N$142,3,FALSE)</f>
        <v>WARTSILA 3</v>
      </c>
      <c r="H75" s="856">
        <f>+VLOOKUP($A75,Datos!$F$11:$N$142,7,FALSE)</f>
        <v>2.7206324733406742E-2</v>
      </c>
      <c r="I75" s="855">
        <f>+VLOOKUP($A75,Datos!$F$11:$N$142,5,FALSE)*1000</f>
        <v>5741</v>
      </c>
      <c r="J75" s="854">
        <f t="shared" ref="J75:J77" si="10">+J74+I75</f>
        <v>4250028.43</v>
      </c>
      <c r="K75" s="853">
        <f t="shared" ref="K75:K77" si="11">+IF(J75&lt;=$X$81,1,IF(($X$81-J74)/I75&gt;0,($X$81-J74)/I75,0))</f>
        <v>1</v>
      </c>
      <c r="L75" s="840">
        <f>+VLOOKUP($A75,Datos!F$11:K$142,6,FALSE)*1000</f>
        <v>5729.5004411466271</v>
      </c>
      <c r="M75" s="1408">
        <f t="shared" si="8"/>
        <v>5729.5004411466271</v>
      </c>
      <c r="N75" s="852">
        <f t="shared" si="9"/>
        <v>4717.7414083149888</v>
      </c>
      <c r="O75" s="851">
        <f>+IF(VLOOKUP($A75,Datos!$F$11:$N$142,9,FALSE)="CR",Datos!$R$5,H75)</f>
        <v>2.7206324733406742E-2</v>
      </c>
      <c r="P75" s="1598" t="str">
        <f>+IF(VLOOKUP($A75,Datos!$F$11:$N$142,9,FALSE)="CR","(*)","")</f>
        <v/>
      </c>
      <c r="T75" s="857"/>
      <c r="U75" s="857"/>
      <c r="AB75" s="825"/>
      <c r="AC75" s="823"/>
      <c r="AD75" s="823"/>
      <c r="AG75" s="1591"/>
      <c r="AI75" s="1659"/>
    </row>
    <row r="76" spans="1:35" x14ac:dyDescent="0.2">
      <c r="A76" s="356">
        <v>90</v>
      </c>
      <c r="B76" s="356">
        <v>2.7206324733406742E-2</v>
      </c>
      <c r="C76" s="356" t="s">
        <v>1553</v>
      </c>
      <c r="D76" s="829" t="s">
        <v>1557</v>
      </c>
      <c r="E76" s="1658"/>
      <c r="F76" s="766" t="str">
        <f>+VLOOKUP($A76,Datos!$F$11:$N$142,2,FALSE)</f>
        <v>C.T. INDEPENDENCIA</v>
      </c>
      <c r="G76" s="751" t="str">
        <f>+VLOOKUP($A76,Datos!$F$11:$N$142,3,FALSE)</f>
        <v>WARTSILA 4</v>
      </c>
      <c r="H76" s="856">
        <f>+VLOOKUP($A76,Datos!$F$11:$N$142,7,FALSE)</f>
        <v>2.7206324733406742E-2</v>
      </c>
      <c r="I76" s="855">
        <f>+VLOOKUP($A76,Datos!$F$11:$N$142,5,FALSE)*1000</f>
        <v>5734</v>
      </c>
      <c r="J76" s="854">
        <f t="shared" si="10"/>
        <v>4255762.43</v>
      </c>
      <c r="K76" s="853">
        <f t="shared" si="11"/>
        <v>1</v>
      </c>
      <c r="L76" s="840">
        <f>+VLOOKUP($A76,Datos!F$11:K$142,6,FALSE)*1000</f>
        <v>5704.016429763431</v>
      </c>
      <c r="M76" s="1408">
        <f t="shared" si="8"/>
        <v>5704.016429763431</v>
      </c>
      <c r="N76" s="852">
        <f t="shared" si="9"/>
        <v>4696.7575586779312</v>
      </c>
      <c r="O76" s="851">
        <f>+IF(VLOOKUP($A76,Datos!$F$11:$N$142,9,FALSE)="CR",Datos!$R$5,H76)</f>
        <v>2.7206324733406742E-2</v>
      </c>
      <c r="P76" s="1598" t="str">
        <f>+IF(VLOOKUP($A76,Datos!$F$11:$N$142,9,FALSE)="CR","(*)","")</f>
        <v/>
      </c>
      <c r="T76" s="753"/>
      <c r="AB76" s="825"/>
      <c r="AG76" s="1591"/>
      <c r="AI76" s="1659"/>
    </row>
    <row r="77" spans="1:35" x14ac:dyDescent="0.2">
      <c r="A77" s="356">
        <v>21</v>
      </c>
      <c r="B77" s="356">
        <v>3.4353950269017962E-2</v>
      </c>
      <c r="C77" s="356" t="s">
        <v>1520</v>
      </c>
      <c r="D77" s="829" t="s">
        <v>586</v>
      </c>
      <c r="E77" s="1658"/>
      <c r="F77" s="762" t="str">
        <f>+VLOOKUP($A77,Datos!$F$11:$N$142,2,FALSE)</f>
        <v>C.T. VENTANILLA</v>
      </c>
      <c r="G77" s="850" t="str">
        <f>+VLOOKUP($A77,Datos!$F$11:$N$142,3,FALSE)</f>
        <v>TG3+TG4 CCOMB F.DIREC.</v>
      </c>
      <c r="H77" s="849">
        <f>+VLOOKUP($A77,Datos!$F$11:$N$142,7,FALSE)</f>
        <v>3.4353950269017962E-2</v>
      </c>
      <c r="I77" s="848">
        <f>+VLOOKUP($A77,Datos!$F$11:$N$142,5,FALSE)*1000</f>
        <v>484999.07</v>
      </c>
      <c r="J77" s="847">
        <f t="shared" si="10"/>
        <v>4740761.5</v>
      </c>
      <c r="K77" s="846">
        <f t="shared" si="11"/>
        <v>1</v>
      </c>
      <c r="L77" s="845">
        <f>+VLOOKUP($A77,Datos!F$11:K$142,6,FALSE)*1000</f>
        <v>479376.70512188168</v>
      </c>
      <c r="M77" s="1410">
        <f t="shared" si="8"/>
        <v>479376.70512188168</v>
      </c>
      <c r="N77" s="844">
        <f t="shared" si="9"/>
        <v>394724.69810692657</v>
      </c>
      <c r="O77" s="843">
        <f>+IF(VLOOKUP($A77,Datos!$F$11:$N$142,9,FALSE)="CR",Datos!$R$5,H77)</f>
        <v>3.4353950269017962E-2</v>
      </c>
      <c r="P77" s="1598" t="str">
        <f>+IF(VLOOKUP($A77,Datos!$F$11:$N$142,9,FALSE)="CR","(*)","")</f>
        <v/>
      </c>
      <c r="Q77" s="328"/>
      <c r="R77" s="751"/>
      <c r="S77" s="835"/>
      <c r="T77" s="841"/>
      <c r="U77" s="841"/>
      <c r="V77" s="842"/>
      <c r="W77" s="840"/>
      <c r="X77" s="840"/>
      <c r="Y77" s="840"/>
      <c r="Z77" s="835"/>
      <c r="AA77" s="1598"/>
      <c r="AB77" s="825"/>
      <c r="AC77" s="823"/>
      <c r="AD77" s="823"/>
      <c r="AG77" s="1591"/>
      <c r="AI77" s="1659"/>
    </row>
    <row r="78" spans="1:35" x14ac:dyDescent="0.2">
      <c r="A78" s="356">
        <v>101</v>
      </c>
      <c r="B78" s="356">
        <v>3.7058192957804978E-2</v>
      </c>
      <c r="C78" s="356" t="s">
        <v>1563</v>
      </c>
      <c r="D78" s="829" t="s">
        <v>1493</v>
      </c>
      <c r="E78" s="1658"/>
      <c r="F78" s="1592"/>
      <c r="G78" s="1592"/>
      <c r="H78" s="1592"/>
      <c r="I78" s="1593"/>
      <c r="J78" s="1592"/>
      <c r="K78" s="1592"/>
      <c r="L78" s="1592"/>
      <c r="M78" s="1592"/>
      <c r="N78" s="1592"/>
      <c r="O78" s="1592"/>
      <c r="P78" s="1592"/>
      <c r="Q78" s="1594"/>
      <c r="R78" s="1595"/>
      <c r="S78" s="835"/>
      <c r="T78" s="841"/>
      <c r="U78" s="841"/>
      <c r="V78" s="842"/>
      <c r="W78" s="841"/>
      <c r="X78" s="840"/>
      <c r="Y78" s="840"/>
      <c r="Z78" s="835"/>
      <c r="AA78" s="1598"/>
      <c r="AB78" s="825"/>
      <c r="AC78" s="823"/>
      <c r="AD78" s="823"/>
      <c r="AG78" s="1591"/>
      <c r="AI78" s="1659"/>
    </row>
    <row r="79" spans="1:35" x14ac:dyDescent="0.2">
      <c r="A79" s="356">
        <v>20</v>
      </c>
      <c r="B79" s="356">
        <v>7.4317113654138969E-2</v>
      </c>
      <c r="C79" s="356" t="s">
        <v>1517</v>
      </c>
      <c r="D79" s="829" t="s">
        <v>584</v>
      </c>
      <c r="E79" s="1658"/>
      <c r="F79" s="1596" t="s">
        <v>831</v>
      </c>
      <c r="G79" s="1592"/>
      <c r="H79" s="1592"/>
      <c r="I79" s="1592"/>
      <c r="J79" s="1592"/>
      <c r="K79" s="1592"/>
      <c r="L79" s="1592"/>
      <c r="M79" s="1592"/>
      <c r="N79" s="1592"/>
      <c r="O79" s="1592"/>
      <c r="P79" s="1592"/>
      <c r="Q79" s="1592"/>
      <c r="R79" s="1592"/>
      <c r="AA79" s="1598"/>
      <c r="AB79" s="825"/>
      <c r="AC79" s="823"/>
      <c r="AD79" s="823"/>
      <c r="AG79" s="1591"/>
      <c r="AI79" s="1659"/>
    </row>
    <row r="80" spans="1:35" x14ac:dyDescent="0.2">
      <c r="A80" s="356">
        <v>19</v>
      </c>
      <c r="B80" s="356">
        <v>8.8146793955698632E-2</v>
      </c>
      <c r="C80" s="356" t="s">
        <v>1517</v>
      </c>
      <c r="D80" s="829" t="s">
        <v>1518</v>
      </c>
      <c r="E80" s="1658"/>
      <c r="F80" s="1592" t="s">
        <v>830</v>
      </c>
      <c r="G80" s="1592"/>
      <c r="H80" s="1592"/>
      <c r="I80" s="1592"/>
      <c r="J80" s="1592"/>
      <c r="K80" s="1592"/>
      <c r="L80" s="1592"/>
      <c r="M80" s="1592"/>
      <c r="N80" s="1592"/>
      <c r="O80" s="1592"/>
      <c r="P80" s="1592"/>
      <c r="Q80" s="1597"/>
      <c r="R80" s="1597"/>
      <c r="S80" s="839" t="s">
        <v>829</v>
      </c>
      <c r="T80" s="839"/>
      <c r="U80" s="839"/>
      <c r="V80" s="839"/>
      <c r="W80" s="839"/>
      <c r="X80" s="838">
        <f>+RELACION!C67</f>
        <v>5362623</v>
      </c>
      <c r="Y80" s="837"/>
      <c r="Z80" s="835"/>
      <c r="AA80" s="1598"/>
      <c r="AB80" s="825"/>
      <c r="AC80" s="823"/>
      <c r="AD80" s="823"/>
      <c r="AG80" s="1591"/>
      <c r="AI80" s="1659"/>
    </row>
    <row r="81" spans="1:35" x14ac:dyDescent="0.2">
      <c r="A81" s="356">
        <v>37</v>
      </c>
      <c r="B81" s="356">
        <v>8.9667243722628825E-2</v>
      </c>
      <c r="C81" s="356" t="s">
        <v>1528</v>
      </c>
      <c r="D81" s="829" t="s">
        <v>534</v>
      </c>
      <c r="E81" s="1658"/>
      <c r="F81" s="1592" t="s">
        <v>828</v>
      </c>
      <c r="G81" s="1592"/>
      <c r="H81" s="1592"/>
      <c r="I81" s="1592"/>
      <c r="J81" s="1592"/>
      <c r="K81" s="1592"/>
      <c r="L81" s="1592"/>
      <c r="M81" s="1592"/>
      <c r="N81" s="1592"/>
      <c r="O81" s="1592"/>
      <c r="P81" s="1592"/>
      <c r="Q81" s="1592"/>
      <c r="R81" s="1592"/>
      <c r="S81" s="839" t="s">
        <v>827</v>
      </c>
      <c r="T81" s="839"/>
      <c r="U81" s="839"/>
      <c r="V81" s="839"/>
      <c r="W81" s="839"/>
      <c r="X81" s="838">
        <f>+'6'!H143</f>
        <v>6810531.21</v>
      </c>
      <c r="Y81" s="837"/>
      <c r="Z81" s="835"/>
      <c r="AA81" s="1598"/>
      <c r="AB81" s="825"/>
      <c r="AC81" s="823"/>
      <c r="AD81" s="823"/>
      <c r="AG81" s="1591"/>
      <c r="AI81" s="1659"/>
    </row>
    <row r="82" spans="1:35" x14ac:dyDescent="0.2">
      <c r="A82" s="356">
        <v>17</v>
      </c>
      <c r="B82" s="356">
        <v>0.10305574498596726</v>
      </c>
      <c r="C82" s="356" t="s">
        <v>1517</v>
      </c>
      <c r="D82" s="829" t="s">
        <v>574</v>
      </c>
      <c r="E82" s="1658"/>
      <c r="F82" s="1592" t="s">
        <v>826</v>
      </c>
      <c r="G82" s="1592"/>
      <c r="H82" s="1592"/>
      <c r="I82" s="1592"/>
      <c r="J82" s="1592"/>
      <c r="K82" s="1592"/>
      <c r="L82" s="1592"/>
      <c r="M82" s="1592"/>
      <c r="N82" s="1592"/>
      <c r="O82" s="1592"/>
      <c r="P82" s="1592"/>
      <c r="Q82" s="1592"/>
      <c r="R82" s="1592"/>
      <c r="S82" s="832" t="s">
        <v>1406</v>
      </c>
      <c r="T82" s="832"/>
      <c r="U82" s="832"/>
      <c r="V82" s="832"/>
      <c r="W82" s="832"/>
      <c r="X82" s="836">
        <f>+X70</f>
        <v>6512682.2742022639</v>
      </c>
      <c r="Y82" s="832"/>
      <c r="Z82" s="835"/>
      <c r="AA82" s="1598"/>
      <c r="AB82" s="825"/>
      <c r="AC82" s="823"/>
      <c r="AD82" s="823"/>
      <c r="AG82" s="1591"/>
      <c r="AI82" s="1659"/>
    </row>
    <row r="83" spans="1:35" x14ac:dyDescent="0.2">
      <c r="A83" s="356">
        <v>18</v>
      </c>
      <c r="B83" s="356">
        <v>0.10830725800547028</v>
      </c>
      <c r="C83" s="356" t="s">
        <v>1517</v>
      </c>
      <c r="D83" s="829" t="s">
        <v>578</v>
      </c>
      <c r="E83" s="1658"/>
      <c r="F83" s="1592" t="s">
        <v>825</v>
      </c>
      <c r="G83" s="1592"/>
      <c r="H83" s="1592"/>
      <c r="I83" s="1592"/>
      <c r="J83" s="1592"/>
      <c r="K83" s="1592"/>
      <c r="L83" s="1592"/>
      <c r="M83" s="1592"/>
      <c r="N83" s="1592"/>
      <c r="O83" s="1592"/>
      <c r="P83" s="1592"/>
      <c r="Q83" s="1592"/>
      <c r="R83" s="1592"/>
      <c r="S83" s="832" t="s">
        <v>824</v>
      </c>
      <c r="T83" s="832"/>
      <c r="U83" s="832"/>
      <c r="V83" s="832"/>
      <c r="W83" s="832"/>
      <c r="X83" s="833">
        <f>+X82/X80</f>
        <v>1.2144583488718605</v>
      </c>
      <c r="Y83" s="832"/>
      <c r="AA83" s="1598"/>
      <c r="AC83" s="823"/>
      <c r="AD83" s="823"/>
      <c r="AG83" s="1591"/>
      <c r="AI83" s="1659"/>
    </row>
    <row r="84" spans="1:35" x14ac:dyDescent="0.2">
      <c r="A84" s="356">
        <v>97</v>
      </c>
      <c r="B84" s="356">
        <v>0.1084514736083927</v>
      </c>
      <c r="C84" s="356" t="s">
        <v>1559</v>
      </c>
      <c r="D84" s="829" t="s">
        <v>711</v>
      </c>
      <c r="E84" s="1658"/>
      <c r="X84" s="1591"/>
      <c r="AC84" s="823"/>
      <c r="AD84" s="823"/>
      <c r="AG84" s="1591"/>
      <c r="AI84" s="1659"/>
    </row>
    <row r="85" spans="1:35" x14ac:dyDescent="0.2">
      <c r="A85" s="356">
        <v>2</v>
      </c>
      <c r="B85" s="356">
        <v>0.1128214580962021</v>
      </c>
      <c r="C85" s="356" t="s">
        <v>1502</v>
      </c>
      <c r="D85" s="829" t="s">
        <v>538</v>
      </c>
      <c r="E85" s="1658"/>
      <c r="AC85" s="823"/>
      <c r="AD85" s="823"/>
      <c r="AG85" s="1591"/>
      <c r="AI85" s="1659"/>
    </row>
    <row r="86" spans="1:35" x14ac:dyDescent="0.2">
      <c r="A86" s="356">
        <v>1</v>
      </c>
      <c r="B86" s="356">
        <v>0.11322814475569437</v>
      </c>
      <c r="C86" s="356" t="s">
        <v>1502</v>
      </c>
      <c r="D86" s="829" t="s">
        <v>534</v>
      </c>
      <c r="E86" s="1658"/>
      <c r="AC86" s="823"/>
      <c r="AD86" s="823"/>
      <c r="AG86" s="1591"/>
      <c r="AI86" s="1659"/>
    </row>
    <row r="87" spans="1:35" x14ac:dyDescent="0.2">
      <c r="A87" s="356">
        <v>23</v>
      </c>
      <c r="B87" s="356">
        <v>0.27808229678038027</v>
      </c>
      <c r="C87" s="356" t="s">
        <v>1519</v>
      </c>
      <c r="D87" s="829" t="s">
        <v>591</v>
      </c>
      <c r="E87" s="1658"/>
      <c r="Z87" s="1407"/>
      <c r="AC87" s="823"/>
      <c r="AD87" s="823"/>
      <c r="AG87" s="1591"/>
      <c r="AI87" s="1659"/>
    </row>
    <row r="88" spans="1:35" x14ac:dyDescent="0.2">
      <c r="A88" s="356">
        <v>57</v>
      </c>
      <c r="B88" s="356">
        <v>0.38067537977887017</v>
      </c>
      <c r="C88" s="356" t="s">
        <v>1544</v>
      </c>
      <c r="D88" s="829" t="s">
        <v>661</v>
      </c>
      <c r="E88" s="1658"/>
      <c r="Z88" s="1403"/>
      <c r="AC88" s="823"/>
      <c r="AD88" s="823"/>
      <c r="AG88" s="1591"/>
      <c r="AI88" s="1659"/>
    </row>
    <row r="89" spans="1:35" x14ac:dyDescent="0.2">
      <c r="A89" s="356">
        <v>58</v>
      </c>
      <c r="B89" s="356">
        <v>0.38067537977887017</v>
      </c>
      <c r="C89" s="356" t="s">
        <v>1544</v>
      </c>
      <c r="D89" s="829" t="s">
        <v>663</v>
      </c>
      <c r="E89" s="1658"/>
      <c r="G89" s="308"/>
      <c r="H89" s="308"/>
      <c r="I89" s="308"/>
      <c r="J89" s="308"/>
      <c r="K89" s="308"/>
      <c r="L89" s="308"/>
      <c r="M89" s="308"/>
      <c r="N89" s="308"/>
      <c r="O89" s="308"/>
      <c r="P89" s="827"/>
      <c r="Z89" s="831"/>
      <c r="AC89" s="823"/>
      <c r="AD89" s="823"/>
      <c r="AG89" s="1591"/>
      <c r="AI89" s="1659"/>
    </row>
    <row r="90" spans="1:35" x14ac:dyDescent="0.2">
      <c r="A90" s="356">
        <v>59</v>
      </c>
      <c r="B90" s="356">
        <v>0.38067537977887017</v>
      </c>
      <c r="C90" s="356" t="s">
        <v>1544</v>
      </c>
      <c r="D90" s="829" t="s">
        <v>664</v>
      </c>
      <c r="E90" s="1658"/>
      <c r="G90" s="308"/>
      <c r="H90" s="308"/>
      <c r="I90" s="308"/>
      <c r="J90" s="308"/>
      <c r="K90" s="308"/>
      <c r="L90" s="308"/>
      <c r="M90" s="308"/>
      <c r="N90" s="308"/>
      <c r="O90" s="308"/>
      <c r="P90" s="827"/>
      <c r="U90" s="825"/>
      <c r="Z90" s="831"/>
      <c r="AC90" s="823"/>
      <c r="AD90" s="823"/>
      <c r="AG90" s="1591"/>
      <c r="AI90" s="1659"/>
    </row>
    <row r="91" spans="1:35" x14ac:dyDescent="0.2">
      <c r="A91" s="356">
        <v>44</v>
      </c>
      <c r="B91" s="356">
        <v>0.43575721429325992</v>
      </c>
      <c r="C91" s="356" t="s">
        <v>1535</v>
      </c>
      <c r="D91" s="829" t="s">
        <v>639</v>
      </c>
      <c r="E91" s="1658"/>
      <c r="I91" s="308"/>
      <c r="J91" s="308"/>
      <c r="K91" s="308"/>
      <c r="L91" s="308"/>
      <c r="M91" s="308"/>
      <c r="N91" s="308"/>
      <c r="Q91" s="308"/>
      <c r="T91" s="765"/>
      <c r="U91" s="765"/>
      <c r="V91" s="765"/>
      <c r="W91" s="765"/>
      <c r="X91" s="765"/>
      <c r="Y91" s="1403"/>
      <c r="Z91" s="1403"/>
      <c r="AC91" s="823"/>
      <c r="AD91" s="823"/>
      <c r="AG91" s="1591"/>
      <c r="AI91" s="1659"/>
    </row>
    <row r="92" spans="1:35" x14ac:dyDescent="0.2">
      <c r="A92" s="356">
        <v>45</v>
      </c>
      <c r="B92" s="356">
        <v>0.43575721429325992</v>
      </c>
      <c r="C92" s="356" t="s">
        <v>1535</v>
      </c>
      <c r="D92" s="829" t="s">
        <v>642</v>
      </c>
      <c r="E92" s="1658"/>
      <c r="I92" s="308"/>
      <c r="J92" s="308"/>
      <c r="K92" s="308"/>
      <c r="L92" s="308"/>
      <c r="M92" s="308"/>
      <c r="N92" s="308"/>
      <c r="Q92" s="308"/>
      <c r="S92" s="308"/>
      <c r="AC92" s="823"/>
      <c r="AD92" s="823"/>
      <c r="AG92" s="1591"/>
      <c r="AI92" s="1659"/>
    </row>
    <row r="93" spans="1:35" x14ac:dyDescent="0.2">
      <c r="A93" s="356">
        <v>65</v>
      </c>
      <c r="B93" s="356">
        <v>0.44381585000748552</v>
      </c>
      <c r="C93" s="356" t="s">
        <v>1546</v>
      </c>
      <c r="D93" s="829" t="s">
        <v>675</v>
      </c>
      <c r="E93" s="1658"/>
      <c r="I93" s="308"/>
      <c r="J93" s="308"/>
      <c r="K93" s="308"/>
      <c r="L93" s="308"/>
      <c r="M93" s="308"/>
      <c r="N93" s="308"/>
      <c r="S93" s="308"/>
      <c r="T93" s="830"/>
      <c r="U93" s="830"/>
      <c r="W93" s="753"/>
      <c r="Z93" s="1407"/>
      <c r="AC93" s="823"/>
      <c r="AD93" s="823"/>
      <c r="AG93" s="1591"/>
      <c r="AI93" s="1659"/>
    </row>
    <row r="94" spans="1:35" x14ac:dyDescent="0.2">
      <c r="A94" s="356">
        <v>66</v>
      </c>
      <c r="B94" s="356">
        <v>0.44381585000748552</v>
      </c>
      <c r="C94" s="356" t="s">
        <v>1546</v>
      </c>
      <c r="D94" s="829" t="s">
        <v>678</v>
      </c>
      <c r="E94" s="1658"/>
      <c r="J94" s="308"/>
      <c r="K94" s="308"/>
      <c r="L94" s="308"/>
      <c r="M94" s="308"/>
      <c r="N94" s="308"/>
      <c r="R94" s="308"/>
      <c r="AC94" s="823"/>
      <c r="AD94" s="823"/>
      <c r="AG94" s="1591"/>
      <c r="AI94" s="1659"/>
    </row>
    <row r="95" spans="1:35" x14ac:dyDescent="0.2">
      <c r="A95" s="356">
        <v>22</v>
      </c>
      <c r="B95" s="356">
        <v>0.54070191129961742</v>
      </c>
      <c r="C95" s="356" t="s">
        <v>1519</v>
      </c>
      <c r="D95" s="829" t="s">
        <v>534</v>
      </c>
      <c r="E95" s="1658"/>
      <c r="L95" s="308"/>
      <c r="M95" s="308"/>
      <c r="N95" s="308"/>
      <c r="Q95" s="827"/>
      <c r="R95" s="308"/>
      <c r="Z95" s="1407"/>
      <c r="AC95" s="823"/>
      <c r="AD95" s="823"/>
      <c r="AG95" s="1591"/>
      <c r="AI95" s="1659"/>
    </row>
    <row r="96" spans="1:35" x14ac:dyDescent="0.2">
      <c r="A96" s="356">
        <v>92</v>
      </c>
      <c r="B96" s="356">
        <v>0.5449195153341061</v>
      </c>
      <c r="C96" s="356" t="s">
        <v>1558</v>
      </c>
      <c r="D96" s="829" t="s">
        <v>670</v>
      </c>
      <c r="E96" s="1658"/>
      <c r="L96" s="308"/>
      <c r="M96" s="308"/>
      <c r="N96" s="308"/>
      <c r="O96" s="308"/>
      <c r="P96" s="827"/>
      <c r="R96" s="827"/>
      <c r="S96" s="827"/>
      <c r="T96" s="827"/>
      <c r="U96" s="827"/>
      <c r="V96" s="827"/>
      <c r="W96" s="827"/>
      <c r="X96" s="827"/>
      <c r="Y96" s="1407"/>
      <c r="Z96" s="1407"/>
      <c r="AC96" s="823"/>
      <c r="AD96" s="823"/>
      <c r="AG96" s="1591"/>
      <c r="AI96" s="1659"/>
    </row>
    <row r="97" spans="1:35" x14ac:dyDescent="0.2">
      <c r="A97" s="356">
        <v>93</v>
      </c>
      <c r="B97" s="356">
        <v>0.57521210696545433</v>
      </c>
      <c r="C97" s="356" t="s">
        <v>1558</v>
      </c>
      <c r="D97" s="829" t="s">
        <v>705</v>
      </c>
      <c r="E97" s="1658"/>
      <c r="H97" s="308"/>
      <c r="I97" s="308"/>
      <c r="L97" s="308"/>
      <c r="M97" s="308"/>
      <c r="N97" s="308"/>
      <c r="O97" s="308"/>
      <c r="P97" s="827"/>
      <c r="Q97" s="827"/>
      <c r="R97" s="827"/>
      <c r="S97" s="827"/>
      <c r="T97" s="827"/>
      <c r="U97" s="827"/>
      <c r="V97" s="827"/>
      <c r="W97" s="827"/>
      <c r="X97" s="827"/>
      <c r="Y97" s="1407"/>
      <c r="Z97" s="1407"/>
      <c r="AC97" s="823"/>
      <c r="AD97" s="823"/>
      <c r="AG97" s="1591"/>
      <c r="AI97" s="1659"/>
    </row>
    <row r="98" spans="1:35" x14ac:dyDescent="0.2">
      <c r="A98" s="356">
        <v>91</v>
      </c>
      <c r="B98" s="356">
        <v>0.58398771472049404</v>
      </c>
      <c r="C98" s="356" t="s">
        <v>1558</v>
      </c>
      <c r="D98" s="829" t="s">
        <v>702</v>
      </c>
      <c r="E98" s="1658"/>
      <c r="F98" s="308"/>
      <c r="H98" s="308"/>
      <c r="I98" s="308"/>
      <c r="J98" s="308"/>
      <c r="K98" s="308"/>
      <c r="L98" s="308"/>
      <c r="M98" s="308"/>
      <c r="N98" s="308"/>
      <c r="O98" s="308"/>
      <c r="P98" s="827"/>
      <c r="Q98" s="827"/>
      <c r="R98" s="827"/>
      <c r="S98" s="827"/>
      <c r="T98" s="827"/>
      <c r="U98" s="827"/>
      <c r="V98" s="827"/>
      <c r="W98" s="827"/>
      <c r="X98" s="827"/>
      <c r="Y98" s="1407"/>
      <c r="Z98" s="1407"/>
      <c r="AC98" s="823"/>
      <c r="AD98" s="823"/>
      <c r="AG98" s="1591"/>
      <c r="AI98" s="1659"/>
    </row>
    <row r="99" spans="1:35" x14ac:dyDescent="0.2">
      <c r="A99" s="356">
        <v>49</v>
      </c>
      <c r="B99" s="356">
        <v>0.58583931783385113</v>
      </c>
      <c r="C99" s="356" t="s">
        <v>1537</v>
      </c>
      <c r="D99" s="829" t="s">
        <v>649</v>
      </c>
      <c r="E99" s="1658"/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827"/>
      <c r="Q99" s="827"/>
      <c r="R99" s="827"/>
      <c r="S99" s="827"/>
      <c r="T99" s="827"/>
      <c r="U99" s="827"/>
      <c r="V99" s="827"/>
      <c r="W99" s="827"/>
      <c r="X99" s="827"/>
      <c r="Y99" s="1407"/>
      <c r="Z99" s="1407"/>
      <c r="AC99" s="823"/>
      <c r="AD99" s="823"/>
      <c r="AG99" s="1591"/>
      <c r="AI99" s="1659"/>
    </row>
    <row r="100" spans="1:35" x14ac:dyDescent="0.2">
      <c r="A100" s="356">
        <v>47</v>
      </c>
      <c r="B100" s="356">
        <v>0.612537893218425</v>
      </c>
      <c r="C100" s="356" t="s">
        <v>1537</v>
      </c>
      <c r="D100" s="829" t="s">
        <v>644</v>
      </c>
      <c r="E100" s="1658"/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827"/>
      <c r="Q100" s="827"/>
      <c r="R100" s="827"/>
      <c r="S100" s="827"/>
      <c r="T100" s="827"/>
      <c r="U100" s="827"/>
      <c r="V100" s="827"/>
      <c r="W100" s="827"/>
      <c r="X100" s="827"/>
      <c r="Y100" s="1407"/>
      <c r="Z100" s="1407"/>
      <c r="AC100" s="823"/>
      <c r="AD100" s="823"/>
      <c r="AG100" s="1591"/>
      <c r="AI100" s="1659"/>
    </row>
    <row r="101" spans="1:35" x14ac:dyDescent="0.2">
      <c r="A101" s="356">
        <v>48</v>
      </c>
      <c r="B101" s="356">
        <v>0.66658208278309117</v>
      </c>
      <c r="C101" s="356" t="s">
        <v>1537</v>
      </c>
      <c r="D101" s="829" t="s">
        <v>647</v>
      </c>
      <c r="E101" s="165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827"/>
      <c r="Q101" s="827"/>
      <c r="R101" s="827"/>
      <c r="S101" s="827"/>
      <c r="T101" s="827"/>
      <c r="U101" s="827"/>
      <c r="V101" s="827"/>
      <c r="W101" s="827"/>
      <c r="X101" s="827"/>
      <c r="Y101" s="1407"/>
      <c r="Z101" s="1407"/>
      <c r="AC101" s="823"/>
      <c r="AD101" s="823"/>
      <c r="AG101" s="1591"/>
      <c r="AI101" s="1659"/>
    </row>
    <row r="102" spans="1:35" x14ac:dyDescent="0.2">
      <c r="A102" s="356">
        <v>63</v>
      </c>
      <c r="B102" s="356">
        <v>0.72338408126546283</v>
      </c>
      <c r="C102" s="356" t="s">
        <v>1546</v>
      </c>
      <c r="D102" s="829" t="s">
        <v>670</v>
      </c>
      <c r="E102" s="1658"/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827"/>
      <c r="Q102" s="827"/>
      <c r="R102" s="827"/>
      <c r="S102" s="827"/>
      <c r="T102" s="827"/>
      <c r="U102" s="827"/>
      <c r="V102" s="827"/>
      <c r="W102" s="827"/>
      <c r="X102" s="827"/>
      <c r="Y102" s="1407"/>
      <c r="Z102" s="1407"/>
      <c r="AC102" s="823"/>
      <c r="AD102" s="823"/>
      <c r="AG102" s="1591"/>
      <c r="AI102" s="1659"/>
    </row>
    <row r="103" spans="1:35" x14ac:dyDescent="0.2">
      <c r="A103" s="356">
        <v>96</v>
      </c>
      <c r="B103" s="356">
        <v>0.73830552599848942</v>
      </c>
      <c r="C103" s="356" t="s">
        <v>1558</v>
      </c>
      <c r="D103" s="829" t="s">
        <v>709</v>
      </c>
      <c r="E103" s="165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827"/>
      <c r="Q103" s="827"/>
      <c r="R103" s="827"/>
      <c r="S103" s="827"/>
      <c r="T103" s="827"/>
      <c r="U103" s="827"/>
      <c r="V103" s="827"/>
      <c r="W103" s="827"/>
      <c r="X103" s="827"/>
      <c r="Y103" s="1407"/>
      <c r="Z103" s="1407"/>
      <c r="AC103" s="823"/>
      <c r="AD103" s="823"/>
      <c r="AG103" s="1591"/>
      <c r="AI103" s="1659"/>
    </row>
    <row r="104" spans="1:35" x14ac:dyDescent="0.2">
      <c r="A104" s="356">
        <v>50</v>
      </c>
      <c r="B104" s="356">
        <v>0.73864787870487203</v>
      </c>
      <c r="C104" s="356" t="s">
        <v>1537</v>
      </c>
      <c r="D104" s="829" t="s">
        <v>651</v>
      </c>
      <c r="E104" s="1658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827"/>
      <c r="Q104" s="827"/>
      <c r="R104" s="827"/>
      <c r="S104" s="827"/>
      <c r="T104" s="827"/>
      <c r="U104" s="827"/>
      <c r="V104" s="827"/>
      <c r="W104" s="827"/>
      <c r="X104" s="827"/>
      <c r="Y104" s="1407"/>
      <c r="Z104" s="1407"/>
      <c r="AC104" s="823"/>
      <c r="AD104" s="823"/>
      <c r="AG104" s="1591"/>
      <c r="AI104" s="1659"/>
    </row>
    <row r="105" spans="1:35" x14ac:dyDescent="0.2">
      <c r="A105" s="356">
        <v>46</v>
      </c>
      <c r="B105" s="356">
        <v>0.74971079633832372</v>
      </c>
      <c r="C105" s="356" t="s">
        <v>1536</v>
      </c>
      <c r="D105" s="829" t="s">
        <v>542</v>
      </c>
      <c r="E105" s="1658"/>
      <c r="F105" s="308"/>
      <c r="G105" s="308"/>
      <c r="H105" s="308"/>
      <c r="I105" s="308"/>
      <c r="J105" s="308"/>
      <c r="K105" s="308"/>
      <c r="L105" s="308"/>
      <c r="M105" s="308"/>
      <c r="N105" s="308"/>
      <c r="O105" s="308"/>
      <c r="P105" s="827"/>
      <c r="Q105" s="827"/>
      <c r="R105" s="827"/>
      <c r="S105" s="827"/>
      <c r="T105" s="827"/>
      <c r="U105" s="827"/>
      <c r="V105" s="827"/>
      <c r="W105" s="827"/>
      <c r="X105" s="827"/>
      <c r="Y105" s="1407"/>
      <c r="Z105" s="1407"/>
      <c r="AC105" s="823"/>
      <c r="AD105" s="823"/>
      <c r="AG105" s="1591"/>
      <c r="AI105" s="1659"/>
    </row>
    <row r="106" spans="1:35" x14ac:dyDescent="0.2">
      <c r="A106" s="356">
        <v>62</v>
      </c>
      <c r="B106" s="356">
        <v>0.77895774389770467</v>
      </c>
      <c r="C106" s="356" t="s">
        <v>1546</v>
      </c>
      <c r="D106" s="829" t="s">
        <v>668</v>
      </c>
      <c r="E106" s="1658"/>
      <c r="F106" s="308"/>
      <c r="G106" s="308"/>
      <c r="H106" s="308"/>
      <c r="I106" s="308"/>
      <c r="J106" s="308"/>
      <c r="K106" s="308"/>
      <c r="L106" s="308"/>
      <c r="M106" s="308"/>
      <c r="N106" s="308"/>
      <c r="O106" s="308"/>
      <c r="P106" s="827"/>
      <c r="Q106" s="827"/>
      <c r="R106" s="827"/>
      <c r="S106" s="827"/>
      <c r="T106" s="827"/>
      <c r="U106" s="827"/>
      <c r="V106" s="827"/>
      <c r="W106" s="827"/>
      <c r="X106" s="827"/>
      <c r="Y106" s="1407"/>
      <c r="Z106" s="1407"/>
      <c r="AC106" s="823"/>
      <c r="AD106" s="823"/>
      <c r="AG106" s="1591"/>
      <c r="AI106" s="1659"/>
    </row>
    <row r="107" spans="1:35" x14ac:dyDescent="0.2">
      <c r="A107" s="356">
        <v>31</v>
      </c>
      <c r="B107" s="356">
        <v>0.78571990610980258</v>
      </c>
      <c r="C107" s="356" t="s">
        <v>1526</v>
      </c>
      <c r="D107" s="829" t="s">
        <v>608</v>
      </c>
      <c r="E107" s="1658"/>
      <c r="F107" s="308"/>
      <c r="G107" s="308"/>
      <c r="H107" s="308"/>
      <c r="I107" s="308"/>
      <c r="J107" s="308"/>
      <c r="K107" s="308"/>
      <c r="L107" s="308"/>
      <c r="M107" s="308"/>
      <c r="N107" s="308"/>
      <c r="O107" s="308"/>
      <c r="P107" s="827"/>
      <c r="Q107" s="827"/>
      <c r="R107" s="827"/>
      <c r="S107" s="827"/>
      <c r="T107" s="827"/>
      <c r="U107" s="827"/>
      <c r="V107" s="827"/>
      <c r="W107" s="827"/>
      <c r="X107" s="827"/>
      <c r="Y107" s="1407"/>
      <c r="Z107" s="1407"/>
      <c r="AC107" s="823"/>
      <c r="AD107" s="823"/>
      <c r="AG107" s="1591"/>
      <c r="AI107" s="1659"/>
    </row>
    <row r="108" spans="1:35" x14ac:dyDescent="0.2">
      <c r="A108" s="356">
        <v>32</v>
      </c>
      <c r="B108" s="356">
        <v>0.78571990610980258</v>
      </c>
      <c r="C108" s="356" t="s">
        <v>1526</v>
      </c>
      <c r="D108" s="829" t="s">
        <v>609</v>
      </c>
      <c r="E108" s="1658"/>
      <c r="F108" s="308"/>
      <c r="G108" s="308"/>
      <c r="H108" s="308"/>
      <c r="I108" s="308"/>
      <c r="J108" s="308"/>
      <c r="K108" s="308"/>
      <c r="L108" s="308"/>
      <c r="M108" s="308"/>
      <c r="N108" s="308"/>
      <c r="O108" s="308"/>
      <c r="P108" s="827"/>
      <c r="Q108" s="827"/>
      <c r="R108" s="827"/>
      <c r="S108" s="827"/>
      <c r="T108" s="827"/>
      <c r="U108" s="827"/>
      <c r="V108" s="827"/>
      <c r="W108" s="827"/>
      <c r="X108" s="827"/>
      <c r="Y108" s="1407"/>
      <c r="Z108" s="1407"/>
      <c r="AC108" s="823"/>
      <c r="AD108" s="823"/>
      <c r="AG108" s="1591"/>
      <c r="AI108" s="1659"/>
    </row>
    <row r="109" spans="1:35" x14ac:dyDescent="0.2">
      <c r="A109" s="356">
        <v>30</v>
      </c>
      <c r="B109" s="356">
        <v>0.8170785805309464</v>
      </c>
      <c r="C109" s="356" t="s">
        <v>1525</v>
      </c>
      <c r="D109" s="829" t="s">
        <v>609</v>
      </c>
      <c r="E109" s="1658"/>
      <c r="F109" s="308"/>
      <c r="G109" s="308"/>
      <c r="H109" s="308"/>
      <c r="I109" s="308"/>
      <c r="J109" s="308"/>
      <c r="K109" s="308"/>
      <c r="L109" s="308"/>
      <c r="M109" s="308"/>
      <c r="N109" s="308"/>
      <c r="O109" s="308"/>
      <c r="P109" s="827"/>
      <c r="Q109" s="827"/>
      <c r="R109" s="827"/>
      <c r="S109" s="827"/>
      <c r="T109" s="827"/>
      <c r="U109" s="827"/>
      <c r="V109" s="827"/>
      <c r="W109" s="827"/>
      <c r="X109" s="827"/>
      <c r="Y109" s="1407"/>
      <c r="Z109" s="1407"/>
      <c r="AC109" s="823"/>
      <c r="AD109" s="823"/>
      <c r="AG109" s="1591"/>
      <c r="AI109" s="1659"/>
    </row>
    <row r="110" spans="1:35" x14ac:dyDescent="0.2">
      <c r="A110" s="356">
        <v>28</v>
      </c>
      <c r="B110" s="356">
        <v>0.8170785805309464</v>
      </c>
      <c r="C110" s="356" t="s">
        <v>1525</v>
      </c>
      <c r="D110" s="829" t="s">
        <v>602</v>
      </c>
      <c r="E110" s="165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827"/>
      <c r="Q110" s="827"/>
      <c r="R110" s="827"/>
      <c r="S110" s="827"/>
      <c r="T110" s="827"/>
      <c r="U110" s="827"/>
      <c r="V110" s="827"/>
      <c r="W110" s="827"/>
      <c r="X110" s="827"/>
      <c r="Y110" s="1407"/>
      <c r="Z110" s="1407"/>
      <c r="AC110" s="823"/>
      <c r="AD110" s="823"/>
      <c r="AG110" s="1591"/>
      <c r="AI110" s="1659"/>
    </row>
    <row r="111" spans="1:35" x14ac:dyDescent="0.2">
      <c r="A111" s="356">
        <v>29</v>
      </c>
      <c r="B111" s="356">
        <v>0.8170785805309464</v>
      </c>
      <c r="C111" s="356" t="s">
        <v>1525</v>
      </c>
      <c r="D111" s="829" t="s">
        <v>605</v>
      </c>
      <c r="E111" s="1658"/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827"/>
      <c r="Q111" s="827"/>
      <c r="R111" s="827"/>
      <c r="S111" s="827"/>
      <c r="T111" s="827"/>
      <c r="U111" s="827"/>
      <c r="V111" s="827"/>
      <c r="W111" s="827"/>
      <c r="X111" s="827"/>
      <c r="Y111" s="1407"/>
      <c r="Z111" s="1407"/>
      <c r="AC111" s="823"/>
      <c r="AD111" s="823"/>
      <c r="AG111" s="1591"/>
      <c r="AI111" s="1659"/>
    </row>
    <row r="112" spans="1:35" x14ac:dyDescent="0.2">
      <c r="A112" s="356">
        <v>82</v>
      </c>
      <c r="B112" s="356">
        <v>0.83915184965556244</v>
      </c>
      <c r="C112" s="356" t="s">
        <v>1550</v>
      </c>
      <c r="D112" s="829" t="s">
        <v>686</v>
      </c>
      <c r="E112" s="1658"/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827"/>
      <c r="Q112" s="827"/>
      <c r="R112" s="827"/>
      <c r="S112" s="827"/>
      <c r="T112" s="827"/>
      <c r="U112" s="827"/>
      <c r="V112" s="827"/>
      <c r="W112" s="827"/>
      <c r="X112" s="827"/>
      <c r="Y112" s="1407"/>
      <c r="Z112" s="1407"/>
      <c r="AC112" s="823"/>
      <c r="AD112" s="823"/>
      <c r="AG112" s="1591"/>
      <c r="AI112" s="1659"/>
    </row>
    <row r="113" spans="1:35" x14ac:dyDescent="0.2">
      <c r="A113" s="356">
        <v>83</v>
      </c>
      <c r="B113" s="356">
        <v>0.83915184965556244</v>
      </c>
      <c r="C113" s="356" t="s">
        <v>1550</v>
      </c>
      <c r="D113" s="829" t="s">
        <v>694</v>
      </c>
      <c r="E113" s="1658"/>
      <c r="F113" s="308"/>
      <c r="G113" s="308"/>
      <c r="H113" s="308"/>
      <c r="I113" s="308"/>
      <c r="J113" s="308"/>
      <c r="K113" s="308"/>
      <c r="L113" s="308"/>
      <c r="M113" s="308"/>
      <c r="N113" s="308"/>
      <c r="O113" s="308"/>
      <c r="P113" s="827"/>
      <c r="Q113" s="827"/>
      <c r="R113" s="827"/>
      <c r="S113" s="827"/>
      <c r="T113" s="827"/>
      <c r="U113" s="827"/>
      <c r="V113" s="827"/>
      <c r="W113" s="827"/>
      <c r="X113" s="827"/>
      <c r="Y113" s="1407"/>
      <c r="Z113" s="1407"/>
      <c r="AC113" s="823"/>
      <c r="AD113" s="823"/>
      <c r="AG113" s="1591"/>
      <c r="AI113" s="1659"/>
    </row>
    <row r="114" spans="1:35" x14ac:dyDescent="0.2">
      <c r="A114" s="356">
        <v>84</v>
      </c>
      <c r="B114" s="356">
        <v>0.83915184965556244</v>
      </c>
      <c r="C114" s="356" t="s">
        <v>1550</v>
      </c>
      <c r="D114" s="829" t="s">
        <v>696</v>
      </c>
      <c r="E114" s="1658"/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827"/>
      <c r="Q114" s="827"/>
      <c r="R114" s="827"/>
      <c r="S114" s="827"/>
      <c r="T114" s="827"/>
      <c r="U114" s="827"/>
      <c r="V114" s="827"/>
      <c r="W114" s="827"/>
      <c r="X114" s="827"/>
      <c r="Y114" s="1407"/>
      <c r="Z114" s="1407"/>
      <c r="AC114" s="823"/>
      <c r="AD114" s="823"/>
      <c r="AE114" s="869"/>
      <c r="AG114" s="1591"/>
      <c r="AI114" s="1659"/>
    </row>
    <row r="115" spans="1:35" x14ac:dyDescent="0.2">
      <c r="A115" s="356">
        <v>81</v>
      </c>
      <c r="B115" s="356">
        <v>0.83915184965556244</v>
      </c>
      <c r="C115" s="356" t="s">
        <v>1550</v>
      </c>
      <c r="D115" s="829" t="s">
        <v>691</v>
      </c>
      <c r="E115" s="1658"/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827"/>
      <c r="Q115" s="827"/>
      <c r="R115" s="827"/>
      <c r="S115" s="827"/>
      <c r="T115" s="827"/>
      <c r="U115" s="827"/>
      <c r="V115" s="827"/>
      <c r="W115" s="827"/>
      <c r="X115" s="827"/>
      <c r="Y115" s="1407"/>
      <c r="Z115" s="1407"/>
      <c r="AC115" s="823"/>
      <c r="AD115" s="823"/>
      <c r="AG115" s="1591"/>
      <c r="AI115" s="1659"/>
    </row>
    <row r="116" spans="1:35" x14ac:dyDescent="0.2">
      <c r="A116" s="356">
        <v>95</v>
      </c>
      <c r="B116" s="356">
        <v>0.88659560284531447</v>
      </c>
      <c r="C116" s="356" t="s">
        <v>1558</v>
      </c>
      <c r="D116" s="829" t="s">
        <v>538</v>
      </c>
      <c r="E116" s="1658"/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827"/>
      <c r="Q116" s="827"/>
      <c r="R116" s="827"/>
      <c r="S116" s="827"/>
      <c r="T116" s="827"/>
      <c r="U116" s="827"/>
      <c r="V116" s="827"/>
      <c r="W116" s="827"/>
      <c r="X116" s="827"/>
      <c r="Y116" s="1407"/>
      <c r="Z116" s="1407"/>
      <c r="AC116" s="823"/>
      <c r="AD116" s="823"/>
      <c r="AG116" s="1591"/>
      <c r="AI116" s="1659"/>
    </row>
    <row r="117" spans="1:35" x14ac:dyDescent="0.2">
      <c r="A117" s="356">
        <v>94</v>
      </c>
      <c r="B117" s="356">
        <v>0.89197171787560181</v>
      </c>
      <c r="C117" s="356" t="s">
        <v>1558</v>
      </c>
      <c r="D117" s="829" t="s">
        <v>534</v>
      </c>
      <c r="E117" s="1658"/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827"/>
      <c r="Q117" s="827"/>
      <c r="R117" s="827"/>
      <c r="S117" s="827"/>
      <c r="T117" s="827"/>
      <c r="U117" s="827"/>
      <c r="V117" s="827"/>
      <c r="W117" s="827"/>
      <c r="X117" s="827"/>
      <c r="Y117" s="1407"/>
      <c r="Z117" s="1407"/>
      <c r="AC117" s="823"/>
      <c r="AD117" s="823"/>
      <c r="AG117" s="1591"/>
      <c r="AI117" s="1659"/>
    </row>
    <row r="118" spans="1:35" x14ac:dyDescent="0.2">
      <c r="A118" s="356">
        <v>34</v>
      </c>
      <c r="B118" s="356">
        <v>0.92303599947546955</v>
      </c>
      <c r="C118" s="356" t="s">
        <v>1526</v>
      </c>
      <c r="D118" s="829" t="s">
        <v>614</v>
      </c>
      <c r="E118" s="752"/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827"/>
      <c r="Q118" s="827"/>
      <c r="R118" s="827"/>
      <c r="S118" s="827"/>
      <c r="T118" s="827"/>
      <c r="U118" s="827"/>
      <c r="V118" s="827"/>
      <c r="W118" s="827"/>
      <c r="X118" s="827"/>
      <c r="Y118" s="1407"/>
      <c r="Z118" s="1407"/>
      <c r="AC118" s="823"/>
      <c r="AD118" s="823"/>
    </row>
    <row r="119" spans="1:35" x14ac:dyDescent="0.2">
      <c r="A119" s="356">
        <v>35</v>
      </c>
      <c r="B119" s="356">
        <v>0.92303599947546955</v>
      </c>
      <c r="C119" s="356" t="s">
        <v>1526</v>
      </c>
      <c r="D119" s="829" t="s">
        <v>617</v>
      </c>
      <c r="E119" s="752"/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827"/>
      <c r="Q119" s="827"/>
      <c r="R119" s="827"/>
      <c r="S119" s="827"/>
      <c r="T119" s="827"/>
      <c r="U119" s="827"/>
      <c r="V119" s="827"/>
      <c r="W119" s="827"/>
      <c r="X119" s="827"/>
      <c r="Y119" s="1407"/>
      <c r="Z119" s="1407"/>
      <c r="AC119" s="823"/>
      <c r="AD119" s="823"/>
    </row>
    <row r="120" spans="1:35" x14ac:dyDescent="0.2">
      <c r="A120" s="356">
        <v>64</v>
      </c>
      <c r="B120" s="356">
        <v>0.98274786796791003</v>
      </c>
      <c r="C120" s="356" t="s">
        <v>1546</v>
      </c>
      <c r="D120" s="829" t="s">
        <v>672</v>
      </c>
      <c r="E120" s="752"/>
      <c r="F120" s="308"/>
      <c r="G120" s="308"/>
      <c r="H120" s="308"/>
      <c r="I120" s="308"/>
      <c r="J120" s="308"/>
      <c r="K120" s="308"/>
      <c r="L120" s="308"/>
      <c r="M120" s="308"/>
      <c r="N120" s="308"/>
      <c r="O120" s="308"/>
      <c r="P120" s="827"/>
      <c r="Q120" s="827"/>
      <c r="R120" s="827"/>
      <c r="S120" s="827"/>
      <c r="T120" s="827"/>
      <c r="U120" s="827"/>
      <c r="V120" s="827"/>
      <c r="W120" s="827"/>
      <c r="X120" s="827"/>
      <c r="Y120" s="1407"/>
      <c r="Z120" s="1407"/>
      <c r="AC120" s="823"/>
      <c r="AD120" s="823"/>
    </row>
    <row r="121" spans="1:35" x14ac:dyDescent="0.2">
      <c r="A121" s="356">
        <v>80</v>
      </c>
      <c r="B121" s="356">
        <v>1.1054324779126314</v>
      </c>
      <c r="C121" s="356" t="s">
        <v>1549</v>
      </c>
      <c r="D121" s="829" t="s">
        <v>688</v>
      </c>
      <c r="E121" s="752"/>
      <c r="F121" s="308"/>
      <c r="G121" s="308"/>
      <c r="H121" s="308"/>
      <c r="I121" s="308"/>
      <c r="J121" s="308"/>
      <c r="K121" s="308"/>
      <c r="L121" s="308"/>
      <c r="M121" s="308"/>
      <c r="N121" s="308"/>
      <c r="O121" s="308"/>
      <c r="P121" s="827"/>
      <c r="Q121" s="827"/>
      <c r="R121" s="827"/>
      <c r="S121" s="827"/>
      <c r="T121" s="827"/>
      <c r="U121" s="827"/>
      <c r="V121" s="827"/>
      <c r="W121" s="827"/>
      <c r="X121" s="827"/>
      <c r="Y121" s="1407"/>
      <c r="Z121" s="1407"/>
      <c r="AC121" s="823"/>
      <c r="AD121" s="823"/>
    </row>
    <row r="122" spans="1:35" x14ac:dyDescent="0.2">
      <c r="A122" s="356">
        <v>36</v>
      </c>
      <c r="B122" s="356">
        <v>1.1534676757249007</v>
      </c>
      <c r="C122" s="356" t="s">
        <v>1527</v>
      </c>
      <c r="D122" s="829" t="s">
        <v>619</v>
      </c>
      <c r="E122" s="752"/>
      <c r="F122" s="308"/>
      <c r="G122" s="308"/>
      <c r="H122" s="308"/>
      <c r="I122" s="308"/>
      <c r="J122" s="308"/>
      <c r="K122" s="308"/>
      <c r="L122" s="308"/>
      <c r="M122" s="308"/>
      <c r="N122" s="308"/>
      <c r="O122" s="308"/>
      <c r="P122" s="827"/>
      <c r="Q122" s="827"/>
      <c r="R122" s="827"/>
      <c r="S122" s="827"/>
      <c r="T122" s="827"/>
      <c r="U122" s="827"/>
      <c r="V122" s="827"/>
      <c r="W122" s="827"/>
      <c r="X122" s="827"/>
      <c r="Y122" s="1407"/>
      <c r="Z122" s="1407"/>
      <c r="AC122" s="823"/>
      <c r="AD122" s="823"/>
    </row>
    <row r="123" spans="1:35" x14ac:dyDescent="0.2">
      <c r="A123" s="356">
        <v>33</v>
      </c>
      <c r="B123" s="356">
        <v>1.4103576031390777</v>
      </c>
      <c r="C123" s="356" t="s">
        <v>1526</v>
      </c>
      <c r="D123" s="829" t="s">
        <v>612</v>
      </c>
      <c r="E123" s="752"/>
      <c r="F123" s="308"/>
      <c r="G123" s="308"/>
      <c r="H123" s="308"/>
      <c r="I123" s="308"/>
      <c r="J123" s="308"/>
      <c r="K123" s="308"/>
      <c r="L123" s="308"/>
      <c r="M123" s="308"/>
      <c r="N123" s="308"/>
      <c r="O123" s="308"/>
      <c r="P123" s="827"/>
      <c r="Q123" s="827"/>
      <c r="R123" s="827"/>
      <c r="S123" s="827"/>
      <c r="T123" s="827"/>
      <c r="U123" s="827"/>
      <c r="V123" s="827"/>
      <c r="W123" s="827"/>
      <c r="X123" s="827"/>
      <c r="Y123" s="1407"/>
      <c r="Z123" s="1407"/>
      <c r="AC123" s="823"/>
      <c r="AD123" s="823"/>
    </row>
    <row r="124" spans="1:35" x14ac:dyDescent="0.2">
      <c r="A124" s="356"/>
      <c r="B124" s="356"/>
      <c r="C124" s="356"/>
      <c r="D124" s="829"/>
      <c r="E124" s="752"/>
      <c r="F124" s="308"/>
      <c r="G124" s="308"/>
      <c r="H124" s="308"/>
      <c r="I124" s="308"/>
      <c r="J124" s="308"/>
      <c r="K124" s="308"/>
      <c r="L124" s="308"/>
      <c r="M124" s="308"/>
      <c r="N124" s="308"/>
      <c r="O124" s="308"/>
      <c r="P124" s="827"/>
      <c r="Q124" s="827"/>
      <c r="R124" s="827"/>
      <c r="S124" s="827"/>
      <c r="T124" s="827"/>
      <c r="U124" s="827"/>
      <c r="V124" s="827"/>
      <c r="W124" s="827"/>
      <c r="X124" s="827"/>
      <c r="Y124" s="1407"/>
      <c r="Z124" s="1407"/>
      <c r="AC124" s="823"/>
      <c r="AD124" s="823"/>
    </row>
    <row r="125" spans="1:35" x14ac:dyDescent="0.2">
      <c r="A125" s="356"/>
      <c r="B125" s="356"/>
      <c r="C125" s="356"/>
      <c r="D125" s="829"/>
      <c r="E125" s="752"/>
      <c r="F125" s="308"/>
      <c r="G125" s="308"/>
      <c r="H125" s="308"/>
      <c r="I125" s="308"/>
      <c r="J125" s="308"/>
      <c r="K125" s="308"/>
      <c r="L125" s="308"/>
      <c r="M125" s="308"/>
      <c r="N125" s="308"/>
      <c r="O125" s="308"/>
      <c r="P125" s="827"/>
      <c r="Q125" s="827"/>
      <c r="R125" s="827"/>
      <c r="S125" s="827"/>
      <c r="T125" s="827"/>
      <c r="U125" s="827"/>
      <c r="V125" s="827"/>
      <c r="W125" s="827"/>
      <c r="X125" s="827"/>
      <c r="Y125" s="1407"/>
      <c r="Z125" s="1407"/>
      <c r="AC125" s="823"/>
      <c r="AD125" s="823"/>
    </row>
    <row r="126" spans="1:35" x14ac:dyDescent="0.2">
      <c r="A126" s="356"/>
      <c r="B126" s="356"/>
      <c r="C126" s="356"/>
      <c r="D126" s="829"/>
      <c r="E126" s="752"/>
      <c r="F126" s="308"/>
      <c r="G126" s="308"/>
      <c r="H126" s="308"/>
      <c r="I126" s="308"/>
      <c r="J126" s="308"/>
      <c r="K126" s="308"/>
      <c r="L126" s="308"/>
      <c r="M126" s="308"/>
      <c r="N126" s="308"/>
      <c r="O126" s="308"/>
      <c r="P126" s="827"/>
      <c r="Q126" s="827"/>
      <c r="R126" s="827"/>
      <c r="S126" s="827"/>
      <c r="T126" s="827"/>
      <c r="U126" s="827"/>
      <c r="V126" s="827"/>
      <c r="W126" s="827"/>
      <c r="X126" s="827"/>
      <c r="Y126" s="1407"/>
      <c r="Z126" s="1407"/>
      <c r="AC126" s="823"/>
      <c r="AD126" s="823"/>
    </row>
    <row r="127" spans="1:35" x14ac:dyDescent="0.2">
      <c r="A127" s="356"/>
      <c r="B127" s="356"/>
      <c r="C127" s="356"/>
      <c r="D127" s="829"/>
      <c r="E127" s="752"/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  <c r="P127" s="827"/>
      <c r="Q127" s="827"/>
      <c r="R127" s="827"/>
      <c r="S127" s="827"/>
      <c r="T127" s="827"/>
      <c r="U127" s="827"/>
      <c r="V127" s="827"/>
      <c r="W127" s="827"/>
      <c r="X127" s="827"/>
      <c r="Y127" s="1407"/>
      <c r="Z127" s="1407"/>
      <c r="AC127" s="823"/>
      <c r="AD127" s="823"/>
    </row>
    <row r="128" spans="1:35" x14ac:dyDescent="0.2">
      <c r="A128" s="356"/>
      <c r="B128" s="356"/>
      <c r="C128" s="356"/>
      <c r="D128" s="829"/>
      <c r="E128" s="752"/>
      <c r="F128" s="308"/>
      <c r="G128" s="308"/>
      <c r="H128" s="308"/>
      <c r="I128" s="308"/>
      <c r="J128" s="308"/>
      <c r="K128" s="308"/>
      <c r="L128" s="308"/>
      <c r="M128" s="308"/>
      <c r="N128" s="308"/>
      <c r="O128" s="308"/>
      <c r="P128" s="827"/>
      <c r="Q128" s="827"/>
      <c r="R128" s="827"/>
      <c r="S128" s="827"/>
      <c r="T128" s="827"/>
      <c r="U128" s="827"/>
      <c r="V128" s="827"/>
      <c r="W128" s="827"/>
      <c r="X128" s="827"/>
      <c r="Y128" s="1407"/>
      <c r="Z128" s="1407"/>
      <c r="AC128" s="823"/>
      <c r="AD128" s="823"/>
    </row>
    <row r="129" spans="1:30" x14ac:dyDescent="0.2">
      <c r="A129" s="356"/>
      <c r="B129" s="356"/>
      <c r="C129" s="356"/>
      <c r="D129" s="829"/>
      <c r="E129" s="752"/>
      <c r="F129" s="308"/>
      <c r="G129" s="308"/>
      <c r="H129" s="308"/>
      <c r="I129" s="308"/>
      <c r="J129" s="308"/>
      <c r="K129" s="308"/>
      <c r="L129" s="308"/>
      <c r="M129" s="308"/>
      <c r="N129" s="308"/>
      <c r="O129" s="308"/>
      <c r="P129" s="827"/>
      <c r="Q129" s="827"/>
      <c r="R129" s="827"/>
      <c r="S129" s="827"/>
      <c r="T129" s="827"/>
      <c r="U129" s="827"/>
      <c r="V129" s="827"/>
      <c r="W129" s="827"/>
      <c r="X129" s="827"/>
      <c r="Y129" s="1407"/>
      <c r="Z129" s="1407"/>
      <c r="AC129" s="823"/>
      <c r="AD129" s="823"/>
    </row>
    <row r="130" spans="1:30" x14ac:dyDescent="0.2">
      <c r="A130" s="356"/>
      <c r="B130" s="356"/>
      <c r="C130" s="356"/>
      <c r="D130" s="829"/>
      <c r="E130" s="825"/>
      <c r="F130" s="308"/>
      <c r="G130" s="308"/>
      <c r="H130" s="308"/>
      <c r="I130" s="308"/>
      <c r="J130" s="308"/>
      <c r="K130" s="308"/>
      <c r="L130" s="308"/>
      <c r="M130" s="308"/>
      <c r="N130" s="308"/>
      <c r="O130" s="308"/>
      <c r="P130" s="827"/>
      <c r="Q130" s="827"/>
      <c r="R130" s="827"/>
      <c r="S130" s="827"/>
      <c r="T130" s="827"/>
      <c r="U130" s="827"/>
      <c r="V130" s="827"/>
      <c r="W130" s="827"/>
      <c r="X130" s="827"/>
      <c r="Y130" s="1407"/>
      <c r="Z130" s="1407"/>
      <c r="AC130" s="823"/>
      <c r="AD130" s="823"/>
    </row>
    <row r="131" spans="1:30" x14ac:dyDescent="0.2">
      <c r="A131" s="356"/>
      <c r="B131" s="356"/>
      <c r="C131" s="356"/>
      <c r="D131" s="829"/>
      <c r="E131" s="825"/>
      <c r="F131" s="308"/>
      <c r="G131" s="308"/>
      <c r="H131" s="308"/>
      <c r="I131" s="308"/>
      <c r="J131" s="308"/>
      <c r="K131" s="308"/>
      <c r="L131" s="308"/>
      <c r="M131" s="308"/>
      <c r="N131" s="308"/>
      <c r="O131" s="308"/>
      <c r="P131" s="827"/>
      <c r="Q131" s="827"/>
      <c r="R131" s="827"/>
      <c r="S131" s="827"/>
      <c r="T131" s="827"/>
      <c r="U131" s="827"/>
      <c r="V131" s="827"/>
      <c r="W131" s="827"/>
      <c r="X131" s="827"/>
      <c r="Y131" s="1407"/>
      <c r="Z131" s="1407"/>
      <c r="AC131" s="823"/>
      <c r="AD131" s="823"/>
    </row>
    <row r="132" spans="1:30" x14ac:dyDescent="0.2">
      <c r="A132" s="356"/>
      <c r="B132" s="356"/>
      <c r="C132" s="356"/>
      <c r="D132" s="829"/>
      <c r="E132" s="825"/>
      <c r="F132" s="308"/>
      <c r="G132" s="308"/>
      <c r="H132" s="308"/>
      <c r="I132" s="308"/>
      <c r="J132" s="308"/>
      <c r="K132" s="308"/>
      <c r="L132" s="308"/>
      <c r="M132" s="308"/>
      <c r="N132" s="308"/>
      <c r="O132" s="308"/>
      <c r="P132" s="827"/>
      <c r="Q132" s="827"/>
      <c r="R132" s="827"/>
      <c r="S132" s="827"/>
      <c r="T132" s="827"/>
      <c r="U132" s="827"/>
      <c r="V132" s="827"/>
      <c r="W132" s="827"/>
      <c r="X132" s="827"/>
      <c r="Y132" s="1407"/>
      <c r="Z132" s="1407"/>
      <c r="AC132" s="823"/>
      <c r="AD132" s="823"/>
    </row>
    <row r="133" spans="1:30" x14ac:dyDescent="0.2">
      <c r="A133" s="356"/>
      <c r="B133" s="356"/>
      <c r="C133" s="356"/>
      <c r="D133" s="829"/>
      <c r="E133" s="825"/>
      <c r="F133" s="308"/>
      <c r="G133" s="308"/>
      <c r="H133" s="308"/>
      <c r="I133" s="308"/>
      <c r="J133" s="308"/>
      <c r="K133" s="308"/>
      <c r="L133" s="308"/>
      <c r="M133" s="308"/>
      <c r="N133" s="308"/>
      <c r="O133" s="308"/>
      <c r="P133" s="827"/>
      <c r="Q133" s="827"/>
      <c r="R133" s="827"/>
      <c r="S133" s="827"/>
      <c r="T133" s="827"/>
      <c r="U133" s="827"/>
      <c r="V133" s="827"/>
      <c r="W133" s="827"/>
      <c r="X133" s="827"/>
      <c r="Y133" s="1407"/>
      <c r="Z133" s="1407"/>
      <c r="AC133" s="823"/>
      <c r="AD133" s="823"/>
    </row>
    <row r="134" spans="1:30" x14ac:dyDescent="0.2">
      <c r="A134" s="356"/>
      <c r="B134" s="356"/>
      <c r="C134" s="356"/>
      <c r="D134" s="829"/>
      <c r="E134" s="825"/>
      <c r="F134" s="308"/>
      <c r="G134" s="308"/>
      <c r="H134" s="308"/>
      <c r="I134" s="308"/>
      <c r="J134" s="308"/>
      <c r="K134" s="308"/>
      <c r="L134" s="308"/>
      <c r="M134" s="308"/>
      <c r="N134" s="308"/>
      <c r="O134" s="308"/>
      <c r="P134" s="827"/>
      <c r="Q134" s="827"/>
      <c r="R134" s="827"/>
      <c r="S134" s="827"/>
      <c r="T134" s="827"/>
      <c r="U134" s="827"/>
      <c r="V134" s="827"/>
      <c r="W134" s="827"/>
      <c r="X134" s="827"/>
      <c r="Y134" s="1407"/>
      <c r="Z134" s="1407"/>
      <c r="AC134" s="823"/>
      <c r="AD134" s="823"/>
    </row>
    <row r="135" spans="1:30" x14ac:dyDescent="0.2">
      <c r="A135" s="356"/>
      <c r="B135" s="356"/>
      <c r="C135" s="356"/>
      <c r="D135" s="829"/>
      <c r="E135" s="825"/>
      <c r="F135" s="308"/>
      <c r="G135" s="308"/>
      <c r="H135" s="308"/>
      <c r="I135" s="308"/>
      <c r="J135" s="308"/>
      <c r="K135" s="308"/>
      <c r="L135" s="308"/>
      <c r="M135" s="308"/>
      <c r="N135" s="308"/>
      <c r="O135" s="308"/>
      <c r="P135" s="827"/>
      <c r="Q135" s="827"/>
      <c r="R135" s="827"/>
      <c r="S135" s="827"/>
      <c r="T135" s="827"/>
      <c r="U135" s="827"/>
      <c r="V135" s="827"/>
      <c r="W135" s="827"/>
      <c r="X135" s="827"/>
      <c r="Y135" s="1407"/>
      <c r="Z135" s="1407"/>
      <c r="AC135" s="823"/>
      <c r="AD135" s="823"/>
    </row>
    <row r="136" spans="1:30" x14ac:dyDescent="0.2">
      <c r="A136" s="356"/>
      <c r="B136" s="356"/>
      <c r="C136" s="356"/>
      <c r="D136" s="829"/>
      <c r="E136" s="825"/>
      <c r="F136" s="308"/>
      <c r="G136" s="308"/>
      <c r="H136" s="308"/>
      <c r="I136" s="308"/>
      <c r="J136" s="308"/>
      <c r="K136" s="308"/>
      <c r="L136" s="308"/>
      <c r="M136" s="308"/>
      <c r="N136" s="308"/>
      <c r="O136" s="308"/>
      <c r="P136" s="827"/>
      <c r="Q136" s="827"/>
      <c r="R136" s="827"/>
      <c r="S136" s="827"/>
      <c r="T136" s="827"/>
      <c r="U136" s="827"/>
      <c r="V136" s="827"/>
      <c r="W136" s="827"/>
      <c r="X136" s="827"/>
      <c r="Y136" s="1407"/>
      <c r="Z136" s="1407"/>
      <c r="AC136" s="823"/>
      <c r="AD136" s="823"/>
    </row>
    <row r="137" spans="1:30" x14ac:dyDescent="0.2">
      <c r="A137" s="356"/>
      <c r="B137" s="356"/>
      <c r="C137" s="356"/>
      <c r="D137" s="829"/>
      <c r="E137" s="825"/>
      <c r="F137" s="308"/>
      <c r="G137" s="308"/>
      <c r="H137" s="308"/>
      <c r="I137" s="308"/>
      <c r="J137" s="308"/>
      <c r="K137" s="308"/>
      <c r="L137" s="308"/>
      <c r="M137" s="308"/>
      <c r="N137" s="308"/>
      <c r="O137" s="308"/>
      <c r="P137" s="827"/>
      <c r="Q137" s="827"/>
      <c r="R137" s="827"/>
      <c r="S137" s="827"/>
      <c r="T137" s="827"/>
      <c r="U137" s="827"/>
      <c r="V137" s="827"/>
      <c r="W137" s="827"/>
      <c r="X137" s="827"/>
      <c r="Y137" s="1407"/>
      <c r="Z137" s="1407"/>
      <c r="AC137" s="823"/>
      <c r="AD137" s="823"/>
    </row>
    <row r="138" spans="1:30" x14ac:dyDescent="0.2">
      <c r="A138" s="356"/>
      <c r="B138" s="356"/>
      <c r="C138" s="356"/>
      <c r="D138" s="829"/>
      <c r="E138" s="825"/>
      <c r="F138" s="308"/>
      <c r="G138" s="308"/>
      <c r="H138" s="308"/>
      <c r="I138" s="308"/>
      <c r="J138" s="308"/>
      <c r="K138" s="308"/>
      <c r="L138" s="308"/>
      <c r="M138" s="308"/>
      <c r="N138" s="308"/>
      <c r="O138" s="308"/>
      <c r="P138" s="827"/>
      <c r="Q138" s="827"/>
      <c r="R138" s="827"/>
      <c r="S138" s="827"/>
      <c r="T138" s="827"/>
      <c r="U138" s="827"/>
      <c r="V138" s="827"/>
      <c r="W138" s="827"/>
      <c r="X138" s="827"/>
      <c r="Y138" s="1407"/>
      <c r="Z138" s="1407"/>
      <c r="AC138" s="823"/>
      <c r="AD138" s="823"/>
    </row>
    <row r="139" spans="1:30" x14ac:dyDescent="0.2">
      <c r="A139" s="356"/>
      <c r="B139" s="356"/>
      <c r="C139" s="356"/>
      <c r="D139" s="829"/>
      <c r="E139" s="825"/>
      <c r="F139" s="308"/>
      <c r="G139" s="308"/>
      <c r="H139" s="308"/>
      <c r="I139" s="308"/>
      <c r="J139" s="308"/>
      <c r="K139" s="308"/>
      <c r="L139" s="308"/>
      <c r="M139" s="308"/>
      <c r="N139" s="308"/>
      <c r="O139" s="308"/>
      <c r="P139" s="827"/>
      <c r="Q139" s="827"/>
      <c r="R139" s="827"/>
      <c r="S139" s="827"/>
      <c r="T139" s="827"/>
      <c r="U139" s="827"/>
      <c r="V139" s="827"/>
      <c r="W139" s="827"/>
      <c r="X139" s="827"/>
      <c r="Y139" s="1407"/>
      <c r="Z139" s="1407"/>
      <c r="AC139" s="823"/>
      <c r="AD139" s="823"/>
    </row>
    <row r="140" spans="1:30" x14ac:dyDescent="0.2">
      <c r="A140" s="356"/>
      <c r="B140" s="356"/>
      <c r="C140" s="356"/>
      <c r="D140" s="829"/>
      <c r="E140" s="825"/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827"/>
      <c r="Q140" s="827"/>
      <c r="R140" s="827"/>
      <c r="S140" s="827"/>
      <c r="T140" s="827"/>
      <c r="U140" s="827"/>
      <c r="V140" s="827"/>
      <c r="W140" s="827"/>
      <c r="X140" s="827"/>
      <c r="Y140" s="1407"/>
      <c r="Z140" s="1407"/>
      <c r="AC140" s="823"/>
      <c r="AD140" s="823"/>
    </row>
    <row r="141" spans="1:30" x14ac:dyDescent="0.2">
      <c r="A141" s="356"/>
      <c r="B141" s="356"/>
      <c r="C141" s="356"/>
      <c r="D141" s="829"/>
      <c r="E141" s="825"/>
      <c r="F141" s="308"/>
      <c r="G141" s="308"/>
      <c r="H141" s="308"/>
      <c r="I141" s="308"/>
      <c r="J141" s="308"/>
      <c r="K141" s="308"/>
      <c r="L141" s="308"/>
      <c r="M141" s="308"/>
      <c r="N141" s="308"/>
      <c r="O141" s="308"/>
      <c r="P141" s="827"/>
      <c r="Q141" s="827"/>
      <c r="R141" s="827"/>
      <c r="S141" s="827"/>
      <c r="T141" s="827"/>
      <c r="U141" s="827"/>
      <c r="V141" s="827"/>
      <c r="W141" s="827"/>
      <c r="X141" s="827"/>
      <c r="Y141" s="1407"/>
      <c r="Z141" s="1407"/>
      <c r="AC141" s="823"/>
      <c r="AD141" s="823"/>
    </row>
    <row r="142" spans="1:30" x14ac:dyDescent="0.2">
      <c r="A142" s="328"/>
      <c r="B142" s="328"/>
      <c r="C142" s="328"/>
      <c r="D142" s="328"/>
      <c r="E142" s="825"/>
      <c r="F142" s="308"/>
      <c r="G142" s="308"/>
      <c r="H142" s="308"/>
      <c r="I142" s="308"/>
      <c r="J142" s="308"/>
      <c r="K142" s="308"/>
      <c r="L142" s="308"/>
      <c r="M142" s="308"/>
      <c r="N142" s="308"/>
      <c r="O142" s="308"/>
      <c r="P142" s="827"/>
      <c r="Q142" s="827"/>
      <c r="R142" s="827"/>
      <c r="S142" s="827"/>
      <c r="T142" s="827"/>
      <c r="U142" s="827"/>
      <c r="V142" s="827"/>
      <c r="W142" s="827"/>
      <c r="X142" s="827"/>
      <c r="Y142" s="1407"/>
      <c r="Z142" s="1407"/>
      <c r="AC142" s="823"/>
      <c r="AD142" s="823"/>
    </row>
    <row r="143" spans="1:30" x14ac:dyDescent="0.2">
      <c r="A143" s="328"/>
      <c r="B143" s="328"/>
      <c r="C143" s="328"/>
      <c r="D143" s="328"/>
      <c r="E143" s="825"/>
      <c r="F143" s="308"/>
      <c r="G143" s="308"/>
      <c r="H143" s="308"/>
      <c r="I143" s="308"/>
      <c r="J143" s="308"/>
      <c r="K143" s="308"/>
      <c r="L143" s="308"/>
      <c r="M143" s="308"/>
      <c r="N143" s="308"/>
      <c r="O143" s="308"/>
      <c r="P143" s="827"/>
      <c r="Q143" s="827"/>
      <c r="R143" s="827"/>
      <c r="S143" s="827"/>
      <c r="T143" s="827"/>
      <c r="U143" s="827"/>
      <c r="V143" s="827"/>
      <c r="W143" s="827"/>
      <c r="X143" s="827"/>
      <c r="Y143" s="1407"/>
      <c r="Z143" s="1407"/>
      <c r="AC143" s="823"/>
      <c r="AD143" s="823"/>
    </row>
    <row r="144" spans="1:30" x14ac:dyDescent="0.2">
      <c r="A144" s="328"/>
      <c r="B144" s="328"/>
      <c r="C144" s="328"/>
      <c r="D144" s="328"/>
      <c r="E144" s="825"/>
      <c r="F144" s="308"/>
      <c r="G144" s="308"/>
      <c r="H144" s="308"/>
      <c r="I144" s="308"/>
      <c r="J144" s="308"/>
      <c r="K144" s="308"/>
      <c r="L144" s="308"/>
      <c r="M144" s="308"/>
      <c r="N144" s="308"/>
      <c r="O144" s="308"/>
      <c r="P144" s="827"/>
      <c r="Q144" s="827"/>
      <c r="R144" s="827"/>
      <c r="S144" s="827"/>
      <c r="T144" s="827"/>
      <c r="U144" s="827"/>
      <c r="V144" s="827"/>
      <c r="W144" s="827"/>
      <c r="X144" s="827"/>
      <c r="Y144" s="1407"/>
      <c r="Z144" s="1407"/>
      <c r="AC144" s="823"/>
      <c r="AD144" s="823"/>
    </row>
    <row r="145" spans="1:30" x14ac:dyDescent="0.2">
      <c r="A145" s="328"/>
      <c r="B145" s="328"/>
      <c r="D145" s="765"/>
      <c r="E145" s="825"/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827"/>
      <c r="Q145" s="827"/>
      <c r="R145" s="827"/>
      <c r="S145" s="827"/>
      <c r="T145" s="827"/>
      <c r="U145" s="827"/>
      <c r="V145" s="827"/>
      <c r="W145" s="827"/>
      <c r="X145" s="827"/>
      <c r="Y145" s="1407"/>
      <c r="Z145" s="1407"/>
      <c r="AC145" s="823"/>
      <c r="AD145" s="823"/>
    </row>
    <row r="146" spans="1:30" x14ac:dyDescent="0.2">
      <c r="A146" s="328"/>
      <c r="B146" s="328"/>
      <c r="E146" s="825"/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827"/>
      <c r="Q146" s="827"/>
      <c r="R146" s="827"/>
      <c r="S146" s="827"/>
      <c r="T146" s="827"/>
      <c r="U146" s="827"/>
      <c r="V146" s="827"/>
      <c r="W146" s="827"/>
      <c r="X146" s="827"/>
      <c r="Y146" s="1407"/>
      <c r="Z146" s="1407"/>
      <c r="AC146" s="823"/>
      <c r="AD146" s="823"/>
    </row>
    <row r="147" spans="1:30" x14ac:dyDescent="0.2">
      <c r="A147" s="328"/>
      <c r="B147" s="328"/>
      <c r="E147" s="825"/>
      <c r="F147" s="308"/>
      <c r="G147" s="308"/>
      <c r="H147" s="308"/>
      <c r="I147" s="308"/>
      <c r="J147" s="308"/>
      <c r="K147" s="308"/>
      <c r="L147" s="308"/>
      <c r="M147" s="308"/>
      <c r="N147" s="308"/>
      <c r="O147" s="308"/>
      <c r="P147" s="827"/>
      <c r="Q147" s="827"/>
      <c r="R147" s="827"/>
      <c r="S147" s="827"/>
      <c r="T147" s="827"/>
      <c r="U147" s="827"/>
      <c r="V147" s="827"/>
      <c r="W147" s="827"/>
      <c r="X147" s="827"/>
      <c r="Y147" s="1407"/>
      <c r="Z147" s="1407"/>
      <c r="AC147" s="823"/>
      <c r="AD147" s="823"/>
    </row>
    <row r="148" spans="1:30" x14ac:dyDescent="0.2">
      <c r="A148" s="328"/>
      <c r="B148" s="328"/>
      <c r="E148" s="825"/>
      <c r="F148" s="308"/>
      <c r="G148" s="308"/>
      <c r="H148" s="308"/>
      <c r="I148" s="308"/>
      <c r="J148" s="308"/>
      <c r="K148" s="308"/>
      <c r="L148" s="308"/>
      <c r="M148" s="308"/>
      <c r="N148" s="308"/>
      <c r="O148" s="308"/>
      <c r="P148" s="827"/>
      <c r="Q148" s="827"/>
      <c r="R148" s="827"/>
      <c r="S148" s="827"/>
      <c r="T148" s="827"/>
      <c r="U148" s="827"/>
      <c r="V148" s="827"/>
      <c r="W148" s="827"/>
      <c r="X148" s="827"/>
      <c r="Y148" s="1407"/>
      <c r="Z148" s="1407"/>
      <c r="AC148" s="823"/>
      <c r="AD148" s="823"/>
    </row>
    <row r="149" spans="1:30" x14ac:dyDescent="0.2">
      <c r="E149" s="825"/>
      <c r="F149" s="308"/>
      <c r="G149" s="308"/>
      <c r="H149" s="308"/>
      <c r="I149" s="308"/>
      <c r="J149" s="308"/>
      <c r="K149" s="308"/>
      <c r="L149" s="308"/>
      <c r="M149" s="308"/>
      <c r="N149" s="308"/>
      <c r="O149" s="308"/>
      <c r="P149" s="328"/>
      <c r="Q149" s="328"/>
      <c r="R149" s="328"/>
      <c r="S149" s="328"/>
      <c r="T149" s="328"/>
      <c r="U149" s="328"/>
      <c r="V149" s="328"/>
      <c r="W149" s="328"/>
      <c r="X149" s="328"/>
      <c r="Y149" s="328"/>
      <c r="Z149" s="328"/>
      <c r="AC149" s="823"/>
      <c r="AD149" s="823"/>
    </row>
    <row r="150" spans="1:30" x14ac:dyDescent="0.2">
      <c r="E150" s="825"/>
      <c r="F150" s="308"/>
      <c r="G150" s="308"/>
      <c r="H150" s="308"/>
      <c r="I150" s="308"/>
      <c r="J150" s="308"/>
      <c r="K150" s="308"/>
      <c r="L150" s="308"/>
      <c r="M150" s="308"/>
      <c r="N150" s="308"/>
      <c r="O150" s="308"/>
      <c r="P150" s="308"/>
      <c r="Q150" s="308"/>
      <c r="R150" s="308"/>
      <c r="S150" s="308"/>
      <c r="T150" s="308"/>
      <c r="U150" s="308"/>
      <c r="V150" s="308"/>
      <c r="W150" s="308"/>
      <c r="X150" s="308"/>
      <c r="Y150" s="308"/>
      <c r="Z150" s="308"/>
      <c r="AC150" s="823"/>
      <c r="AD150" s="823"/>
    </row>
    <row r="151" spans="1:30" x14ac:dyDescent="0.2">
      <c r="E151" s="825"/>
      <c r="F151" s="308"/>
      <c r="G151" s="308"/>
      <c r="H151" s="308"/>
      <c r="I151" s="308"/>
      <c r="J151" s="308"/>
      <c r="K151" s="308"/>
      <c r="L151" s="308"/>
      <c r="M151" s="308"/>
      <c r="N151" s="826"/>
      <c r="O151" s="308"/>
      <c r="P151" s="308"/>
      <c r="Q151" s="308"/>
      <c r="R151" s="308"/>
      <c r="S151" s="308"/>
      <c r="T151" s="308"/>
      <c r="U151" s="308"/>
      <c r="V151" s="308"/>
      <c r="W151" s="308"/>
      <c r="X151" s="308"/>
      <c r="Y151" s="308"/>
      <c r="Z151" s="308"/>
      <c r="AC151" s="823"/>
      <c r="AD151" s="823"/>
    </row>
    <row r="152" spans="1:30" x14ac:dyDescent="0.2">
      <c r="E152" s="825"/>
      <c r="F152" s="308"/>
      <c r="G152" s="308"/>
      <c r="H152" s="308"/>
      <c r="I152" s="308"/>
      <c r="J152" s="308"/>
      <c r="K152" s="308"/>
      <c r="L152" s="308"/>
      <c r="M152" s="308"/>
      <c r="N152" s="308"/>
      <c r="O152" s="308"/>
      <c r="P152" s="308"/>
      <c r="Q152" s="308"/>
      <c r="R152" s="308"/>
      <c r="S152" s="308"/>
      <c r="T152" s="308"/>
      <c r="U152" s="308"/>
      <c r="V152" s="308"/>
      <c r="W152" s="308"/>
      <c r="X152" s="308"/>
      <c r="Y152" s="308"/>
      <c r="Z152" s="308"/>
      <c r="AC152" s="823"/>
      <c r="AD152" s="823"/>
    </row>
    <row r="153" spans="1:30" x14ac:dyDescent="0.2">
      <c r="E153" s="825"/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C153" s="823"/>
      <c r="AD153" s="823"/>
    </row>
    <row r="154" spans="1:30" x14ac:dyDescent="0.2">
      <c r="E154" s="825"/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C154" s="823"/>
      <c r="AD154" s="823"/>
    </row>
    <row r="155" spans="1:30" x14ac:dyDescent="0.2">
      <c r="E155" s="824"/>
      <c r="F155" s="308"/>
      <c r="G155" s="308"/>
      <c r="H155" s="308"/>
      <c r="I155" s="308"/>
      <c r="J155" s="308"/>
      <c r="K155" s="308"/>
      <c r="L155" s="308"/>
      <c r="M155" s="308"/>
      <c r="N155" s="308"/>
      <c r="O155" s="308"/>
      <c r="P155" s="308"/>
      <c r="Q155" s="308"/>
      <c r="R155" s="308"/>
      <c r="S155" s="308"/>
      <c r="T155" s="308"/>
      <c r="U155" s="308"/>
      <c r="V155" s="308"/>
      <c r="W155" s="308"/>
      <c r="X155" s="308"/>
      <c r="Y155" s="308"/>
      <c r="Z155" s="308"/>
      <c r="AC155" s="823"/>
      <c r="AD155" s="823"/>
    </row>
    <row r="156" spans="1:30" x14ac:dyDescent="0.2">
      <c r="F156" s="308"/>
      <c r="G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C156" s="823"/>
      <c r="AD156" s="823"/>
    </row>
    <row r="157" spans="1:30" x14ac:dyDescent="0.2">
      <c r="A157" s="328"/>
      <c r="B157" s="328"/>
      <c r="F157" s="308"/>
      <c r="G157" s="308"/>
      <c r="H157" s="308"/>
      <c r="I157" s="308"/>
      <c r="J157" s="308"/>
      <c r="K157" s="308"/>
      <c r="L157" s="308"/>
      <c r="M157" s="308"/>
      <c r="N157" s="308"/>
      <c r="O157" s="308"/>
      <c r="P157" s="308"/>
      <c r="Q157" s="308"/>
      <c r="R157" s="308"/>
      <c r="S157" s="308"/>
      <c r="T157" s="308"/>
      <c r="U157" s="308"/>
      <c r="V157" s="308"/>
      <c r="W157" s="308"/>
      <c r="X157" s="308"/>
      <c r="Y157" s="308"/>
      <c r="Z157" s="308"/>
      <c r="AC157" s="823"/>
      <c r="AD157" s="823"/>
    </row>
    <row r="158" spans="1:30" x14ac:dyDescent="0.2">
      <c r="A158" s="328"/>
      <c r="B158" s="328"/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C158" s="823"/>
      <c r="AD158" s="823"/>
    </row>
    <row r="159" spans="1:30" x14ac:dyDescent="0.2">
      <c r="A159" s="328"/>
      <c r="B159" s="328"/>
      <c r="F159" s="308"/>
      <c r="G159" s="308"/>
      <c r="H159" s="308"/>
      <c r="I159" s="308"/>
      <c r="J159" s="308"/>
      <c r="K159" s="308"/>
      <c r="L159" s="308"/>
      <c r="M159" s="308"/>
      <c r="N159" s="308"/>
      <c r="O159" s="308"/>
      <c r="P159" s="308"/>
      <c r="Q159" s="308"/>
      <c r="R159" s="308"/>
      <c r="S159" s="308"/>
      <c r="T159" s="308"/>
      <c r="U159" s="308"/>
      <c r="V159" s="308"/>
      <c r="W159" s="308"/>
      <c r="X159" s="308"/>
      <c r="Y159" s="308"/>
      <c r="Z159" s="308"/>
      <c r="AC159" s="823"/>
      <c r="AD159" s="823"/>
    </row>
    <row r="160" spans="1:30" x14ac:dyDescent="0.2">
      <c r="A160" s="328"/>
      <c r="B160" s="328"/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C160" s="823"/>
      <c r="AD160" s="823"/>
    </row>
    <row r="161" spans="1:30" x14ac:dyDescent="0.2">
      <c r="A161" s="328"/>
      <c r="B161" s="328"/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308"/>
      <c r="Q161" s="308"/>
      <c r="R161" s="308"/>
      <c r="S161" s="308"/>
      <c r="T161" s="308"/>
      <c r="U161" s="308"/>
      <c r="V161" s="308"/>
      <c r="W161" s="308"/>
      <c r="X161" s="308"/>
      <c r="Y161" s="308"/>
      <c r="Z161" s="308"/>
      <c r="AC161" s="823"/>
      <c r="AD161" s="823"/>
    </row>
    <row r="162" spans="1:30" x14ac:dyDescent="0.2">
      <c r="A162" s="328"/>
      <c r="B162" s="32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8"/>
      <c r="T162" s="308"/>
      <c r="U162" s="308"/>
      <c r="V162" s="308"/>
      <c r="W162" s="308"/>
      <c r="X162" s="308"/>
      <c r="Y162" s="308"/>
      <c r="Z162" s="308"/>
      <c r="AC162" s="823"/>
      <c r="AD162" s="823"/>
    </row>
    <row r="163" spans="1:30" x14ac:dyDescent="0.2">
      <c r="A163" s="328"/>
      <c r="B163" s="328"/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308"/>
      <c r="Q163" s="308"/>
      <c r="R163" s="308"/>
      <c r="S163" s="308"/>
      <c r="T163" s="308"/>
      <c r="U163" s="308"/>
      <c r="V163" s="308"/>
      <c r="W163" s="308"/>
      <c r="X163" s="308"/>
      <c r="Y163" s="308"/>
      <c r="Z163" s="308"/>
      <c r="AC163" s="823"/>
      <c r="AD163" s="823"/>
    </row>
    <row r="164" spans="1:30" x14ac:dyDescent="0.2">
      <c r="A164" s="328"/>
      <c r="B164" s="328"/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C164" s="823"/>
      <c r="AD164" s="823"/>
    </row>
    <row r="165" spans="1:30" x14ac:dyDescent="0.2">
      <c r="A165" s="328"/>
      <c r="B165" s="328"/>
      <c r="AC165" s="823"/>
      <c r="AD165" s="823"/>
    </row>
    <row r="166" spans="1:30" x14ac:dyDescent="0.2">
      <c r="A166" s="328"/>
      <c r="B166" s="328"/>
      <c r="AC166" s="823"/>
      <c r="AD166" s="823"/>
    </row>
    <row r="167" spans="1:30" x14ac:dyDescent="0.2">
      <c r="A167" s="328"/>
      <c r="B167" s="328"/>
      <c r="AC167" s="823"/>
      <c r="AD167" s="823"/>
    </row>
    <row r="168" spans="1:30" x14ac:dyDescent="0.2">
      <c r="A168" s="328"/>
      <c r="B168" s="328"/>
      <c r="AC168" s="823"/>
      <c r="AD168" s="823"/>
    </row>
    <row r="169" spans="1:30" x14ac:dyDescent="0.2">
      <c r="A169" s="328"/>
      <c r="B169" s="328"/>
      <c r="AC169" s="823"/>
      <c r="AD169" s="823"/>
    </row>
    <row r="170" spans="1:30" x14ac:dyDescent="0.2">
      <c r="A170" s="328"/>
      <c r="B170" s="328"/>
      <c r="AC170" s="823"/>
      <c r="AD170" s="823"/>
    </row>
    <row r="171" spans="1:30" x14ac:dyDescent="0.2">
      <c r="A171" s="328"/>
      <c r="B171" s="328"/>
      <c r="AC171" s="823"/>
      <c r="AD171" s="823"/>
    </row>
    <row r="172" spans="1:30" x14ac:dyDescent="0.2">
      <c r="A172" s="328"/>
      <c r="B172" s="328"/>
      <c r="AC172" s="823"/>
      <c r="AD172" s="823"/>
    </row>
    <row r="173" spans="1:30" x14ac:dyDescent="0.2">
      <c r="A173" s="328"/>
      <c r="B173" s="328"/>
      <c r="AC173" s="823"/>
      <c r="AD173" s="823"/>
    </row>
    <row r="174" spans="1:30" x14ac:dyDescent="0.2">
      <c r="A174" s="328"/>
      <c r="B174" s="328"/>
      <c r="AC174" s="823"/>
      <c r="AD174" s="823"/>
    </row>
    <row r="175" spans="1:30" x14ac:dyDescent="0.2">
      <c r="A175" s="328"/>
      <c r="B175" s="328"/>
      <c r="AC175" s="823"/>
      <c r="AD175" s="823"/>
    </row>
    <row r="176" spans="1:30" x14ac:dyDescent="0.2">
      <c r="A176" s="328"/>
      <c r="B176" s="328"/>
      <c r="AC176" s="823"/>
      <c r="AD176" s="823"/>
    </row>
    <row r="177" spans="1:30" x14ac:dyDescent="0.2">
      <c r="A177" s="328"/>
      <c r="B177" s="328"/>
      <c r="AC177" s="823"/>
      <c r="AD177" s="823"/>
    </row>
    <row r="178" spans="1:30" x14ac:dyDescent="0.2">
      <c r="A178" s="328"/>
      <c r="B178" s="328"/>
      <c r="AC178" s="823"/>
      <c r="AD178" s="823"/>
    </row>
    <row r="179" spans="1:30" x14ac:dyDescent="0.2">
      <c r="A179" s="328"/>
      <c r="B179" s="328"/>
      <c r="AC179" s="823"/>
      <c r="AD179" s="823"/>
    </row>
    <row r="180" spans="1:30" x14ac:dyDescent="0.2">
      <c r="A180" s="328"/>
      <c r="B180" s="328"/>
      <c r="AC180" s="823"/>
      <c r="AD180" s="823"/>
    </row>
    <row r="181" spans="1:30" x14ac:dyDescent="0.2">
      <c r="A181" s="328"/>
      <c r="B181" s="328"/>
      <c r="AC181" s="823"/>
      <c r="AD181" s="823"/>
    </row>
    <row r="182" spans="1:30" x14ac:dyDescent="0.2">
      <c r="A182" s="328"/>
      <c r="B182" s="328"/>
      <c r="AC182" s="823"/>
      <c r="AD182" s="823"/>
    </row>
    <row r="183" spans="1:30" x14ac:dyDescent="0.2">
      <c r="A183" s="328"/>
      <c r="B183" s="328"/>
      <c r="AC183" s="823"/>
      <c r="AD183" s="823"/>
    </row>
    <row r="184" spans="1:30" x14ac:dyDescent="0.2">
      <c r="A184" s="328"/>
      <c r="B184" s="328"/>
      <c r="AC184" s="823"/>
      <c r="AD184" s="823"/>
    </row>
    <row r="185" spans="1:30" x14ac:dyDescent="0.2">
      <c r="A185" s="328"/>
      <c r="B185" s="328"/>
      <c r="AC185" s="823"/>
      <c r="AD185" s="823"/>
    </row>
    <row r="186" spans="1:30" x14ac:dyDescent="0.2">
      <c r="A186" s="328"/>
      <c r="B186" s="328"/>
      <c r="AC186" s="823"/>
      <c r="AD186" s="823"/>
    </row>
    <row r="187" spans="1:30" x14ac:dyDescent="0.2">
      <c r="A187" s="328"/>
      <c r="B187" s="328"/>
      <c r="AC187" s="823"/>
      <c r="AD187" s="823"/>
    </row>
    <row r="188" spans="1:30" x14ac:dyDescent="0.2">
      <c r="A188" s="328"/>
      <c r="B188" s="328"/>
      <c r="AC188" s="823"/>
      <c r="AD188" s="823"/>
    </row>
    <row r="189" spans="1:30" x14ac:dyDescent="0.2">
      <c r="A189" s="328"/>
      <c r="B189" s="328"/>
      <c r="AC189" s="823"/>
      <c r="AD189" s="823"/>
    </row>
    <row r="190" spans="1:30" x14ac:dyDescent="0.2">
      <c r="A190" s="328"/>
      <c r="B190" s="328"/>
      <c r="AC190" s="823"/>
      <c r="AD190" s="823"/>
    </row>
    <row r="191" spans="1:30" x14ac:dyDescent="0.2">
      <c r="A191" s="328"/>
      <c r="B191" s="328"/>
      <c r="AC191" s="823"/>
      <c r="AD191" s="823"/>
    </row>
    <row r="192" spans="1:30" x14ac:dyDescent="0.2">
      <c r="A192" s="328"/>
      <c r="B192" s="328"/>
      <c r="AC192" s="823"/>
      <c r="AD192" s="823"/>
    </row>
    <row r="193" spans="1:30" x14ac:dyDescent="0.2">
      <c r="A193" s="328"/>
      <c r="B193" s="328"/>
      <c r="AC193" s="823"/>
      <c r="AD193" s="823"/>
    </row>
    <row r="194" spans="1:30" x14ac:dyDescent="0.2">
      <c r="A194" s="328"/>
      <c r="B194" s="328"/>
      <c r="AC194" s="823"/>
      <c r="AD194" s="823"/>
    </row>
    <row r="195" spans="1:30" x14ac:dyDescent="0.2">
      <c r="A195" s="328"/>
      <c r="B195" s="328"/>
      <c r="AC195" s="823"/>
      <c r="AD195" s="823"/>
    </row>
    <row r="196" spans="1:30" x14ac:dyDescent="0.2">
      <c r="A196" s="328"/>
      <c r="B196" s="328"/>
      <c r="AC196" s="823"/>
      <c r="AD196" s="823"/>
    </row>
    <row r="197" spans="1:30" x14ac:dyDescent="0.2">
      <c r="A197" s="328"/>
      <c r="B197" s="328"/>
      <c r="AC197" s="823"/>
      <c r="AD197" s="823"/>
    </row>
    <row r="198" spans="1:30" x14ac:dyDescent="0.2">
      <c r="A198" s="328"/>
      <c r="B198" s="328"/>
      <c r="AC198" s="823"/>
      <c r="AD198" s="823"/>
    </row>
    <row r="199" spans="1:30" x14ac:dyDescent="0.2">
      <c r="A199" s="328"/>
      <c r="B199" s="328"/>
      <c r="AC199" s="823"/>
      <c r="AD199" s="823"/>
    </row>
    <row r="200" spans="1:30" x14ac:dyDescent="0.2">
      <c r="A200" s="328"/>
      <c r="B200" s="328"/>
      <c r="AC200" s="823"/>
      <c r="AD200" s="823"/>
    </row>
    <row r="201" spans="1:30" x14ac:dyDescent="0.2">
      <c r="A201" s="328"/>
      <c r="B201" s="328"/>
      <c r="AC201" s="823"/>
      <c r="AD201" s="823"/>
    </row>
    <row r="202" spans="1:30" x14ac:dyDescent="0.2">
      <c r="A202" s="328"/>
      <c r="B202" s="328"/>
      <c r="AC202" s="823"/>
      <c r="AD202" s="823"/>
    </row>
    <row r="203" spans="1:30" x14ac:dyDescent="0.2">
      <c r="A203" s="328"/>
      <c r="B203" s="328"/>
      <c r="AC203" s="823"/>
      <c r="AD203" s="823"/>
    </row>
    <row r="204" spans="1:30" x14ac:dyDescent="0.2">
      <c r="A204" s="328"/>
      <c r="B204" s="328"/>
      <c r="AC204" s="823"/>
      <c r="AD204" s="823"/>
    </row>
    <row r="205" spans="1:30" x14ac:dyDescent="0.2">
      <c r="A205" s="328"/>
      <c r="B205" s="328"/>
      <c r="AC205" s="823"/>
      <c r="AD205" s="823"/>
    </row>
    <row r="206" spans="1:30" x14ac:dyDescent="0.2">
      <c r="A206" s="328"/>
      <c r="B206" s="328"/>
      <c r="AC206" s="823"/>
      <c r="AD206" s="823"/>
    </row>
    <row r="207" spans="1:30" x14ac:dyDescent="0.2">
      <c r="A207" s="328"/>
      <c r="B207" s="328"/>
      <c r="AC207" s="823"/>
      <c r="AD207" s="823"/>
    </row>
    <row r="208" spans="1:30" x14ac:dyDescent="0.2">
      <c r="A208" s="328"/>
      <c r="B208" s="328"/>
      <c r="AC208" s="823"/>
      <c r="AD208" s="823"/>
    </row>
    <row r="209" spans="1:30" x14ac:dyDescent="0.2">
      <c r="A209" s="328"/>
      <c r="B209" s="328"/>
      <c r="AC209" s="823"/>
      <c r="AD209" s="823"/>
    </row>
    <row r="210" spans="1:30" x14ac:dyDescent="0.2">
      <c r="A210" s="328"/>
      <c r="B210" s="328"/>
      <c r="AC210" s="823"/>
      <c r="AD210" s="823"/>
    </row>
    <row r="211" spans="1:30" x14ac:dyDescent="0.2">
      <c r="A211" s="328"/>
      <c r="B211" s="328"/>
      <c r="AC211" s="823"/>
      <c r="AD211" s="823"/>
    </row>
    <row r="212" spans="1:30" x14ac:dyDescent="0.2">
      <c r="A212" s="328"/>
      <c r="B212" s="328"/>
      <c r="AC212" s="823"/>
      <c r="AD212" s="823"/>
    </row>
    <row r="213" spans="1:30" x14ac:dyDescent="0.2">
      <c r="A213" s="328"/>
      <c r="B213" s="328"/>
      <c r="AC213" s="823"/>
      <c r="AD213" s="823"/>
    </row>
    <row r="214" spans="1:30" x14ac:dyDescent="0.2">
      <c r="A214" s="328"/>
      <c r="B214" s="328"/>
      <c r="AC214" s="823"/>
      <c r="AD214" s="823"/>
    </row>
    <row r="215" spans="1:30" x14ac:dyDescent="0.2">
      <c r="A215" s="328"/>
      <c r="B215" s="328"/>
      <c r="AC215" s="823"/>
      <c r="AD215" s="823"/>
    </row>
    <row r="216" spans="1:30" x14ac:dyDescent="0.2">
      <c r="A216" s="328"/>
      <c r="B216" s="328"/>
      <c r="AC216" s="823"/>
      <c r="AD216" s="823"/>
    </row>
    <row r="217" spans="1:30" x14ac:dyDescent="0.2">
      <c r="A217" s="328"/>
      <c r="B217" s="328"/>
      <c r="AC217" s="823"/>
      <c r="AD217" s="823"/>
    </row>
    <row r="218" spans="1:30" x14ac:dyDescent="0.2">
      <c r="A218" s="328"/>
      <c r="B218" s="328"/>
      <c r="AC218" s="823"/>
      <c r="AD218" s="823"/>
    </row>
    <row r="219" spans="1:30" x14ac:dyDescent="0.2">
      <c r="A219" s="328"/>
      <c r="B219" s="328"/>
      <c r="AC219" s="823"/>
      <c r="AD219" s="823"/>
    </row>
    <row r="220" spans="1:30" x14ac:dyDescent="0.2">
      <c r="A220" s="328"/>
      <c r="B220" s="328"/>
      <c r="AC220" s="823"/>
      <c r="AD220" s="823"/>
    </row>
    <row r="221" spans="1:30" x14ac:dyDescent="0.2">
      <c r="A221" s="328"/>
      <c r="B221" s="328"/>
      <c r="AC221" s="823"/>
      <c r="AD221" s="823"/>
    </row>
    <row r="222" spans="1:30" x14ac:dyDescent="0.2">
      <c r="A222" s="328"/>
      <c r="B222" s="328"/>
      <c r="AC222" s="823"/>
      <c r="AD222" s="823"/>
    </row>
    <row r="223" spans="1:30" x14ac:dyDescent="0.2">
      <c r="A223" s="328"/>
      <c r="B223" s="328"/>
      <c r="AC223" s="823"/>
      <c r="AD223" s="823"/>
    </row>
    <row r="224" spans="1:30" x14ac:dyDescent="0.2">
      <c r="A224" s="328"/>
      <c r="B224" s="328"/>
      <c r="AC224" s="823"/>
      <c r="AD224" s="823"/>
    </row>
    <row r="225" spans="1:30" x14ac:dyDescent="0.2">
      <c r="A225" s="328"/>
      <c r="B225" s="328"/>
      <c r="AC225" s="823"/>
      <c r="AD225" s="823"/>
    </row>
    <row r="226" spans="1:30" x14ac:dyDescent="0.2">
      <c r="A226" s="328"/>
      <c r="B226" s="328"/>
      <c r="AC226" s="823"/>
      <c r="AD226" s="823"/>
    </row>
    <row r="227" spans="1:30" x14ac:dyDescent="0.2">
      <c r="A227" s="328"/>
      <c r="B227" s="328"/>
      <c r="AC227" s="823"/>
      <c r="AD227" s="823"/>
    </row>
    <row r="228" spans="1:30" x14ac:dyDescent="0.2">
      <c r="A228" s="328"/>
      <c r="B228" s="328"/>
      <c r="AC228" s="823"/>
      <c r="AD228" s="823"/>
    </row>
    <row r="229" spans="1:30" x14ac:dyDescent="0.2">
      <c r="A229" s="328"/>
      <c r="B229" s="328"/>
      <c r="AC229" s="823"/>
      <c r="AD229" s="823"/>
    </row>
    <row r="230" spans="1:30" x14ac:dyDescent="0.2">
      <c r="A230" s="328"/>
      <c r="B230" s="328"/>
      <c r="AC230" s="823"/>
      <c r="AD230" s="823"/>
    </row>
    <row r="231" spans="1:30" x14ac:dyDescent="0.2">
      <c r="A231" s="328"/>
      <c r="B231" s="328"/>
      <c r="AC231" s="823"/>
      <c r="AD231" s="823"/>
    </row>
    <row r="232" spans="1:30" x14ac:dyDescent="0.2">
      <c r="A232" s="328"/>
      <c r="B232" s="328"/>
      <c r="AC232" s="823"/>
      <c r="AD232" s="823"/>
    </row>
    <row r="233" spans="1:30" x14ac:dyDescent="0.2">
      <c r="A233" s="328"/>
      <c r="B233" s="328"/>
      <c r="AC233" s="823"/>
      <c r="AD233" s="823"/>
    </row>
    <row r="234" spans="1:30" x14ac:dyDescent="0.2">
      <c r="A234" s="328"/>
      <c r="B234" s="328"/>
      <c r="AC234" s="823"/>
      <c r="AD234" s="823"/>
    </row>
    <row r="235" spans="1:30" x14ac:dyDescent="0.2">
      <c r="A235" s="328"/>
      <c r="B235" s="328"/>
      <c r="AC235" s="823"/>
      <c r="AD235" s="823"/>
    </row>
    <row r="236" spans="1:30" x14ac:dyDescent="0.2">
      <c r="A236" s="328"/>
      <c r="B236" s="328"/>
      <c r="AC236" s="823"/>
      <c r="AD236" s="823"/>
    </row>
    <row r="237" spans="1:30" x14ac:dyDescent="0.2">
      <c r="A237" s="328"/>
      <c r="B237" s="328"/>
      <c r="AC237" s="823"/>
      <c r="AD237" s="823"/>
    </row>
    <row r="238" spans="1:30" x14ac:dyDescent="0.2">
      <c r="A238" s="328"/>
      <c r="B238" s="328"/>
      <c r="AC238" s="823"/>
      <c r="AD238" s="823"/>
    </row>
    <row r="239" spans="1:30" x14ac:dyDescent="0.2">
      <c r="A239" s="328"/>
      <c r="B239" s="328"/>
      <c r="AC239" s="823"/>
      <c r="AD239" s="823"/>
    </row>
    <row r="240" spans="1:30" x14ac:dyDescent="0.2">
      <c r="A240" s="328"/>
      <c r="B240" s="328"/>
      <c r="AC240" s="823"/>
      <c r="AD240" s="823"/>
    </row>
    <row r="241" spans="1:30" x14ac:dyDescent="0.2">
      <c r="A241" s="328"/>
      <c r="B241" s="328"/>
      <c r="AC241" s="823"/>
      <c r="AD241" s="823"/>
    </row>
    <row r="242" spans="1:30" x14ac:dyDescent="0.2">
      <c r="A242" s="328"/>
      <c r="B242" s="328"/>
      <c r="AC242" s="823"/>
      <c r="AD242" s="823"/>
    </row>
    <row r="243" spans="1:30" x14ac:dyDescent="0.2">
      <c r="A243" s="328"/>
      <c r="B243" s="328"/>
      <c r="AC243" s="823"/>
      <c r="AD243" s="823"/>
    </row>
    <row r="244" spans="1:30" x14ac:dyDescent="0.2">
      <c r="A244" s="328"/>
      <c r="B244" s="328"/>
      <c r="AC244" s="823"/>
      <c r="AD244" s="823"/>
    </row>
    <row r="245" spans="1:30" x14ac:dyDescent="0.2">
      <c r="A245" s="328"/>
      <c r="B245" s="328"/>
      <c r="AC245" s="823"/>
      <c r="AD245" s="823"/>
    </row>
    <row r="246" spans="1:30" x14ac:dyDescent="0.2">
      <c r="A246" s="328"/>
      <c r="B246" s="328"/>
      <c r="AC246" s="823"/>
      <c r="AD246" s="823"/>
    </row>
    <row r="247" spans="1:30" x14ac:dyDescent="0.2">
      <c r="A247" s="328"/>
      <c r="B247" s="328"/>
      <c r="AC247" s="823"/>
      <c r="AD247" s="823"/>
    </row>
    <row r="248" spans="1:30" x14ac:dyDescent="0.2">
      <c r="A248" s="328"/>
      <c r="B248" s="328"/>
      <c r="AC248" s="823"/>
      <c r="AD248" s="823"/>
    </row>
    <row r="249" spans="1:30" x14ac:dyDescent="0.2">
      <c r="A249" s="328"/>
      <c r="B249" s="328"/>
      <c r="AC249" s="823"/>
      <c r="AD249" s="823"/>
    </row>
    <row r="250" spans="1:30" x14ac:dyDescent="0.2">
      <c r="A250" s="328"/>
      <c r="B250" s="328"/>
      <c r="AC250" s="823"/>
      <c r="AD250" s="823"/>
    </row>
    <row r="251" spans="1:30" x14ac:dyDescent="0.2">
      <c r="A251" s="328"/>
      <c r="B251" s="328"/>
      <c r="AC251" s="823"/>
      <c r="AD251" s="823"/>
    </row>
    <row r="252" spans="1:30" x14ac:dyDescent="0.2">
      <c r="A252" s="328"/>
      <c r="B252" s="328"/>
      <c r="AC252" s="823"/>
      <c r="AD252" s="823"/>
    </row>
    <row r="253" spans="1:30" x14ac:dyDescent="0.2">
      <c r="A253" s="328"/>
      <c r="B253" s="328"/>
      <c r="AC253" s="823"/>
      <c r="AD253" s="823"/>
    </row>
    <row r="254" spans="1:30" x14ac:dyDescent="0.2">
      <c r="A254" s="328"/>
      <c r="B254" s="328"/>
      <c r="AC254" s="823"/>
      <c r="AD254" s="823"/>
    </row>
    <row r="255" spans="1:30" x14ac:dyDescent="0.2">
      <c r="A255" s="328"/>
      <c r="B255" s="328"/>
      <c r="AC255" s="823"/>
      <c r="AD255" s="823"/>
    </row>
    <row r="256" spans="1:30" x14ac:dyDescent="0.2">
      <c r="A256" s="328"/>
      <c r="B256" s="328"/>
      <c r="AC256" s="823"/>
      <c r="AD256" s="823"/>
    </row>
    <row r="257" spans="1:30" x14ac:dyDescent="0.2">
      <c r="A257" s="328"/>
      <c r="B257" s="328"/>
      <c r="AC257" s="823"/>
      <c r="AD257" s="823"/>
    </row>
    <row r="258" spans="1:30" x14ac:dyDescent="0.2">
      <c r="A258" s="328"/>
      <c r="B258" s="328"/>
      <c r="AC258" s="823"/>
      <c r="AD258" s="823"/>
    </row>
    <row r="259" spans="1:30" x14ac:dyDescent="0.2">
      <c r="A259" s="328"/>
      <c r="B259" s="328"/>
      <c r="AC259" s="823"/>
      <c r="AD259" s="823"/>
    </row>
    <row r="260" spans="1:30" x14ac:dyDescent="0.2">
      <c r="A260" s="328"/>
      <c r="B260" s="328"/>
      <c r="AC260" s="823"/>
      <c r="AD260" s="823"/>
    </row>
    <row r="261" spans="1:30" x14ac:dyDescent="0.2">
      <c r="A261" s="328"/>
      <c r="B261" s="328"/>
      <c r="AC261" s="823"/>
      <c r="AD261" s="823"/>
    </row>
    <row r="262" spans="1:30" x14ac:dyDescent="0.2">
      <c r="A262" s="328"/>
      <c r="B262" s="328"/>
      <c r="AC262" s="823"/>
      <c r="AD262" s="823"/>
    </row>
    <row r="263" spans="1:30" x14ac:dyDescent="0.2">
      <c r="A263" s="328"/>
      <c r="B263" s="328"/>
      <c r="AC263" s="823"/>
      <c r="AD263" s="823"/>
    </row>
    <row r="264" spans="1:30" x14ac:dyDescent="0.2">
      <c r="A264" s="328"/>
      <c r="B264" s="328"/>
      <c r="AC264" s="823"/>
      <c r="AD264" s="823"/>
    </row>
    <row r="265" spans="1:30" x14ac:dyDescent="0.2">
      <c r="A265" s="328"/>
      <c r="B265" s="328"/>
      <c r="AC265" s="823"/>
      <c r="AD265" s="823"/>
    </row>
    <row r="266" spans="1:30" x14ac:dyDescent="0.2">
      <c r="A266" s="328"/>
      <c r="B266" s="328"/>
      <c r="AC266" s="823"/>
      <c r="AD266" s="823"/>
    </row>
    <row r="267" spans="1:30" x14ac:dyDescent="0.2">
      <c r="A267" s="328"/>
      <c r="B267" s="328"/>
      <c r="AC267" s="823"/>
      <c r="AD267" s="823"/>
    </row>
    <row r="268" spans="1:30" x14ac:dyDescent="0.2">
      <c r="A268" s="328"/>
      <c r="B268" s="328"/>
      <c r="AC268" s="823"/>
      <c r="AD268" s="823"/>
    </row>
    <row r="269" spans="1:30" x14ac:dyDescent="0.2">
      <c r="A269" s="328"/>
      <c r="B269" s="328"/>
      <c r="AC269" s="823"/>
      <c r="AD269" s="823"/>
    </row>
    <row r="270" spans="1:30" x14ac:dyDescent="0.2">
      <c r="A270" s="328"/>
      <c r="B270" s="328"/>
      <c r="AC270" s="823"/>
      <c r="AD270" s="823"/>
    </row>
    <row r="271" spans="1:30" x14ac:dyDescent="0.2">
      <c r="A271" s="328"/>
      <c r="B271" s="328"/>
      <c r="AC271" s="823"/>
      <c r="AD271" s="823"/>
    </row>
    <row r="272" spans="1:30" x14ac:dyDescent="0.2">
      <c r="A272" s="328"/>
      <c r="B272" s="328"/>
      <c r="AC272" s="823"/>
      <c r="AD272" s="823"/>
    </row>
    <row r="273" spans="1:30" x14ac:dyDescent="0.2">
      <c r="A273" s="328"/>
      <c r="B273" s="328"/>
      <c r="AC273" s="823"/>
      <c r="AD273" s="823"/>
    </row>
    <row r="274" spans="1:30" x14ac:dyDescent="0.2">
      <c r="A274" s="328"/>
      <c r="B274" s="328"/>
      <c r="AC274" s="823"/>
      <c r="AD274" s="823"/>
    </row>
    <row r="275" spans="1:30" x14ac:dyDescent="0.2">
      <c r="A275" s="328"/>
      <c r="B275" s="328"/>
      <c r="AC275" s="823"/>
      <c r="AD275" s="823"/>
    </row>
    <row r="276" spans="1:30" x14ac:dyDescent="0.2">
      <c r="A276" s="328"/>
      <c r="B276" s="328"/>
      <c r="AC276" s="823"/>
      <c r="AD276" s="823"/>
    </row>
    <row r="277" spans="1:30" x14ac:dyDescent="0.2">
      <c r="A277" s="328"/>
      <c r="B277" s="328"/>
      <c r="AC277" s="823"/>
      <c r="AD277" s="823"/>
    </row>
    <row r="278" spans="1:30" x14ac:dyDescent="0.2">
      <c r="A278" s="328"/>
      <c r="B278" s="328"/>
      <c r="AC278" s="823"/>
      <c r="AD278" s="823"/>
    </row>
    <row r="279" spans="1:30" x14ac:dyDescent="0.2">
      <c r="A279" s="328"/>
      <c r="B279" s="328"/>
      <c r="AC279" s="823"/>
      <c r="AD279" s="823"/>
    </row>
    <row r="280" spans="1:30" x14ac:dyDescent="0.2">
      <c r="A280" s="328"/>
      <c r="B280" s="328"/>
      <c r="AC280" s="823"/>
      <c r="AD280" s="823"/>
    </row>
    <row r="281" spans="1:30" x14ac:dyDescent="0.2">
      <c r="A281" s="328"/>
      <c r="B281" s="328"/>
      <c r="AC281" s="823"/>
      <c r="AD281" s="823"/>
    </row>
    <row r="282" spans="1:30" x14ac:dyDescent="0.2">
      <c r="A282" s="328"/>
      <c r="B282" s="328"/>
      <c r="AC282" s="823"/>
      <c r="AD282" s="823"/>
    </row>
    <row r="283" spans="1:30" x14ac:dyDescent="0.2">
      <c r="A283" s="328"/>
      <c r="B283" s="328"/>
      <c r="AC283" s="823"/>
      <c r="AD283" s="823"/>
    </row>
    <row r="284" spans="1:30" x14ac:dyDescent="0.2">
      <c r="A284" s="328"/>
      <c r="B284" s="328"/>
      <c r="AC284" s="823"/>
      <c r="AD284" s="823"/>
    </row>
    <row r="285" spans="1:30" x14ac:dyDescent="0.2">
      <c r="A285" s="328"/>
      <c r="B285" s="328"/>
      <c r="AC285" s="823"/>
      <c r="AD285" s="823"/>
    </row>
    <row r="286" spans="1:30" x14ac:dyDescent="0.2">
      <c r="A286" s="328"/>
      <c r="B286" s="328"/>
      <c r="AC286" s="823"/>
      <c r="AD286" s="823"/>
    </row>
    <row r="287" spans="1:30" x14ac:dyDescent="0.2">
      <c r="A287" s="328"/>
      <c r="B287" s="328"/>
      <c r="AC287" s="823"/>
      <c r="AD287" s="823"/>
    </row>
    <row r="288" spans="1:30" x14ac:dyDescent="0.2">
      <c r="A288" s="328"/>
      <c r="B288" s="328"/>
      <c r="AC288" s="823"/>
      <c r="AD288" s="823"/>
    </row>
    <row r="289" spans="29:30" s="745" customFormat="1" x14ac:dyDescent="0.2">
      <c r="AC289" s="823"/>
      <c r="AD289" s="823"/>
    </row>
    <row r="290" spans="29:30" s="745" customFormat="1" x14ac:dyDescent="0.2">
      <c r="AC290" s="823"/>
      <c r="AD290" s="823"/>
    </row>
    <row r="291" spans="29:30" s="745" customFormat="1" x14ac:dyDescent="0.2">
      <c r="AC291" s="823"/>
      <c r="AD291" s="823"/>
    </row>
    <row r="292" spans="29:30" s="745" customFormat="1" x14ac:dyDescent="0.2">
      <c r="AC292" s="823"/>
      <c r="AD292" s="823"/>
    </row>
    <row r="293" spans="29:30" s="745" customFormat="1" x14ac:dyDescent="0.2">
      <c r="AC293" s="823"/>
      <c r="AD293" s="823"/>
    </row>
    <row r="294" spans="29:30" s="745" customFormat="1" x14ac:dyDescent="0.2">
      <c r="AC294" s="823"/>
      <c r="AD294" s="823"/>
    </row>
    <row r="295" spans="29:30" s="745" customFormat="1" x14ac:dyDescent="0.2">
      <c r="AC295" s="823"/>
      <c r="AD295" s="823"/>
    </row>
    <row r="296" spans="29:30" s="745" customFormat="1" x14ac:dyDescent="0.2">
      <c r="AC296" s="823"/>
      <c r="AD296" s="823"/>
    </row>
    <row r="297" spans="29:30" s="745" customFormat="1" x14ac:dyDescent="0.2">
      <c r="AC297" s="823"/>
      <c r="AD297" s="823"/>
    </row>
    <row r="298" spans="29:30" s="745" customFormat="1" x14ac:dyDescent="0.2">
      <c r="AC298" s="823"/>
      <c r="AD298" s="823"/>
    </row>
    <row r="299" spans="29:30" s="745" customFormat="1" x14ac:dyDescent="0.2">
      <c r="AC299" s="823"/>
      <c r="AD299" s="823"/>
    </row>
  </sheetData>
  <sortState ref="A10:D123">
    <sortCondition ref="B10:B123"/>
    <sortCondition ref="C10:C123"/>
    <sortCondition ref="D10:D123"/>
  </sortState>
  <mergeCells count="4">
    <mergeCell ref="F2:Z2"/>
    <mergeCell ref="A3:D3"/>
    <mergeCell ref="F3:Z3"/>
    <mergeCell ref="A6:D6"/>
  </mergeCells>
  <pageMargins left="0.70866141732283472" right="0.70866141732283472" top="0.35433070866141736" bottom="0.35433070866141736" header="0.31496062992125984" footer="0.31496062992125984"/>
  <pageSetup paperSize="9" scale="5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65"/>
  <sheetViews>
    <sheetView view="pageBreakPreview" zoomScale="75" zoomScaleNormal="85" workbookViewId="0">
      <selection activeCell="C127" sqref="C127"/>
    </sheetView>
  </sheetViews>
  <sheetFormatPr defaultColWidth="11.42578125" defaultRowHeight="12.75" x14ac:dyDescent="0.2"/>
  <cols>
    <col min="1" max="2" width="12.7109375" style="745" customWidth="1"/>
    <col min="3" max="3" width="21.140625" style="745" customWidth="1"/>
    <col min="4" max="4" width="21.85546875" style="745" bestFit="1" customWidth="1"/>
    <col min="5" max="5" width="15" style="839" customWidth="1"/>
    <col min="6" max="7" width="12.28515625" style="839" customWidth="1"/>
    <col min="8" max="20" width="11.5703125" style="839" customWidth="1"/>
    <col min="21" max="21" width="11.42578125" style="745"/>
    <col min="22" max="23" width="11.42578125" style="1621" customWidth="1"/>
    <col min="24" max="24" width="11.42578125" style="1622" customWidth="1"/>
    <col min="25" max="25" width="11.42578125" style="1621" customWidth="1"/>
    <col min="26" max="26" width="6.85546875" style="1621" customWidth="1"/>
    <col min="27" max="28" width="11.42578125" style="1621" customWidth="1"/>
    <col min="29" max="29" width="11.42578125" style="1623" customWidth="1"/>
    <col min="30" max="30" width="14.28515625" style="745" customWidth="1"/>
    <col min="31" max="31" width="11.42578125" style="745"/>
    <col min="32" max="32" width="11.42578125" style="1621" customWidth="1"/>
    <col min="33" max="33" width="11.42578125" style="1622" customWidth="1"/>
    <col min="34" max="34" width="11.42578125" style="1621" customWidth="1"/>
    <col min="35" max="35" width="6.85546875" style="1621" customWidth="1"/>
    <col min="36" max="37" width="11.42578125" style="1621" customWidth="1"/>
    <col min="38" max="38" width="11.42578125" style="1623" customWidth="1"/>
    <col min="39" max="39" width="14.28515625" style="745" customWidth="1"/>
    <col min="40" max="40" width="11.42578125" style="745"/>
    <col min="41" max="41" width="11.42578125" style="1621" customWidth="1"/>
    <col min="42" max="42" width="11.42578125" style="1622" customWidth="1"/>
    <col min="43" max="43" width="11.42578125" style="1621" customWidth="1"/>
    <col min="44" max="44" width="6.85546875" style="1621" customWidth="1"/>
    <col min="45" max="46" width="11.42578125" style="1621" customWidth="1"/>
    <col min="47" max="47" width="11.42578125" style="1623" customWidth="1"/>
    <col min="48" max="48" width="14.28515625" style="745" customWidth="1"/>
    <col min="49" max="49" width="11.42578125" style="745"/>
    <col min="50" max="50" width="11.42578125" style="1621" customWidth="1"/>
    <col min="51" max="51" width="11.42578125" style="1622" customWidth="1"/>
    <col min="52" max="52" width="11.42578125" style="1621" customWidth="1"/>
    <col min="53" max="53" width="6.85546875" style="1621" customWidth="1"/>
    <col min="54" max="55" width="11.42578125" style="1621" customWidth="1"/>
    <col min="56" max="56" width="11.42578125" style="1623" customWidth="1"/>
    <col min="57" max="57" width="14.28515625" style="745" customWidth="1"/>
    <col min="58" max="16384" width="11.42578125" style="745"/>
  </cols>
  <sheetData>
    <row r="1" spans="1:57" x14ac:dyDescent="0.2">
      <c r="F1" s="2414"/>
      <c r="U1" s="1621"/>
      <c r="V1" s="745"/>
      <c r="X1" s="1621"/>
      <c r="Y1" s="1622"/>
      <c r="AC1" s="1621"/>
      <c r="AD1" s="1623"/>
      <c r="AG1" s="1621"/>
      <c r="AH1" s="1622"/>
      <c r="AL1" s="1621"/>
      <c r="AM1" s="1623"/>
      <c r="AP1" s="1621"/>
      <c r="AQ1" s="1622"/>
      <c r="AU1" s="1621"/>
      <c r="AV1" s="1623"/>
      <c r="AY1" s="1621"/>
      <c r="AZ1" s="1622"/>
      <c r="BD1" s="1621"/>
      <c r="BE1" s="1623"/>
    </row>
    <row r="2" spans="1:57" x14ac:dyDescent="0.2">
      <c r="C2" s="2656"/>
      <c r="D2" s="2656"/>
      <c r="E2" s="2656"/>
      <c r="F2" s="2656"/>
      <c r="G2" s="2656"/>
      <c r="H2" s="2656"/>
      <c r="I2" s="2341"/>
      <c r="J2" s="2341"/>
      <c r="K2" s="2341"/>
      <c r="L2" s="2341"/>
      <c r="M2" s="2341"/>
      <c r="N2" s="2341"/>
      <c r="O2" s="2341"/>
      <c r="P2" s="2341"/>
      <c r="Q2" s="2341"/>
      <c r="R2" s="2341"/>
      <c r="S2" s="2341"/>
      <c r="T2" s="2341"/>
      <c r="U2" s="1619"/>
      <c r="V2" s="745"/>
      <c r="W2" s="1620"/>
      <c r="X2" s="1621"/>
      <c r="Y2" s="1622"/>
      <c r="AC2" s="1621"/>
      <c r="AD2" s="1623"/>
      <c r="AF2" s="1620"/>
      <c r="AG2" s="1621"/>
      <c r="AH2" s="1622"/>
      <c r="AL2" s="1621"/>
      <c r="AM2" s="1623"/>
      <c r="AO2" s="1620"/>
      <c r="AP2" s="1621"/>
      <c r="AQ2" s="1622"/>
      <c r="AU2" s="1621"/>
      <c r="AV2" s="1623"/>
      <c r="AX2" s="1620"/>
      <c r="AY2" s="1621"/>
      <c r="AZ2" s="1622"/>
      <c r="BD2" s="1621"/>
      <c r="BE2" s="1623"/>
    </row>
    <row r="3" spans="1:57" x14ac:dyDescent="0.2">
      <c r="C3" s="2657"/>
      <c r="D3" s="2657"/>
      <c r="E3" s="2657"/>
      <c r="F3" s="2657"/>
      <c r="G3" s="2657"/>
      <c r="H3" s="2657"/>
      <c r="I3" s="2342"/>
      <c r="J3" s="2342"/>
      <c r="K3" s="2342"/>
      <c r="L3" s="2342"/>
      <c r="M3" s="2342"/>
      <c r="N3" s="2342"/>
      <c r="O3" s="2342"/>
      <c r="P3" s="2342"/>
      <c r="Q3" s="2342"/>
      <c r="R3" s="2342"/>
      <c r="S3" s="2342"/>
      <c r="T3" s="2342"/>
      <c r="U3" s="1624"/>
      <c r="V3" s="745"/>
      <c r="W3" s="1622"/>
      <c r="X3" s="1621"/>
      <c r="Y3" s="1622"/>
      <c r="AC3" s="1621"/>
      <c r="AD3" s="1623"/>
      <c r="AF3" s="1622"/>
      <c r="AG3" s="1621"/>
      <c r="AH3" s="1622"/>
      <c r="AL3" s="1621"/>
      <c r="AM3" s="1623"/>
      <c r="AO3" s="1622"/>
      <c r="AP3" s="1621"/>
      <c r="AQ3" s="1622"/>
      <c r="AU3" s="1621"/>
      <c r="AV3" s="1623"/>
      <c r="AX3" s="1622"/>
      <c r="AY3" s="1621"/>
      <c r="AZ3" s="1622"/>
      <c r="BD3" s="1621"/>
      <c r="BE3" s="1623"/>
    </row>
    <row r="4" spans="1:57" x14ac:dyDescent="0.2">
      <c r="C4" s="2676" t="str">
        <f>+RELACION!C65</f>
        <v>COES/D/DO/STR-INF-042-2013</v>
      </c>
      <c r="D4" s="2676"/>
      <c r="E4" s="2676"/>
      <c r="F4" s="2676"/>
      <c r="G4" s="2676"/>
      <c r="H4" s="2676"/>
      <c r="I4" s="2676"/>
      <c r="J4" s="2676"/>
      <c r="K4" s="2676"/>
      <c r="L4" s="2676"/>
      <c r="M4" s="2676"/>
      <c r="N4" s="2676"/>
      <c r="O4" s="2676"/>
      <c r="P4" s="2676"/>
      <c r="Q4" s="2676"/>
      <c r="R4" s="2676"/>
      <c r="S4" s="2676"/>
      <c r="T4" s="2676"/>
      <c r="U4" s="1624"/>
      <c r="V4" s="745"/>
      <c r="W4" s="1622"/>
      <c r="X4" s="1621"/>
      <c r="Y4" s="1622"/>
      <c r="AC4" s="1621"/>
      <c r="AD4" s="1623"/>
      <c r="AF4" s="1622"/>
      <c r="AG4" s="1621"/>
      <c r="AH4" s="1622"/>
      <c r="AL4" s="1621"/>
      <c r="AM4" s="1623"/>
      <c r="AO4" s="1622"/>
      <c r="AP4" s="1621"/>
      <c r="AQ4" s="1622"/>
      <c r="AU4" s="1621"/>
      <c r="AV4" s="1623"/>
      <c r="AX4" s="1622"/>
      <c r="AY4" s="1621"/>
      <c r="AZ4" s="1622"/>
      <c r="BD4" s="1621"/>
      <c r="BE4" s="1623"/>
    </row>
    <row r="5" spans="1:57" x14ac:dyDescent="0.2">
      <c r="C5" s="822"/>
      <c r="D5" s="822"/>
      <c r="E5" s="1635"/>
      <c r="F5" s="1635"/>
      <c r="G5" s="1635"/>
      <c r="H5" s="1635"/>
      <c r="I5" s="1635"/>
      <c r="J5" s="1635"/>
      <c r="K5" s="1635"/>
      <c r="L5" s="1635"/>
      <c r="M5" s="1635"/>
      <c r="N5" s="1635"/>
      <c r="O5" s="1635"/>
      <c r="P5" s="1635"/>
      <c r="Q5" s="1635"/>
      <c r="R5" s="1635"/>
      <c r="S5" s="1635"/>
      <c r="T5" s="1635"/>
      <c r="U5" s="1624"/>
      <c r="V5" s="745"/>
      <c r="W5" s="1622"/>
      <c r="X5" s="1621"/>
      <c r="Y5" s="1622"/>
      <c r="AC5" s="1621"/>
      <c r="AD5" s="1623"/>
      <c r="AF5" s="1622"/>
      <c r="AG5" s="1621"/>
      <c r="AH5" s="1622"/>
      <c r="AL5" s="1621"/>
      <c r="AM5" s="1623"/>
      <c r="AO5" s="1622"/>
      <c r="AP5" s="1621"/>
      <c r="AQ5" s="1622"/>
      <c r="AU5" s="1621"/>
      <c r="AV5" s="1623"/>
      <c r="AX5" s="1622"/>
      <c r="AY5" s="1621"/>
      <c r="AZ5" s="1622"/>
      <c r="BD5" s="1621"/>
      <c r="BE5" s="1623"/>
    </row>
    <row r="6" spans="1:57" x14ac:dyDescent="0.2">
      <c r="C6" s="2677" t="s">
        <v>1407</v>
      </c>
      <c r="D6" s="2677"/>
      <c r="E6" s="2677"/>
      <c r="F6" s="2677"/>
      <c r="G6" s="2677"/>
      <c r="H6" s="2677"/>
      <c r="I6" s="2344"/>
      <c r="J6" s="2344"/>
      <c r="K6" s="2344"/>
      <c r="L6" s="2344"/>
      <c r="M6" s="2344"/>
      <c r="N6" s="2344"/>
      <c r="O6" s="2344"/>
      <c r="P6" s="2344"/>
      <c r="Q6" s="2344"/>
      <c r="R6" s="2344"/>
      <c r="S6" s="2344"/>
      <c r="T6" s="2344"/>
      <c r="U6" s="1625"/>
      <c r="V6" s="745"/>
      <c r="X6" s="1621"/>
      <c r="Y6" s="1622"/>
      <c r="AC6" s="1621"/>
      <c r="AD6" s="1623"/>
      <c r="AG6" s="1621"/>
      <c r="AH6" s="1622"/>
      <c r="AL6" s="1621"/>
      <c r="AM6" s="1623"/>
      <c r="AP6" s="1621"/>
      <c r="AQ6" s="1622"/>
      <c r="AU6" s="1621"/>
      <c r="AV6" s="1623"/>
      <c r="AY6" s="1621"/>
      <c r="AZ6" s="1622"/>
      <c r="BD6" s="1621"/>
      <c r="BE6" s="1623"/>
    </row>
    <row r="7" spans="1:57" ht="13.5" thickBot="1" x14ac:dyDescent="0.25">
      <c r="C7" s="1375"/>
      <c r="D7" s="1375"/>
      <c r="E7" s="1376"/>
      <c r="F7" s="1376"/>
      <c r="G7" s="1376"/>
      <c r="H7" s="1376"/>
      <c r="I7" s="2344"/>
      <c r="J7" s="2344"/>
      <c r="K7" s="2344"/>
      <c r="L7" s="2344"/>
      <c r="M7" s="2344"/>
      <c r="N7" s="2344"/>
      <c r="O7" s="2344"/>
      <c r="P7" s="2344"/>
      <c r="Q7" s="2344"/>
      <c r="R7" s="2344"/>
      <c r="S7" s="2344"/>
      <c r="T7" s="2344"/>
      <c r="U7" s="1625"/>
      <c r="V7" s="745"/>
      <c r="X7" s="1621">
        <f>SUM(X12:X135)</f>
        <v>5320.6489999999994</v>
      </c>
      <c r="Y7" s="1622"/>
      <c r="AC7" s="1621"/>
      <c r="AD7" s="1623"/>
      <c r="AG7" s="1621">
        <f>SUM(AG12:AG135)</f>
        <v>5314.5130000000017</v>
      </c>
      <c r="AH7" s="1622"/>
      <c r="AL7" s="1621"/>
      <c r="AM7" s="1623"/>
      <c r="AP7" s="1621">
        <f>SUM(AP12:AP135)</f>
        <v>5315.5010000000011</v>
      </c>
      <c r="AQ7" s="1622"/>
      <c r="AU7" s="1621"/>
      <c r="AV7" s="1623"/>
      <c r="AY7" s="1621">
        <f>SUM(AY12:AY135)</f>
        <v>5322.2170000000006</v>
      </c>
      <c r="AZ7" s="1622"/>
      <c r="BD7" s="1621"/>
      <c r="BE7" s="1623"/>
    </row>
    <row r="8" spans="1:57" ht="28.5" customHeight="1" thickBot="1" x14ac:dyDescent="0.25">
      <c r="C8" s="916"/>
      <c r="D8" s="819"/>
      <c r="E8" s="2673" t="str">
        <f>+'7.1'!P6</f>
        <v>Dias 1 al 11 y  29 (12 dias)</v>
      </c>
      <c r="F8" s="2674"/>
      <c r="G8" s="2674"/>
      <c r="H8" s="2675"/>
      <c r="I8" s="2673" t="str">
        <f>+'7.2'!P6</f>
        <v>Ingreso de C.T. Dolorespata (1 dia)</v>
      </c>
      <c r="J8" s="2674"/>
      <c r="K8" s="2674"/>
      <c r="L8" s="2675"/>
      <c r="M8" s="2673" t="str">
        <f>+'7.3'!P6</f>
        <v>Ingreso de C.T. Dolorespata, CTE Urpipata, CTE Cachimayo, CTE Dolorespata y CTE Tamburco (16 dias)</v>
      </c>
      <c r="N8" s="2674"/>
      <c r="O8" s="2674"/>
      <c r="P8" s="2675"/>
      <c r="Q8" s="2673" t="str">
        <f>+'7.4'!P6</f>
        <v>Ingreso CH Pizarras (1 dia)</v>
      </c>
      <c r="R8" s="2674"/>
      <c r="S8" s="2674"/>
      <c r="T8" s="2675"/>
      <c r="U8" s="1620"/>
      <c r="V8" s="745"/>
      <c r="W8" s="1989" t="s">
        <v>1465</v>
      </c>
      <c r="X8" s="1990"/>
      <c r="Y8" s="1990"/>
      <c r="Z8" s="1990"/>
      <c r="AA8" s="1990"/>
      <c r="AB8" s="1990"/>
      <c r="AC8" s="1990"/>
      <c r="AD8" s="1991"/>
      <c r="AF8" s="1989" t="s">
        <v>2052</v>
      </c>
      <c r="AG8" s="1990"/>
      <c r="AH8" s="1990"/>
      <c r="AI8" s="1990"/>
      <c r="AJ8" s="1990"/>
      <c r="AK8" s="1990"/>
      <c r="AL8" s="1990"/>
      <c r="AM8" s="1991"/>
      <c r="AO8" s="1989" t="s">
        <v>2053</v>
      </c>
      <c r="AP8" s="1990"/>
      <c r="AQ8" s="1990"/>
      <c r="AR8" s="1990"/>
      <c r="AS8" s="1990"/>
      <c r="AT8" s="1990"/>
      <c r="AU8" s="1990"/>
      <c r="AV8" s="1991"/>
      <c r="AX8" s="1989" t="s">
        <v>2054</v>
      </c>
      <c r="AY8" s="1990"/>
      <c r="AZ8" s="1990"/>
      <c r="BA8" s="1990"/>
      <c r="BB8" s="1990"/>
      <c r="BC8" s="1990"/>
      <c r="BD8" s="1990"/>
      <c r="BE8" s="1991"/>
    </row>
    <row r="9" spans="1:57" x14ac:dyDescent="0.2">
      <c r="C9" s="818" t="s">
        <v>525</v>
      </c>
      <c r="D9" s="816" t="s">
        <v>526</v>
      </c>
      <c r="E9" s="818" t="s">
        <v>862</v>
      </c>
      <c r="F9" s="1665" t="s">
        <v>861</v>
      </c>
      <c r="G9" s="748" t="s">
        <v>842</v>
      </c>
      <c r="H9" s="1666" t="s">
        <v>860</v>
      </c>
      <c r="I9" s="818" t="s">
        <v>862</v>
      </c>
      <c r="J9" s="1665" t="s">
        <v>861</v>
      </c>
      <c r="K9" s="748" t="s">
        <v>842</v>
      </c>
      <c r="L9" s="1666" t="s">
        <v>860</v>
      </c>
      <c r="M9" s="818" t="s">
        <v>862</v>
      </c>
      <c r="N9" s="1665" t="s">
        <v>861</v>
      </c>
      <c r="O9" s="748" t="s">
        <v>842</v>
      </c>
      <c r="P9" s="1666" t="s">
        <v>860</v>
      </c>
      <c r="Q9" s="818" t="s">
        <v>862</v>
      </c>
      <c r="R9" s="1665" t="s">
        <v>861</v>
      </c>
      <c r="S9" s="748" t="s">
        <v>842</v>
      </c>
      <c r="T9" s="1666" t="s">
        <v>860</v>
      </c>
      <c r="U9" s="1626"/>
      <c r="V9" s="745"/>
      <c r="W9" s="1992"/>
      <c r="Y9" s="1622"/>
      <c r="Z9" s="1622"/>
      <c r="AA9" s="1622"/>
      <c r="AB9" s="1622"/>
      <c r="AC9" s="1622"/>
      <c r="AD9" s="1993"/>
      <c r="AF9" s="1992"/>
      <c r="AH9" s="1622"/>
      <c r="AI9" s="1622"/>
      <c r="AJ9" s="1622"/>
      <c r="AK9" s="1622"/>
      <c r="AL9" s="1622"/>
      <c r="AM9" s="1993"/>
      <c r="AO9" s="1992"/>
      <c r="AQ9" s="1622"/>
      <c r="AR9" s="1622"/>
      <c r="AS9" s="1622"/>
      <c r="AT9" s="1622"/>
      <c r="AU9" s="1622"/>
      <c r="AV9" s="1993"/>
      <c r="AX9" s="1992"/>
      <c r="AZ9" s="1622"/>
      <c r="BA9" s="1622"/>
      <c r="BB9" s="1622"/>
      <c r="BC9" s="1622"/>
      <c r="BD9" s="1622"/>
      <c r="BE9" s="1993"/>
    </row>
    <row r="10" spans="1:57" x14ac:dyDescent="0.2">
      <c r="C10" s="818"/>
      <c r="D10" s="816"/>
      <c r="E10" s="818" t="s">
        <v>835</v>
      </c>
      <c r="F10" s="1667" t="s">
        <v>859</v>
      </c>
      <c r="G10" s="748"/>
      <c r="H10" s="816" t="s">
        <v>858</v>
      </c>
      <c r="I10" s="818" t="s">
        <v>835</v>
      </c>
      <c r="J10" s="1667" t="s">
        <v>859</v>
      </c>
      <c r="K10" s="748"/>
      <c r="L10" s="816" t="s">
        <v>858</v>
      </c>
      <c r="M10" s="818" t="s">
        <v>835</v>
      </c>
      <c r="N10" s="1667" t="s">
        <v>859</v>
      </c>
      <c r="O10" s="748"/>
      <c r="P10" s="816" t="s">
        <v>858</v>
      </c>
      <c r="Q10" s="818" t="s">
        <v>835</v>
      </c>
      <c r="R10" s="1667" t="s">
        <v>859</v>
      </c>
      <c r="S10" s="748"/>
      <c r="T10" s="816" t="s">
        <v>858</v>
      </c>
      <c r="U10" s="1626"/>
      <c r="V10" s="745"/>
      <c r="W10" s="1992"/>
      <c r="X10" s="1622" t="s">
        <v>857</v>
      </c>
      <c r="Y10" s="1622"/>
      <c r="Z10" s="1622" t="s">
        <v>856</v>
      </c>
      <c r="AA10" s="1622"/>
      <c r="AB10" s="1622"/>
      <c r="AC10" s="1622" t="s">
        <v>855</v>
      </c>
      <c r="AD10" s="1993"/>
      <c r="AF10" s="1992"/>
      <c r="AG10" s="1622" t="s">
        <v>857</v>
      </c>
      <c r="AH10" s="1622"/>
      <c r="AI10" s="1622" t="s">
        <v>856</v>
      </c>
      <c r="AJ10" s="1622"/>
      <c r="AK10" s="1622"/>
      <c r="AL10" s="1622" t="s">
        <v>855</v>
      </c>
      <c r="AM10" s="1993"/>
      <c r="AO10" s="1992"/>
      <c r="AP10" s="1622" t="s">
        <v>857</v>
      </c>
      <c r="AQ10" s="1622"/>
      <c r="AR10" s="1622" t="s">
        <v>856</v>
      </c>
      <c r="AS10" s="1622"/>
      <c r="AT10" s="1622"/>
      <c r="AU10" s="1622" t="s">
        <v>855</v>
      </c>
      <c r="AV10" s="1993"/>
      <c r="AX10" s="1992"/>
      <c r="AY10" s="1622" t="s">
        <v>857</v>
      </c>
      <c r="AZ10" s="1622"/>
      <c r="BA10" s="1622" t="s">
        <v>856</v>
      </c>
      <c r="BB10" s="1622"/>
      <c r="BC10" s="1622"/>
      <c r="BD10" s="1622" t="s">
        <v>855</v>
      </c>
      <c r="BE10" s="1993"/>
    </row>
    <row r="11" spans="1:57" ht="13.5" thickBot="1" x14ac:dyDescent="0.25">
      <c r="C11" s="915"/>
      <c r="D11" s="914"/>
      <c r="E11" s="1636" t="s">
        <v>11</v>
      </c>
      <c r="F11" s="1637" t="s">
        <v>11</v>
      </c>
      <c r="G11" s="1638" t="s">
        <v>11</v>
      </c>
      <c r="H11" s="1639" t="s">
        <v>11</v>
      </c>
      <c r="I11" s="1636" t="s">
        <v>11</v>
      </c>
      <c r="J11" s="1637" t="s">
        <v>11</v>
      </c>
      <c r="K11" s="1638" t="s">
        <v>11</v>
      </c>
      <c r="L11" s="1639" t="s">
        <v>11</v>
      </c>
      <c r="M11" s="1636" t="s">
        <v>11</v>
      </c>
      <c r="N11" s="1637" t="s">
        <v>11</v>
      </c>
      <c r="O11" s="1638" t="s">
        <v>11</v>
      </c>
      <c r="P11" s="1639" t="s">
        <v>11</v>
      </c>
      <c r="Q11" s="1636" t="s">
        <v>11</v>
      </c>
      <c r="R11" s="1637" t="s">
        <v>11</v>
      </c>
      <c r="S11" s="1638" t="s">
        <v>11</v>
      </c>
      <c r="T11" s="1639" t="s">
        <v>11</v>
      </c>
      <c r="U11" s="1626"/>
      <c r="V11" s="745"/>
      <c r="W11" s="1992"/>
      <c r="X11" s="1622" t="s">
        <v>854</v>
      </c>
      <c r="Y11" s="1622"/>
      <c r="Z11" s="1622" t="s">
        <v>853</v>
      </c>
      <c r="AA11" s="1622"/>
      <c r="AB11" s="1622"/>
      <c r="AC11" s="1622"/>
      <c r="AD11" s="1993"/>
      <c r="AF11" s="1992"/>
      <c r="AG11" s="1622" t="s">
        <v>854</v>
      </c>
      <c r="AH11" s="1622"/>
      <c r="AI11" s="1622" t="s">
        <v>853</v>
      </c>
      <c r="AJ11" s="1622"/>
      <c r="AK11" s="1622"/>
      <c r="AL11" s="1622"/>
      <c r="AM11" s="1993"/>
      <c r="AO11" s="1992"/>
      <c r="AP11" s="1622" t="s">
        <v>854</v>
      </c>
      <c r="AQ11" s="1622"/>
      <c r="AR11" s="1622" t="s">
        <v>853</v>
      </c>
      <c r="AS11" s="1622"/>
      <c r="AT11" s="1622"/>
      <c r="AU11" s="1622"/>
      <c r="AV11" s="1993"/>
      <c r="AX11" s="1992"/>
      <c r="AY11" s="1622" t="s">
        <v>854</v>
      </c>
      <c r="AZ11" s="1622"/>
      <c r="BA11" s="1622" t="s">
        <v>853</v>
      </c>
      <c r="BB11" s="1622"/>
      <c r="BC11" s="1622"/>
      <c r="BD11" s="1622"/>
      <c r="BE11" s="1993"/>
    </row>
    <row r="12" spans="1:57" x14ac:dyDescent="0.2">
      <c r="A12" s="1591"/>
      <c r="B12" s="857">
        <f>+Datos!N11</f>
        <v>0</v>
      </c>
      <c r="C12" s="907" t="str">
        <f>+Datos!G11</f>
        <v>C.T. AGUAYTIA</v>
      </c>
      <c r="D12" s="909" t="str">
        <f>+Datos!H11</f>
        <v>TG-1</v>
      </c>
      <c r="E12" s="1640">
        <f t="shared" ref="E12:E43" si="0">+G12/E$147</f>
        <v>69586.075441958121</v>
      </c>
      <c r="F12" s="1641">
        <f t="shared" ref="F12:F25" si="1">+AD12</f>
        <v>69586</v>
      </c>
      <c r="G12" s="840">
        <f>+Datos!K11*1000</f>
        <v>84740.137914804698</v>
      </c>
      <c r="H12" s="893">
        <f t="shared" ref="H12:H43" si="2">+F12*F$139</f>
        <v>84076.773855149775</v>
      </c>
      <c r="I12" s="1640">
        <f t="shared" ref="I12:I75" si="3">+K12/I$147</f>
        <v>69588.328936016478</v>
      </c>
      <c r="J12" s="1641">
        <f t="shared" ref="J12:J25" si="4">+AM12</f>
        <v>69588</v>
      </c>
      <c r="K12" s="840">
        <f>+G12</f>
        <v>84740.137914804698</v>
      </c>
      <c r="L12" s="893">
        <f t="shared" ref="L12:L75" si="5">+J12*J$139</f>
        <v>83982.226621962647</v>
      </c>
      <c r="M12" s="1640">
        <f t="shared" ref="M12:M75" si="6">+O12/M$147</f>
        <v>69779.328096698082</v>
      </c>
      <c r="N12" s="1641">
        <f t="shared" ref="N12:N25" si="7">+AV12</f>
        <v>69779</v>
      </c>
      <c r="O12" s="840">
        <f>+K12</f>
        <v>84740.137914804698</v>
      </c>
      <c r="P12" s="893">
        <f t="shared" ref="P12:P75" si="8">+N12*N$139</f>
        <v>84228.390486491524</v>
      </c>
      <c r="Q12" s="1640">
        <f t="shared" ref="Q12:Q75" si="9">+S12/Q$147</f>
        <v>69776.075888911175</v>
      </c>
      <c r="R12" s="1641">
        <f t="shared" ref="R12:R25" si="10">+BE12</f>
        <v>69776</v>
      </c>
      <c r="S12" s="840">
        <f>+O12</f>
        <v>84740.137914804698</v>
      </c>
      <c r="T12" s="893">
        <f t="shared" ref="T12:T75" si="11">+R12*R$139</f>
        <v>84331.185114355176</v>
      </c>
      <c r="U12" s="1627"/>
      <c r="V12" s="745"/>
      <c r="W12" s="1994" t="s">
        <v>535</v>
      </c>
      <c r="X12" s="1706">
        <v>69.585999999999999</v>
      </c>
      <c r="Y12" s="1994" t="s">
        <v>535</v>
      </c>
      <c r="Z12" s="2399">
        <v>1</v>
      </c>
      <c r="AA12" s="1622">
        <v>1</v>
      </c>
      <c r="AB12" s="1995" t="s">
        <v>535</v>
      </c>
      <c r="AC12" s="1996">
        <v>69.585999999999999</v>
      </c>
      <c r="AD12" s="1997">
        <f>+AC12*1000</f>
        <v>69586</v>
      </c>
      <c r="AF12" s="1994" t="s">
        <v>535</v>
      </c>
      <c r="AG12" s="1706">
        <v>69.587999999999994</v>
      </c>
      <c r="AH12" s="1994" t="s">
        <v>535</v>
      </c>
      <c r="AI12" s="2399">
        <v>1</v>
      </c>
      <c r="AJ12" s="1622">
        <v>1</v>
      </c>
      <c r="AK12" s="1995" t="s">
        <v>535</v>
      </c>
      <c r="AL12" s="1996">
        <v>69.587999999999994</v>
      </c>
      <c r="AM12" s="1997">
        <f t="shared" ref="AM12:AM43" si="12">+AL12*1000</f>
        <v>69588</v>
      </c>
      <c r="AO12" s="1994" t="s">
        <v>535</v>
      </c>
      <c r="AP12" s="1706">
        <v>69.778999999999996</v>
      </c>
      <c r="AQ12" s="1994" t="s">
        <v>535</v>
      </c>
      <c r="AR12" s="2399">
        <v>1</v>
      </c>
      <c r="AS12" s="1622">
        <v>1</v>
      </c>
      <c r="AT12" s="1995" t="s">
        <v>535</v>
      </c>
      <c r="AU12" s="1996">
        <v>69.778999999999996</v>
      </c>
      <c r="AV12" s="1997">
        <f t="shared" ref="AV12:AV43" si="13">+AU12*1000</f>
        <v>69779</v>
      </c>
      <c r="AX12" s="1994" t="s">
        <v>535</v>
      </c>
      <c r="AY12" s="1706">
        <v>69.775999999999996</v>
      </c>
      <c r="AZ12" s="1994" t="s">
        <v>535</v>
      </c>
      <c r="BA12" s="2399">
        <v>1</v>
      </c>
      <c r="BB12" s="1622">
        <v>1</v>
      </c>
      <c r="BC12" s="1995" t="s">
        <v>535</v>
      </c>
      <c r="BD12" s="1996">
        <v>69.775999999999996</v>
      </c>
      <c r="BE12" s="1997">
        <f t="shared" ref="BE12:BE43" si="14">+BD12*1000</f>
        <v>69776</v>
      </c>
    </row>
    <row r="13" spans="1:57" x14ac:dyDescent="0.2">
      <c r="A13" s="1591"/>
      <c r="B13" s="857">
        <f>+Datos!N12</f>
        <v>0</v>
      </c>
      <c r="C13" s="907" t="str">
        <f>+Datos!G12</f>
        <v>C.T. AGUAYTIA</v>
      </c>
      <c r="D13" s="909" t="str">
        <f>+Datos!H12</f>
        <v>TG-2</v>
      </c>
      <c r="E13" s="1640">
        <f t="shared" si="0"/>
        <v>70153.669868225697</v>
      </c>
      <c r="F13" s="1641">
        <f t="shared" si="1"/>
        <v>70154</v>
      </c>
      <c r="G13" s="840">
        <f>+Datos!K12*1000</f>
        <v>85431.339849331212</v>
      </c>
      <c r="H13" s="893">
        <f t="shared" si="2"/>
        <v>84763.055686979817</v>
      </c>
      <c r="I13" s="1640">
        <f t="shared" si="3"/>
        <v>70155.941743413598</v>
      </c>
      <c r="J13" s="1641">
        <f t="shared" si="4"/>
        <v>70156</v>
      </c>
      <c r="K13" s="840">
        <f t="shared" ref="K13:K76" si="15">+G13</f>
        <v>85431.339849331212</v>
      </c>
      <c r="L13" s="893">
        <f t="shared" si="5"/>
        <v>84667.71700423077</v>
      </c>
      <c r="M13" s="1640">
        <f t="shared" si="6"/>
        <v>70348.498831573321</v>
      </c>
      <c r="N13" s="1641">
        <f t="shared" si="7"/>
        <v>70348</v>
      </c>
      <c r="O13" s="840">
        <f t="shared" ref="O13:O76" si="16">+K13</f>
        <v>85431.339849331212</v>
      </c>
      <c r="P13" s="893">
        <f t="shared" si="8"/>
        <v>84915.215379178626</v>
      </c>
      <c r="Q13" s="1640">
        <f t="shared" si="9"/>
        <v>70345.220096424411</v>
      </c>
      <c r="R13" s="1641">
        <f t="shared" si="10"/>
        <v>70345</v>
      </c>
      <c r="S13" s="840">
        <f t="shared" ref="S13:S76" si="17">+O13</f>
        <v>85431.339849331212</v>
      </c>
      <c r="T13" s="893">
        <f t="shared" si="11"/>
        <v>85018.87779278426</v>
      </c>
      <c r="U13" s="1627"/>
      <c r="V13" s="745"/>
      <c r="W13" s="1994" t="s">
        <v>539</v>
      </c>
      <c r="X13" s="1706">
        <v>70.153999999999996</v>
      </c>
      <c r="Y13" s="1994" t="s">
        <v>539</v>
      </c>
      <c r="Z13" s="2400">
        <v>2</v>
      </c>
      <c r="AA13" s="1622">
        <v>2</v>
      </c>
      <c r="AB13" s="1995" t="s">
        <v>539</v>
      </c>
      <c r="AC13" s="1996">
        <v>70.153999999999996</v>
      </c>
      <c r="AD13" s="1997">
        <f t="shared" ref="AD13:AD76" si="18">+AC13*1000</f>
        <v>70154</v>
      </c>
      <c r="AF13" s="1994" t="s">
        <v>539</v>
      </c>
      <c r="AG13" s="1706">
        <v>70.156000000000006</v>
      </c>
      <c r="AH13" s="1994" t="s">
        <v>539</v>
      </c>
      <c r="AI13" s="2400">
        <v>2</v>
      </c>
      <c r="AJ13" s="1622">
        <v>2</v>
      </c>
      <c r="AK13" s="1995" t="s">
        <v>539</v>
      </c>
      <c r="AL13" s="1996">
        <v>70.156000000000006</v>
      </c>
      <c r="AM13" s="1997">
        <f t="shared" si="12"/>
        <v>70156</v>
      </c>
      <c r="AO13" s="1994" t="s">
        <v>539</v>
      </c>
      <c r="AP13" s="1706">
        <v>70.347999999999999</v>
      </c>
      <c r="AQ13" s="1994" t="s">
        <v>539</v>
      </c>
      <c r="AR13" s="2400">
        <v>2</v>
      </c>
      <c r="AS13" s="1622">
        <v>2</v>
      </c>
      <c r="AT13" s="1995" t="s">
        <v>539</v>
      </c>
      <c r="AU13" s="1996">
        <v>70.347999999999999</v>
      </c>
      <c r="AV13" s="1997">
        <f t="shared" si="13"/>
        <v>70348</v>
      </c>
      <c r="AX13" s="1994" t="s">
        <v>539</v>
      </c>
      <c r="AY13" s="1706">
        <v>70.344999999999999</v>
      </c>
      <c r="AZ13" s="1994" t="s">
        <v>539</v>
      </c>
      <c r="BA13" s="2400">
        <v>2</v>
      </c>
      <c r="BB13" s="1622">
        <v>2</v>
      </c>
      <c r="BC13" s="1995" t="s">
        <v>539</v>
      </c>
      <c r="BD13" s="1996">
        <v>70.344999999999999</v>
      </c>
      <c r="BE13" s="1997">
        <f t="shared" si="14"/>
        <v>70345</v>
      </c>
    </row>
    <row r="14" spans="1:57" x14ac:dyDescent="0.2">
      <c r="A14" s="1591"/>
      <c r="B14" s="857">
        <f>+Datos!N13</f>
        <v>0</v>
      </c>
      <c r="C14" s="906" t="str">
        <f>+Datos!G13</f>
        <v>C.H. CAHUA</v>
      </c>
      <c r="D14" s="905" t="str">
        <f>+Datos!H13</f>
        <v xml:space="preserve"> </v>
      </c>
      <c r="E14" s="1642">
        <f t="shared" si="0"/>
        <v>33623.634739785208</v>
      </c>
      <c r="F14" s="1643">
        <f t="shared" si="1"/>
        <v>33624</v>
      </c>
      <c r="G14" s="904">
        <f>+Datos!K13*1000</f>
        <v>40946</v>
      </c>
      <c r="H14" s="903">
        <f t="shared" si="2"/>
        <v>40625.951256079614</v>
      </c>
      <c r="I14" s="1642">
        <f t="shared" si="3"/>
        <v>33624.723616555813</v>
      </c>
      <c r="J14" s="1643">
        <f t="shared" si="4"/>
        <v>33625</v>
      </c>
      <c r="K14" s="904">
        <f t="shared" si="15"/>
        <v>40946</v>
      </c>
      <c r="L14" s="903">
        <f t="shared" si="5"/>
        <v>40580.306520714694</v>
      </c>
      <c r="M14" s="1642">
        <f t="shared" si="6"/>
        <v>33717.013431343847</v>
      </c>
      <c r="N14" s="1643">
        <f t="shared" si="7"/>
        <v>33717</v>
      </c>
      <c r="O14" s="904">
        <f t="shared" si="16"/>
        <v>40946</v>
      </c>
      <c r="P14" s="903">
        <f t="shared" si="8"/>
        <v>40698.901417805282</v>
      </c>
      <c r="Q14" s="1642">
        <f t="shared" si="9"/>
        <v>33715.441981222095</v>
      </c>
      <c r="R14" s="1643">
        <f t="shared" si="10"/>
        <v>33715</v>
      </c>
      <c r="S14" s="904">
        <f t="shared" si="17"/>
        <v>40946</v>
      </c>
      <c r="T14" s="903">
        <f t="shared" si="11"/>
        <v>40747.90624470426</v>
      </c>
      <c r="U14" s="1627"/>
      <c r="V14" s="745"/>
      <c r="W14" s="1994" t="s">
        <v>1779</v>
      </c>
      <c r="X14" s="1706">
        <v>0</v>
      </c>
      <c r="Y14" s="1994" t="s">
        <v>1779</v>
      </c>
      <c r="Z14" s="2401">
        <v>80</v>
      </c>
      <c r="AA14" s="1622">
        <v>3</v>
      </c>
      <c r="AB14" s="1995" t="s">
        <v>1783</v>
      </c>
      <c r="AC14" s="1996">
        <v>33.624000000000002</v>
      </c>
      <c r="AD14" s="1997">
        <f t="shared" si="18"/>
        <v>33624</v>
      </c>
      <c r="AF14" s="1994" t="s">
        <v>1779</v>
      </c>
      <c r="AG14" s="1706">
        <v>0</v>
      </c>
      <c r="AH14" s="1994" t="s">
        <v>1779</v>
      </c>
      <c r="AI14" s="2401">
        <v>80</v>
      </c>
      <c r="AJ14" s="1622">
        <v>3</v>
      </c>
      <c r="AK14" s="1995" t="s">
        <v>1783</v>
      </c>
      <c r="AL14" s="1996">
        <v>33.625</v>
      </c>
      <c r="AM14" s="1997">
        <f t="shared" si="12"/>
        <v>33625</v>
      </c>
      <c r="AO14" s="1994" t="s">
        <v>1779</v>
      </c>
      <c r="AP14" s="1706">
        <v>0</v>
      </c>
      <c r="AQ14" s="1994" t="s">
        <v>1779</v>
      </c>
      <c r="AR14" s="2401">
        <v>80</v>
      </c>
      <c r="AS14" s="1622">
        <v>3</v>
      </c>
      <c r="AT14" s="1995" t="s">
        <v>1783</v>
      </c>
      <c r="AU14" s="1996">
        <v>33.716999999999999</v>
      </c>
      <c r="AV14" s="1997">
        <f t="shared" si="13"/>
        <v>33717</v>
      </c>
      <c r="AX14" s="1994" t="s">
        <v>1779</v>
      </c>
      <c r="AY14" s="1706">
        <v>0</v>
      </c>
      <c r="AZ14" s="1994" t="s">
        <v>1779</v>
      </c>
      <c r="BA14" s="2401">
        <v>80</v>
      </c>
      <c r="BB14" s="1622">
        <v>3</v>
      </c>
      <c r="BC14" s="1995" t="s">
        <v>1783</v>
      </c>
      <c r="BD14" s="1996">
        <v>33.715000000000003</v>
      </c>
      <c r="BE14" s="1997">
        <f t="shared" si="14"/>
        <v>33715</v>
      </c>
    </row>
    <row r="15" spans="1:57" x14ac:dyDescent="0.2">
      <c r="A15" s="1591"/>
      <c r="B15" s="857">
        <f>+Datos!N14</f>
        <v>0</v>
      </c>
      <c r="C15" s="907" t="str">
        <f>+Datos!G14</f>
        <v>C.H. PARIAC</v>
      </c>
      <c r="D15" s="909" t="str">
        <f>+Datos!H14</f>
        <v xml:space="preserve"> </v>
      </c>
      <c r="E15" s="1640">
        <f t="shared" si="0"/>
        <v>4065.6136276236157</v>
      </c>
      <c r="F15" s="1641">
        <f t="shared" si="1"/>
        <v>4066</v>
      </c>
      <c r="G15" s="840">
        <f>+Datos!K14*1000</f>
        <v>4951</v>
      </c>
      <c r="H15" s="893">
        <f t="shared" si="2"/>
        <v>4912.7146623608051</v>
      </c>
      <c r="I15" s="1640">
        <f t="shared" si="3"/>
        <v>4065.7452895415386</v>
      </c>
      <c r="J15" s="1641">
        <f t="shared" si="4"/>
        <v>4066</v>
      </c>
      <c r="K15" s="840">
        <f t="shared" si="15"/>
        <v>4951</v>
      </c>
      <c r="L15" s="893">
        <f t="shared" si="5"/>
        <v>4907.0491096870164</v>
      </c>
      <c r="M15" s="1640">
        <f t="shared" si="6"/>
        <v>4076.9045449759042</v>
      </c>
      <c r="N15" s="1641">
        <f t="shared" si="7"/>
        <v>4077</v>
      </c>
      <c r="O15" s="840">
        <f t="shared" si="16"/>
        <v>4951</v>
      </c>
      <c r="P15" s="893">
        <f t="shared" si="8"/>
        <v>4921.2391695700126</v>
      </c>
      <c r="Q15" s="1640">
        <f t="shared" si="9"/>
        <v>4076.7145325313977</v>
      </c>
      <c r="R15" s="1641">
        <f t="shared" si="10"/>
        <v>4077</v>
      </c>
      <c r="S15" s="840">
        <f t="shared" si="17"/>
        <v>4951</v>
      </c>
      <c r="T15" s="893">
        <f t="shared" si="11"/>
        <v>4927.4570297985847</v>
      </c>
      <c r="U15" s="1627"/>
      <c r="V15" s="745"/>
      <c r="W15" s="1994" t="s">
        <v>1780</v>
      </c>
      <c r="X15" s="1706">
        <v>18.404</v>
      </c>
      <c r="Y15" s="1994" t="s">
        <v>1780</v>
      </c>
      <c r="Z15" s="2402">
        <v>85</v>
      </c>
      <c r="AA15" s="1622">
        <v>4</v>
      </c>
      <c r="AB15" s="1995" t="s">
        <v>546</v>
      </c>
      <c r="AC15" s="1996">
        <v>4.0659999999999998</v>
      </c>
      <c r="AD15" s="1997">
        <f t="shared" si="18"/>
        <v>4066</v>
      </c>
      <c r="AF15" s="1994" t="s">
        <v>1780</v>
      </c>
      <c r="AG15" s="1706">
        <v>18.405000000000001</v>
      </c>
      <c r="AH15" s="1994" t="s">
        <v>1780</v>
      </c>
      <c r="AI15" s="2402">
        <v>85</v>
      </c>
      <c r="AJ15" s="1622">
        <v>4</v>
      </c>
      <c r="AK15" s="1995" t="s">
        <v>546</v>
      </c>
      <c r="AL15" s="1996">
        <v>4.0659999999999998</v>
      </c>
      <c r="AM15" s="1997">
        <f t="shared" si="12"/>
        <v>4066</v>
      </c>
      <c r="AO15" s="1994" t="s">
        <v>1780</v>
      </c>
      <c r="AP15" s="1706">
        <v>18.454999999999998</v>
      </c>
      <c r="AQ15" s="1994" t="s">
        <v>1780</v>
      </c>
      <c r="AR15" s="2402">
        <v>85</v>
      </c>
      <c r="AS15" s="1622">
        <v>4</v>
      </c>
      <c r="AT15" s="1995" t="s">
        <v>546</v>
      </c>
      <c r="AU15" s="1996">
        <v>4.077</v>
      </c>
      <c r="AV15" s="1997">
        <f t="shared" si="13"/>
        <v>4077</v>
      </c>
      <c r="AX15" s="1994" t="s">
        <v>1780</v>
      </c>
      <c r="AY15" s="1706">
        <v>18.454000000000001</v>
      </c>
      <c r="AZ15" s="1994" t="s">
        <v>1780</v>
      </c>
      <c r="BA15" s="2402">
        <v>85</v>
      </c>
      <c r="BB15" s="1622">
        <v>4</v>
      </c>
      <c r="BC15" s="1995" t="s">
        <v>546</v>
      </c>
      <c r="BD15" s="1996">
        <v>4.077</v>
      </c>
      <c r="BE15" s="1997">
        <f t="shared" si="14"/>
        <v>4077</v>
      </c>
    </row>
    <row r="16" spans="1:57" x14ac:dyDescent="0.2">
      <c r="A16" s="1591"/>
      <c r="B16" s="857">
        <f>+Datos!N15</f>
        <v>0</v>
      </c>
      <c r="C16" s="907" t="str">
        <f>+Datos!G15</f>
        <v>C.H. GALLITO CIEGO</v>
      </c>
      <c r="D16" s="909" t="str">
        <f>+Datos!H15</f>
        <v xml:space="preserve"> </v>
      </c>
      <c r="E16" s="1640">
        <f t="shared" si="0"/>
        <v>23634.92050702139</v>
      </c>
      <c r="F16" s="1641">
        <f t="shared" si="1"/>
        <v>23635</v>
      </c>
      <c r="G16" s="840">
        <f>+Datos!K15*1000</f>
        <v>28782</v>
      </c>
      <c r="H16" s="893">
        <f t="shared" si="2"/>
        <v>28556.81530863198</v>
      </c>
      <c r="I16" s="1640">
        <f t="shared" si="3"/>
        <v>23635.685906601608</v>
      </c>
      <c r="J16" s="1641">
        <f t="shared" si="4"/>
        <v>23636</v>
      </c>
      <c r="K16" s="840">
        <f t="shared" si="15"/>
        <v>28782</v>
      </c>
      <c r="L16" s="893">
        <f t="shared" si="5"/>
        <v>28525.089217059107</v>
      </c>
      <c r="M16" s="1640">
        <f t="shared" si="6"/>
        <v>23700.558798928796</v>
      </c>
      <c r="N16" s="1641">
        <f t="shared" si="7"/>
        <v>23701</v>
      </c>
      <c r="O16" s="840">
        <f t="shared" si="16"/>
        <v>28782</v>
      </c>
      <c r="P16" s="893">
        <f t="shared" si="8"/>
        <v>28608.851988712013</v>
      </c>
      <c r="Q16" s="1640">
        <f t="shared" si="9"/>
        <v>23699.454186087394</v>
      </c>
      <c r="R16" s="1641">
        <f t="shared" si="10"/>
        <v>23699</v>
      </c>
      <c r="S16" s="840">
        <f t="shared" si="17"/>
        <v>28782</v>
      </c>
      <c r="T16" s="893">
        <f t="shared" si="11"/>
        <v>28642.581346381325</v>
      </c>
      <c r="U16" s="1627"/>
      <c r="V16" s="745"/>
      <c r="W16" s="1994" t="s">
        <v>1781</v>
      </c>
      <c r="X16" s="1706">
        <v>10.183</v>
      </c>
      <c r="Y16" s="1994" t="s">
        <v>1781</v>
      </c>
      <c r="Z16" s="2402">
        <v>86</v>
      </c>
      <c r="AA16" s="1622">
        <v>5</v>
      </c>
      <c r="AB16" s="1995" t="s">
        <v>1802</v>
      </c>
      <c r="AC16" s="1996">
        <v>23.635000000000002</v>
      </c>
      <c r="AD16" s="1997">
        <f t="shared" si="18"/>
        <v>23635</v>
      </c>
      <c r="AF16" s="1994" t="s">
        <v>1781</v>
      </c>
      <c r="AG16" s="1706">
        <v>10.183</v>
      </c>
      <c r="AH16" s="1994" t="s">
        <v>1781</v>
      </c>
      <c r="AI16" s="2402">
        <v>86</v>
      </c>
      <c r="AJ16" s="1622">
        <v>5</v>
      </c>
      <c r="AK16" s="1995" t="s">
        <v>1802</v>
      </c>
      <c r="AL16" s="1996">
        <v>23.635999999999999</v>
      </c>
      <c r="AM16" s="1997">
        <f t="shared" si="12"/>
        <v>23636</v>
      </c>
      <c r="AO16" s="1994" t="s">
        <v>1781</v>
      </c>
      <c r="AP16" s="1706">
        <v>10.211</v>
      </c>
      <c r="AQ16" s="1994" t="s">
        <v>1781</v>
      </c>
      <c r="AR16" s="2402">
        <v>86</v>
      </c>
      <c r="AS16" s="1622">
        <v>5</v>
      </c>
      <c r="AT16" s="1995" t="s">
        <v>1802</v>
      </c>
      <c r="AU16" s="1996">
        <v>23.701000000000001</v>
      </c>
      <c r="AV16" s="1997">
        <f t="shared" si="13"/>
        <v>23701</v>
      </c>
      <c r="AX16" s="1994" t="s">
        <v>1781</v>
      </c>
      <c r="AY16" s="1706">
        <v>10.210000000000001</v>
      </c>
      <c r="AZ16" s="1994" t="s">
        <v>1781</v>
      </c>
      <c r="BA16" s="2402">
        <v>86</v>
      </c>
      <c r="BB16" s="1622">
        <v>5</v>
      </c>
      <c r="BC16" s="1995" t="s">
        <v>1802</v>
      </c>
      <c r="BD16" s="1996">
        <v>23.699000000000002</v>
      </c>
      <c r="BE16" s="1997">
        <f t="shared" si="14"/>
        <v>23699</v>
      </c>
    </row>
    <row r="17" spans="1:57" x14ac:dyDescent="0.2">
      <c r="A17" s="1591"/>
      <c r="B17" s="857">
        <f>+Datos!N16</f>
        <v>0</v>
      </c>
      <c r="C17" s="907" t="str">
        <f>+Datos!G16</f>
        <v>C.H. SAN ANTONIO</v>
      </c>
      <c r="D17" s="909" t="str">
        <f>+Datos!H16</f>
        <v xml:space="preserve"> </v>
      </c>
      <c r="E17" s="1640">
        <f t="shared" si="0"/>
        <v>476.27871218374008</v>
      </c>
      <c r="F17" s="1641">
        <f t="shared" si="1"/>
        <v>476</v>
      </c>
      <c r="G17" s="840">
        <f>+Datos!K16*1000</f>
        <v>580</v>
      </c>
      <c r="H17" s="893">
        <f t="shared" si="2"/>
        <v>575.12350695615919</v>
      </c>
      <c r="I17" s="1640">
        <f t="shared" si="3"/>
        <v>476.29413612080236</v>
      </c>
      <c r="J17" s="1641">
        <f t="shared" si="4"/>
        <v>476</v>
      </c>
      <c r="K17" s="840">
        <f t="shared" si="15"/>
        <v>580</v>
      </c>
      <c r="L17" s="893">
        <f t="shared" si="5"/>
        <v>574.46024992892762</v>
      </c>
      <c r="M17" s="1640">
        <f t="shared" si="6"/>
        <v>477.60142114442021</v>
      </c>
      <c r="N17" s="1641">
        <f t="shared" si="7"/>
        <v>478</v>
      </c>
      <c r="O17" s="840">
        <f t="shared" si="16"/>
        <v>580</v>
      </c>
      <c r="P17" s="893">
        <f t="shared" si="8"/>
        <v>576.98119280217463</v>
      </c>
      <c r="Q17" s="1640">
        <f t="shared" si="9"/>
        <v>477.57916155689975</v>
      </c>
      <c r="R17" s="1641">
        <f t="shared" si="10"/>
        <v>478</v>
      </c>
      <c r="S17" s="840">
        <f t="shared" si="17"/>
        <v>580</v>
      </c>
      <c r="T17" s="893">
        <f t="shared" si="11"/>
        <v>577.71019382970894</v>
      </c>
      <c r="U17" s="1627"/>
      <c r="V17" s="745"/>
      <c r="W17" s="1994" t="s">
        <v>1782</v>
      </c>
      <c r="X17" s="1706">
        <v>212.95699999999999</v>
      </c>
      <c r="Y17" s="1994" t="s">
        <v>1782</v>
      </c>
      <c r="Z17" s="2403">
        <v>27</v>
      </c>
      <c r="AA17" s="1622">
        <v>6</v>
      </c>
      <c r="AB17" s="1995" t="s">
        <v>1789</v>
      </c>
      <c r="AC17" s="1996">
        <v>0.47599999999999998</v>
      </c>
      <c r="AD17" s="1997">
        <f t="shared" si="18"/>
        <v>476</v>
      </c>
      <c r="AF17" s="1994" t="s">
        <v>1782</v>
      </c>
      <c r="AG17" s="1706">
        <v>212.964</v>
      </c>
      <c r="AH17" s="1994" t="s">
        <v>1782</v>
      </c>
      <c r="AI17" s="2403">
        <v>27</v>
      </c>
      <c r="AJ17" s="1622">
        <v>6</v>
      </c>
      <c r="AK17" s="1995" t="s">
        <v>1789</v>
      </c>
      <c r="AL17" s="1996">
        <v>0.47599999999999998</v>
      </c>
      <c r="AM17" s="1997">
        <f t="shared" si="12"/>
        <v>476</v>
      </c>
      <c r="AO17" s="1994" t="s">
        <v>1782</v>
      </c>
      <c r="AP17" s="1706">
        <v>213.54900000000001</v>
      </c>
      <c r="AQ17" s="1994" t="s">
        <v>1782</v>
      </c>
      <c r="AR17" s="2403">
        <v>27</v>
      </c>
      <c r="AS17" s="1622">
        <v>6</v>
      </c>
      <c r="AT17" s="1995" t="s">
        <v>1789</v>
      </c>
      <c r="AU17" s="1996">
        <v>0.47799999999999998</v>
      </c>
      <c r="AV17" s="1997">
        <f t="shared" si="13"/>
        <v>478</v>
      </c>
      <c r="AX17" s="1994" t="s">
        <v>1782</v>
      </c>
      <c r="AY17" s="1706">
        <v>213.53899999999999</v>
      </c>
      <c r="AZ17" s="1994" t="s">
        <v>1782</v>
      </c>
      <c r="BA17" s="2403">
        <v>27</v>
      </c>
      <c r="BB17" s="1622">
        <v>6</v>
      </c>
      <c r="BC17" s="1995" t="s">
        <v>1789</v>
      </c>
      <c r="BD17" s="1996">
        <v>0.47799999999999998</v>
      </c>
      <c r="BE17" s="1997">
        <f t="shared" si="14"/>
        <v>478</v>
      </c>
    </row>
    <row r="18" spans="1:57" x14ac:dyDescent="0.2">
      <c r="A18" s="1591"/>
      <c r="B18" s="857">
        <f>+Datos!N17</f>
        <v>0</v>
      </c>
      <c r="C18" s="907" t="str">
        <f>+Datos!G17</f>
        <v>C.H. SAN IGNACIO</v>
      </c>
      <c r="D18" s="909" t="str">
        <f>+Datos!H17</f>
        <v xml:space="preserve"> </v>
      </c>
      <c r="E18" s="1640">
        <f t="shared" si="0"/>
        <v>346.53382162334191</v>
      </c>
      <c r="F18" s="1641">
        <f t="shared" si="1"/>
        <v>347</v>
      </c>
      <c r="G18" s="840">
        <f>+Datos!K17*1000</f>
        <v>422</v>
      </c>
      <c r="H18" s="893">
        <f t="shared" si="2"/>
        <v>419.26020360039337</v>
      </c>
      <c r="I18" s="1640">
        <f t="shared" si="3"/>
        <v>346.54504386720447</v>
      </c>
      <c r="J18" s="1641">
        <f t="shared" si="4"/>
        <v>347</v>
      </c>
      <c r="K18" s="840">
        <f t="shared" si="15"/>
        <v>422</v>
      </c>
      <c r="L18" s="893">
        <f t="shared" si="5"/>
        <v>418.77669480113002</v>
      </c>
      <c r="M18" s="1640">
        <f t="shared" si="6"/>
        <v>347.49620641887122</v>
      </c>
      <c r="N18" s="1641">
        <f t="shared" si="7"/>
        <v>347</v>
      </c>
      <c r="O18" s="840">
        <f t="shared" si="16"/>
        <v>422</v>
      </c>
      <c r="P18" s="893">
        <f t="shared" si="8"/>
        <v>418.85454791287577</v>
      </c>
      <c r="Q18" s="1640">
        <f t="shared" si="9"/>
        <v>347.48001065002018</v>
      </c>
      <c r="R18" s="1641">
        <f t="shared" si="10"/>
        <v>347</v>
      </c>
      <c r="S18" s="840">
        <f t="shared" si="17"/>
        <v>422</v>
      </c>
      <c r="T18" s="893">
        <f t="shared" si="11"/>
        <v>419.3837599558766</v>
      </c>
      <c r="U18" s="1627"/>
      <c r="V18" s="745"/>
      <c r="W18" s="1994" t="s">
        <v>2046</v>
      </c>
      <c r="X18" s="1706">
        <v>0</v>
      </c>
      <c r="Y18" s="1994" t="s">
        <v>2046</v>
      </c>
      <c r="Z18" s="2402">
        <v>77</v>
      </c>
      <c r="AA18" s="1622">
        <v>7</v>
      </c>
      <c r="AB18" s="1995" t="s">
        <v>1789</v>
      </c>
      <c r="AC18" s="1996">
        <v>0.34699999999999998</v>
      </c>
      <c r="AD18" s="1997">
        <f t="shared" si="18"/>
        <v>347</v>
      </c>
      <c r="AF18" s="1994" t="s">
        <v>2046</v>
      </c>
      <c r="AG18" s="1706">
        <v>0</v>
      </c>
      <c r="AH18" s="1994" t="s">
        <v>2046</v>
      </c>
      <c r="AI18" s="2402">
        <v>77</v>
      </c>
      <c r="AJ18" s="1622">
        <v>7</v>
      </c>
      <c r="AK18" s="1995" t="s">
        <v>1789</v>
      </c>
      <c r="AL18" s="1996">
        <v>0.34699999999999998</v>
      </c>
      <c r="AM18" s="1997">
        <f t="shared" si="12"/>
        <v>347</v>
      </c>
      <c r="AO18" s="1994" t="s">
        <v>2046</v>
      </c>
      <c r="AP18" s="1706">
        <v>0</v>
      </c>
      <c r="AQ18" s="1994" t="s">
        <v>2046</v>
      </c>
      <c r="AR18" s="2402">
        <v>77</v>
      </c>
      <c r="AS18" s="1622">
        <v>7</v>
      </c>
      <c r="AT18" s="1995" t="s">
        <v>1789</v>
      </c>
      <c r="AU18" s="1996">
        <v>0.34699999999999998</v>
      </c>
      <c r="AV18" s="1997">
        <f t="shared" si="13"/>
        <v>347</v>
      </c>
      <c r="AX18" s="1994" t="s">
        <v>2046</v>
      </c>
      <c r="AY18" s="1706">
        <v>0</v>
      </c>
      <c r="AZ18" s="1994" t="s">
        <v>2046</v>
      </c>
      <c r="BA18" s="2402">
        <v>77</v>
      </c>
      <c r="BB18" s="1622">
        <v>7</v>
      </c>
      <c r="BC18" s="1995" t="s">
        <v>1789</v>
      </c>
      <c r="BD18" s="1996">
        <v>0.34699999999999998</v>
      </c>
      <c r="BE18" s="1997">
        <f t="shared" si="14"/>
        <v>347</v>
      </c>
    </row>
    <row r="19" spans="1:57" x14ac:dyDescent="0.2">
      <c r="A19" s="1591"/>
      <c r="B19" s="857">
        <f>+Datos!N18</f>
        <v>0</v>
      </c>
      <c r="C19" s="907" t="str">
        <f>+Datos!G18</f>
        <v>C.H. HUAYLLACHO</v>
      </c>
      <c r="D19" s="909" t="str">
        <f>+Datos!H18</f>
        <v xml:space="preserve"> </v>
      </c>
      <c r="E19" s="1640">
        <f t="shared" si="0"/>
        <v>152.73765597616492</v>
      </c>
      <c r="F19" s="1641">
        <f t="shared" si="1"/>
        <v>153</v>
      </c>
      <c r="G19" s="840">
        <f>+Datos!K18*1000</f>
        <v>186</v>
      </c>
      <c r="H19" s="893">
        <f t="shared" si="2"/>
        <v>184.86112723590833</v>
      </c>
      <c r="I19" s="1640">
        <f t="shared" si="3"/>
        <v>152.74260227322281</v>
      </c>
      <c r="J19" s="1641">
        <f t="shared" si="4"/>
        <v>153</v>
      </c>
      <c r="K19" s="840">
        <f t="shared" si="15"/>
        <v>186</v>
      </c>
      <c r="L19" s="893">
        <f t="shared" si="5"/>
        <v>184.64793747715532</v>
      </c>
      <c r="M19" s="1640">
        <f t="shared" si="6"/>
        <v>153.1618350566589</v>
      </c>
      <c r="N19" s="1641">
        <f t="shared" si="7"/>
        <v>153</v>
      </c>
      <c r="O19" s="840">
        <f t="shared" si="16"/>
        <v>186</v>
      </c>
      <c r="P19" s="893">
        <f t="shared" si="8"/>
        <v>184.68226464170027</v>
      </c>
      <c r="Q19" s="1640">
        <f t="shared" si="9"/>
        <v>153.15469663721268</v>
      </c>
      <c r="R19" s="1641">
        <f t="shared" si="10"/>
        <v>153</v>
      </c>
      <c r="S19" s="840">
        <f t="shared" si="17"/>
        <v>186</v>
      </c>
      <c r="T19" s="893">
        <f t="shared" si="11"/>
        <v>184.91560597478133</v>
      </c>
      <c r="U19" s="1627"/>
      <c r="V19" s="745"/>
      <c r="W19" s="1994" t="s">
        <v>1783</v>
      </c>
      <c r="X19" s="1706">
        <v>33.624000000000002</v>
      </c>
      <c r="Y19" s="1994" t="s">
        <v>1783</v>
      </c>
      <c r="Z19" s="2403">
        <v>3</v>
      </c>
      <c r="AA19" s="1622">
        <v>8</v>
      </c>
      <c r="AB19" s="1995" t="s">
        <v>1789</v>
      </c>
      <c r="AC19" s="1996">
        <v>0.153</v>
      </c>
      <c r="AD19" s="1997">
        <f t="shared" si="18"/>
        <v>153</v>
      </c>
      <c r="AF19" s="1994" t="s">
        <v>1783</v>
      </c>
      <c r="AG19" s="1706">
        <v>33.625</v>
      </c>
      <c r="AH19" s="1994" t="s">
        <v>1783</v>
      </c>
      <c r="AI19" s="2403">
        <v>3</v>
      </c>
      <c r="AJ19" s="1622">
        <v>8</v>
      </c>
      <c r="AK19" s="1995" t="s">
        <v>1789</v>
      </c>
      <c r="AL19" s="1996">
        <v>0.153</v>
      </c>
      <c r="AM19" s="1997">
        <f t="shared" si="12"/>
        <v>153</v>
      </c>
      <c r="AO19" s="1994" t="s">
        <v>1783</v>
      </c>
      <c r="AP19" s="1706">
        <v>33.716999999999999</v>
      </c>
      <c r="AQ19" s="1994" t="s">
        <v>1783</v>
      </c>
      <c r="AR19" s="2403">
        <v>3</v>
      </c>
      <c r="AS19" s="1622">
        <v>8</v>
      </c>
      <c r="AT19" s="1995" t="s">
        <v>1789</v>
      </c>
      <c r="AU19" s="1996">
        <v>0.153</v>
      </c>
      <c r="AV19" s="1997">
        <f t="shared" si="13"/>
        <v>153</v>
      </c>
      <c r="AX19" s="1994" t="s">
        <v>1783</v>
      </c>
      <c r="AY19" s="1706">
        <v>33.715000000000003</v>
      </c>
      <c r="AZ19" s="1994" t="s">
        <v>1783</v>
      </c>
      <c r="BA19" s="2403">
        <v>3</v>
      </c>
      <c r="BB19" s="1622">
        <v>8</v>
      </c>
      <c r="BC19" s="1995" t="s">
        <v>1789</v>
      </c>
      <c r="BD19" s="1996">
        <v>0.153</v>
      </c>
      <c r="BE19" s="1997">
        <f t="shared" si="14"/>
        <v>153</v>
      </c>
    </row>
    <row r="20" spans="1:57" x14ac:dyDescent="0.2">
      <c r="A20" s="1591"/>
      <c r="B20" s="857">
        <f>+Datos!N19</f>
        <v>0</v>
      </c>
      <c r="C20" s="907" t="str">
        <f>+Datos!G19</f>
        <v>C.H. MISAPUQUIO</v>
      </c>
      <c r="D20" s="909" t="str">
        <f>+Datos!H19</f>
        <v xml:space="preserve"> </v>
      </c>
      <c r="E20" s="1640">
        <f t="shared" si="0"/>
        <v>3174.6439677626536</v>
      </c>
      <c r="F20" s="1641">
        <f t="shared" si="1"/>
        <v>3175</v>
      </c>
      <c r="G20" s="840">
        <f>+Datos!K19*1000</f>
        <v>3866</v>
      </c>
      <c r="H20" s="893">
        <f t="shared" si="2"/>
        <v>3836.1704508105158</v>
      </c>
      <c r="I20" s="1640">
        <f t="shared" si="3"/>
        <v>3174.7467762810725</v>
      </c>
      <c r="J20" s="1641">
        <f t="shared" si="4"/>
        <v>3175</v>
      </c>
      <c r="K20" s="840">
        <f t="shared" si="15"/>
        <v>3866</v>
      </c>
      <c r="L20" s="893">
        <f t="shared" si="5"/>
        <v>3831.7464149671118</v>
      </c>
      <c r="M20" s="1640">
        <f t="shared" si="6"/>
        <v>3183.4605071453939</v>
      </c>
      <c r="N20" s="1641">
        <f t="shared" si="7"/>
        <v>3183</v>
      </c>
      <c r="O20" s="840">
        <f t="shared" si="16"/>
        <v>3866</v>
      </c>
      <c r="P20" s="893">
        <f t="shared" si="8"/>
        <v>3842.115348722431</v>
      </c>
      <c r="Q20" s="1640">
        <f t="shared" si="9"/>
        <v>3183.3121354809905</v>
      </c>
      <c r="R20" s="1641">
        <f t="shared" si="10"/>
        <v>3183</v>
      </c>
      <c r="S20" s="840">
        <f t="shared" si="17"/>
        <v>3866</v>
      </c>
      <c r="T20" s="893">
        <f t="shared" si="11"/>
        <v>3846.9697635145685</v>
      </c>
      <c r="U20" s="1627"/>
      <c r="V20" s="745"/>
      <c r="W20" s="1994" t="s">
        <v>1784</v>
      </c>
      <c r="X20" s="1706">
        <v>66.05</v>
      </c>
      <c r="Y20" s="1994" t="s">
        <v>1784</v>
      </c>
      <c r="Z20" s="2404">
        <v>12</v>
      </c>
      <c r="AA20" s="1622">
        <v>9</v>
      </c>
      <c r="AB20" s="1995" t="s">
        <v>1789</v>
      </c>
      <c r="AC20" s="1996">
        <v>3.1749999999999998</v>
      </c>
      <c r="AD20" s="1997">
        <f t="shared" si="18"/>
        <v>3175</v>
      </c>
      <c r="AF20" s="1994" t="s">
        <v>1784</v>
      </c>
      <c r="AG20" s="1706">
        <v>66.052000000000007</v>
      </c>
      <c r="AH20" s="1994" t="s">
        <v>1784</v>
      </c>
      <c r="AI20" s="2404">
        <v>12</v>
      </c>
      <c r="AJ20" s="1622">
        <v>9</v>
      </c>
      <c r="AK20" s="1995" t="s">
        <v>1789</v>
      </c>
      <c r="AL20" s="1996">
        <v>3.1749999999999998</v>
      </c>
      <c r="AM20" s="1997">
        <f t="shared" si="12"/>
        <v>3175</v>
      </c>
      <c r="AO20" s="1994" t="s">
        <v>1784</v>
      </c>
      <c r="AP20" s="1706">
        <v>66.233000000000004</v>
      </c>
      <c r="AQ20" s="1994" t="s">
        <v>1784</v>
      </c>
      <c r="AR20" s="2404">
        <v>12</v>
      </c>
      <c r="AS20" s="1622">
        <v>9</v>
      </c>
      <c r="AT20" s="1995" t="s">
        <v>1789</v>
      </c>
      <c r="AU20" s="1996">
        <v>3.1829999999999998</v>
      </c>
      <c r="AV20" s="1997">
        <f t="shared" si="13"/>
        <v>3183</v>
      </c>
      <c r="AX20" s="1994" t="s">
        <v>1784</v>
      </c>
      <c r="AY20" s="1706">
        <v>66.23</v>
      </c>
      <c r="AZ20" s="1994" t="s">
        <v>1784</v>
      </c>
      <c r="BA20" s="2404">
        <v>12</v>
      </c>
      <c r="BB20" s="1622">
        <v>9</v>
      </c>
      <c r="BC20" s="1995" t="s">
        <v>1789</v>
      </c>
      <c r="BD20" s="1996">
        <v>3.1829999999999998</v>
      </c>
      <c r="BE20" s="1997">
        <f t="shared" si="14"/>
        <v>3183</v>
      </c>
    </row>
    <row r="21" spans="1:57" x14ac:dyDescent="0.2">
      <c r="A21" s="1591"/>
      <c r="B21" s="857">
        <f>+Datos!N20</f>
        <v>0</v>
      </c>
      <c r="C21" s="906" t="str">
        <f>+Datos!G20</f>
        <v>C.H. HUINCO</v>
      </c>
      <c r="D21" s="905" t="str">
        <f>+Datos!H20</f>
        <v xml:space="preserve"> </v>
      </c>
      <c r="E21" s="1642">
        <f t="shared" si="0"/>
        <v>203108.23564056255</v>
      </c>
      <c r="F21" s="1643">
        <f t="shared" si="1"/>
        <v>203108</v>
      </c>
      <c r="G21" s="904">
        <f>+Datos!K20*1000</f>
        <v>247340</v>
      </c>
      <c r="H21" s="903">
        <f t="shared" si="2"/>
        <v>245403.75052699912</v>
      </c>
      <c r="I21" s="1642">
        <f t="shared" si="3"/>
        <v>203114.81315192976</v>
      </c>
      <c r="J21" s="1643">
        <f t="shared" si="4"/>
        <v>203115</v>
      </c>
      <c r="K21" s="904">
        <f t="shared" si="15"/>
        <v>247340</v>
      </c>
      <c r="L21" s="903">
        <f t="shared" si="5"/>
        <v>245129.18837040785</v>
      </c>
      <c r="M21" s="1642">
        <f t="shared" si="6"/>
        <v>203672.30259631187</v>
      </c>
      <c r="N21" s="1643">
        <f t="shared" si="7"/>
        <v>203672</v>
      </c>
      <c r="O21" s="904">
        <f t="shared" si="16"/>
        <v>247340</v>
      </c>
      <c r="P21" s="903">
        <f t="shared" si="8"/>
        <v>245847.09937323121</v>
      </c>
      <c r="Q21" s="1642">
        <f t="shared" si="9"/>
        <v>203662.8100335924</v>
      </c>
      <c r="R21" s="1643">
        <f t="shared" si="10"/>
        <v>203663</v>
      </c>
      <c r="S21" s="904">
        <f t="shared" si="17"/>
        <v>247340</v>
      </c>
      <c r="T21" s="903">
        <f t="shared" si="11"/>
        <v>246146.84352707118</v>
      </c>
      <c r="U21" s="1627"/>
      <c r="V21" s="745"/>
      <c r="W21" s="1994" t="s">
        <v>1785</v>
      </c>
      <c r="X21" s="1706">
        <v>2.0489999999999999</v>
      </c>
      <c r="Y21" s="1994" t="s">
        <v>1785</v>
      </c>
      <c r="Z21" s="2400">
        <v>117</v>
      </c>
      <c r="AA21" s="1622">
        <v>10</v>
      </c>
      <c r="AB21" s="1995" t="s">
        <v>1808</v>
      </c>
      <c r="AC21" s="1996">
        <v>203.108</v>
      </c>
      <c r="AD21" s="1997">
        <f t="shared" si="18"/>
        <v>203108</v>
      </c>
      <c r="AF21" s="1994" t="s">
        <v>1785</v>
      </c>
      <c r="AG21" s="1706">
        <v>2.0489999999999999</v>
      </c>
      <c r="AH21" s="1994" t="s">
        <v>1785</v>
      </c>
      <c r="AI21" s="2400">
        <v>117</v>
      </c>
      <c r="AJ21" s="1622">
        <v>10</v>
      </c>
      <c r="AK21" s="1995" t="s">
        <v>1808</v>
      </c>
      <c r="AL21" s="1996">
        <v>203.11500000000001</v>
      </c>
      <c r="AM21" s="1997">
        <f t="shared" si="12"/>
        <v>203115</v>
      </c>
      <c r="AO21" s="1994" t="s">
        <v>1785</v>
      </c>
      <c r="AP21" s="1706">
        <v>2.0550000000000002</v>
      </c>
      <c r="AQ21" s="1994" t="s">
        <v>1785</v>
      </c>
      <c r="AR21" s="2400">
        <v>117</v>
      </c>
      <c r="AS21" s="1622">
        <v>10</v>
      </c>
      <c r="AT21" s="1995" t="s">
        <v>1808</v>
      </c>
      <c r="AU21" s="1996">
        <v>203.672</v>
      </c>
      <c r="AV21" s="1997">
        <f t="shared" si="13"/>
        <v>203672</v>
      </c>
      <c r="AX21" s="1994" t="s">
        <v>1785</v>
      </c>
      <c r="AY21" s="1706">
        <v>2.0539999999999998</v>
      </c>
      <c r="AZ21" s="1994" t="s">
        <v>1785</v>
      </c>
      <c r="BA21" s="2400">
        <v>117</v>
      </c>
      <c r="BB21" s="1622">
        <v>10</v>
      </c>
      <c r="BC21" s="1995" t="s">
        <v>1808</v>
      </c>
      <c r="BD21" s="1996">
        <v>203.66300000000001</v>
      </c>
      <c r="BE21" s="1997">
        <f t="shared" si="14"/>
        <v>203663</v>
      </c>
    </row>
    <row r="22" spans="1:57" x14ac:dyDescent="0.2">
      <c r="A22" s="1591"/>
      <c r="B22" s="857">
        <f>+Datos!N21</f>
        <v>0</v>
      </c>
      <c r="C22" s="907" t="str">
        <f>+Datos!G21</f>
        <v>C.H. MATUCANA</v>
      </c>
      <c r="D22" s="909" t="str">
        <f>+Datos!H21</f>
        <v xml:space="preserve"> </v>
      </c>
      <c r="E22" s="1640">
        <f t="shared" si="0"/>
        <v>105584.273318953</v>
      </c>
      <c r="F22" s="1641">
        <f t="shared" si="1"/>
        <v>105584</v>
      </c>
      <c r="G22" s="840">
        <f>+Datos!K21*1000</f>
        <v>128577.82</v>
      </c>
      <c r="H22" s="893">
        <f t="shared" si="2"/>
        <v>127571.09319004016</v>
      </c>
      <c r="I22" s="1640">
        <f t="shared" si="3"/>
        <v>105587.69258826901</v>
      </c>
      <c r="J22" s="1641">
        <f t="shared" si="4"/>
        <v>105588</v>
      </c>
      <c r="K22" s="840">
        <f t="shared" si="15"/>
        <v>128577.82</v>
      </c>
      <c r="L22" s="893">
        <f t="shared" si="5"/>
        <v>127428.80014599919</v>
      </c>
      <c r="M22" s="1640">
        <f t="shared" si="6"/>
        <v>105877.49924077837</v>
      </c>
      <c r="N22" s="1641">
        <f t="shared" si="7"/>
        <v>105877</v>
      </c>
      <c r="O22" s="840">
        <f t="shared" si="16"/>
        <v>128577.82</v>
      </c>
      <c r="P22" s="893">
        <f t="shared" si="8"/>
        <v>127801.33420568169</v>
      </c>
      <c r="Q22" s="1640">
        <f t="shared" si="9"/>
        <v>105872.56460416203</v>
      </c>
      <c r="R22" s="1641">
        <f t="shared" si="10"/>
        <v>105873</v>
      </c>
      <c r="S22" s="840">
        <f t="shared" si="17"/>
        <v>128577.82</v>
      </c>
      <c r="T22" s="893">
        <f t="shared" si="11"/>
        <v>127957.97353835309</v>
      </c>
      <c r="U22" s="1627"/>
      <c r="V22" s="745"/>
      <c r="W22" s="1994" t="s">
        <v>1786</v>
      </c>
      <c r="X22" s="1706">
        <v>72.036000000000001</v>
      </c>
      <c r="Y22" s="1994" t="s">
        <v>1786</v>
      </c>
      <c r="Z22" s="2400">
        <v>24</v>
      </c>
      <c r="AA22" s="1622">
        <v>11</v>
      </c>
      <c r="AB22" s="1995" t="s">
        <v>1818</v>
      </c>
      <c r="AC22" s="1996">
        <v>105.584</v>
      </c>
      <c r="AD22" s="1997">
        <f t="shared" si="18"/>
        <v>105584</v>
      </c>
      <c r="AF22" s="1994" t="s">
        <v>1786</v>
      </c>
      <c r="AG22" s="1706">
        <v>72.037999999999997</v>
      </c>
      <c r="AH22" s="1994" t="s">
        <v>1786</v>
      </c>
      <c r="AI22" s="2400">
        <v>24</v>
      </c>
      <c r="AJ22" s="1622">
        <v>11</v>
      </c>
      <c r="AK22" s="1995" t="s">
        <v>1818</v>
      </c>
      <c r="AL22" s="1996">
        <v>105.58799999999999</v>
      </c>
      <c r="AM22" s="1997">
        <f t="shared" si="12"/>
        <v>105588</v>
      </c>
      <c r="AO22" s="1994" t="s">
        <v>1786</v>
      </c>
      <c r="AP22" s="1706">
        <v>72.236000000000004</v>
      </c>
      <c r="AQ22" s="1994" t="s">
        <v>1786</v>
      </c>
      <c r="AR22" s="2400">
        <v>24</v>
      </c>
      <c r="AS22" s="1622">
        <v>11</v>
      </c>
      <c r="AT22" s="1995" t="s">
        <v>1818</v>
      </c>
      <c r="AU22" s="1996">
        <v>105.877</v>
      </c>
      <c r="AV22" s="1997">
        <f t="shared" si="13"/>
        <v>105877</v>
      </c>
      <c r="AX22" s="1994" t="s">
        <v>1786</v>
      </c>
      <c r="AY22" s="1706">
        <v>72.231999999999999</v>
      </c>
      <c r="AZ22" s="1994" t="s">
        <v>1786</v>
      </c>
      <c r="BA22" s="2400">
        <v>24</v>
      </c>
      <c r="BB22" s="1622">
        <v>11</v>
      </c>
      <c r="BC22" s="1995" t="s">
        <v>1818</v>
      </c>
      <c r="BD22" s="1996">
        <v>105.873</v>
      </c>
      <c r="BE22" s="1997">
        <f t="shared" si="14"/>
        <v>105873</v>
      </c>
    </row>
    <row r="23" spans="1:57" x14ac:dyDescent="0.2">
      <c r="A23" s="1591"/>
      <c r="B23" s="857">
        <f>+Datos!N22</f>
        <v>0</v>
      </c>
      <c r="C23" s="907" t="str">
        <f>+Datos!G22</f>
        <v>C.H. CALLAHUANCA</v>
      </c>
      <c r="D23" s="913" t="str">
        <f>+Datos!H22</f>
        <v xml:space="preserve"> </v>
      </c>
      <c r="E23" s="1640">
        <f t="shared" si="0"/>
        <v>66049.510635447659</v>
      </c>
      <c r="F23" s="1641">
        <f t="shared" si="1"/>
        <v>66050</v>
      </c>
      <c r="G23" s="840">
        <f>+Datos!K22*1000</f>
        <v>80433.400000000009</v>
      </c>
      <c r="H23" s="893">
        <f t="shared" si="2"/>
        <v>79804.427803475453</v>
      </c>
      <c r="I23" s="1640">
        <f t="shared" si="3"/>
        <v>66051.649600446457</v>
      </c>
      <c r="J23" s="1641">
        <f t="shared" si="4"/>
        <v>66052</v>
      </c>
      <c r="K23" s="840">
        <f t="shared" si="15"/>
        <v>80433.400000000009</v>
      </c>
      <c r="L23" s="893">
        <f t="shared" si="5"/>
        <v>79714.807622490611</v>
      </c>
      <c r="M23" s="1640">
        <f t="shared" si="6"/>
        <v>66232.941633582086</v>
      </c>
      <c r="N23" s="1641">
        <f t="shared" si="7"/>
        <v>66233</v>
      </c>
      <c r="O23" s="840">
        <f t="shared" si="16"/>
        <v>80433.400000000009</v>
      </c>
      <c r="P23" s="893">
        <f t="shared" si="8"/>
        <v>79948.107411854464</v>
      </c>
      <c r="Q23" s="1640">
        <f t="shared" si="9"/>
        <v>66229.854712363347</v>
      </c>
      <c r="R23" s="1641">
        <f t="shared" si="10"/>
        <v>66230</v>
      </c>
      <c r="S23" s="840">
        <f t="shared" si="17"/>
        <v>80433.400000000009</v>
      </c>
      <c r="T23" s="893">
        <f t="shared" si="11"/>
        <v>80045.494011174946</v>
      </c>
      <c r="U23" s="1627"/>
      <c r="V23" s="745"/>
      <c r="W23" s="1994" t="s">
        <v>1786</v>
      </c>
      <c r="X23" s="1706">
        <v>0</v>
      </c>
      <c r="Y23" s="1994" t="s">
        <v>1786</v>
      </c>
      <c r="Z23" s="2400">
        <v>25</v>
      </c>
      <c r="AA23" s="1622">
        <v>12</v>
      </c>
      <c r="AB23" s="1995" t="s">
        <v>1784</v>
      </c>
      <c r="AC23" s="1996">
        <v>66.05</v>
      </c>
      <c r="AD23" s="1997">
        <f t="shared" si="18"/>
        <v>66050</v>
      </c>
      <c r="AF23" s="1994" t="s">
        <v>1786</v>
      </c>
      <c r="AG23" s="1706">
        <v>0</v>
      </c>
      <c r="AH23" s="1994" t="s">
        <v>1786</v>
      </c>
      <c r="AI23" s="2400">
        <v>25</v>
      </c>
      <c r="AJ23" s="1622">
        <v>12</v>
      </c>
      <c r="AK23" s="1995" t="s">
        <v>1784</v>
      </c>
      <c r="AL23" s="1996">
        <v>66.052000000000007</v>
      </c>
      <c r="AM23" s="1997">
        <f t="shared" si="12"/>
        <v>66052</v>
      </c>
      <c r="AO23" s="1994" t="s">
        <v>1786</v>
      </c>
      <c r="AP23" s="1706">
        <v>0</v>
      </c>
      <c r="AQ23" s="1994" t="s">
        <v>1786</v>
      </c>
      <c r="AR23" s="2400">
        <v>25</v>
      </c>
      <c r="AS23" s="1622">
        <v>12</v>
      </c>
      <c r="AT23" s="1995" t="s">
        <v>1784</v>
      </c>
      <c r="AU23" s="1996">
        <v>66.233000000000004</v>
      </c>
      <c r="AV23" s="1997">
        <f t="shared" si="13"/>
        <v>66233</v>
      </c>
      <c r="AX23" s="1994" t="s">
        <v>1786</v>
      </c>
      <c r="AY23" s="1706">
        <v>0</v>
      </c>
      <c r="AZ23" s="1994" t="s">
        <v>1786</v>
      </c>
      <c r="BA23" s="2400">
        <v>25</v>
      </c>
      <c r="BB23" s="1622">
        <v>12</v>
      </c>
      <c r="BC23" s="1995" t="s">
        <v>1784</v>
      </c>
      <c r="BD23" s="1996">
        <v>66.23</v>
      </c>
      <c r="BE23" s="1997">
        <f t="shared" si="14"/>
        <v>66230</v>
      </c>
    </row>
    <row r="24" spans="1:57" x14ac:dyDescent="0.2">
      <c r="A24" s="1591"/>
      <c r="B24" s="857">
        <f>+Datos!N23</f>
        <v>0</v>
      </c>
      <c r="C24" s="907" t="str">
        <f>+Datos!G23</f>
        <v>C.H. MOYOPAMPA</v>
      </c>
      <c r="D24" s="909" t="str">
        <f>+Datos!H23</f>
        <v xml:space="preserve"> </v>
      </c>
      <c r="E24" s="1640">
        <f t="shared" si="0"/>
        <v>54301.521380300313</v>
      </c>
      <c r="F24" s="1641">
        <f t="shared" si="1"/>
        <v>54302</v>
      </c>
      <c r="G24" s="840">
        <f>+Datos!K23*1000</f>
        <v>66127</v>
      </c>
      <c r="H24" s="893">
        <f t="shared" si="2"/>
        <v>65609.993014145715</v>
      </c>
      <c r="I24" s="1640">
        <f t="shared" si="3"/>
        <v>54303.279895276377</v>
      </c>
      <c r="J24" s="1641">
        <f t="shared" si="4"/>
        <v>54303</v>
      </c>
      <c r="K24" s="840">
        <f t="shared" si="15"/>
        <v>66127</v>
      </c>
      <c r="L24" s="893">
        <f t="shared" si="5"/>
        <v>65535.535613215463</v>
      </c>
      <c r="M24" s="1640">
        <f t="shared" si="6"/>
        <v>54452.326165546678</v>
      </c>
      <c r="N24" s="1641">
        <f t="shared" si="7"/>
        <v>54452</v>
      </c>
      <c r="O24" s="840">
        <f t="shared" si="16"/>
        <v>66127</v>
      </c>
      <c r="P24" s="893">
        <f t="shared" si="8"/>
        <v>65727.573034443543</v>
      </c>
      <c r="Q24" s="1640">
        <f t="shared" si="9"/>
        <v>54449.788303919151</v>
      </c>
      <c r="R24" s="1641">
        <f t="shared" si="10"/>
        <v>54450</v>
      </c>
      <c r="S24" s="840">
        <f t="shared" si="17"/>
        <v>66127</v>
      </c>
      <c r="T24" s="893">
        <f t="shared" si="11"/>
        <v>65808.200949848644</v>
      </c>
      <c r="U24" s="1627"/>
      <c r="V24" s="745"/>
      <c r="W24" s="1994" t="s">
        <v>2048</v>
      </c>
      <c r="X24" s="1706">
        <v>0</v>
      </c>
      <c r="Y24" s="1994" t="s">
        <v>2048</v>
      </c>
      <c r="Z24" s="2400">
        <v>125</v>
      </c>
      <c r="AA24" s="1622">
        <v>13</v>
      </c>
      <c r="AB24" s="1995" t="s">
        <v>1819</v>
      </c>
      <c r="AC24" s="1996">
        <v>54.302</v>
      </c>
      <c r="AD24" s="1997">
        <f t="shared" si="18"/>
        <v>54302</v>
      </c>
      <c r="AF24" s="1994" t="s">
        <v>2048</v>
      </c>
      <c r="AG24" s="1706">
        <v>0</v>
      </c>
      <c r="AH24" s="1994" t="s">
        <v>2048</v>
      </c>
      <c r="AI24" s="2400">
        <v>125</v>
      </c>
      <c r="AJ24" s="1622">
        <v>13</v>
      </c>
      <c r="AK24" s="1995" t="s">
        <v>1819</v>
      </c>
      <c r="AL24" s="1996">
        <v>54.302999999999997</v>
      </c>
      <c r="AM24" s="1997">
        <f t="shared" si="12"/>
        <v>54303</v>
      </c>
      <c r="AO24" s="1994" t="s">
        <v>2048</v>
      </c>
      <c r="AP24" s="1706">
        <v>0</v>
      </c>
      <c r="AQ24" s="1994" t="s">
        <v>2048</v>
      </c>
      <c r="AR24" s="2400">
        <v>125</v>
      </c>
      <c r="AS24" s="1622">
        <v>13</v>
      </c>
      <c r="AT24" s="1995" t="s">
        <v>1819</v>
      </c>
      <c r="AU24" s="1996">
        <v>54.451999999999998</v>
      </c>
      <c r="AV24" s="1997">
        <f t="shared" si="13"/>
        <v>54452</v>
      </c>
      <c r="AX24" s="1994" t="s">
        <v>2048</v>
      </c>
      <c r="AY24" s="1706">
        <v>0</v>
      </c>
      <c r="AZ24" s="1994" t="s">
        <v>2048</v>
      </c>
      <c r="BA24" s="2400">
        <v>125</v>
      </c>
      <c r="BB24" s="1622">
        <v>13</v>
      </c>
      <c r="BC24" s="1995" t="s">
        <v>1819</v>
      </c>
      <c r="BD24" s="1996">
        <v>54.45</v>
      </c>
      <c r="BE24" s="1997">
        <f t="shared" si="14"/>
        <v>54450</v>
      </c>
    </row>
    <row r="25" spans="1:57" x14ac:dyDescent="0.2">
      <c r="A25" s="1591"/>
      <c r="B25" s="857">
        <f>+Datos!N24</f>
        <v>0</v>
      </c>
      <c r="C25" s="907" t="str">
        <f>+Datos!G24</f>
        <v>C.H. HUAMPANI</v>
      </c>
      <c r="D25" s="909" t="str">
        <f>+Datos!H24</f>
        <v xml:space="preserve"> </v>
      </c>
      <c r="E25" s="1640">
        <f t="shared" si="0"/>
        <v>24779.809129410991</v>
      </c>
      <c r="F25" s="1641">
        <f t="shared" si="1"/>
        <v>24780</v>
      </c>
      <c r="G25" s="840">
        <f>+Datos!K24*1000</f>
        <v>30176.216000000004</v>
      </c>
      <c r="H25" s="893">
        <f t="shared" si="2"/>
        <v>29940.253156247112</v>
      </c>
      <c r="I25" s="1640">
        <f t="shared" si="3"/>
        <v>24780.611605370235</v>
      </c>
      <c r="J25" s="1641">
        <f t="shared" si="4"/>
        <v>24781</v>
      </c>
      <c r="K25" s="840">
        <f t="shared" si="15"/>
        <v>30176.216000000004</v>
      </c>
      <c r="L25" s="893">
        <f t="shared" si="5"/>
        <v>29906.93162497638</v>
      </c>
      <c r="M25" s="1640">
        <f t="shared" si="6"/>
        <v>24848.626976484469</v>
      </c>
      <c r="N25" s="1641">
        <f t="shared" si="7"/>
        <v>24849</v>
      </c>
      <c r="O25" s="840">
        <f t="shared" si="16"/>
        <v>30176.216000000004</v>
      </c>
      <c r="P25" s="893">
        <f t="shared" si="8"/>
        <v>29994.572510337319</v>
      </c>
      <c r="Q25" s="1640">
        <f t="shared" si="9"/>
        <v>24847.468855586041</v>
      </c>
      <c r="R25" s="1641">
        <f t="shared" si="10"/>
        <v>24847</v>
      </c>
      <c r="S25" s="840">
        <f t="shared" si="17"/>
        <v>30176.216000000004</v>
      </c>
      <c r="T25" s="893">
        <f t="shared" si="11"/>
        <v>30030.052690558114</v>
      </c>
      <c r="U25" s="1627"/>
      <c r="V25" s="745"/>
      <c r="W25" s="1994" t="s">
        <v>1787</v>
      </c>
      <c r="X25" s="1706">
        <v>2.165</v>
      </c>
      <c r="Y25" s="1994" t="s">
        <v>1787</v>
      </c>
      <c r="Z25" s="2400">
        <v>111</v>
      </c>
      <c r="AA25" s="1622">
        <v>14</v>
      </c>
      <c r="AB25" s="1995" t="s">
        <v>1807</v>
      </c>
      <c r="AC25" s="1996">
        <v>24.78</v>
      </c>
      <c r="AD25" s="1997">
        <f t="shared" si="18"/>
        <v>24780</v>
      </c>
      <c r="AF25" s="1994" t="s">
        <v>1787</v>
      </c>
      <c r="AG25" s="1706">
        <v>2.165</v>
      </c>
      <c r="AH25" s="1994" t="s">
        <v>1787</v>
      </c>
      <c r="AI25" s="2400">
        <v>111</v>
      </c>
      <c r="AJ25" s="1622">
        <v>14</v>
      </c>
      <c r="AK25" s="1995" t="s">
        <v>1807</v>
      </c>
      <c r="AL25" s="1996">
        <v>24.780999999999999</v>
      </c>
      <c r="AM25" s="1997">
        <f t="shared" si="12"/>
        <v>24781</v>
      </c>
      <c r="AO25" s="1994" t="s">
        <v>1787</v>
      </c>
      <c r="AP25" s="1706">
        <v>2.1709999999999998</v>
      </c>
      <c r="AQ25" s="1994" t="s">
        <v>1787</v>
      </c>
      <c r="AR25" s="2400">
        <v>111</v>
      </c>
      <c r="AS25" s="1622">
        <v>14</v>
      </c>
      <c r="AT25" s="1995" t="s">
        <v>1807</v>
      </c>
      <c r="AU25" s="1996">
        <v>24.849</v>
      </c>
      <c r="AV25" s="1997">
        <f t="shared" si="13"/>
        <v>24849</v>
      </c>
      <c r="AX25" s="1994" t="s">
        <v>1787</v>
      </c>
      <c r="AY25" s="1706">
        <v>2.1709999999999998</v>
      </c>
      <c r="AZ25" s="1994" t="s">
        <v>1787</v>
      </c>
      <c r="BA25" s="2400">
        <v>111</v>
      </c>
      <c r="BB25" s="1622">
        <v>14</v>
      </c>
      <c r="BC25" s="1995" t="s">
        <v>1807</v>
      </c>
      <c r="BD25" s="1996">
        <v>24.847000000000001</v>
      </c>
      <c r="BE25" s="1997">
        <f t="shared" si="14"/>
        <v>24847</v>
      </c>
    </row>
    <row r="26" spans="1:57" x14ac:dyDescent="0.2">
      <c r="A26" s="1591"/>
      <c r="B26" s="857">
        <f>+Datos!N27</f>
        <v>0</v>
      </c>
      <c r="C26" s="907" t="str">
        <f>+Datos!G27</f>
        <v>C.T. SANTA ROSA</v>
      </c>
      <c r="D26" s="909" t="str">
        <f>+Datos!H27</f>
        <v>UTI-5</v>
      </c>
      <c r="E26" s="1640">
        <f t="shared" si="0"/>
        <v>43057.590521591505</v>
      </c>
      <c r="F26" s="1641">
        <f t="shared" ref="F26:F57" si="19">+AD28</f>
        <v>43058</v>
      </c>
      <c r="G26" s="840">
        <f>+Datos!K27*1000</f>
        <v>52434.429386986259</v>
      </c>
      <c r="H26" s="893">
        <f t="shared" si="2"/>
        <v>52024.51252629896</v>
      </c>
      <c r="I26" s="1640">
        <f t="shared" si="3"/>
        <v>43058.984910106607</v>
      </c>
      <c r="J26" s="1641">
        <f t="shared" ref="J26:J57" si="20">+AM28</f>
        <v>43059</v>
      </c>
      <c r="K26" s="840">
        <f t="shared" si="15"/>
        <v>52434.429386986259</v>
      </c>
      <c r="L26" s="893">
        <f t="shared" si="5"/>
        <v>51965.72248254138</v>
      </c>
      <c r="M26" s="1640">
        <f t="shared" si="6"/>
        <v>43177.168951933425</v>
      </c>
      <c r="N26" s="1641">
        <f t="shared" ref="N26:N57" si="21">+AV28</f>
        <v>43177</v>
      </c>
      <c r="O26" s="840">
        <f t="shared" si="16"/>
        <v>52434.429386986259</v>
      </c>
      <c r="P26" s="893">
        <f t="shared" si="8"/>
        <v>52117.817911337857</v>
      </c>
      <c r="Q26" s="1640">
        <f t="shared" si="9"/>
        <v>43175.156591985105</v>
      </c>
      <c r="R26" s="1641">
        <f t="shared" ref="R26:R57" si="22">+BE28</f>
        <v>43175</v>
      </c>
      <c r="S26" s="840">
        <f t="shared" si="17"/>
        <v>52434.429386986259</v>
      </c>
      <c r="T26" s="893">
        <f t="shared" si="11"/>
        <v>52181.250248112308</v>
      </c>
      <c r="U26" s="1627"/>
      <c r="V26" s="745"/>
      <c r="W26" s="1994" t="s">
        <v>1787</v>
      </c>
      <c r="X26" s="1706">
        <v>2.3849999999999998</v>
      </c>
      <c r="Y26" s="1994" t="s">
        <v>1787</v>
      </c>
      <c r="Z26" s="2400">
        <v>112</v>
      </c>
      <c r="AA26" s="1622">
        <v>15</v>
      </c>
      <c r="AB26" s="1995" t="s">
        <v>1843</v>
      </c>
      <c r="AC26" s="1996">
        <v>11.896000000000001</v>
      </c>
      <c r="AD26" s="1997">
        <f t="shared" si="18"/>
        <v>11896</v>
      </c>
      <c r="AF26" s="1994" t="s">
        <v>1787</v>
      </c>
      <c r="AG26" s="1706">
        <v>2.3860000000000001</v>
      </c>
      <c r="AH26" s="1994" t="s">
        <v>1787</v>
      </c>
      <c r="AI26" s="2400">
        <v>112</v>
      </c>
      <c r="AJ26" s="1622">
        <v>15</v>
      </c>
      <c r="AK26" s="1995" t="s">
        <v>1843</v>
      </c>
      <c r="AL26" s="1996">
        <v>11.897</v>
      </c>
      <c r="AM26" s="1997">
        <f t="shared" si="12"/>
        <v>11897</v>
      </c>
      <c r="AO26" s="1994" t="s">
        <v>1787</v>
      </c>
      <c r="AP26" s="1706">
        <v>2.3919999999999999</v>
      </c>
      <c r="AQ26" s="1994" t="s">
        <v>1787</v>
      </c>
      <c r="AR26" s="2400">
        <v>112</v>
      </c>
      <c r="AS26" s="1622">
        <v>15</v>
      </c>
      <c r="AT26" s="1995" t="s">
        <v>1843</v>
      </c>
      <c r="AU26" s="1996">
        <v>11.929</v>
      </c>
      <c r="AV26" s="1997">
        <f t="shared" si="13"/>
        <v>11929</v>
      </c>
      <c r="AX26" s="1994" t="s">
        <v>1787</v>
      </c>
      <c r="AY26" s="1706">
        <v>2.3919999999999999</v>
      </c>
      <c r="AZ26" s="1994" t="s">
        <v>1787</v>
      </c>
      <c r="BA26" s="2400">
        <v>112</v>
      </c>
      <c r="BB26" s="1622">
        <v>15</v>
      </c>
      <c r="BC26" s="1995" t="s">
        <v>1843</v>
      </c>
      <c r="BD26" s="1996">
        <v>11.929</v>
      </c>
      <c r="BE26" s="1997">
        <f t="shared" si="14"/>
        <v>11929</v>
      </c>
    </row>
    <row r="27" spans="1:57" x14ac:dyDescent="0.2">
      <c r="A27" s="1591"/>
      <c r="B27" s="857">
        <f>+Datos!N28</f>
        <v>0</v>
      </c>
      <c r="C27" s="907" t="str">
        <f>+Datos!G28</f>
        <v>C.T. SANTA ROSA</v>
      </c>
      <c r="D27" s="909" t="str">
        <f>+Datos!H28</f>
        <v>UTI-6</v>
      </c>
      <c r="E27" s="1640">
        <f t="shared" si="0"/>
        <v>42355.711330453109</v>
      </c>
      <c r="F27" s="1641">
        <f t="shared" si="19"/>
        <v>42356</v>
      </c>
      <c r="G27" s="840">
        <f>+Datos!K28*1000</f>
        <v>51579.69890996418</v>
      </c>
      <c r="H27" s="893">
        <f t="shared" si="2"/>
        <v>51176.326177804789</v>
      </c>
      <c r="I27" s="1640">
        <f t="shared" si="3"/>
        <v>42357.082989124967</v>
      </c>
      <c r="J27" s="1641">
        <f t="shared" si="20"/>
        <v>42357</v>
      </c>
      <c r="K27" s="840">
        <f t="shared" si="15"/>
        <v>51579.69890996418</v>
      </c>
      <c r="L27" s="893">
        <f t="shared" si="5"/>
        <v>51118.514298822665</v>
      </c>
      <c r="M27" s="1640">
        <f t="shared" si="6"/>
        <v>42473.340520000333</v>
      </c>
      <c r="N27" s="1641">
        <f t="shared" si="21"/>
        <v>42473</v>
      </c>
      <c r="O27" s="840">
        <f t="shared" si="16"/>
        <v>51579.69890996418</v>
      </c>
      <c r="P27" s="893">
        <f t="shared" si="8"/>
        <v>51268.038079261016</v>
      </c>
      <c r="Q27" s="1640">
        <f t="shared" si="9"/>
        <v>42471.360963410392</v>
      </c>
      <c r="R27" s="1641">
        <f t="shared" si="22"/>
        <v>42471</v>
      </c>
      <c r="S27" s="840">
        <f t="shared" si="17"/>
        <v>51579.69890996418</v>
      </c>
      <c r="T27" s="893">
        <f t="shared" si="11"/>
        <v>51330.396740881944</v>
      </c>
      <c r="U27" s="1627"/>
      <c r="V27" s="745"/>
      <c r="W27" s="1994" t="s">
        <v>1788</v>
      </c>
      <c r="X27" s="1706">
        <v>2.6890000000000001</v>
      </c>
      <c r="Y27" s="1994" t="s">
        <v>1788</v>
      </c>
      <c r="Z27" s="2400">
        <v>96</v>
      </c>
      <c r="AA27" s="1622">
        <v>16</v>
      </c>
      <c r="AB27" s="1995" t="s">
        <v>1798</v>
      </c>
      <c r="AC27" s="1996">
        <v>123.91500000000001</v>
      </c>
      <c r="AD27" s="1997">
        <f t="shared" si="18"/>
        <v>123915</v>
      </c>
      <c r="AF27" s="1994" t="s">
        <v>1788</v>
      </c>
      <c r="AG27" s="1706">
        <v>2.6880000000000002</v>
      </c>
      <c r="AH27" s="1994" t="s">
        <v>1788</v>
      </c>
      <c r="AI27" s="2400">
        <v>96</v>
      </c>
      <c r="AJ27" s="1622">
        <v>16</v>
      </c>
      <c r="AK27" s="1995" t="s">
        <v>1798</v>
      </c>
      <c r="AL27" s="1996">
        <v>123.919</v>
      </c>
      <c r="AM27" s="1997">
        <f t="shared" si="12"/>
        <v>123919</v>
      </c>
      <c r="AO27" s="1994" t="s">
        <v>1788</v>
      </c>
      <c r="AP27" s="1706">
        <v>0</v>
      </c>
      <c r="AQ27" s="1994" t="s">
        <v>1788</v>
      </c>
      <c r="AR27" s="2400">
        <v>96</v>
      </c>
      <c r="AS27" s="1622">
        <v>16</v>
      </c>
      <c r="AT27" s="1995" t="s">
        <v>1798</v>
      </c>
      <c r="AU27" s="1996">
        <v>124.259</v>
      </c>
      <c r="AV27" s="1997">
        <f t="shared" si="13"/>
        <v>124259</v>
      </c>
      <c r="AX27" s="1994" t="s">
        <v>1788</v>
      </c>
      <c r="AY27" s="1706">
        <v>2.6960000000000002</v>
      </c>
      <c r="AZ27" s="1994" t="s">
        <v>1788</v>
      </c>
      <c r="BA27" s="2400">
        <v>96</v>
      </c>
      <c r="BB27" s="1622">
        <v>16</v>
      </c>
      <c r="BC27" s="1995" t="s">
        <v>1798</v>
      </c>
      <c r="BD27" s="1996">
        <v>124.253</v>
      </c>
      <c r="BE27" s="1997">
        <f t="shared" si="14"/>
        <v>124253</v>
      </c>
    </row>
    <row r="28" spans="1:57" x14ac:dyDescent="0.2">
      <c r="A28" s="1591"/>
      <c r="B28" s="857">
        <f>+Datos!N29</f>
        <v>0</v>
      </c>
      <c r="C28" s="907" t="str">
        <f>+Datos!G29</f>
        <v>C.T. SANTA ROSA</v>
      </c>
      <c r="D28" s="909" t="str">
        <f>+Datos!H29</f>
        <v>TG7</v>
      </c>
      <c r="E28" s="1640">
        <f t="shared" si="0"/>
        <v>98593.48333029692</v>
      </c>
      <c r="F28" s="1641">
        <f t="shared" si="19"/>
        <v>98593</v>
      </c>
      <c r="G28" s="840">
        <f>+Datos!K29*1000</f>
        <v>120064.61525307798</v>
      </c>
      <c r="H28" s="893">
        <f t="shared" si="2"/>
        <v>119124.26874228699</v>
      </c>
      <c r="I28" s="1640">
        <f t="shared" si="3"/>
        <v>98596.676208002216</v>
      </c>
      <c r="J28" s="1641">
        <f t="shared" si="20"/>
        <v>98597</v>
      </c>
      <c r="K28" s="840">
        <f t="shared" si="15"/>
        <v>120064.61525307798</v>
      </c>
      <c r="L28" s="893">
        <f t="shared" si="5"/>
        <v>118991.71693748421</v>
      </c>
      <c r="M28" s="1640">
        <f t="shared" si="6"/>
        <v>98867.294610393234</v>
      </c>
      <c r="N28" s="1641">
        <f t="shared" si="21"/>
        <v>98867</v>
      </c>
      <c r="O28" s="840">
        <f t="shared" si="16"/>
        <v>120064.61525307798</v>
      </c>
      <c r="P28" s="893">
        <f t="shared" si="8"/>
        <v>119339.74809366654</v>
      </c>
      <c r="Q28" s="1640">
        <f t="shared" si="9"/>
        <v>98862.686698649544</v>
      </c>
      <c r="R28" s="1641">
        <f t="shared" si="22"/>
        <v>98863</v>
      </c>
      <c r="S28" s="840">
        <f t="shared" si="17"/>
        <v>120064.61525307798</v>
      </c>
      <c r="T28" s="893">
        <f t="shared" si="11"/>
        <v>119485.69642800526</v>
      </c>
      <c r="U28" s="1627"/>
      <c r="V28" s="745"/>
      <c r="W28" s="1994" t="s">
        <v>1789</v>
      </c>
      <c r="X28" s="1706">
        <v>0.47599999999999998</v>
      </c>
      <c r="Y28" s="1994" t="s">
        <v>1789</v>
      </c>
      <c r="Z28" s="2400">
        <v>6</v>
      </c>
      <c r="AA28" s="1622">
        <v>17</v>
      </c>
      <c r="AB28" s="1995" t="s">
        <v>1833</v>
      </c>
      <c r="AC28" s="1996">
        <v>43.058</v>
      </c>
      <c r="AD28" s="1997">
        <f t="shared" si="18"/>
        <v>43058</v>
      </c>
      <c r="AF28" s="1994" t="s">
        <v>1789</v>
      </c>
      <c r="AG28" s="1706">
        <v>0.47599999999999998</v>
      </c>
      <c r="AH28" s="1994" t="s">
        <v>1789</v>
      </c>
      <c r="AI28" s="2400">
        <v>6</v>
      </c>
      <c r="AJ28" s="1622">
        <v>17</v>
      </c>
      <c r="AK28" s="1995" t="s">
        <v>1833</v>
      </c>
      <c r="AL28" s="1996">
        <v>43.058999999999997</v>
      </c>
      <c r="AM28" s="1997">
        <f t="shared" si="12"/>
        <v>43059</v>
      </c>
      <c r="AO28" s="1994" t="s">
        <v>1789</v>
      </c>
      <c r="AP28" s="1706">
        <v>0.47799999999999998</v>
      </c>
      <c r="AQ28" s="1994" t="s">
        <v>1789</v>
      </c>
      <c r="AR28" s="2400">
        <v>6</v>
      </c>
      <c r="AS28" s="1622">
        <v>17</v>
      </c>
      <c r="AT28" s="1995" t="s">
        <v>1833</v>
      </c>
      <c r="AU28" s="1996">
        <v>43.177</v>
      </c>
      <c r="AV28" s="1997">
        <f t="shared" si="13"/>
        <v>43177</v>
      </c>
      <c r="AX28" s="1994" t="s">
        <v>1789</v>
      </c>
      <c r="AY28" s="1706">
        <v>0.47799999999999998</v>
      </c>
      <c r="AZ28" s="1994" t="s">
        <v>1789</v>
      </c>
      <c r="BA28" s="2400">
        <v>6</v>
      </c>
      <c r="BB28" s="1622">
        <v>17</v>
      </c>
      <c r="BC28" s="1995" t="s">
        <v>1833</v>
      </c>
      <c r="BD28" s="1996">
        <v>43.174999999999997</v>
      </c>
      <c r="BE28" s="1997">
        <f t="shared" si="14"/>
        <v>43175</v>
      </c>
    </row>
    <row r="29" spans="1:57" x14ac:dyDescent="0.2">
      <c r="A29" s="1591"/>
      <c r="B29" s="857">
        <f>+Datos!N30</f>
        <v>0</v>
      </c>
      <c r="C29" s="907" t="str">
        <f>+Datos!G30</f>
        <v>C.T. SANTA ROSA</v>
      </c>
      <c r="D29" s="909" t="str">
        <f>+Datos!H30</f>
        <v>TG8</v>
      </c>
      <c r="E29" s="1640">
        <f t="shared" si="0"/>
        <v>164094.35763414754</v>
      </c>
      <c r="F29" s="1641">
        <f t="shared" si="19"/>
        <v>164094</v>
      </c>
      <c r="G29" s="840">
        <f>+Datos!K30*1000</f>
        <v>199829.90000000002</v>
      </c>
      <c r="H29" s="893">
        <f t="shared" si="2"/>
        <v>198265.37132450417</v>
      </c>
      <c r="I29" s="1640">
        <f t="shared" si="3"/>
        <v>164099.67170966609</v>
      </c>
      <c r="J29" s="1641">
        <f t="shared" si="20"/>
        <v>164100</v>
      </c>
      <c r="K29" s="840">
        <f t="shared" si="15"/>
        <v>199829.90000000002</v>
      </c>
      <c r="L29" s="893">
        <f t="shared" si="5"/>
        <v>198043.96431373325</v>
      </c>
      <c r="M29" s="1640">
        <f t="shared" si="6"/>
        <v>164550.0762537024</v>
      </c>
      <c r="N29" s="1641">
        <f t="shared" si="21"/>
        <v>164550</v>
      </c>
      <c r="O29" s="840">
        <f t="shared" si="16"/>
        <v>199829.90000000002</v>
      </c>
      <c r="P29" s="893">
        <f t="shared" si="8"/>
        <v>198623.96501171097</v>
      </c>
      <c r="Q29" s="1640">
        <f t="shared" si="9"/>
        <v>164542.40706206748</v>
      </c>
      <c r="R29" s="1641">
        <f t="shared" si="22"/>
        <v>164542</v>
      </c>
      <c r="S29" s="840">
        <f t="shared" si="17"/>
        <v>199829.90000000002</v>
      </c>
      <c r="T29" s="893">
        <f t="shared" si="11"/>
        <v>198865.25253792462</v>
      </c>
      <c r="U29" s="1627"/>
      <c r="V29" s="745"/>
      <c r="W29" s="1994" t="s">
        <v>1789</v>
      </c>
      <c r="X29" s="1706">
        <v>0.34699999999999998</v>
      </c>
      <c r="Y29" s="1994" t="s">
        <v>1789</v>
      </c>
      <c r="Z29" s="2400">
        <v>7</v>
      </c>
      <c r="AA29" s="1622">
        <v>18</v>
      </c>
      <c r="AB29" s="1995" t="s">
        <v>1834</v>
      </c>
      <c r="AC29" s="1996">
        <v>42.356000000000002</v>
      </c>
      <c r="AD29" s="1997">
        <f t="shared" si="18"/>
        <v>42356</v>
      </c>
      <c r="AF29" s="1994" t="s">
        <v>1789</v>
      </c>
      <c r="AG29" s="1706">
        <v>0.34699999999999998</v>
      </c>
      <c r="AH29" s="1994" t="s">
        <v>1789</v>
      </c>
      <c r="AI29" s="2400">
        <v>7</v>
      </c>
      <c r="AJ29" s="1622">
        <v>18</v>
      </c>
      <c r="AK29" s="1995" t="s">
        <v>1834</v>
      </c>
      <c r="AL29" s="1996">
        <v>42.356999999999999</v>
      </c>
      <c r="AM29" s="1997">
        <f t="shared" si="12"/>
        <v>42357</v>
      </c>
      <c r="AO29" s="1994" t="s">
        <v>1789</v>
      </c>
      <c r="AP29" s="1706">
        <v>0.34699999999999998</v>
      </c>
      <c r="AQ29" s="1994" t="s">
        <v>1789</v>
      </c>
      <c r="AR29" s="2400">
        <v>7</v>
      </c>
      <c r="AS29" s="1622">
        <v>18</v>
      </c>
      <c r="AT29" s="1995" t="s">
        <v>1834</v>
      </c>
      <c r="AU29" s="1996">
        <v>42.472999999999999</v>
      </c>
      <c r="AV29" s="1997">
        <f t="shared" si="13"/>
        <v>42473</v>
      </c>
      <c r="AX29" s="1994" t="s">
        <v>1789</v>
      </c>
      <c r="AY29" s="1706">
        <v>0.34699999999999998</v>
      </c>
      <c r="AZ29" s="1994" t="s">
        <v>1789</v>
      </c>
      <c r="BA29" s="2400">
        <v>7</v>
      </c>
      <c r="BB29" s="1622">
        <v>18</v>
      </c>
      <c r="BC29" s="1995" t="s">
        <v>1834</v>
      </c>
      <c r="BD29" s="1996">
        <v>42.470999999999997</v>
      </c>
      <c r="BE29" s="1997">
        <f t="shared" si="14"/>
        <v>42471</v>
      </c>
    </row>
    <row r="30" spans="1:57" x14ac:dyDescent="0.2">
      <c r="A30" s="1591"/>
      <c r="B30" s="857">
        <f>+Datos!N31</f>
        <v>0</v>
      </c>
      <c r="C30" s="912" t="str">
        <f>+Datos!G31</f>
        <v>C.T. VENTANILLA</v>
      </c>
      <c r="D30" s="899" t="str">
        <f>+Datos!H31</f>
        <v>TG3+TG4 CCOMB F.DIREC.</v>
      </c>
      <c r="E30" s="1644">
        <f t="shared" si="0"/>
        <v>393649.86166609364</v>
      </c>
      <c r="F30" s="1645">
        <f t="shared" si="19"/>
        <v>393650</v>
      </c>
      <c r="G30" s="845">
        <f>+Datos!K31*1000</f>
        <v>479376.70512188168</v>
      </c>
      <c r="H30" s="901">
        <f t="shared" si="2"/>
        <v>475624.72376742034</v>
      </c>
      <c r="I30" s="1644">
        <f t="shared" si="3"/>
        <v>393662.60972838488</v>
      </c>
      <c r="J30" s="1645">
        <f t="shared" si="20"/>
        <v>393663</v>
      </c>
      <c r="K30" s="845">
        <f t="shared" si="15"/>
        <v>479376.70512188168</v>
      </c>
      <c r="L30" s="901">
        <f t="shared" si="5"/>
        <v>475091.90203313332</v>
      </c>
      <c r="M30" s="1644">
        <f t="shared" si="6"/>
        <v>394743.0959133454</v>
      </c>
      <c r="N30" s="1645">
        <f t="shared" si="21"/>
        <v>394743</v>
      </c>
      <c r="O30" s="845">
        <f t="shared" si="16"/>
        <v>479376.70512188168</v>
      </c>
      <c r="P30" s="901">
        <f t="shared" si="8"/>
        <v>476483.86399646202</v>
      </c>
      <c r="Q30" s="1644">
        <f t="shared" si="9"/>
        <v>394724.69810692657</v>
      </c>
      <c r="R30" s="1645">
        <f t="shared" si="22"/>
        <v>394725</v>
      </c>
      <c r="S30" s="845">
        <f t="shared" si="17"/>
        <v>479376.70512188168</v>
      </c>
      <c r="T30" s="901">
        <f t="shared" si="11"/>
        <v>477064.13443395786</v>
      </c>
      <c r="U30" s="1627"/>
      <c r="V30" s="745"/>
      <c r="W30" s="1994" t="s">
        <v>1789</v>
      </c>
      <c r="X30" s="1706">
        <v>0.153</v>
      </c>
      <c r="Y30" s="1994" t="s">
        <v>1789</v>
      </c>
      <c r="Z30" s="2400">
        <v>8</v>
      </c>
      <c r="AA30" s="1622">
        <v>19</v>
      </c>
      <c r="AB30" s="1995" t="s">
        <v>1842</v>
      </c>
      <c r="AC30" s="1996">
        <v>98.593000000000004</v>
      </c>
      <c r="AD30" s="1997">
        <f t="shared" si="18"/>
        <v>98593</v>
      </c>
      <c r="AF30" s="1994" t="s">
        <v>1789</v>
      </c>
      <c r="AG30" s="1706">
        <v>0.153</v>
      </c>
      <c r="AH30" s="1994" t="s">
        <v>1789</v>
      </c>
      <c r="AI30" s="2400">
        <v>8</v>
      </c>
      <c r="AJ30" s="1622">
        <v>19</v>
      </c>
      <c r="AK30" s="1995" t="s">
        <v>1842</v>
      </c>
      <c r="AL30" s="1996">
        <v>98.596999999999994</v>
      </c>
      <c r="AM30" s="1997">
        <f t="shared" si="12"/>
        <v>98597</v>
      </c>
      <c r="AO30" s="1994" t="s">
        <v>1789</v>
      </c>
      <c r="AP30" s="1706">
        <v>0.153</v>
      </c>
      <c r="AQ30" s="1994" t="s">
        <v>1789</v>
      </c>
      <c r="AR30" s="2400">
        <v>8</v>
      </c>
      <c r="AS30" s="1622">
        <v>19</v>
      </c>
      <c r="AT30" s="1995" t="s">
        <v>1842</v>
      </c>
      <c r="AU30" s="1996">
        <v>98.867000000000004</v>
      </c>
      <c r="AV30" s="1997">
        <f t="shared" si="13"/>
        <v>98867</v>
      </c>
      <c r="AX30" s="1994" t="s">
        <v>1789</v>
      </c>
      <c r="AY30" s="1706">
        <v>0.153</v>
      </c>
      <c r="AZ30" s="1994" t="s">
        <v>1789</v>
      </c>
      <c r="BA30" s="2400">
        <v>8</v>
      </c>
      <c r="BB30" s="1622">
        <v>19</v>
      </c>
      <c r="BC30" s="1995" t="s">
        <v>1842</v>
      </c>
      <c r="BD30" s="1996">
        <v>98.863</v>
      </c>
      <c r="BE30" s="1997">
        <f t="shared" si="14"/>
        <v>98863</v>
      </c>
    </row>
    <row r="31" spans="1:57" x14ac:dyDescent="0.2">
      <c r="A31" s="1591"/>
      <c r="B31" s="857">
        <f>+Datos!N32</f>
        <v>0</v>
      </c>
      <c r="C31" s="907" t="str">
        <f>+Datos!G32</f>
        <v>C.T. MALACAS</v>
      </c>
      <c r="D31" s="909" t="str">
        <f>+Datos!H32</f>
        <v>TG-1</v>
      </c>
      <c r="E31" s="1640">
        <f t="shared" si="0"/>
        <v>10662.436493593041</v>
      </c>
      <c r="F31" s="1641">
        <f t="shared" si="19"/>
        <v>10662</v>
      </c>
      <c r="G31" s="840">
        <f>+Datos!K32*1000</f>
        <v>12984.441689466485</v>
      </c>
      <c r="H31" s="893">
        <f t="shared" si="2"/>
        <v>12882.283258753298</v>
      </c>
      <c r="I31" s="1640">
        <f t="shared" si="3"/>
        <v>10662.781788785122</v>
      </c>
      <c r="J31" s="1641">
        <f t="shared" si="20"/>
        <v>10663</v>
      </c>
      <c r="K31" s="840">
        <f t="shared" si="15"/>
        <v>12984.441689466485</v>
      </c>
      <c r="L31" s="893">
        <f t="shared" si="5"/>
        <v>12868.633707966714</v>
      </c>
      <c r="M31" s="1640">
        <f t="shared" si="6"/>
        <v>10692.047937338017</v>
      </c>
      <c r="N31" s="1641">
        <f t="shared" si="21"/>
        <v>10692</v>
      </c>
      <c r="O31" s="840">
        <f t="shared" si="16"/>
        <v>12984.441689466485</v>
      </c>
      <c r="P31" s="893">
        <f t="shared" si="8"/>
        <v>12906.031199667053</v>
      </c>
      <c r="Q31" s="1640">
        <f t="shared" si="9"/>
        <v>10691.549612654928</v>
      </c>
      <c r="R31" s="1641">
        <f t="shared" si="22"/>
        <v>10692</v>
      </c>
      <c r="S31" s="840">
        <f t="shared" si="17"/>
        <v>12984.441689466485</v>
      </c>
      <c r="T31" s="893">
        <f t="shared" si="11"/>
        <v>12922.337641061189</v>
      </c>
      <c r="U31" s="1627"/>
      <c r="V31" s="745"/>
      <c r="W31" s="1994" t="s">
        <v>1789</v>
      </c>
      <c r="X31" s="1706">
        <v>3.1749999999999998</v>
      </c>
      <c r="Y31" s="1994" t="s">
        <v>1789</v>
      </c>
      <c r="Z31" s="2400">
        <v>9</v>
      </c>
      <c r="AA31" s="1622">
        <v>20</v>
      </c>
      <c r="AB31" s="1995" t="s">
        <v>1837</v>
      </c>
      <c r="AC31" s="1996">
        <v>164.09399999999999</v>
      </c>
      <c r="AD31" s="1997">
        <f t="shared" si="18"/>
        <v>164094</v>
      </c>
      <c r="AF31" s="1994" t="s">
        <v>1789</v>
      </c>
      <c r="AG31" s="1706">
        <v>3.1749999999999998</v>
      </c>
      <c r="AH31" s="1994" t="s">
        <v>1789</v>
      </c>
      <c r="AI31" s="2400">
        <v>9</v>
      </c>
      <c r="AJ31" s="1622">
        <v>20</v>
      </c>
      <c r="AK31" s="1995" t="s">
        <v>1837</v>
      </c>
      <c r="AL31" s="1996">
        <v>164.1</v>
      </c>
      <c r="AM31" s="1997">
        <f t="shared" si="12"/>
        <v>164100</v>
      </c>
      <c r="AO31" s="1994" t="s">
        <v>1789</v>
      </c>
      <c r="AP31" s="1706">
        <v>3.1829999999999998</v>
      </c>
      <c r="AQ31" s="1994" t="s">
        <v>1789</v>
      </c>
      <c r="AR31" s="2400">
        <v>9</v>
      </c>
      <c r="AS31" s="1622">
        <v>20</v>
      </c>
      <c r="AT31" s="1995" t="s">
        <v>1837</v>
      </c>
      <c r="AU31" s="1996">
        <v>164.55</v>
      </c>
      <c r="AV31" s="1997">
        <f t="shared" si="13"/>
        <v>164550</v>
      </c>
      <c r="AX31" s="1994" t="s">
        <v>1789</v>
      </c>
      <c r="AY31" s="1706">
        <v>3.1829999999999998</v>
      </c>
      <c r="AZ31" s="1994" t="s">
        <v>1789</v>
      </c>
      <c r="BA31" s="2400">
        <v>9</v>
      </c>
      <c r="BB31" s="1622">
        <v>20</v>
      </c>
      <c r="BC31" s="1995" t="s">
        <v>1837</v>
      </c>
      <c r="BD31" s="1996">
        <v>164.542</v>
      </c>
      <c r="BE31" s="1997">
        <f t="shared" si="14"/>
        <v>164542</v>
      </c>
    </row>
    <row r="32" spans="1:57" x14ac:dyDescent="0.2">
      <c r="A32" s="1591"/>
      <c r="B32" s="857">
        <f>+Datos!N33</f>
        <v>0</v>
      </c>
      <c r="C32" s="907" t="str">
        <f>+Datos!G33</f>
        <v>C.T. MALACAS</v>
      </c>
      <c r="D32" s="909" t="str">
        <f>+Datos!H33</f>
        <v>TG-4</v>
      </c>
      <c r="E32" s="1640">
        <f t="shared" si="0"/>
        <v>84201.101160418883</v>
      </c>
      <c r="F32" s="1641">
        <f t="shared" si="19"/>
        <v>84202</v>
      </c>
      <c r="G32" s="840">
        <f>+Datos!K33*1000</f>
        <v>102537.9413854689</v>
      </c>
      <c r="H32" s="893">
        <f t="shared" si="2"/>
        <v>101736.44859815655</v>
      </c>
      <c r="I32" s="1640">
        <f t="shared" si="3"/>
        <v>84203.827951374798</v>
      </c>
      <c r="J32" s="1641">
        <f t="shared" si="20"/>
        <v>84204.000000000015</v>
      </c>
      <c r="K32" s="840">
        <f t="shared" si="15"/>
        <v>102537.9413854689</v>
      </c>
      <c r="L32" s="893">
        <f t="shared" si="5"/>
        <v>101621.5354727215</v>
      </c>
      <c r="M32" s="1640">
        <f t="shared" si="6"/>
        <v>84434.942287798636</v>
      </c>
      <c r="N32" s="1641">
        <f t="shared" si="21"/>
        <v>84435</v>
      </c>
      <c r="O32" s="840">
        <f t="shared" si="16"/>
        <v>102537.9413854689</v>
      </c>
      <c r="P32" s="893">
        <f t="shared" si="8"/>
        <v>101919.26153609126</v>
      </c>
      <c r="Q32" s="1640">
        <f t="shared" si="9"/>
        <v>84431.007025246159</v>
      </c>
      <c r="R32" s="1641">
        <f t="shared" si="22"/>
        <v>84431.000000000015</v>
      </c>
      <c r="S32" s="840">
        <f t="shared" si="17"/>
        <v>102537.9413854689</v>
      </c>
      <c r="T32" s="893">
        <f t="shared" si="11"/>
        <v>102043.19952978278</v>
      </c>
      <c r="U32" s="1627"/>
      <c r="V32" s="745"/>
      <c r="W32" s="1994" t="s">
        <v>1790</v>
      </c>
      <c r="X32" s="1706">
        <v>4.6900000000000004</v>
      </c>
      <c r="Y32" s="1994" t="s">
        <v>1790</v>
      </c>
      <c r="Z32" s="2400">
        <v>26</v>
      </c>
      <c r="AA32" s="1622">
        <v>21</v>
      </c>
      <c r="AB32" s="1995" t="s">
        <v>1841</v>
      </c>
      <c r="AC32" s="1996">
        <v>393.65</v>
      </c>
      <c r="AD32" s="1997">
        <f t="shared" si="18"/>
        <v>393650</v>
      </c>
      <c r="AF32" s="1994" t="s">
        <v>1790</v>
      </c>
      <c r="AG32" s="1706">
        <v>4.6900000000000004</v>
      </c>
      <c r="AH32" s="1994" t="s">
        <v>1790</v>
      </c>
      <c r="AI32" s="2400">
        <v>26</v>
      </c>
      <c r="AJ32" s="1622">
        <v>21</v>
      </c>
      <c r="AK32" s="1995" t="s">
        <v>1841</v>
      </c>
      <c r="AL32" s="1996">
        <v>393.66300000000001</v>
      </c>
      <c r="AM32" s="1997">
        <f t="shared" si="12"/>
        <v>393663</v>
      </c>
      <c r="AO32" s="1994" t="s">
        <v>1790</v>
      </c>
      <c r="AP32" s="1706">
        <v>4.7030000000000003</v>
      </c>
      <c r="AQ32" s="1994" t="s">
        <v>1790</v>
      </c>
      <c r="AR32" s="2400">
        <v>26</v>
      </c>
      <c r="AS32" s="1622">
        <v>21</v>
      </c>
      <c r="AT32" s="1995" t="s">
        <v>1841</v>
      </c>
      <c r="AU32" s="1996">
        <v>394.74299999999999</v>
      </c>
      <c r="AV32" s="1997">
        <f t="shared" si="13"/>
        <v>394743</v>
      </c>
      <c r="AX32" s="1994" t="s">
        <v>1790</v>
      </c>
      <c r="AY32" s="1706">
        <v>4.7030000000000003</v>
      </c>
      <c r="AZ32" s="1994" t="s">
        <v>1790</v>
      </c>
      <c r="BA32" s="2400">
        <v>26</v>
      </c>
      <c r="BB32" s="1622">
        <v>21</v>
      </c>
      <c r="BC32" s="1995" t="s">
        <v>1841</v>
      </c>
      <c r="BD32" s="1996">
        <v>394.72500000000002</v>
      </c>
      <c r="BE32" s="1997">
        <f t="shared" si="14"/>
        <v>394725</v>
      </c>
    </row>
    <row r="33" spans="1:57" x14ac:dyDescent="0.2">
      <c r="A33" s="1591"/>
      <c r="B33" s="857">
        <f>+Datos!N34</f>
        <v>0</v>
      </c>
      <c r="C33" s="906" t="str">
        <f>+Datos!G34</f>
        <v>C.H. CARHUAQUERO</v>
      </c>
      <c r="D33" s="905" t="str">
        <f>+Datos!H34</f>
        <v xml:space="preserve"> </v>
      </c>
      <c r="E33" s="1642">
        <f t="shared" si="0"/>
        <v>72035.512877403846</v>
      </c>
      <c r="F33" s="1643">
        <f t="shared" si="19"/>
        <v>72036</v>
      </c>
      <c r="G33" s="904">
        <f>+Datos!K34*1000</f>
        <v>87723</v>
      </c>
      <c r="H33" s="903">
        <f t="shared" si="2"/>
        <v>87036.968376247663</v>
      </c>
      <c r="I33" s="1642">
        <f t="shared" si="3"/>
        <v>72037.845694698524</v>
      </c>
      <c r="J33" s="1643">
        <f t="shared" si="20"/>
        <v>72038</v>
      </c>
      <c r="K33" s="904">
        <f t="shared" si="15"/>
        <v>87723</v>
      </c>
      <c r="L33" s="903">
        <f t="shared" si="5"/>
        <v>86939.007320126242</v>
      </c>
      <c r="M33" s="1642">
        <f t="shared" si="6"/>
        <v>72235.568046641332</v>
      </c>
      <c r="N33" s="1643">
        <f t="shared" si="21"/>
        <v>72236</v>
      </c>
      <c r="O33" s="904">
        <f t="shared" si="16"/>
        <v>87723</v>
      </c>
      <c r="P33" s="903">
        <f t="shared" si="8"/>
        <v>87194.170383384713</v>
      </c>
      <c r="Q33" s="1642">
        <f t="shared" si="9"/>
        <v>72232.201360786057</v>
      </c>
      <c r="R33" s="1643">
        <f t="shared" si="22"/>
        <v>72232</v>
      </c>
      <c r="S33" s="904">
        <f t="shared" si="17"/>
        <v>87723</v>
      </c>
      <c r="T33" s="903">
        <f t="shared" si="11"/>
        <v>87299.503599806572</v>
      </c>
      <c r="U33" s="1627"/>
      <c r="V33" s="745"/>
      <c r="W33" s="1994" t="s">
        <v>1791</v>
      </c>
      <c r="X33" s="1706">
        <v>0</v>
      </c>
      <c r="Y33" s="1994" t="s">
        <v>1791</v>
      </c>
      <c r="Z33" s="2401">
        <v>64</v>
      </c>
      <c r="AA33" s="1622">
        <v>22</v>
      </c>
      <c r="AB33" s="1995" t="s">
        <v>1816</v>
      </c>
      <c r="AC33" s="1996">
        <v>10.662000000000001</v>
      </c>
      <c r="AD33" s="1997">
        <f t="shared" si="18"/>
        <v>10662</v>
      </c>
      <c r="AF33" s="1994" t="s">
        <v>1791</v>
      </c>
      <c r="AG33" s="1706">
        <v>0</v>
      </c>
      <c r="AH33" s="1994" t="s">
        <v>1791</v>
      </c>
      <c r="AI33" s="2401">
        <v>64</v>
      </c>
      <c r="AJ33" s="1622">
        <v>22</v>
      </c>
      <c r="AK33" s="1995" t="s">
        <v>1816</v>
      </c>
      <c r="AL33" s="1996">
        <v>10.663</v>
      </c>
      <c r="AM33" s="1997">
        <f t="shared" si="12"/>
        <v>10663</v>
      </c>
      <c r="AO33" s="1994" t="s">
        <v>1791</v>
      </c>
      <c r="AP33" s="1706">
        <v>0</v>
      </c>
      <c r="AQ33" s="1994" t="s">
        <v>1791</v>
      </c>
      <c r="AR33" s="2401">
        <v>64</v>
      </c>
      <c r="AS33" s="1622">
        <v>22</v>
      </c>
      <c r="AT33" s="1995" t="s">
        <v>1816</v>
      </c>
      <c r="AU33" s="1996">
        <v>10.692</v>
      </c>
      <c r="AV33" s="1997">
        <f t="shared" si="13"/>
        <v>10692</v>
      </c>
      <c r="AX33" s="1994" t="s">
        <v>1791</v>
      </c>
      <c r="AY33" s="1706">
        <v>0</v>
      </c>
      <c r="AZ33" s="1994" t="s">
        <v>1791</v>
      </c>
      <c r="BA33" s="2401">
        <v>64</v>
      </c>
      <c r="BB33" s="1622">
        <v>22</v>
      </c>
      <c r="BC33" s="1995" t="s">
        <v>1816</v>
      </c>
      <c r="BD33" s="1996">
        <v>10.692</v>
      </c>
      <c r="BE33" s="1997">
        <f t="shared" si="14"/>
        <v>10692</v>
      </c>
    </row>
    <row r="34" spans="1:57" x14ac:dyDescent="0.2">
      <c r="A34" s="1591"/>
      <c r="B34" s="857">
        <f>+Datos!N35</f>
        <v>0</v>
      </c>
      <c r="C34" s="907" t="str">
        <f>+Datos!G35</f>
        <v>C.H. CARHUAQUERO IV</v>
      </c>
      <c r="D34" s="909" t="str">
        <f>+Datos!H35</f>
        <v xml:space="preserve"> </v>
      </c>
      <c r="E34" s="1640">
        <f t="shared" si="0"/>
        <v>0</v>
      </c>
      <c r="F34" s="1641">
        <f t="shared" si="19"/>
        <v>0</v>
      </c>
      <c r="G34" s="840">
        <f>+Datos!K35*1000</f>
        <v>0</v>
      </c>
      <c r="H34" s="893">
        <f t="shared" si="2"/>
        <v>0</v>
      </c>
      <c r="I34" s="1640">
        <f t="shared" si="3"/>
        <v>0</v>
      </c>
      <c r="J34" s="1641">
        <f t="shared" si="20"/>
        <v>0</v>
      </c>
      <c r="K34" s="840">
        <f t="shared" si="15"/>
        <v>0</v>
      </c>
      <c r="L34" s="893">
        <f t="shared" si="5"/>
        <v>0</v>
      </c>
      <c r="M34" s="1640">
        <f t="shared" si="6"/>
        <v>0</v>
      </c>
      <c r="N34" s="1641">
        <f t="shared" si="21"/>
        <v>0</v>
      </c>
      <c r="O34" s="840">
        <f t="shared" si="16"/>
        <v>0</v>
      </c>
      <c r="P34" s="893">
        <f t="shared" si="8"/>
        <v>0</v>
      </c>
      <c r="Q34" s="1640">
        <f t="shared" si="9"/>
        <v>0</v>
      </c>
      <c r="R34" s="1641">
        <f t="shared" si="22"/>
        <v>0</v>
      </c>
      <c r="S34" s="840">
        <f t="shared" si="17"/>
        <v>0</v>
      </c>
      <c r="T34" s="893">
        <f t="shared" si="11"/>
        <v>0</v>
      </c>
      <c r="U34" s="1627"/>
      <c r="V34" s="745"/>
      <c r="W34" s="1994" t="s">
        <v>1792</v>
      </c>
      <c r="X34" s="1706">
        <v>0</v>
      </c>
      <c r="Y34" s="1994" t="s">
        <v>1792</v>
      </c>
      <c r="Z34" s="2405">
        <v>51</v>
      </c>
      <c r="AA34" s="1622">
        <v>23</v>
      </c>
      <c r="AB34" s="1995" t="s">
        <v>1836</v>
      </c>
      <c r="AC34" s="1996">
        <v>84.201999999999998</v>
      </c>
      <c r="AD34" s="1997">
        <f t="shared" si="18"/>
        <v>84202</v>
      </c>
      <c r="AF34" s="1994" t="s">
        <v>1792</v>
      </c>
      <c r="AG34" s="1706">
        <v>0</v>
      </c>
      <c r="AH34" s="1994" t="s">
        <v>1792</v>
      </c>
      <c r="AI34" s="2405">
        <v>51</v>
      </c>
      <c r="AJ34" s="1622">
        <v>23</v>
      </c>
      <c r="AK34" s="1995" t="s">
        <v>1836</v>
      </c>
      <c r="AL34" s="1996">
        <v>84.204000000000008</v>
      </c>
      <c r="AM34" s="1997">
        <f t="shared" si="12"/>
        <v>84204.000000000015</v>
      </c>
      <c r="AO34" s="1994" t="s">
        <v>1792</v>
      </c>
      <c r="AP34" s="1706">
        <v>0</v>
      </c>
      <c r="AQ34" s="1994" t="s">
        <v>1792</v>
      </c>
      <c r="AR34" s="2405">
        <v>51</v>
      </c>
      <c r="AS34" s="1622">
        <v>23</v>
      </c>
      <c r="AT34" s="1995" t="s">
        <v>1836</v>
      </c>
      <c r="AU34" s="1996">
        <v>84.435000000000002</v>
      </c>
      <c r="AV34" s="1997">
        <f t="shared" si="13"/>
        <v>84435</v>
      </c>
      <c r="AX34" s="1994" t="s">
        <v>1792</v>
      </c>
      <c r="AY34" s="1706">
        <v>0</v>
      </c>
      <c r="AZ34" s="1994" t="s">
        <v>1792</v>
      </c>
      <c r="BA34" s="2405">
        <v>51</v>
      </c>
      <c r="BB34" s="1622">
        <v>23</v>
      </c>
      <c r="BC34" s="1995" t="s">
        <v>1836</v>
      </c>
      <c r="BD34" s="1996">
        <v>84.431000000000012</v>
      </c>
      <c r="BE34" s="1997">
        <f t="shared" si="14"/>
        <v>84431.000000000015</v>
      </c>
    </row>
    <row r="35" spans="1:57" x14ac:dyDescent="0.2">
      <c r="A35" s="1591"/>
      <c r="B35" s="857">
        <f>+Datos!N36</f>
        <v>0</v>
      </c>
      <c r="C35" s="907" t="str">
        <f>+Datos!G36</f>
        <v>C.H. CAÑA BRAVA</v>
      </c>
      <c r="D35" s="909" t="str">
        <f>+Datos!H36</f>
        <v xml:space="preserve"> </v>
      </c>
      <c r="E35" s="1640">
        <f t="shared" si="0"/>
        <v>4689.7029746229991</v>
      </c>
      <c r="F35" s="1641">
        <f t="shared" si="19"/>
        <v>4690</v>
      </c>
      <c r="G35" s="840">
        <f>+Datos!K36*1000</f>
        <v>5711</v>
      </c>
      <c r="H35" s="893">
        <f t="shared" si="2"/>
        <v>5666.6580832445097</v>
      </c>
      <c r="I35" s="1640">
        <f t="shared" si="3"/>
        <v>4689.8548472170733</v>
      </c>
      <c r="J35" s="1641">
        <f t="shared" si="20"/>
        <v>4690</v>
      </c>
      <c r="K35" s="840">
        <f t="shared" si="15"/>
        <v>5711</v>
      </c>
      <c r="L35" s="893">
        <f t="shared" si="5"/>
        <v>5660.1230507703167</v>
      </c>
      <c r="M35" s="1640">
        <f t="shared" si="6"/>
        <v>4702.7270968203165</v>
      </c>
      <c r="N35" s="1641">
        <f t="shared" si="21"/>
        <v>4703</v>
      </c>
      <c r="O35" s="840">
        <f t="shared" si="16"/>
        <v>5711</v>
      </c>
      <c r="P35" s="893">
        <f t="shared" si="8"/>
        <v>5676.8672588883419</v>
      </c>
      <c r="Q35" s="1640">
        <f t="shared" si="9"/>
        <v>4702.5079166404385</v>
      </c>
      <c r="R35" s="1641">
        <f t="shared" si="22"/>
        <v>4703</v>
      </c>
      <c r="S35" s="840">
        <f t="shared" si="17"/>
        <v>5711</v>
      </c>
      <c r="T35" s="893">
        <f t="shared" si="11"/>
        <v>5684.0398359437686</v>
      </c>
      <c r="U35" s="1627"/>
      <c r="V35" s="745"/>
      <c r="W35" s="1994" t="s">
        <v>1792</v>
      </c>
      <c r="X35" s="1706">
        <v>0.49299999999999999</v>
      </c>
      <c r="Y35" s="1994" t="s">
        <v>1792</v>
      </c>
      <c r="Z35" s="2400">
        <v>52</v>
      </c>
      <c r="AA35" s="1622">
        <v>24</v>
      </c>
      <c r="AB35" s="1995" t="s">
        <v>1786</v>
      </c>
      <c r="AC35" s="1996">
        <v>72.036000000000001</v>
      </c>
      <c r="AD35" s="1997">
        <f t="shared" si="18"/>
        <v>72036</v>
      </c>
      <c r="AF35" s="1994" t="s">
        <v>1792</v>
      </c>
      <c r="AG35" s="1706">
        <v>0.49299999999999999</v>
      </c>
      <c r="AH35" s="1994" t="s">
        <v>1792</v>
      </c>
      <c r="AI35" s="2400">
        <v>52</v>
      </c>
      <c r="AJ35" s="1622">
        <v>24</v>
      </c>
      <c r="AK35" s="1995" t="s">
        <v>1786</v>
      </c>
      <c r="AL35" s="1996">
        <v>72.037999999999997</v>
      </c>
      <c r="AM35" s="1997">
        <f t="shared" si="12"/>
        <v>72038</v>
      </c>
      <c r="AO35" s="1994" t="s">
        <v>1792</v>
      </c>
      <c r="AP35" s="1706">
        <v>0.49399999999999999</v>
      </c>
      <c r="AQ35" s="1994" t="s">
        <v>1792</v>
      </c>
      <c r="AR35" s="2400">
        <v>52</v>
      </c>
      <c r="AS35" s="1622">
        <v>24</v>
      </c>
      <c r="AT35" s="1995" t="s">
        <v>1786</v>
      </c>
      <c r="AU35" s="1996">
        <v>72.236000000000004</v>
      </c>
      <c r="AV35" s="1997">
        <f t="shared" si="13"/>
        <v>72236</v>
      </c>
      <c r="AX35" s="1994" t="s">
        <v>1792</v>
      </c>
      <c r="AY35" s="1706">
        <v>0.49399999999999999</v>
      </c>
      <c r="AZ35" s="1994" t="s">
        <v>1792</v>
      </c>
      <c r="BA35" s="2400">
        <v>52</v>
      </c>
      <c r="BB35" s="1622">
        <v>24</v>
      </c>
      <c r="BC35" s="1995" t="s">
        <v>1786</v>
      </c>
      <c r="BD35" s="1996">
        <v>72.231999999999999</v>
      </c>
      <c r="BE35" s="1997">
        <f t="shared" si="14"/>
        <v>72232</v>
      </c>
    </row>
    <row r="36" spans="1:57" x14ac:dyDescent="0.2">
      <c r="A36" s="1591"/>
      <c r="B36" s="857">
        <f>+Datos!N37</f>
        <v>0</v>
      </c>
      <c r="C36" s="907" t="str">
        <f>+Datos!G37</f>
        <v>C.H. CAÑON DEL PATO</v>
      </c>
      <c r="D36" s="911" t="str">
        <f>+Datos!H37</f>
        <v xml:space="preserve"> </v>
      </c>
      <c r="E36" s="1640">
        <f t="shared" si="0"/>
        <v>212957.35094044491</v>
      </c>
      <c r="F36" s="1641">
        <f t="shared" si="19"/>
        <v>212957</v>
      </c>
      <c r="G36" s="840">
        <f>+Datos!K37*1000</f>
        <v>259334</v>
      </c>
      <c r="H36" s="893">
        <f t="shared" si="2"/>
        <v>257303.7325018126</v>
      </c>
      <c r="I36" s="1640">
        <f t="shared" si="3"/>
        <v>212964.24740819336</v>
      </c>
      <c r="J36" s="1641">
        <f t="shared" si="20"/>
        <v>212964</v>
      </c>
      <c r="K36" s="840">
        <f t="shared" si="15"/>
        <v>259334</v>
      </c>
      <c r="L36" s="893">
        <f t="shared" si="5"/>
        <v>257015.44677702553</v>
      </c>
      <c r="M36" s="1640">
        <f t="shared" si="6"/>
        <v>213548.77060528804</v>
      </c>
      <c r="N36" s="1641">
        <f t="shared" si="21"/>
        <v>213549</v>
      </c>
      <c r="O36" s="840">
        <f t="shared" si="16"/>
        <v>259334</v>
      </c>
      <c r="P36" s="893">
        <f t="shared" si="8"/>
        <v>257769.36556843432</v>
      </c>
      <c r="Q36" s="1640">
        <f t="shared" si="9"/>
        <v>213538.81772965007</v>
      </c>
      <c r="R36" s="1641">
        <f t="shared" si="22"/>
        <v>213539</v>
      </c>
      <c r="S36" s="840">
        <f t="shared" si="17"/>
        <v>259334</v>
      </c>
      <c r="T36" s="893">
        <f t="shared" si="11"/>
        <v>258082.96460293353</v>
      </c>
      <c r="U36" s="1632"/>
      <c r="V36" s="745"/>
      <c r="W36" s="1994" t="s">
        <v>1792</v>
      </c>
      <c r="X36" s="1706">
        <v>3.0990000000000002</v>
      </c>
      <c r="Y36" s="1994" t="s">
        <v>1792</v>
      </c>
      <c r="Z36" s="2400">
        <v>53</v>
      </c>
      <c r="AA36" s="1622">
        <v>25</v>
      </c>
      <c r="AB36" s="1995" t="s">
        <v>1786</v>
      </c>
      <c r="AC36" s="1996">
        <v>0</v>
      </c>
      <c r="AD36" s="1997">
        <f t="shared" si="18"/>
        <v>0</v>
      </c>
      <c r="AF36" s="1994" t="s">
        <v>1792</v>
      </c>
      <c r="AG36" s="1706">
        <v>3.0990000000000002</v>
      </c>
      <c r="AH36" s="1994" t="s">
        <v>1792</v>
      </c>
      <c r="AI36" s="2400">
        <v>53</v>
      </c>
      <c r="AJ36" s="1622">
        <v>25</v>
      </c>
      <c r="AK36" s="1995" t="s">
        <v>1786</v>
      </c>
      <c r="AL36" s="1996">
        <v>0</v>
      </c>
      <c r="AM36" s="1997">
        <f t="shared" si="12"/>
        <v>0</v>
      </c>
      <c r="AO36" s="1994" t="s">
        <v>1792</v>
      </c>
      <c r="AP36" s="1706">
        <v>3.1080000000000001</v>
      </c>
      <c r="AQ36" s="1994" t="s">
        <v>1792</v>
      </c>
      <c r="AR36" s="2400">
        <v>53</v>
      </c>
      <c r="AS36" s="1622">
        <v>25</v>
      </c>
      <c r="AT36" s="1995" t="s">
        <v>1786</v>
      </c>
      <c r="AU36" s="1996">
        <v>0</v>
      </c>
      <c r="AV36" s="1997">
        <f t="shared" si="13"/>
        <v>0</v>
      </c>
      <c r="AX36" s="1994" t="s">
        <v>1792</v>
      </c>
      <c r="AY36" s="1706">
        <v>3.1080000000000001</v>
      </c>
      <c r="AZ36" s="1994" t="s">
        <v>1792</v>
      </c>
      <c r="BA36" s="2400">
        <v>53</v>
      </c>
      <c r="BB36" s="1622">
        <v>25</v>
      </c>
      <c r="BC36" s="1995" t="s">
        <v>1786</v>
      </c>
      <c r="BD36" s="1996">
        <v>0</v>
      </c>
      <c r="BE36" s="1997">
        <f t="shared" si="14"/>
        <v>0</v>
      </c>
    </row>
    <row r="37" spans="1:57" x14ac:dyDescent="0.2">
      <c r="A37" s="1591"/>
      <c r="B37" s="857">
        <f>+Datos!N38</f>
        <v>0</v>
      </c>
      <c r="C37" s="907" t="str">
        <f>+Datos!G38</f>
        <v>C.T. CHICLAYO OESTE</v>
      </c>
      <c r="D37" s="909" t="str">
        <f>+Datos!H38</f>
        <v>SULZER-1</v>
      </c>
      <c r="E37" s="1640">
        <f t="shared" si="0"/>
        <v>2626.5692685675413</v>
      </c>
      <c r="F37" s="1641">
        <f t="shared" si="19"/>
        <v>0</v>
      </c>
      <c r="G37" s="840">
        <f>+Datos!K38*1000</f>
        <v>3198.5686884562429</v>
      </c>
      <c r="H37" s="893">
        <f t="shared" si="2"/>
        <v>0</v>
      </c>
      <c r="I37" s="1640">
        <f t="shared" si="3"/>
        <v>2626.6543280884725</v>
      </c>
      <c r="J37" s="1641">
        <f t="shared" si="20"/>
        <v>0</v>
      </c>
      <c r="K37" s="840">
        <f t="shared" si="15"/>
        <v>3198.5686884562429</v>
      </c>
      <c r="L37" s="893">
        <f t="shared" si="5"/>
        <v>0</v>
      </c>
      <c r="M37" s="1640">
        <f t="shared" si="6"/>
        <v>2633.8637090254238</v>
      </c>
      <c r="N37" s="1641">
        <f t="shared" si="21"/>
        <v>0</v>
      </c>
      <c r="O37" s="840">
        <f t="shared" si="16"/>
        <v>3198.5686884562429</v>
      </c>
      <c r="P37" s="893">
        <f t="shared" si="8"/>
        <v>0</v>
      </c>
      <c r="Q37" s="1640">
        <f t="shared" si="9"/>
        <v>2633.7409524398017</v>
      </c>
      <c r="R37" s="1641">
        <f t="shared" si="22"/>
        <v>0</v>
      </c>
      <c r="S37" s="840">
        <f t="shared" si="17"/>
        <v>3198.5686884562429</v>
      </c>
      <c r="T37" s="893">
        <f t="shared" si="11"/>
        <v>0</v>
      </c>
      <c r="U37" s="1627"/>
      <c r="V37" s="745"/>
      <c r="W37" s="1994" t="s">
        <v>1793</v>
      </c>
      <c r="X37" s="1706">
        <v>12.565</v>
      </c>
      <c r="Y37" s="1994" t="s">
        <v>1793</v>
      </c>
      <c r="Z37" s="2406">
        <v>54</v>
      </c>
      <c r="AA37" s="1622">
        <v>26</v>
      </c>
      <c r="AB37" s="1995" t="s">
        <v>1790</v>
      </c>
      <c r="AC37" s="1996">
        <v>4.6900000000000004</v>
      </c>
      <c r="AD37" s="1997">
        <f t="shared" si="18"/>
        <v>4690</v>
      </c>
      <c r="AF37" s="1994" t="s">
        <v>1793</v>
      </c>
      <c r="AG37" s="1706">
        <v>12.565</v>
      </c>
      <c r="AH37" s="1994" t="s">
        <v>1793</v>
      </c>
      <c r="AI37" s="2406">
        <v>54</v>
      </c>
      <c r="AJ37" s="1622">
        <v>26</v>
      </c>
      <c r="AK37" s="1995" t="s">
        <v>1790</v>
      </c>
      <c r="AL37" s="1996">
        <v>4.6900000000000004</v>
      </c>
      <c r="AM37" s="1997">
        <f t="shared" si="12"/>
        <v>4690</v>
      </c>
      <c r="AO37" s="1994" t="s">
        <v>1793</v>
      </c>
      <c r="AP37" s="1706">
        <v>12.6</v>
      </c>
      <c r="AQ37" s="1994" t="s">
        <v>1793</v>
      </c>
      <c r="AR37" s="2406">
        <v>54</v>
      </c>
      <c r="AS37" s="1622">
        <v>26</v>
      </c>
      <c r="AT37" s="1995" t="s">
        <v>1790</v>
      </c>
      <c r="AU37" s="1996">
        <v>4.7030000000000003</v>
      </c>
      <c r="AV37" s="1997">
        <f t="shared" si="13"/>
        <v>4703</v>
      </c>
      <c r="AX37" s="1994" t="s">
        <v>1793</v>
      </c>
      <c r="AY37" s="1706">
        <v>12.599</v>
      </c>
      <c r="AZ37" s="1994" t="s">
        <v>1793</v>
      </c>
      <c r="BA37" s="2406">
        <v>54</v>
      </c>
      <c r="BB37" s="1622">
        <v>26</v>
      </c>
      <c r="BC37" s="1995" t="s">
        <v>1790</v>
      </c>
      <c r="BD37" s="1996">
        <v>4.7030000000000003</v>
      </c>
      <c r="BE37" s="1997">
        <f t="shared" si="14"/>
        <v>4703</v>
      </c>
    </row>
    <row r="38" spans="1:57" x14ac:dyDescent="0.2">
      <c r="A38" s="1591"/>
      <c r="B38" s="857" t="str">
        <f>+Datos!N39</f>
        <v>CR</v>
      </c>
      <c r="C38" s="907" t="str">
        <f>+Datos!G39</f>
        <v>C.T. CHICLAYO OESTE</v>
      </c>
      <c r="D38" s="909" t="str">
        <f>+Datos!H39</f>
        <v>SULZER-2</v>
      </c>
      <c r="E38" s="1640">
        <f t="shared" si="0"/>
        <v>2230.1872290278266</v>
      </c>
      <c r="F38" s="1641">
        <f t="shared" si="19"/>
        <v>0</v>
      </c>
      <c r="G38" s="840">
        <f>+Datos!K39*1000</f>
        <v>2715.864807195343</v>
      </c>
      <c r="H38" s="893">
        <f t="shared" si="2"/>
        <v>0</v>
      </c>
      <c r="I38" s="1640">
        <f t="shared" si="3"/>
        <v>2230.2594520068888</v>
      </c>
      <c r="J38" s="1641">
        <f t="shared" si="20"/>
        <v>0</v>
      </c>
      <c r="K38" s="840">
        <f t="shared" si="15"/>
        <v>2715.864807195343</v>
      </c>
      <c r="L38" s="893">
        <f t="shared" si="5"/>
        <v>0</v>
      </c>
      <c r="M38" s="1640">
        <f t="shared" si="6"/>
        <v>2236.3808475045043</v>
      </c>
      <c r="N38" s="1641">
        <f t="shared" si="21"/>
        <v>0</v>
      </c>
      <c r="O38" s="840">
        <f t="shared" si="16"/>
        <v>2715.864807195343</v>
      </c>
      <c r="P38" s="893">
        <f t="shared" si="8"/>
        <v>0</v>
      </c>
      <c r="Q38" s="1640">
        <f t="shared" si="9"/>
        <v>2236.2766164176605</v>
      </c>
      <c r="R38" s="1641">
        <f t="shared" si="22"/>
        <v>0</v>
      </c>
      <c r="S38" s="840">
        <f t="shared" si="17"/>
        <v>2715.864807195343</v>
      </c>
      <c r="T38" s="893">
        <f t="shared" si="11"/>
        <v>0</v>
      </c>
      <c r="U38" s="1627"/>
      <c r="V38" s="745"/>
      <c r="W38" s="1994" t="s">
        <v>1794</v>
      </c>
      <c r="X38" s="1706">
        <v>20.614000000000001</v>
      </c>
      <c r="Y38" s="1994" t="s">
        <v>1794</v>
      </c>
      <c r="Z38" s="2400">
        <v>104</v>
      </c>
      <c r="AA38" s="1622">
        <v>27</v>
      </c>
      <c r="AB38" s="1995" t="s">
        <v>1782</v>
      </c>
      <c r="AC38" s="1996">
        <v>212.95699999999999</v>
      </c>
      <c r="AD38" s="1997">
        <f t="shared" si="18"/>
        <v>212957</v>
      </c>
      <c r="AF38" s="1994" t="s">
        <v>1794</v>
      </c>
      <c r="AG38" s="1706">
        <v>20.614999999999998</v>
      </c>
      <c r="AH38" s="1994" t="s">
        <v>1794</v>
      </c>
      <c r="AI38" s="2400">
        <v>104</v>
      </c>
      <c r="AJ38" s="1622">
        <v>27</v>
      </c>
      <c r="AK38" s="1995" t="s">
        <v>1782</v>
      </c>
      <c r="AL38" s="1996">
        <v>212.964</v>
      </c>
      <c r="AM38" s="1997">
        <f t="shared" si="12"/>
        <v>212964</v>
      </c>
      <c r="AO38" s="1994" t="s">
        <v>1794</v>
      </c>
      <c r="AP38" s="1706">
        <v>20.670999999999999</v>
      </c>
      <c r="AQ38" s="1994" t="s">
        <v>1794</v>
      </c>
      <c r="AR38" s="2400">
        <v>104</v>
      </c>
      <c r="AS38" s="1622">
        <v>27</v>
      </c>
      <c r="AT38" s="1995" t="s">
        <v>1782</v>
      </c>
      <c r="AU38" s="1996">
        <v>213.54900000000001</v>
      </c>
      <c r="AV38" s="1997">
        <f t="shared" si="13"/>
        <v>213549</v>
      </c>
      <c r="AX38" s="1994" t="s">
        <v>1794</v>
      </c>
      <c r="AY38" s="1706">
        <v>20.67</v>
      </c>
      <c r="AZ38" s="1994" t="s">
        <v>1794</v>
      </c>
      <c r="BA38" s="2400">
        <v>104</v>
      </c>
      <c r="BB38" s="1622">
        <v>27</v>
      </c>
      <c r="BC38" s="1995" t="s">
        <v>1782</v>
      </c>
      <c r="BD38" s="1996">
        <v>213.53899999999999</v>
      </c>
      <c r="BE38" s="1997">
        <f t="shared" si="14"/>
        <v>213539</v>
      </c>
    </row>
    <row r="39" spans="1:57" x14ac:dyDescent="0.2">
      <c r="A39" s="1591"/>
      <c r="B39" s="857">
        <f>+Datos!N40</f>
        <v>0</v>
      </c>
      <c r="C39" s="907" t="str">
        <f>+Datos!G40</f>
        <v>C.T. CHICLAYO OESTE</v>
      </c>
      <c r="D39" s="909" t="str">
        <f>+Datos!H40</f>
        <v>GMT-2</v>
      </c>
      <c r="E39" s="1640">
        <f t="shared" si="0"/>
        <v>2565.8507217153297</v>
      </c>
      <c r="F39" s="1641">
        <f t="shared" si="19"/>
        <v>0</v>
      </c>
      <c r="G39" s="840">
        <f>+Datos!K40*1000</f>
        <v>3124.6271994217791</v>
      </c>
      <c r="H39" s="893">
        <f t="shared" si="2"/>
        <v>0</v>
      </c>
      <c r="I39" s="1640">
        <f t="shared" si="3"/>
        <v>2565.9338149106179</v>
      </c>
      <c r="J39" s="1641">
        <f t="shared" si="20"/>
        <v>0</v>
      </c>
      <c r="K39" s="840">
        <f t="shared" si="15"/>
        <v>3124.6271994217791</v>
      </c>
      <c r="L39" s="893">
        <f t="shared" si="5"/>
        <v>0</v>
      </c>
      <c r="M39" s="1640">
        <f t="shared" si="6"/>
        <v>2572.976536190261</v>
      </c>
      <c r="N39" s="1641">
        <f t="shared" si="21"/>
        <v>0</v>
      </c>
      <c r="O39" s="840">
        <f t="shared" si="16"/>
        <v>3124.6271994217791</v>
      </c>
      <c r="P39" s="893">
        <f t="shared" si="8"/>
        <v>0</v>
      </c>
      <c r="Q39" s="1640">
        <f t="shared" si="9"/>
        <v>2572.8566173754089</v>
      </c>
      <c r="R39" s="1641">
        <f t="shared" si="22"/>
        <v>0</v>
      </c>
      <c r="S39" s="840">
        <f t="shared" si="17"/>
        <v>3124.6271994217791</v>
      </c>
      <c r="T39" s="893">
        <f t="shared" si="11"/>
        <v>0</v>
      </c>
      <c r="U39" s="1627"/>
      <c r="V39" s="745"/>
      <c r="W39" s="1994" t="s">
        <v>1795</v>
      </c>
      <c r="X39" s="1706">
        <v>101.682</v>
      </c>
      <c r="Y39" s="1994" t="s">
        <v>1795</v>
      </c>
      <c r="Z39" s="2406">
        <v>55</v>
      </c>
      <c r="AA39" s="1622">
        <v>28</v>
      </c>
      <c r="AB39" s="1995" t="s">
        <v>1797</v>
      </c>
      <c r="AC39" s="1996">
        <v>0</v>
      </c>
      <c r="AD39" s="1997">
        <f t="shared" si="18"/>
        <v>0</v>
      </c>
      <c r="AF39" s="1994" t="s">
        <v>1795</v>
      </c>
      <c r="AG39" s="1706">
        <v>101.68600000000001</v>
      </c>
      <c r="AH39" s="1994" t="s">
        <v>1795</v>
      </c>
      <c r="AI39" s="2406">
        <v>55</v>
      </c>
      <c r="AJ39" s="1622">
        <v>28</v>
      </c>
      <c r="AK39" s="1995" t="s">
        <v>1797</v>
      </c>
      <c r="AL39" s="1996">
        <v>0</v>
      </c>
      <c r="AM39" s="1997">
        <f t="shared" si="12"/>
        <v>0</v>
      </c>
      <c r="AO39" s="1994" t="s">
        <v>1795</v>
      </c>
      <c r="AP39" s="1706">
        <v>101.965</v>
      </c>
      <c r="AQ39" s="1994" t="s">
        <v>1795</v>
      </c>
      <c r="AR39" s="2406">
        <v>55</v>
      </c>
      <c r="AS39" s="1622">
        <v>28</v>
      </c>
      <c r="AT39" s="1995" t="s">
        <v>1797</v>
      </c>
      <c r="AU39" s="1996">
        <v>0</v>
      </c>
      <c r="AV39" s="1997">
        <f t="shared" si="13"/>
        <v>0</v>
      </c>
      <c r="AX39" s="1994" t="s">
        <v>1795</v>
      </c>
      <c r="AY39" s="1706">
        <v>101.96</v>
      </c>
      <c r="AZ39" s="1994" t="s">
        <v>1795</v>
      </c>
      <c r="BA39" s="2406">
        <v>55</v>
      </c>
      <c r="BB39" s="1622">
        <v>28</v>
      </c>
      <c r="BC39" s="1995" t="s">
        <v>1797</v>
      </c>
      <c r="BD39" s="1996">
        <v>0</v>
      </c>
      <c r="BE39" s="1997">
        <f t="shared" si="14"/>
        <v>0</v>
      </c>
    </row>
    <row r="40" spans="1:57" x14ac:dyDescent="0.2">
      <c r="A40" s="1591"/>
      <c r="B40" s="857" t="str">
        <f>+Datos!N41</f>
        <v>CR</v>
      </c>
      <c r="C40" s="907" t="str">
        <f>+Datos!G41</f>
        <v>C.T. PIURA</v>
      </c>
      <c r="D40" s="909" t="str">
        <f>+Datos!H41</f>
        <v>GMT-1</v>
      </c>
      <c r="E40" s="1640">
        <f t="shared" si="0"/>
        <v>2351.3072594642049</v>
      </c>
      <c r="F40" s="1641">
        <f t="shared" si="19"/>
        <v>0</v>
      </c>
      <c r="G40" s="840">
        <f>+Datos!K41*1000</f>
        <v>2863.3616737485518</v>
      </c>
      <c r="H40" s="893">
        <f t="shared" si="2"/>
        <v>0</v>
      </c>
      <c r="I40" s="1640">
        <f t="shared" si="3"/>
        <v>2351.3834048266917</v>
      </c>
      <c r="J40" s="1641">
        <f t="shared" si="20"/>
        <v>0</v>
      </c>
      <c r="K40" s="840">
        <f t="shared" si="15"/>
        <v>2863.3616737485518</v>
      </c>
      <c r="L40" s="893">
        <f t="shared" si="5"/>
        <v>0</v>
      </c>
      <c r="M40" s="1640">
        <f t="shared" si="6"/>
        <v>2357.8372493668517</v>
      </c>
      <c r="N40" s="1641">
        <f t="shared" si="21"/>
        <v>0</v>
      </c>
      <c r="O40" s="840">
        <f t="shared" si="16"/>
        <v>2863.3616737485518</v>
      </c>
      <c r="P40" s="893">
        <f t="shared" si="8"/>
        <v>0</v>
      </c>
      <c r="Q40" s="1640">
        <f t="shared" si="9"/>
        <v>2357.727357556887</v>
      </c>
      <c r="R40" s="1641">
        <f t="shared" si="22"/>
        <v>0</v>
      </c>
      <c r="S40" s="840">
        <f t="shared" si="17"/>
        <v>2863.3616737485518</v>
      </c>
      <c r="T40" s="893">
        <f t="shared" si="11"/>
        <v>0</v>
      </c>
      <c r="U40" s="1627"/>
      <c r="V40" s="745"/>
      <c r="W40" s="1994" t="s">
        <v>1796</v>
      </c>
      <c r="X40" s="1706">
        <v>7.3470000000000004</v>
      </c>
      <c r="Y40" s="1994" t="s">
        <v>1796</v>
      </c>
      <c r="Z40" s="2406">
        <v>56</v>
      </c>
      <c r="AA40" s="1622">
        <v>29</v>
      </c>
      <c r="AB40" s="1995" t="s">
        <v>1797</v>
      </c>
      <c r="AC40" s="1996">
        <v>0</v>
      </c>
      <c r="AD40" s="1997">
        <f t="shared" si="18"/>
        <v>0</v>
      </c>
      <c r="AF40" s="1994" t="s">
        <v>1796</v>
      </c>
      <c r="AG40" s="1706">
        <v>7.3470000000000004</v>
      </c>
      <c r="AH40" s="1994" t="s">
        <v>1796</v>
      </c>
      <c r="AI40" s="2406">
        <v>56</v>
      </c>
      <c r="AJ40" s="1622">
        <v>29</v>
      </c>
      <c r="AK40" s="1995" t="s">
        <v>1797</v>
      </c>
      <c r="AL40" s="1996">
        <v>0</v>
      </c>
      <c r="AM40" s="1997">
        <f t="shared" si="12"/>
        <v>0</v>
      </c>
      <c r="AO40" s="1994" t="s">
        <v>1796</v>
      </c>
      <c r="AP40" s="1706">
        <v>7.367</v>
      </c>
      <c r="AQ40" s="1994" t="s">
        <v>1796</v>
      </c>
      <c r="AR40" s="2406">
        <v>56</v>
      </c>
      <c r="AS40" s="1622">
        <v>29</v>
      </c>
      <c r="AT40" s="1995" t="s">
        <v>1797</v>
      </c>
      <c r="AU40" s="1996">
        <v>0</v>
      </c>
      <c r="AV40" s="1997">
        <f t="shared" si="13"/>
        <v>0</v>
      </c>
      <c r="AX40" s="1994" t="s">
        <v>1796</v>
      </c>
      <c r="AY40" s="1706">
        <v>7.367</v>
      </c>
      <c r="AZ40" s="1994" t="s">
        <v>1796</v>
      </c>
      <c r="BA40" s="2406">
        <v>56</v>
      </c>
      <c r="BB40" s="1622">
        <v>29</v>
      </c>
      <c r="BC40" s="1995" t="s">
        <v>1797</v>
      </c>
      <c r="BD40" s="1996">
        <v>0</v>
      </c>
      <c r="BE40" s="1997">
        <f t="shared" si="14"/>
        <v>0</v>
      </c>
    </row>
    <row r="41" spans="1:57" x14ac:dyDescent="0.2">
      <c r="A41" s="1591"/>
      <c r="B41" s="857" t="str">
        <f>+Datos!N42</f>
        <v>CR</v>
      </c>
      <c r="C41" s="907" t="str">
        <f>+Datos!G42</f>
        <v>C.T. PIURA</v>
      </c>
      <c r="D41" s="909" t="str">
        <f>+Datos!H42</f>
        <v>GMT-2</v>
      </c>
      <c r="E41" s="1640">
        <f t="shared" si="0"/>
        <v>2455.2017451068923</v>
      </c>
      <c r="F41" s="1641">
        <f t="shared" si="19"/>
        <v>0</v>
      </c>
      <c r="G41" s="840">
        <f>+Datos!K42*1000</f>
        <v>2989.8817136564285</v>
      </c>
      <c r="H41" s="893">
        <f t="shared" si="2"/>
        <v>0</v>
      </c>
      <c r="I41" s="1640">
        <f t="shared" si="3"/>
        <v>2455.2812550161598</v>
      </c>
      <c r="J41" s="1641">
        <f t="shared" si="20"/>
        <v>0</v>
      </c>
      <c r="K41" s="840">
        <f t="shared" si="15"/>
        <v>2989.8817136564285</v>
      </c>
      <c r="L41" s="893">
        <f t="shared" si="5"/>
        <v>0</v>
      </c>
      <c r="M41" s="1640">
        <f t="shared" si="6"/>
        <v>2462.0202680965945</v>
      </c>
      <c r="N41" s="1641">
        <f t="shared" si="21"/>
        <v>0</v>
      </c>
      <c r="O41" s="840">
        <f t="shared" si="16"/>
        <v>2989.8817136564285</v>
      </c>
      <c r="P41" s="893">
        <f t="shared" si="8"/>
        <v>0</v>
      </c>
      <c r="Q41" s="1640">
        <f t="shared" si="9"/>
        <v>2461.9055206247303</v>
      </c>
      <c r="R41" s="1641">
        <f t="shared" si="22"/>
        <v>0</v>
      </c>
      <c r="S41" s="840">
        <f t="shared" si="17"/>
        <v>2989.8817136564285</v>
      </c>
      <c r="T41" s="893">
        <f t="shared" si="11"/>
        <v>0</v>
      </c>
      <c r="U41" s="1627"/>
      <c r="V41" s="745"/>
      <c r="W41" s="1994" t="s">
        <v>1797</v>
      </c>
      <c r="X41" s="1706">
        <v>0</v>
      </c>
      <c r="Y41" s="1994" t="s">
        <v>1797</v>
      </c>
      <c r="Z41" s="2400">
        <v>28</v>
      </c>
      <c r="AA41" s="1622">
        <v>30</v>
      </c>
      <c r="AB41" s="1995" t="s">
        <v>1797</v>
      </c>
      <c r="AC41" s="1996">
        <v>0</v>
      </c>
      <c r="AD41" s="1997">
        <f t="shared" si="18"/>
        <v>0</v>
      </c>
      <c r="AF41" s="1994" t="s">
        <v>1797</v>
      </c>
      <c r="AG41" s="1706">
        <v>0</v>
      </c>
      <c r="AH41" s="1994" t="s">
        <v>1797</v>
      </c>
      <c r="AI41" s="2400">
        <v>28</v>
      </c>
      <c r="AJ41" s="1622">
        <v>30</v>
      </c>
      <c r="AK41" s="1995" t="s">
        <v>1797</v>
      </c>
      <c r="AL41" s="1996">
        <v>0</v>
      </c>
      <c r="AM41" s="1997">
        <f t="shared" si="12"/>
        <v>0</v>
      </c>
      <c r="AO41" s="1994" t="s">
        <v>1797</v>
      </c>
      <c r="AP41" s="1706">
        <v>0</v>
      </c>
      <c r="AQ41" s="1994" t="s">
        <v>1797</v>
      </c>
      <c r="AR41" s="2400">
        <v>28</v>
      </c>
      <c r="AS41" s="1622">
        <v>30</v>
      </c>
      <c r="AT41" s="1995" t="s">
        <v>1797</v>
      </c>
      <c r="AU41" s="1996">
        <v>0</v>
      </c>
      <c r="AV41" s="1997">
        <f t="shared" si="13"/>
        <v>0</v>
      </c>
      <c r="AX41" s="1994" t="s">
        <v>1797</v>
      </c>
      <c r="AY41" s="1706">
        <v>0</v>
      </c>
      <c r="AZ41" s="1994" t="s">
        <v>1797</v>
      </c>
      <c r="BA41" s="2400">
        <v>28</v>
      </c>
      <c r="BB41" s="1622">
        <v>30</v>
      </c>
      <c r="BC41" s="1995" t="s">
        <v>1797</v>
      </c>
      <c r="BD41" s="1996">
        <v>0</v>
      </c>
      <c r="BE41" s="1997">
        <f t="shared" si="14"/>
        <v>0</v>
      </c>
    </row>
    <row r="42" spans="1:57" x14ac:dyDescent="0.2">
      <c r="A42" s="1591"/>
      <c r="B42" s="857">
        <f>+Datos!N43</f>
        <v>0</v>
      </c>
      <c r="C42" s="907" t="str">
        <f>+Datos!G43</f>
        <v>C.T. PIURA</v>
      </c>
      <c r="D42" s="909" t="str">
        <f>+Datos!H43</f>
        <v>TG</v>
      </c>
      <c r="E42" s="1640">
        <f t="shared" si="0"/>
        <v>14486.13562093964</v>
      </c>
      <c r="F42" s="1641">
        <f t="shared" si="19"/>
        <v>0</v>
      </c>
      <c r="G42" s="840">
        <f>+Datos!K43*1000</f>
        <v>17640.844415703512</v>
      </c>
      <c r="H42" s="893">
        <f t="shared" si="2"/>
        <v>0</v>
      </c>
      <c r="I42" s="1640">
        <f t="shared" si="3"/>
        <v>14486.604743825836</v>
      </c>
      <c r="J42" s="1641">
        <f t="shared" si="20"/>
        <v>0</v>
      </c>
      <c r="K42" s="840">
        <f t="shared" si="15"/>
        <v>17640.844415703512</v>
      </c>
      <c r="L42" s="893">
        <f t="shared" si="5"/>
        <v>0</v>
      </c>
      <c r="M42" s="1640">
        <f t="shared" si="6"/>
        <v>14526.366143323459</v>
      </c>
      <c r="N42" s="1641">
        <f t="shared" si="21"/>
        <v>0</v>
      </c>
      <c r="O42" s="840">
        <f t="shared" si="16"/>
        <v>17640.844415703512</v>
      </c>
      <c r="P42" s="893">
        <f t="shared" si="8"/>
        <v>0</v>
      </c>
      <c r="Q42" s="1640">
        <f t="shared" si="9"/>
        <v>14525.689112426551</v>
      </c>
      <c r="R42" s="1641">
        <f t="shared" si="22"/>
        <v>0</v>
      </c>
      <c r="S42" s="840">
        <f t="shared" si="17"/>
        <v>17640.844415703512</v>
      </c>
      <c r="T42" s="893">
        <f t="shared" si="11"/>
        <v>0</v>
      </c>
      <c r="U42" s="1627"/>
      <c r="V42" s="745"/>
      <c r="W42" s="1994" t="s">
        <v>1797</v>
      </c>
      <c r="X42" s="1706">
        <v>0</v>
      </c>
      <c r="Y42" s="1994" t="s">
        <v>1797</v>
      </c>
      <c r="Z42" s="2400">
        <v>29</v>
      </c>
      <c r="AA42" s="1622">
        <v>31</v>
      </c>
      <c r="AB42" s="1995" t="s">
        <v>610</v>
      </c>
      <c r="AC42" s="1996">
        <v>0</v>
      </c>
      <c r="AD42" s="1997">
        <f t="shared" si="18"/>
        <v>0</v>
      </c>
      <c r="AF42" s="1994" t="s">
        <v>1797</v>
      </c>
      <c r="AG42" s="1706">
        <v>0</v>
      </c>
      <c r="AH42" s="1994" t="s">
        <v>1797</v>
      </c>
      <c r="AI42" s="2400">
        <v>29</v>
      </c>
      <c r="AJ42" s="1622">
        <v>31</v>
      </c>
      <c r="AK42" s="1995" t="s">
        <v>610</v>
      </c>
      <c r="AL42" s="1996">
        <v>0</v>
      </c>
      <c r="AM42" s="1997">
        <f t="shared" si="12"/>
        <v>0</v>
      </c>
      <c r="AO42" s="1994" t="s">
        <v>1797</v>
      </c>
      <c r="AP42" s="1706">
        <v>0</v>
      </c>
      <c r="AQ42" s="1994" t="s">
        <v>1797</v>
      </c>
      <c r="AR42" s="2400">
        <v>29</v>
      </c>
      <c r="AS42" s="1622">
        <v>31</v>
      </c>
      <c r="AT42" s="1995" t="s">
        <v>610</v>
      </c>
      <c r="AU42" s="1996">
        <v>0</v>
      </c>
      <c r="AV42" s="1997">
        <f t="shared" si="13"/>
        <v>0</v>
      </c>
      <c r="AX42" s="1994" t="s">
        <v>1797</v>
      </c>
      <c r="AY42" s="1706">
        <v>0</v>
      </c>
      <c r="AZ42" s="1994" t="s">
        <v>1797</v>
      </c>
      <c r="BA42" s="2400">
        <v>29</v>
      </c>
      <c r="BB42" s="1622">
        <v>31</v>
      </c>
      <c r="BC42" s="1995" t="s">
        <v>610</v>
      </c>
      <c r="BD42" s="1996">
        <v>0</v>
      </c>
      <c r="BE42" s="1997">
        <f t="shared" si="14"/>
        <v>0</v>
      </c>
    </row>
    <row r="43" spans="1:57" x14ac:dyDescent="0.2">
      <c r="A43" s="1591"/>
      <c r="B43" s="857" t="str">
        <f>+Datos!N44</f>
        <v>CR</v>
      </c>
      <c r="C43" s="907" t="str">
        <f>+Datos!G44</f>
        <v>C.T. PIURA</v>
      </c>
      <c r="D43" s="909" t="str">
        <f>+Datos!H44</f>
        <v>MIRLEES-1</v>
      </c>
      <c r="E43" s="1640">
        <f t="shared" si="0"/>
        <v>567.08228771607901</v>
      </c>
      <c r="F43" s="1641">
        <f t="shared" si="19"/>
        <v>0</v>
      </c>
      <c r="G43" s="840">
        <f>+Datos!K44*1000</f>
        <v>690.57826533393109</v>
      </c>
      <c r="H43" s="893">
        <f t="shared" si="2"/>
        <v>0</v>
      </c>
      <c r="I43" s="1640">
        <f t="shared" si="3"/>
        <v>567.10065226039126</v>
      </c>
      <c r="J43" s="1641">
        <f t="shared" si="20"/>
        <v>0</v>
      </c>
      <c r="K43" s="840">
        <f t="shared" si="15"/>
        <v>690.57826533393109</v>
      </c>
      <c r="L43" s="893">
        <f t="shared" si="5"/>
        <v>0</v>
      </c>
      <c r="M43" s="1640">
        <f t="shared" si="6"/>
        <v>568.65717402574819</v>
      </c>
      <c r="N43" s="1641">
        <f t="shared" si="21"/>
        <v>0</v>
      </c>
      <c r="O43" s="840">
        <f t="shared" si="16"/>
        <v>690.57826533393109</v>
      </c>
      <c r="P43" s="893">
        <f t="shared" si="8"/>
        <v>0</v>
      </c>
      <c r="Q43" s="1640">
        <f t="shared" si="9"/>
        <v>568.63067059930529</v>
      </c>
      <c r="R43" s="1641">
        <f t="shared" si="22"/>
        <v>0</v>
      </c>
      <c r="S43" s="840">
        <f t="shared" si="17"/>
        <v>690.57826533393109</v>
      </c>
      <c r="T43" s="893">
        <f t="shared" si="11"/>
        <v>0</v>
      </c>
      <c r="U43" s="1627"/>
      <c r="V43" s="745"/>
      <c r="W43" s="1994" t="s">
        <v>1797</v>
      </c>
      <c r="X43" s="1706">
        <v>0</v>
      </c>
      <c r="Y43" s="1994" t="s">
        <v>1797</v>
      </c>
      <c r="Z43" s="2400">
        <v>30</v>
      </c>
      <c r="AA43" s="1622">
        <v>32</v>
      </c>
      <c r="AB43" s="1995" t="s">
        <v>610</v>
      </c>
      <c r="AC43" s="1996">
        <v>0</v>
      </c>
      <c r="AD43" s="1997">
        <f t="shared" si="18"/>
        <v>0</v>
      </c>
      <c r="AF43" s="1994" t="s">
        <v>1797</v>
      </c>
      <c r="AG43" s="1706">
        <v>0</v>
      </c>
      <c r="AH43" s="1994" t="s">
        <v>1797</v>
      </c>
      <c r="AI43" s="2400">
        <v>30</v>
      </c>
      <c r="AJ43" s="1622">
        <v>32</v>
      </c>
      <c r="AK43" s="1995" t="s">
        <v>610</v>
      </c>
      <c r="AL43" s="1996">
        <v>0</v>
      </c>
      <c r="AM43" s="1997">
        <f t="shared" si="12"/>
        <v>0</v>
      </c>
      <c r="AO43" s="1994" t="s">
        <v>1797</v>
      </c>
      <c r="AP43" s="1706">
        <v>0</v>
      </c>
      <c r="AQ43" s="1994" t="s">
        <v>1797</v>
      </c>
      <c r="AR43" s="2400">
        <v>30</v>
      </c>
      <c r="AS43" s="1622">
        <v>32</v>
      </c>
      <c r="AT43" s="1995" t="s">
        <v>610</v>
      </c>
      <c r="AU43" s="1996">
        <v>0</v>
      </c>
      <c r="AV43" s="1997">
        <f t="shared" si="13"/>
        <v>0</v>
      </c>
      <c r="AX43" s="1994" t="s">
        <v>1797</v>
      </c>
      <c r="AY43" s="1706">
        <v>0</v>
      </c>
      <c r="AZ43" s="1994" t="s">
        <v>1797</v>
      </c>
      <c r="BA43" s="2400">
        <v>30</v>
      </c>
      <c r="BB43" s="1622">
        <v>32</v>
      </c>
      <c r="BC43" s="1995" t="s">
        <v>610</v>
      </c>
      <c r="BD43" s="1996">
        <v>0</v>
      </c>
      <c r="BE43" s="1997">
        <f t="shared" si="14"/>
        <v>0</v>
      </c>
    </row>
    <row r="44" spans="1:57" x14ac:dyDescent="0.2">
      <c r="A44" s="1591"/>
      <c r="B44" s="857">
        <f>+Datos!N45</f>
        <v>0</v>
      </c>
      <c r="C44" s="907" t="str">
        <f>+Datos!G45</f>
        <v>C.T. PIURA</v>
      </c>
      <c r="D44" s="909" t="str">
        <f>+Datos!H45</f>
        <v>MIRLEES-4</v>
      </c>
      <c r="E44" s="1640">
        <f t="shared" ref="E44:E76" si="23">+G44/E$147</f>
        <v>875.13502153124909</v>
      </c>
      <c r="F44" s="1641">
        <f t="shared" si="19"/>
        <v>0</v>
      </c>
      <c r="G44" s="840">
        <f>+Datos!K45*1000</f>
        <v>1065.7169835722357</v>
      </c>
      <c r="H44" s="893">
        <f t="shared" ref="H44:H76" si="24">+F44*F$139</f>
        <v>0</v>
      </c>
      <c r="I44" s="1640">
        <f t="shared" si="3"/>
        <v>875.16336213759541</v>
      </c>
      <c r="J44" s="1641">
        <f t="shared" si="20"/>
        <v>0</v>
      </c>
      <c r="K44" s="840">
        <f t="shared" si="15"/>
        <v>1065.7169835722357</v>
      </c>
      <c r="L44" s="893">
        <f t="shared" si="5"/>
        <v>0</v>
      </c>
      <c r="M44" s="1640">
        <f t="shared" si="6"/>
        <v>877.56542395145595</v>
      </c>
      <c r="N44" s="1641">
        <f t="shared" si="21"/>
        <v>0</v>
      </c>
      <c r="O44" s="840">
        <f t="shared" si="16"/>
        <v>1065.7169835722357</v>
      </c>
      <c r="P44" s="893">
        <f t="shared" si="8"/>
        <v>0</v>
      </c>
      <c r="Q44" s="1640">
        <f t="shared" si="9"/>
        <v>877.52452322651141</v>
      </c>
      <c r="R44" s="1641">
        <f t="shared" si="22"/>
        <v>0</v>
      </c>
      <c r="S44" s="840">
        <f t="shared" si="17"/>
        <v>1065.7169835722357</v>
      </c>
      <c r="T44" s="893">
        <f t="shared" si="11"/>
        <v>0</v>
      </c>
      <c r="U44" s="1627"/>
      <c r="V44" s="745"/>
      <c r="W44" s="1994" t="s">
        <v>716</v>
      </c>
      <c r="X44" s="1706">
        <v>648.79300000000001</v>
      </c>
      <c r="Y44" s="1994" t="s">
        <v>716</v>
      </c>
      <c r="Z44" s="2400">
        <v>99</v>
      </c>
      <c r="AA44" s="1622">
        <v>33</v>
      </c>
      <c r="AB44" s="1995" t="s">
        <v>610</v>
      </c>
      <c r="AC44" s="1996">
        <v>0</v>
      </c>
      <c r="AD44" s="1997">
        <f t="shared" si="18"/>
        <v>0</v>
      </c>
      <c r="AF44" s="1994" t="s">
        <v>716</v>
      </c>
      <c r="AG44" s="1706">
        <v>648.81399999999996</v>
      </c>
      <c r="AH44" s="1994" t="s">
        <v>716</v>
      </c>
      <c r="AI44" s="2400">
        <v>99</v>
      </c>
      <c r="AJ44" s="1622">
        <v>33</v>
      </c>
      <c r="AK44" s="1995" t="s">
        <v>610</v>
      </c>
      <c r="AL44" s="1996">
        <v>0</v>
      </c>
      <c r="AM44" s="1997">
        <f t="shared" ref="AM44:AM75" si="25">+AL44*1000</f>
        <v>0</v>
      </c>
      <c r="AO44" s="1994" t="s">
        <v>716</v>
      </c>
      <c r="AP44" s="1706">
        <v>650.59400000000005</v>
      </c>
      <c r="AQ44" s="1994" t="s">
        <v>716</v>
      </c>
      <c r="AR44" s="2400">
        <v>99</v>
      </c>
      <c r="AS44" s="1622">
        <v>33</v>
      </c>
      <c r="AT44" s="1995" t="s">
        <v>610</v>
      </c>
      <c r="AU44" s="1996">
        <v>0</v>
      </c>
      <c r="AV44" s="1997">
        <f t="shared" ref="AV44:AV75" si="26">+AU44*1000</f>
        <v>0</v>
      </c>
      <c r="AX44" s="1994" t="s">
        <v>716</v>
      </c>
      <c r="AY44" s="1706">
        <v>650.56399999999996</v>
      </c>
      <c r="AZ44" s="1994" t="s">
        <v>716</v>
      </c>
      <c r="BA44" s="2400">
        <v>99</v>
      </c>
      <c r="BB44" s="1622">
        <v>33</v>
      </c>
      <c r="BC44" s="1995" t="s">
        <v>610</v>
      </c>
      <c r="BD44" s="1996">
        <v>0</v>
      </c>
      <c r="BE44" s="1997">
        <f t="shared" ref="BE44:BE75" si="27">+BD44*1000</f>
        <v>0</v>
      </c>
    </row>
    <row r="45" spans="1:57" x14ac:dyDescent="0.2">
      <c r="A45" s="1591"/>
      <c r="B45" s="857">
        <f>+Datos!N46</f>
        <v>0</v>
      </c>
      <c r="C45" s="907" t="str">
        <f>+Datos!G46</f>
        <v>C.T. CHIMBOTE</v>
      </c>
      <c r="D45" s="909" t="str">
        <f>+Datos!H46</f>
        <v>TG-3</v>
      </c>
      <c r="E45" s="1640">
        <f t="shared" si="23"/>
        <v>16254.690744438531</v>
      </c>
      <c r="F45" s="1641">
        <f t="shared" si="19"/>
        <v>0</v>
      </c>
      <c r="G45" s="840">
        <f>+Datos!K46*1000</f>
        <v>19794.545484823804</v>
      </c>
      <c r="H45" s="893">
        <f t="shared" si="24"/>
        <v>0</v>
      </c>
      <c r="I45" s="1640">
        <f t="shared" si="3"/>
        <v>16255.217140686349</v>
      </c>
      <c r="J45" s="1641">
        <f t="shared" si="20"/>
        <v>0</v>
      </c>
      <c r="K45" s="840">
        <f t="shared" si="15"/>
        <v>19794.545484823804</v>
      </c>
      <c r="L45" s="893">
        <f t="shared" si="5"/>
        <v>0</v>
      </c>
      <c r="M45" s="1640">
        <f t="shared" si="6"/>
        <v>16299.832852516751</v>
      </c>
      <c r="N45" s="1641">
        <f t="shared" si="21"/>
        <v>0</v>
      </c>
      <c r="O45" s="840">
        <f t="shared" si="16"/>
        <v>19794.545484823804</v>
      </c>
      <c r="P45" s="893">
        <f t="shared" si="8"/>
        <v>0</v>
      </c>
      <c r="Q45" s="1640">
        <f t="shared" si="9"/>
        <v>16299.073165589773</v>
      </c>
      <c r="R45" s="1641">
        <f t="shared" si="22"/>
        <v>0</v>
      </c>
      <c r="S45" s="840">
        <f t="shared" si="17"/>
        <v>19794.545484823804</v>
      </c>
      <c r="T45" s="893">
        <f t="shared" si="11"/>
        <v>0</v>
      </c>
      <c r="U45" s="1627"/>
      <c r="V45" s="745"/>
      <c r="W45" s="1994" t="s">
        <v>1798</v>
      </c>
      <c r="X45" s="1706">
        <v>123.91500000000001</v>
      </c>
      <c r="Y45" s="1994" t="s">
        <v>1798</v>
      </c>
      <c r="Z45" s="2400">
        <v>16</v>
      </c>
      <c r="AA45" s="1622">
        <v>34</v>
      </c>
      <c r="AB45" s="1995" t="s">
        <v>1824</v>
      </c>
      <c r="AC45" s="1996">
        <v>0</v>
      </c>
      <c r="AD45" s="1997">
        <f t="shared" si="18"/>
        <v>0</v>
      </c>
      <c r="AF45" s="1994" t="s">
        <v>1798</v>
      </c>
      <c r="AG45" s="1706">
        <v>123.919</v>
      </c>
      <c r="AH45" s="1994" t="s">
        <v>1798</v>
      </c>
      <c r="AI45" s="2400">
        <v>16</v>
      </c>
      <c r="AJ45" s="1622">
        <v>34</v>
      </c>
      <c r="AK45" s="1995" t="s">
        <v>1824</v>
      </c>
      <c r="AL45" s="1996">
        <v>0</v>
      </c>
      <c r="AM45" s="1997">
        <f t="shared" si="25"/>
        <v>0</v>
      </c>
      <c r="AO45" s="1994" t="s">
        <v>1798</v>
      </c>
      <c r="AP45" s="1706">
        <v>124.259</v>
      </c>
      <c r="AQ45" s="1994" t="s">
        <v>1798</v>
      </c>
      <c r="AR45" s="2400">
        <v>16</v>
      </c>
      <c r="AS45" s="1622">
        <v>34</v>
      </c>
      <c r="AT45" s="1995" t="s">
        <v>1824</v>
      </c>
      <c r="AU45" s="1996">
        <v>0</v>
      </c>
      <c r="AV45" s="1997">
        <f t="shared" si="26"/>
        <v>0</v>
      </c>
      <c r="AX45" s="1994" t="s">
        <v>1798</v>
      </c>
      <c r="AY45" s="1706">
        <v>124.253</v>
      </c>
      <c r="AZ45" s="1994" t="s">
        <v>1798</v>
      </c>
      <c r="BA45" s="2400">
        <v>16</v>
      </c>
      <c r="BB45" s="1622">
        <v>34</v>
      </c>
      <c r="BC45" s="1995" t="s">
        <v>1824</v>
      </c>
      <c r="BD45" s="1996">
        <v>0</v>
      </c>
      <c r="BE45" s="1997">
        <f t="shared" si="27"/>
        <v>0</v>
      </c>
    </row>
    <row r="46" spans="1:57" x14ac:dyDescent="0.2">
      <c r="A46" s="1591"/>
      <c r="B46" s="857">
        <f>+Datos!N47</f>
        <v>0</v>
      </c>
      <c r="C46" s="907" t="str">
        <f>+Datos!G47</f>
        <v>C.T. LAS FLORES</v>
      </c>
      <c r="D46" s="909" t="str">
        <f>+Datos!H47</f>
        <v>TG-1</v>
      </c>
      <c r="E46" s="1640">
        <f t="shared" si="23"/>
        <v>156890.37523767233</v>
      </c>
      <c r="F46" s="1641">
        <f t="shared" si="19"/>
        <v>156890</v>
      </c>
      <c r="G46" s="840">
        <f>+Datos!K47*1000</f>
        <v>191057.07500683994</v>
      </c>
      <c r="H46" s="893">
        <f t="shared" si="24"/>
        <v>189561.19118981474</v>
      </c>
      <c r="I46" s="1640">
        <f t="shared" si="3"/>
        <v>156895.45601750028</v>
      </c>
      <c r="J46" s="1641">
        <f t="shared" si="20"/>
        <v>156895</v>
      </c>
      <c r="K46" s="840">
        <f t="shared" si="15"/>
        <v>191057.07500683994</v>
      </c>
      <c r="L46" s="893">
        <f t="shared" si="5"/>
        <v>189348.61536260316</v>
      </c>
      <c r="M46" s="1640">
        <f t="shared" si="6"/>
        <v>157326.08714303939</v>
      </c>
      <c r="N46" s="1641">
        <f t="shared" si="21"/>
        <v>157326</v>
      </c>
      <c r="O46" s="840">
        <f t="shared" si="16"/>
        <v>191057.07500683994</v>
      </c>
      <c r="P46" s="893">
        <f t="shared" si="8"/>
        <v>189904.06514392246</v>
      </c>
      <c r="Q46" s="1640">
        <f t="shared" si="9"/>
        <v>157318.75464013848</v>
      </c>
      <c r="R46" s="1641">
        <f t="shared" si="22"/>
        <v>157319</v>
      </c>
      <c r="S46" s="840">
        <f t="shared" si="17"/>
        <v>191057.07500683994</v>
      </c>
      <c r="T46" s="893">
        <f t="shared" si="11"/>
        <v>190135.54389769034</v>
      </c>
      <c r="U46" s="1627"/>
      <c r="V46" s="745"/>
      <c r="W46" s="1994" t="s">
        <v>1799</v>
      </c>
      <c r="X46" s="1706">
        <v>4.6950000000000003</v>
      </c>
      <c r="Y46" s="1994" t="s">
        <v>1799</v>
      </c>
      <c r="Z46" s="2406">
        <v>87</v>
      </c>
      <c r="AA46" s="1622">
        <v>35</v>
      </c>
      <c r="AB46" s="1995" t="s">
        <v>1824</v>
      </c>
      <c r="AC46" s="1996">
        <v>0</v>
      </c>
      <c r="AD46" s="1997">
        <f t="shared" si="18"/>
        <v>0</v>
      </c>
      <c r="AF46" s="1994" t="s">
        <v>1799</v>
      </c>
      <c r="AG46" s="1706">
        <v>4.6950000000000003</v>
      </c>
      <c r="AH46" s="1994" t="s">
        <v>1799</v>
      </c>
      <c r="AI46" s="2406">
        <v>87</v>
      </c>
      <c r="AJ46" s="1622">
        <v>35</v>
      </c>
      <c r="AK46" s="1995" t="s">
        <v>1824</v>
      </c>
      <c r="AL46" s="1996">
        <v>0</v>
      </c>
      <c r="AM46" s="1997">
        <f t="shared" si="25"/>
        <v>0</v>
      </c>
      <c r="AO46" s="1994" t="s">
        <v>1799</v>
      </c>
      <c r="AP46" s="1706">
        <v>4.7080000000000002</v>
      </c>
      <c r="AQ46" s="1994" t="s">
        <v>1799</v>
      </c>
      <c r="AR46" s="2406">
        <v>87</v>
      </c>
      <c r="AS46" s="1622">
        <v>35</v>
      </c>
      <c r="AT46" s="1995" t="s">
        <v>1824</v>
      </c>
      <c r="AU46" s="1996">
        <v>0</v>
      </c>
      <c r="AV46" s="1997">
        <f t="shared" si="26"/>
        <v>0</v>
      </c>
      <c r="AX46" s="1994" t="s">
        <v>1799</v>
      </c>
      <c r="AY46" s="1706">
        <v>4.7080000000000002</v>
      </c>
      <c r="AZ46" s="1994" t="s">
        <v>1799</v>
      </c>
      <c r="BA46" s="2406">
        <v>87</v>
      </c>
      <c r="BB46" s="1622">
        <v>35</v>
      </c>
      <c r="BC46" s="1995" t="s">
        <v>1824</v>
      </c>
      <c r="BD46" s="1996">
        <v>0</v>
      </c>
      <c r="BE46" s="1997">
        <f t="shared" si="27"/>
        <v>0</v>
      </c>
    </row>
    <row r="47" spans="1:57" x14ac:dyDescent="0.2">
      <c r="A47" s="1591"/>
      <c r="B47" s="857">
        <f>+Datos!N48</f>
        <v>0</v>
      </c>
      <c r="C47" s="906" t="str">
        <f>+Datos!G48</f>
        <v>C.H. MALPASO</v>
      </c>
      <c r="D47" s="905" t="str">
        <f>+Datos!H48</f>
        <v xml:space="preserve"> </v>
      </c>
      <c r="E47" s="1642">
        <f t="shared" si="23"/>
        <v>39433.315317810207</v>
      </c>
      <c r="F47" s="1643">
        <f t="shared" si="19"/>
        <v>39433</v>
      </c>
      <c r="G47" s="904">
        <f>+Datos!K48*1000</f>
        <v>48020.88</v>
      </c>
      <c r="H47" s="903">
        <f t="shared" si="24"/>
        <v>47644.63287773577</v>
      </c>
      <c r="I47" s="1642">
        <f t="shared" si="3"/>
        <v>39434.59233682882</v>
      </c>
      <c r="J47" s="1643">
        <f t="shared" si="20"/>
        <v>39435</v>
      </c>
      <c r="K47" s="904">
        <f t="shared" si="15"/>
        <v>48020.88</v>
      </c>
      <c r="L47" s="903">
        <f t="shared" si="5"/>
        <v>47592.100747788369</v>
      </c>
      <c r="M47" s="1642">
        <f t="shared" si="6"/>
        <v>39542.828504492521</v>
      </c>
      <c r="N47" s="1643">
        <f t="shared" si="21"/>
        <v>39543</v>
      </c>
      <c r="O47" s="904">
        <f t="shared" si="16"/>
        <v>48020.88</v>
      </c>
      <c r="P47" s="903">
        <f t="shared" si="8"/>
        <v>47731.312357691197</v>
      </c>
      <c r="Q47" s="1642">
        <f t="shared" si="9"/>
        <v>39540.985530387057</v>
      </c>
      <c r="R47" s="1643">
        <f t="shared" si="22"/>
        <v>39541</v>
      </c>
      <c r="S47" s="904">
        <f t="shared" si="17"/>
        <v>48020.88</v>
      </c>
      <c r="T47" s="903">
        <f t="shared" si="11"/>
        <v>47789.202456528292</v>
      </c>
      <c r="U47" s="1627"/>
      <c r="V47" s="745"/>
      <c r="W47" s="1994" t="s">
        <v>1799</v>
      </c>
      <c r="X47" s="1706">
        <v>4.6689999999999996</v>
      </c>
      <c r="Y47" s="1994" t="s">
        <v>1799</v>
      </c>
      <c r="Z47" s="2406">
        <v>88</v>
      </c>
      <c r="AA47" s="1622">
        <v>36</v>
      </c>
      <c r="AB47" s="1995" t="s">
        <v>620</v>
      </c>
      <c r="AC47" s="1996">
        <v>0</v>
      </c>
      <c r="AD47" s="1997">
        <f t="shared" si="18"/>
        <v>0</v>
      </c>
      <c r="AF47" s="1994" t="s">
        <v>1799</v>
      </c>
      <c r="AG47" s="1706">
        <v>4.6689999999999996</v>
      </c>
      <c r="AH47" s="1994" t="s">
        <v>1799</v>
      </c>
      <c r="AI47" s="2406">
        <v>88</v>
      </c>
      <c r="AJ47" s="1622">
        <v>36</v>
      </c>
      <c r="AK47" s="1995" t="s">
        <v>620</v>
      </c>
      <c r="AL47" s="1996">
        <v>0</v>
      </c>
      <c r="AM47" s="1997">
        <f t="shared" si="25"/>
        <v>0</v>
      </c>
      <c r="AO47" s="1994" t="s">
        <v>1799</v>
      </c>
      <c r="AP47" s="1706">
        <v>4.6820000000000004</v>
      </c>
      <c r="AQ47" s="1994" t="s">
        <v>1799</v>
      </c>
      <c r="AR47" s="2406">
        <v>88</v>
      </c>
      <c r="AS47" s="1622">
        <v>36</v>
      </c>
      <c r="AT47" s="1995" t="s">
        <v>620</v>
      </c>
      <c r="AU47" s="1996">
        <v>0</v>
      </c>
      <c r="AV47" s="1997">
        <f t="shared" si="26"/>
        <v>0</v>
      </c>
      <c r="AX47" s="1994" t="s">
        <v>1799</v>
      </c>
      <c r="AY47" s="1706">
        <v>4.6820000000000004</v>
      </c>
      <c r="AZ47" s="1994" t="s">
        <v>1799</v>
      </c>
      <c r="BA47" s="2406">
        <v>88</v>
      </c>
      <c r="BB47" s="1622">
        <v>36</v>
      </c>
      <c r="BC47" s="1995" t="s">
        <v>620</v>
      </c>
      <c r="BD47" s="1996">
        <v>0</v>
      </c>
      <c r="BE47" s="1997">
        <f t="shared" si="27"/>
        <v>0</v>
      </c>
    </row>
    <row r="48" spans="1:57" x14ac:dyDescent="0.2">
      <c r="A48" s="1591"/>
      <c r="B48" s="857">
        <f>+Datos!N49</f>
        <v>0</v>
      </c>
      <c r="C48" s="907" t="str">
        <f>+Datos!G49</f>
        <v>C.H. OROYA</v>
      </c>
      <c r="D48" s="909" t="str">
        <f>+Datos!H49</f>
        <v xml:space="preserve"> </v>
      </c>
      <c r="E48" s="1640">
        <f t="shared" si="23"/>
        <v>7784.6934336238892</v>
      </c>
      <c r="F48" s="1641">
        <f t="shared" si="19"/>
        <v>7785</v>
      </c>
      <c r="G48" s="840">
        <f>+Datos!K49*1000</f>
        <v>9480</v>
      </c>
      <c r="H48" s="893">
        <f t="shared" si="24"/>
        <v>9406.1691211212183</v>
      </c>
      <c r="I48" s="1640">
        <f t="shared" si="3"/>
        <v>7784.945535215873</v>
      </c>
      <c r="J48" s="1641">
        <f t="shared" si="20"/>
        <v>7785</v>
      </c>
      <c r="K48" s="840">
        <f t="shared" si="15"/>
        <v>9480</v>
      </c>
      <c r="L48" s="893">
        <f t="shared" si="5"/>
        <v>9395.3215245729025</v>
      </c>
      <c r="M48" s="1640">
        <f t="shared" si="6"/>
        <v>7806.3128835329371</v>
      </c>
      <c r="N48" s="1641">
        <f t="shared" si="21"/>
        <v>7806</v>
      </c>
      <c r="O48" s="840">
        <f t="shared" si="16"/>
        <v>9480</v>
      </c>
      <c r="P48" s="893">
        <f t="shared" si="8"/>
        <v>9422.4167176020401</v>
      </c>
      <c r="Q48" s="1640">
        <f t="shared" si="9"/>
        <v>7805.9490544127748</v>
      </c>
      <c r="R48" s="1641">
        <f t="shared" si="22"/>
        <v>7806</v>
      </c>
      <c r="S48" s="840">
        <f t="shared" si="17"/>
        <v>9480</v>
      </c>
      <c r="T48" s="893">
        <f t="shared" si="11"/>
        <v>9434.3217009094315</v>
      </c>
      <c r="U48" s="1627"/>
      <c r="V48" s="745"/>
      <c r="W48" s="1994" t="s">
        <v>1799</v>
      </c>
      <c r="X48" s="1706">
        <v>4.7050000000000001</v>
      </c>
      <c r="Y48" s="1994" t="s">
        <v>1799</v>
      </c>
      <c r="Z48" s="2406">
        <v>89</v>
      </c>
      <c r="AA48" s="1622">
        <v>37</v>
      </c>
      <c r="AB48" s="1995" t="s">
        <v>1801</v>
      </c>
      <c r="AC48" s="1996">
        <v>156.88999999999999</v>
      </c>
      <c r="AD48" s="1997">
        <f t="shared" si="18"/>
        <v>156890</v>
      </c>
      <c r="AF48" s="1994" t="s">
        <v>1799</v>
      </c>
      <c r="AG48" s="1706">
        <v>4.7050000000000001</v>
      </c>
      <c r="AH48" s="1994" t="s">
        <v>1799</v>
      </c>
      <c r="AI48" s="2406">
        <v>89</v>
      </c>
      <c r="AJ48" s="1622">
        <v>37</v>
      </c>
      <c r="AK48" s="1995" t="s">
        <v>1801</v>
      </c>
      <c r="AL48" s="1996">
        <v>156.89500000000001</v>
      </c>
      <c r="AM48" s="1997">
        <f t="shared" si="25"/>
        <v>156895</v>
      </c>
      <c r="AO48" s="1994" t="s">
        <v>1799</v>
      </c>
      <c r="AP48" s="1706">
        <v>4.718</v>
      </c>
      <c r="AQ48" s="1994" t="s">
        <v>1799</v>
      </c>
      <c r="AR48" s="2406">
        <v>89</v>
      </c>
      <c r="AS48" s="1622">
        <v>37</v>
      </c>
      <c r="AT48" s="1995" t="s">
        <v>1801</v>
      </c>
      <c r="AU48" s="1996">
        <v>157.32599999999999</v>
      </c>
      <c r="AV48" s="1997">
        <f t="shared" si="26"/>
        <v>157326</v>
      </c>
      <c r="AX48" s="1994" t="s">
        <v>1799</v>
      </c>
      <c r="AY48" s="1706">
        <v>4.718</v>
      </c>
      <c r="AZ48" s="1994" t="s">
        <v>1799</v>
      </c>
      <c r="BA48" s="2406">
        <v>89</v>
      </c>
      <c r="BB48" s="1622">
        <v>37</v>
      </c>
      <c r="BC48" s="1995" t="s">
        <v>1801</v>
      </c>
      <c r="BD48" s="1996">
        <v>157.31899999999999</v>
      </c>
      <c r="BE48" s="1997">
        <f t="shared" si="27"/>
        <v>157319</v>
      </c>
    </row>
    <row r="49" spans="1:57" x14ac:dyDescent="0.2">
      <c r="A49" s="1591"/>
      <c r="B49" s="857">
        <f>+Datos!N50</f>
        <v>0</v>
      </c>
      <c r="C49" s="907" t="str">
        <f>+Datos!G50</f>
        <v>C.H. PACHACHACA</v>
      </c>
      <c r="D49" s="909" t="str">
        <f>+Datos!H50</f>
        <v xml:space="preserve"> </v>
      </c>
      <c r="E49" s="1640">
        <f t="shared" si="23"/>
        <v>7924.2923665053304</v>
      </c>
      <c r="F49" s="1641">
        <f t="shared" si="19"/>
        <v>7924</v>
      </c>
      <c r="G49" s="840">
        <f>+Datos!K50*1000</f>
        <v>9650</v>
      </c>
      <c r="H49" s="893">
        <f t="shared" si="24"/>
        <v>9574.1148510937091</v>
      </c>
      <c r="I49" s="1640">
        <f t="shared" si="3"/>
        <v>7924.5489889064529</v>
      </c>
      <c r="J49" s="1641">
        <f t="shared" si="20"/>
        <v>7925</v>
      </c>
      <c r="K49" s="840">
        <f t="shared" si="15"/>
        <v>9650</v>
      </c>
      <c r="L49" s="893">
        <f t="shared" si="5"/>
        <v>9564.2804216108234</v>
      </c>
      <c r="M49" s="1640">
        <f t="shared" si="6"/>
        <v>7946.299506971819</v>
      </c>
      <c r="N49" s="1641">
        <f t="shared" si="21"/>
        <v>7946</v>
      </c>
      <c r="O49" s="840">
        <f t="shared" si="16"/>
        <v>9650</v>
      </c>
      <c r="P49" s="893">
        <f t="shared" si="8"/>
        <v>9591.4070251173216</v>
      </c>
      <c r="Q49" s="1640">
        <f t="shared" si="9"/>
        <v>7945.9291534897975</v>
      </c>
      <c r="R49" s="1641">
        <f t="shared" si="22"/>
        <v>7946</v>
      </c>
      <c r="S49" s="840">
        <f t="shared" si="17"/>
        <v>9650</v>
      </c>
      <c r="T49" s="893">
        <f t="shared" si="11"/>
        <v>9603.5255233700154</v>
      </c>
      <c r="U49" s="1627"/>
      <c r="V49" s="745"/>
      <c r="W49" s="1994" t="s">
        <v>1799</v>
      </c>
      <c r="X49" s="1706">
        <v>4.6840000000000002</v>
      </c>
      <c r="Y49" s="1994" t="s">
        <v>1799</v>
      </c>
      <c r="Z49" s="2407">
        <v>90</v>
      </c>
      <c r="AA49" s="1622">
        <v>38</v>
      </c>
      <c r="AB49" s="1995" t="s">
        <v>624</v>
      </c>
      <c r="AC49" s="1996">
        <v>39.433</v>
      </c>
      <c r="AD49" s="1997">
        <f t="shared" si="18"/>
        <v>39433</v>
      </c>
      <c r="AF49" s="1994" t="s">
        <v>1799</v>
      </c>
      <c r="AG49" s="1706">
        <v>4.6840000000000002</v>
      </c>
      <c r="AH49" s="1994" t="s">
        <v>1799</v>
      </c>
      <c r="AI49" s="2407">
        <v>90</v>
      </c>
      <c r="AJ49" s="1622">
        <v>38</v>
      </c>
      <c r="AK49" s="1995" t="s">
        <v>624</v>
      </c>
      <c r="AL49" s="1996">
        <v>39.435000000000002</v>
      </c>
      <c r="AM49" s="1997">
        <f t="shared" si="25"/>
        <v>39435</v>
      </c>
      <c r="AO49" s="1994" t="s">
        <v>1799</v>
      </c>
      <c r="AP49" s="1706">
        <v>4.6970000000000001</v>
      </c>
      <c r="AQ49" s="1994" t="s">
        <v>1799</v>
      </c>
      <c r="AR49" s="2407">
        <v>90</v>
      </c>
      <c r="AS49" s="1622">
        <v>38</v>
      </c>
      <c r="AT49" s="1995" t="s">
        <v>624</v>
      </c>
      <c r="AU49" s="1996">
        <v>39.542999999999999</v>
      </c>
      <c r="AV49" s="1997">
        <f t="shared" si="26"/>
        <v>39543</v>
      </c>
      <c r="AX49" s="1994" t="s">
        <v>1799</v>
      </c>
      <c r="AY49" s="1706">
        <v>4.6970000000000001</v>
      </c>
      <c r="AZ49" s="1994" t="s">
        <v>1799</v>
      </c>
      <c r="BA49" s="2407">
        <v>90</v>
      </c>
      <c r="BB49" s="1622">
        <v>38</v>
      </c>
      <c r="BC49" s="1995" t="s">
        <v>624</v>
      </c>
      <c r="BD49" s="1996">
        <v>39.540999999999997</v>
      </c>
      <c r="BE49" s="1997">
        <f t="shared" si="27"/>
        <v>39541</v>
      </c>
    </row>
    <row r="50" spans="1:57" x14ac:dyDescent="0.2">
      <c r="A50" s="1591"/>
      <c r="B50" s="857">
        <f>+Datos!N51</f>
        <v>0</v>
      </c>
      <c r="C50" s="907" t="str">
        <f>+Datos!G51</f>
        <v>C.H. YAUPI</v>
      </c>
      <c r="D50" s="909" t="str">
        <f>+Datos!H51</f>
        <v xml:space="preserve"> </v>
      </c>
      <c r="E50" s="1640">
        <f t="shared" si="23"/>
        <v>92528.636224399394</v>
      </c>
      <c r="F50" s="1641">
        <f t="shared" si="19"/>
        <v>92529</v>
      </c>
      <c r="G50" s="840">
        <f>+Datos!K51*1000</f>
        <v>112679</v>
      </c>
      <c r="H50" s="893">
        <f t="shared" si="24"/>
        <v>111797.48524190432</v>
      </c>
      <c r="I50" s="1640">
        <f t="shared" si="3"/>
        <v>92531.632696475674</v>
      </c>
      <c r="J50" s="1641">
        <f t="shared" si="20"/>
        <v>92532</v>
      </c>
      <c r="K50" s="840">
        <f t="shared" si="15"/>
        <v>112679</v>
      </c>
      <c r="L50" s="893">
        <f t="shared" si="5"/>
        <v>111672.1761479486</v>
      </c>
      <c r="M50" s="1640">
        <f t="shared" si="6"/>
        <v>92785.604367469175</v>
      </c>
      <c r="N50" s="1641">
        <f t="shared" si="21"/>
        <v>92786</v>
      </c>
      <c r="O50" s="840">
        <f t="shared" si="16"/>
        <v>112679</v>
      </c>
      <c r="P50" s="893">
        <f t="shared" si="8"/>
        <v>111999.53337937778</v>
      </c>
      <c r="Q50" s="1640">
        <f t="shared" si="9"/>
        <v>92781.279905292948</v>
      </c>
      <c r="R50" s="1641">
        <f t="shared" si="22"/>
        <v>92781</v>
      </c>
      <c r="S50" s="840">
        <f t="shared" si="17"/>
        <v>112679</v>
      </c>
      <c r="T50" s="893">
        <f t="shared" si="11"/>
        <v>112134.99894082475</v>
      </c>
      <c r="U50" s="1627"/>
      <c r="V50" s="745"/>
      <c r="W50" s="1994" t="s">
        <v>1800</v>
      </c>
      <c r="X50" s="1706">
        <v>0</v>
      </c>
      <c r="Y50" s="1994" t="s">
        <v>1800</v>
      </c>
      <c r="Z50" s="2406">
        <v>60</v>
      </c>
      <c r="AA50" s="1622">
        <v>39</v>
      </c>
      <c r="AB50" s="1995" t="s">
        <v>1820</v>
      </c>
      <c r="AC50" s="1996">
        <v>7.7850000000000001</v>
      </c>
      <c r="AD50" s="1997">
        <f t="shared" si="18"/>
        <v>7785</v>
      </c>
      <c r="AF50" s="1994" t="s">
        <v>1800</v>
      </c>
      <c r="AG50" s="1706">
        <v>0</v>
      </c>
      <c r="AH50" s="1994" t="s">
        <v>1800</v>
      </c>
      <c r="AI50" s="2406">
        <v>60</v>
      </c>
      <c r="AJ50" s="1622">
        <v>39</v>
      </c>
      <c r="AK50" s="1995" t="s">
        <v>1820</v>
      </c>
      <c r="AL50" s="1996">
        <v>7.7850000000000001</v>
      </c>
      <c r="AM50" s="1997">
        <f t="shared" si="25"/>
        <v>7785</v>
      </c>
      <c r="AO50" s="1994" t="s">
        <v>1800</v>
      </c>
      <c r="AP50" s="1706">
        <v>0</v>
      </c>
      <c r="AQ50" s="1994" t="s">
        <v>1800</v>
      </c>
      <c r="AR50" s="2406">
        <v>60</v>
      </c>
      <c r="AS50" s="1622">
        <v>39</v>
      </c>
      <c r="AT50" s="1995" t="s">
        <v>1820</v>
      </c>
      <c r="AU50" s="1996">
        <v>7.806</v>
      </c>
      <c r="AV50" s="1997">
        <f t="shared" si="26"/>
        <v>7806</v>
      </c>
      <c r="AX50" s="1994" t="s">
        <v>1800</v>
      </c>
      <c r="AY50" s="1706">
        <v>0</v>
      </c>
      <c r="AZ50" s="1994" t="s">
        <v>1800</v>
      </c>
      <c r="BA50" s="2406">
        <v>60</v>
      </c>
      <c r="BB50" s="1622">
        <v>39</v>
      </c>
      <c r="BC50" s="1995" t="s">
        <v>1820</v>
      </c>
      <c r="BD50" s="1996">
        <v>7.806</v>
      </c>
      <c r="BE50" s="1997">
        <f t="shared" si="27"/>
        <v>7806</v>
      </c>
    </row>
    <row r="51" spans="1:57" x14ac:dyDescent="0.2">
      <c r="A51" s="1591"/>
      <c r="B51" s="857">
        <f>+Datos!N52</f>
        <v>0</v>
      </c>
      <c r="C51" s="906" t="str">
        <f>+Datos!G52</f>
        <v>C.H. MANTARO</v>
      </c>
      <c r="D51" s="905" t="str">
        <f>+Datos!H52</f>
        <v xml:space="preserve"> </v>
      </c>
      <c r="E51" s="1642">
        <f t="shared" si="23"/>
        <v>550723.53840863879</v>
      </c>
      <c r="F51" s="1643">
        <f t="shared" si="19"/>
        <v>550724</v>
      </c>
      <c r="G51" s="904">
        <f>+Datos!K52*1000</f>
        <v>670656.99999999988</v>
      </c>
      <c r="H51" s="903">
        <f t="shared" si="24"/>
        <v>665408.23160698288</v>
      </c>
      <c r="I51" s="1642">
        <f t="shared" si="3"/>
        <v>550741.37318684289</v>
      </c>
      <c r="J51" s="1643">
        <f t="shared" si="20"/>
        <v>550741</v>
      </c>
      <c r="K51" s="904">
        <f t="shared" si="15"/>
        <v>670656.99999999988</v>
      </c>
      <c r="L51" s="903">
        <f t="shared" si="5"/>
        <v>664661.37081115029</v>
      </c>
      <c r="M51" s="1642">
        <f t="shared" si="6"/>
        <v>552252.99362147134</v>
      </c>
      <c r="N51" s="1643">
        <f t="shared" si="21"/>
        <v>552253</v>
      </c>
      <c r="O51" s="904">
        <f t="shared" si="16"/>
        <v>670656.99999999988</v>
      </c>
      <c r="P51" s="903">
        <f t="shared" si="8"/>
        <v>666610.03068740456</v>
      </c>
      <c r="Q51" s="1642">
        <f t="shared" si="9"/>
        <v>552227.25474528561</v>
      </c>
      <c r="R51" s="1643">
        <f t="shared" si="22"/>
        <v>552227</v>
      </c>
      <c r="S51" s="904">
        <f t="shared" si="17"/>
        <v>670656.99999999988</v>
      </c>
      <c r="T51" s="903">
        <f t="shared" si="11"/>
        <v>667420.85189957882</v>
      </c>
      <c r="U51" s="1627"/>
      <c r="V51" s="745"/>
      <c r="W51" s="1994" t="s">
        <v>1800</v>
      </c>
      <c r="X51" s="1706">
        <v>28.184999999999999</v>
      </c>
      <c r="Y51" s="1994" t="s">
        <v>1800</v>
      </c>
      <c r="Z51" s="2406">
        <v>61</v>
      </c>
      <c r="AA51" s="1622">
        <v>40</v>
      </c>
      <c r="AB51" s="1995" t="s">
        <v>1822</v>
      </c>
      <c r="AC51" s="1996">
        <v>7.9240000000000004</v>
      </c>
      <c r="AD51" s="1997">
        <f t="shared" si="18"/>
        <v>7924</v>
      </c>
      <c r="AF51" s="1994" t="s">
        <v>1800</v>
      </c>
      <c r="AG51" s="1706">
        <v>28.186</v>
      </c>
      <c r="AH51" s="1994" t="s">
        <v>1800</v>
      </c>
      <c r="AI51" s="2406">
        <v>61</v>
      </c>
      <c r="AJ51" s="1622">
        <v>40</v>
      </c>
      <c r="AK51" s="1995" t="s">
        <v>1822</v>
      </c>
      <c r="AL51" s="1996">
        <v>7.9249999999999998</v>
      </c>
      <c r="AM51" s="1997">
        <f t="shared" si="25"/>
        <v>7925</v>
      </c>
      <c r="AO51" s="1994" t="s">
        <v>1800</v>
      </c>
      <c r="AP51" s="1706">
        <v>28.263999999999999</v>
      </c>
      <c r="AQ51" s="1994" t="s">
        <v>1800</v>
      </c>
      <c r="AR51" s="2406">
        <v>61</v>
      </c>
      <c r="AS51" s="1622">
        <v>40</v>
      </c>
      <c r="AT51" s="1995" t="s">
        <v>1822</v>
      </c>
      <c r="AU51" s="1996">
        <v>7.9459999999999997</v>
      </c>
      <c r="AV51" s="1997">
        <f t="shared" si="26"/>
        <v>7946</v>
      </c>
      <c r="AX51" s="1994" t="s">
        <v>1800</v>
      </c>
      <c r="AY51" s="1706">
        <v>28.262</v>
      </c>
      <c r="AZ51" s="1994" t="s">
        <v>1800</v>
      </c>
      <c r="BA51" s="2406">
        <v>61</v>
      </c>
      <c r="BB51" s="1622">
        <v>40</v>
      </c>
      <c r="BC51" s="1995" t="s">
        <v>1822</v>
      </c>
      <c r="BD51" s="1996">
        <v>7.9459999999999997</v>
      </c>
      <c r="BE51" s="1997">
        <f t="shared" si="27"/>
        <v>7946</v>
      </c>
    </row>
    <row r="52" spans="1:57" x14ac:dyDescent="0.2">
      <c r="A52" s="1591"/>
      <c r="B52" s="857">
        <f>+Datos!N53</f>
        <v>0</v>
      </c>
      <c r="C52" s="907" t="str">
        <f>+Datos!G53</f>
        <v>C.H. RESTITUCION</v>
      </c>
      <c r="D52" s="909" t="str">
        <f>+Datos!H53</f>
        <v xml:space="preserve"> </v>
      </c>
      <c r="E52" s="1640">
        <f t="shared" si="23"/>
        <v>176846.39168478979</v>
      </c>
      <c r="F52" s="1641">
        <f t="shared" si="19"/>
        <v>176846</v>
      </c>
      <c r="G52" s="840">
        <f>+Datos!K53*1000</f>
        <v>215359</v>
      </c>
      <c r="H52" s="893">
        <f t="shared" si="24"/>
        <v>213672.88174615323</v>
      </c>
      <c r="I52" s="1640">
        <f t="shared" si="3"/>
        <v>176852.11872558598</v>
      </c>
      <c r="J52" s="1641">
        <f t="shared" si="20"/>
        <v>176852</v>
      </c>
      <c r="K52" s="840">
        <f t="shared" si="15"/>
        <v>215359</v>
      </c>
      <c r="L52" s="893">
        <f t="shared" si="5"/>
        <v>213433.70613535863</v>
      </c>
      <c r="M52" s="1640">
        <f t="shared" si="6"/>
        <v>177337.52492455379</v>
      </c>
      <c r="N52" s="1641">
        <f t="shared" si="21"/>
        <v>177338</v>
      </c>
      <c r="O52" s="840">
        <f t="shared" si="16"/>
        <v>215359</v>
      </c>
      <c r="P52" s="893">
        <f t="shared" si="8"/>
        <v>214060.02252960679</v>
      </c>
      <c r="Q52" s="1640">
        <f t="shared" si="9"/>
        <v>177329.25974781445</v>
      </c>
      <c r="R52" s="1641">
        <f t="shared" si="22"/>
        <v>177329</v>
      </c>
      <c r="S52" s="840">
        <f t="shared" si="17"/>
        <v>215359</v>
      </c>
      <c r="T52" s="893">
        <f t="shared" si="11"/>
        <v>214319.60452223528</v>
      </c>
      <c r="U52" s="1627"/>
      <c r="V52" s="745"/>
      <c r="W52" s="1994" t="s">
        <v>2049</v>
      </c>
      <c r="X52" s="1706">
        <v>0</v>
      </c>
      <c r="Y52" s="1994" t="s">
        <v>2049</v>
      </c>
      <c r="Z52" s="2408">
        <v>68</v>
      </c>
      <c r="AA52" s="1622">
        <v>41</v>
      </c>
      <c r="AB52" s="1995" t="s">
        <v>1844</v>
      </c>
      <c r="AC52" s="1996">
        <v>92.528999999999996</v>
      </c>
      <c r="AD52" s="1997">
        <f t="shared" si="18"/>
        <v>92529</v>
      </c>
      <c r="AF52" s="1994" t="s">
        <v>2049</v>
      </c>
      <c r="AG52" s="1706">
        <v>1.417</v>
      </c>
      <c r="AH52" s="1994" t="s">
        <v>2049</v>
      </c>
      <c r="AI52" s="2408">
        <v>68</v>
      </c>
      <c r="AJ52" s="1622">
        <v>41</v>
      </c>
      <c r="AK52" s="1995" t="s">
        <v>1844</v>
      </c>
      <c r="AL52" s="1996">
        <v>92.531999999999996</v>
      </c>
      <c r="AM52" s="1997">
        <f t="shared" si="25"/>
        <v>92532</v>
      </c>
      <c r="AO52" s="1994" t="s">
        <v>2049</v>
      </c>
      <c r="AP52" s="1706">
        <v>1.421</v>
      </c>
      <c r="AQ52" s="1994" t="s">
        <v>2049</v>
      </c>
      <c r="AR52" s="2408">
        <v>68</v>
      </c>
      <c r="AS52" s="1622">
        <v>41</v>
      </c>
      <c r="AT52" s="1995" t="s">
        <v>1844</v>
      </c>
      <c r="AU52" s="1996">
        <v>92.786000000000001</v>
      </c>
      <c r="AV52" s="1997">
        <f t="shared" si="26"/>
        <v>92786</v>
      </c>
      <c r="AX52" s="1994" t="s">
        <v>2049</v>
      </c>
      <c r="AY52" s="1706">
        <v>0</v>
      </c>
      <c r="AZ52" s="1994" t="s">
        <v>2049</v>
      </c>
      <c r="BA52" s="2408">
        <v>68</v>
      </c>
      <c r="BB52" s="1622">
        <v>41</v>
      </c>
      <c r="BC52" s="1995" t="s">
        <v>1844</v>
      </c>
      <c r="BD52" s="1996">
        <v>92.781000000000006</v>
      </c>
      <c r="BE52" s="1997">
        <f t="shared" si="27"/>
        <v>92781</v>
      </c>
    </row>
    <row r="53" spans="1:57" x14ac:dyDescent="0.2">
      <c r="A53" s="1591"/>
      <c r="B53" s="857" t="str">
        <f>+Datos!N54</f>
        <v>CR</v>
      </c>
      <c r="C53" s="907" t="str">
        <f>+Datos!G54</f>
        <v>C.T. TUMBES</v>
      </c>
      <c r="D53" s="909" t="str">
        <f>+Datos!H54</f>
        <v>MAK1</v>
      </c>
      <c r="E53" s="1640">
        <f t="shared" si="23"/>
        <v>6345.1835356125475</v>
      </c>
      <c r="F53" s="1641">
        <f t="shared" si="19"/>
        <v>0</v>
      </c>
      <c r="G53" s="840">
        <f>+Datos!K54*1000</f>
        <v>7727.0017670567595</v>
      </c>
      <c r="H53" s="893">
        <f t="shared" si="24"/>
        <v>0</v>
      </c>
      <c r="I53" s="1640">
        <f t="shared" si="3"/>
        <v>6345.3890197314013</v>
      </c>
      <c r="J53" s="1641">
        <f t="shared" si="20"/>
        <v>0</v>
      </c>
      <c r="K53" s="840">
        <f t="shared" si="15"/>
        <v>7727.0017670567595</v>
      </c>
      <c r="L53" s="893">
        <f t="shared" si="5"/>
        <v>0</v>
      </c>
      <c r="M53" s="1640">
        <f t="shared" si="6"/>
        <v>6362.8052157444044</v>
      </c>
      <c r="N53" s="1641">
        <f t="shared" si="21"/>
        <v>0</v>
      </c>
      <c r="O53" s="840">
        <f t="shared" si="16"/>
        <v>7727.0017670567595</v>
      </c>
      <c r="P53" s="893">
        <f t="shared" si="8"/>
        <v>0</v>
      </c>
      <c r="Q53" s="1640">
        <f t="shared" si="9"/>
        <v>6362.5086642407759</v>
      </c>
      <c r="R53" s="1641">
        <f t="shared" si="22"/>
        <v>0</v>
      </c>
      <c r="S53" s="840">
        <f t="shared" si="17"/>
        <v>7727.0017670567595</v>
      </c>
      <c r="T53" s="893">
        <f t="shared" si="11"/>
        <v>0</v>
      </c>
      <c r="U53" s="1627"/>
      <c r="V53" s="745"/>
      <c r="W53" s="1994" t="s">
        <v>2049</v>
      </c>
      <c r="X53" s="1706">
        <v>0</v>
      </c>
      <c r="Y53" s="1994" t="s">
        <v>2049</v>
      </c>
      <c r="Z53" s="2406">
        <v>69</v>
      </c>
      <c r="AA53" s="1622">
        <v>42</v>
      </c>
      <c r="AB53" s="1995" t="s">
        <v>1817</v>
      </c>
      <c r="AC53" s="1996">
        <v>550.72400000000005</v>
      </c>
      <c r="AD53" s="1997">
        <f t="shared" si="18"/>
        <v>550724</v>
      </c>
      <c r="AF53" s="1994" t="s">
        <v>2049</v>
      </c>
      <c r="AG53" s="1706">
        <v>1.444</v>
      </c>
      <c r="AH53" s="1994" t="s">
        <v>2049</v>
      </c>
      <c r="AI53" s="2406">
        <v>69</v>
      </c>
      <c r="AJ53" s="1622">
        <v>42</v>
      </c>
      <c r="AK53" s="1995" t="s">
        <v>1817</v>
      </c>
      <c r="AL53" s="1996">
        <v>550.74099999999999</v>
      </c>
      <c r="AM53" s="1997">
        <f t="shared" si="25"/>
        <v>550741</v>
      </c>
      <c r="AO53" s="1994" t="s">
        <v>2049</v>
      </c>
      <c r="AP53" s="1706">
        <v>1.448</v>
      </c>
      <c r="AQ53" s="1994" t="s">
        <v>2049</v>
      </c>
      <c r="AR53" s="2406">
        <v>69</v>
      </c>
      <c r="AS53" s="1622">
        <v>42</v>
      </c>
      <c r="AT53" s="1995" t="s">
        <v>1817</v>
      </c>
      <c r="AU53" s="1996">
        <v>552.25300000000004</v>
      </c>
      <c r="AV53" s="1997">
        <f t="shared" si="26"/>
        <v>552253</v>
      </c>
      <c r="AX53" s="1994" t="s">
        <v>2049</v>
      </c>
      <c r="AY53" s="1706">
        <v>0</v>
      </c>
      <c r="AZ53" s="1994" t="s">
        <v>2049</v>
      </c>
      <c r="BA53" s="2406">
        <v>69</v>
      </c>
      <c r="BB53" s="1622">
        <v>42</v>
      </c>
      <c r="BC53" s="1995" t="s">
        <v>1817</v>
      </c>
      <c r="BD53" s="1996">
        <v>552.22699999999998</v>
      </c>
      <c r="BE53" s="1997">
        <f t="shared" si="27"/>
        <v>552227</v>
      </c>
    </row>
    <row r="54" spans="1:57" x14ac:dyDescent="0.2">
      <c r="A54" s="1591"/>
      <c r="B54" s="857" t="str">
        <f>+Datos!N55</f>
        <v>CR</v>
      </c>
      <c r="C54" s="907" t="str">
        <f>+Datos!G55</f>
        <v>C.T. TUMBES</v>
      </c>
      <c r="D54" s="909" t="str">
        <f>+Datos!H55</f>
        <v>MAK2</v>
      </c>
      <c r="E54" s="1640">
        <f t="shared" si="23"/>
        <v>6744.3008088151364</v>
      </c>
      <c r="F54" s="1641">
        <f t="shared" si="19"/>
        <v>0</v>
      </c>
      <c r="G54" s="840">
        <f>+Datos!K55*1000</f>
        <v>8213.0365457184562</v>
      </c>
      <c r="H54" s="893">
        <f t="shared" si="24"/>
        <v>0</v>
      </c>
      <c r="I54" s="1640">
        <f t="shared" si="3"/>
        <v>6744.5192180543982</v>
      </c>
      <c r="J54" s="1641">
        <f t="shared" si="20"/>
        <v>0</v>
      </c>
      <c r="K54" s="840">
        <f t="shared" si="15"/>
        <v>8213.0365457184562</v>
      </c>
      <c r="L54" s="893">
        <f t="shared" si="5"/>
        <v>0</v>
      </c>
      <c r="M54" s="1640">
        <f t="shared" si="6"/>
        <v>6763.0309071486108</v>
      </c>
      <c r="N54" s="1641">
        <f t="shared" si="21"/>
        <v>0</v>
      </c>
      <c r="O54" s="840">
        <f t="shared" si="16"/>
        <v>8213.0365457184562</v>
      </c>
      <c r="P54" s="893">
        <f t="shared" si="8"/>
        <v>0</v>
      </c>
      <c r="Q54" s="1640">
        <f t="shared" si="9"/>
        <v>6762.7157023110285</v>
      </c>
      <c r="R54" s="1641">
        <f t="shared" si="22"/>
        <v>0</v>
      </c>
      <c r="S54" s="840">
        <f t="shared" si="17"/>
        <v>8213.0365457184562</v>
      </c>
      <c r="T54" s="893">
        <f t="shared" si="11"/>
        <v>0</v>
      </c>
      <c r="U54" s="1627"/>
      <c r="V54" s="745"/>
      <c r="W54" s="1994" t="s">
        <v>2049</v>
      </c>
      <c r="X54" s="1706">
        <v>0</v>
      </c>
      <c r="Y54" s="1994" t="s">
        <v>2049</v>
      </c>
      <c r="Z54" s="2406">
        <v>70</v>
      </c>
      <c r="AA54" s="1622">
        <v>43</v>
      </c>
      <c r="AB54" s="1995" t="s">
        <v>1828</v>
      </c>
      <c r="AC54" s="1996">
        <v>176.846</v>
      </c>
      <c r="AD54" s="1997">
        <f t="shared" si="18"/>
        <v>176846</v>
      </c>
      <c r="AF54" s="1994" t="s">
        <v>2049</v>
      </c>
      <c r="AG54" s="1706">
        <v>1.4510000000000001</v>
      </c>
      <c r="AH54" s="1994" t="s">
        <v>2049</v>
      </c>
      <c r="AI54" s="2406">
        <v>70</v>
      </c>
      <c r="AJ54" s="1622">
        <v>43</v>
      </c>
      <c r="AK54" s="1995" t="s">
        <v>1828</v>
      </c>
      <c r="AL54" s="1996">
        <v>176.852</v>
      </c>
      <c r="AM54" s="1997">
        <f t="shared" si="25"/>
        <v>176852</v>
      </c>
      <c r="AO54" s="1994" t="s">
        <v>2049</v>
      </c>
      <c r="AP54" s="1706">
        <v>1.4550000000000001</v>
      </c>
      <c r="AQ54" s="1994" t="s">
        <v>2049</v>
      </c>
      <c r="AR54" s="2406">
        <v>70</v>
      </c>
      <c r="AS54" s="1622">
        <v>43</v>
      </c>
      <c r="AT54" s="1995" t="s">
        <v>1828</v>
      </c>
      <c r="AU54" s="1996">
        <v>177.33799999999999</v>
      </c>
      <c r="AV54" s="1997">
        <f t="shared" si="26"/>
        <v>177338</v>
      </c>
      <c r="AX54" s="1994" t="s">
        <v>2049</v>
      </c>
      <c r="AY54" s="1706">
        <v>0</v>
      </c>
      <c r="AZ54" s="1994" t="s">
        <v>2049</v>
      </c>
      <c r="BA54" s="2406">
        <v>70</v>
      </c>
      <c r="BB54" s="1622">
        <v>43</v>
      </c>
      <c r="BC54" s="1995" t="s">
        <v>1828</v>
      </c>
      <c r="BD54" s="1996">
        <v>177.32900000000001</v>
      </c>
      <c r="BE54" s="1997">
        <f t="shared" si="27"/>
        <v>177329</v>
      </c>
    </row>
    <row r="55" spans="1:57" x14ac:dyDescent="0.2">
      <c r="A55" s="1591"/>
      <c r="B55" s="857">
        <f>+Datos!N56</f>
        <v>0</v>
      </c>
      <c r="C55" s="902" t="str">
        <f>+Datos!G56</f>
        <v>C.T. EMERGENCIA PIURA</v>
      </c>
      <c r="D55" s="899"/>
      <c r="E55" s="1640">
        <f t="shared" si="23"/>
        <v>64910.773702594008</v>
      </c>
      <c r="F55" s="1672">
        <f t="shared" si="19"/>
        <v>1</v>
      </c>
      <c r="G55" s="1673">
        <f>+Datos!K56*1000</f>
        <v>79046.675369737044</v>
      </c>
      <c r="H55" s="1634">
        <f t="shared" si="24"/>
        <v>1.2082426616726034</v>
      </c>
      <c r="I55" s="1640">
        <f t="shared" si="3"/>
        <v>64912.875790431739</v>
      </c>
      <c r="J55" s="1672">
        <f t="shared" si="20"/>
        <v>0</v>
      </c>
      <c r="K55" s="1673">
        <f t="shared" si="15"/>
        <v>79046.675369737044</v>
      </c>
      <c r="L55" s="1634">
        <f t="shared" si="5"/>
        <v>0</v>
      </c>
      <c r="M55" s="1640">
        <f t="shared" si="6"/>
        <v>65091.042229875944</v>
      </c>
      <c r="N55" s="1672">
        <f t="shared" si="21"/>
        <v>0</v>
      </c>
      <c r="O55" s="1673">
        <f t="shared" si="16"/>
        <v>79046.675369737044</v>
      </c>
      <c r="P55" s="1634">
        <f t="shared" si="8"/>
        <v>0</v>
      </c>
      <c r="Q55" s="1640">
        <f t="shared" si="9"/>
        <v>65088.008529205959</v>
      </c>
      <c r="R55" s="1672">
        <f t="shared" si="22"/>
        <v>0</v>
      </c>
      <c r="S55" s="1673">
        <f t="shared" si="17"/>
        <v>79046.675369737044</v>
      </c>
      <c r="T55" s="1634">
        <f t="shared" si="11"/>
        <v>0</v>
      </c>
      <c r="U55" s="1627"/>
      <c r="V55" s="745"/>
      <c r="W55" s="1994" t="s">
        <v>2049</v>
      </c>
      <c r="X55" s="1706">
        <v>0</v>
      </c>
      <c r="Y55" s="1994" t="s">
        <v>2049</v>
      </c>
      <c r="Z55" s="2406">
        <v>71</v>
      </c>
      <c r="AA55" s="1622">
        <v>44</v>
      </c>
      <c r="AB55" s="1995" t="s">
        <v>1845</v>
      </c>
      <c r="AC55" s="1996">
        <v>0</v>
      </c>
      <c r="AD55" s="1997">
        <f t="shared" si="18"/>
        <v>0</v>
      </c>
      <c r="AF55" s="1994" t="s">
        <v>2049</v>
      </c>
      <c r="AG55" s="1706">
        <v>1.4359999999999999</v>
      </c>
      <c r="AH55" s="1994" t="s">
        <v>2049</v>
      </c>
      <c r="AI55" s="2406">
        <v>71</v>
      </c>
      <c r="AJ55" s="1622">
        <v>44</v>
      </c>
      <c r="AK55" s="1995" t="s">
        <v>1845</v>
      </c>
      <c r="AL55" s="1996">
        <v>0</v>
      </c>
      <c r="AM55" s="1997">
        <f t="shared" si="25"/>
        <v>0</v>
      </c>
      <c r="AO55" s="1994" t="s">
        <v>2049</v>
      </c>
      <c r="AP55" s="1706">
        <v>1.44</v>
      </c>
      <c r="AQ55" s="1994" t="s">
        <v>2049</v>
      </c>
      <c r="AR55" s="2406">
        <v>71</v>
      </c>
      <c r="AS55" s="1622">
        <v>44</v>
      </c>
      <c r="AT55" s="1995" t="s">
        <v>1845</v>
      </c>
      <c r="AU55" s="1996">
        <v>0</v>
      </c>
      <c r="AV55" s="1997">
        <f t="shared" si="26"/>
        <v>0</v>
      </c>
      <c r="AX55" s="1994" t="s">
        <v>2049</v>
      </c>
      <c r="AY55" s="1706">
        <v>0</v>
      </c>
      <c r="AZ55" s="1994" t="s">
        <v>2049</v>
      </c>
      <c r="BA55" s="2406">
        <v>71</v>
      </c>
      <c r="BB55" s="1622">
        <v>44</v>
      </c>
      <c r="BC55" s="1995" t="s">
        <v>1845</v>
      </c>
      <c r="BD55" s="1996">
        <v>0</v>
      </c>
      <c r="BE55" s="1997">
        <f t="shared" si="27"/>
        <v>0</v>
      </c>
    </row>
    <row r="56" spans="1:57" x14ac:dyDescent="0.2">
      <c r="A56" s="1591"/>
      <c r="B56" s="857">
        <f>+Datos!N57</f>
        <v>0</v>
      </c>
      <c r="C56" s="907" t="str">
        <f>+Datos!G57</f>
        <v>C.T. SAN NICOLÁS</v>
      </c>
      <c r="D56" s="909" t="str">
        <f>+Datos!H57</f>
        <v>TV-1</v>
      </c>
      <c r="E56" s="1642">
        <f t="shared" si="23"/>
        <v>15232.038150051541</v>
      </c>
      <c r="F56" s="1643">
        <f t="shared" si="19"/>
        <v>15232</v>
      </c>
      <c r="G56" s="904">
        <f>+Datos!K57*1000</f>
        <v>18549.185384589822</v>
      </c>
      <c r="H56" s="903">
        <f t="shared" si="24"/>
        <v>18403.952222597094</v>
      </c>
      <c r="I56" s="1642">
        <f t="shared" si="3"/>
        <v>15232.531428444521</v>
      </c>
      <c r="J56" s="1643">
        <f t="shared" si="20"/>
        <v>7761</v>
      </c>
      <c r="K56" s="904">
        <f t="shared" si="15"/>
        <v>18549.185384589822</v>
      </c>
      <c r="L56" s="903">
        <f t="shared" si="5"/>
        <v>9366.3571422235455</v>
      </c>
      <c r="M56" s="1642">
        <f t="shared" si="6"/>
        <v>15274.340173709323</v>
      </c>
      <c r="N56" s="1643">
        <f t="shared" si="21"/>
        <v>0</v>
      </c>
      <c r="O56" s="904">
        <f t="shared" si="16"/>
        <v>18549.185384589822</v>
      </c>
      <c r="P56" s="903">
        <f t="shared" si="8"/>
        <v>0</v>
      </c>
      <c r="Q56" s="1642">
        <f t="shared" si="9"/>
        <v>15273.628281958459</v>
      </c>
      <c r="R56" s="1643">
        <f t="shared" si="22"/>
        <v>7974</v>
      </c>
      <c r="S56" s="904">
        <f t="shared" si="17"/>
        <v>18549.185384589822</v>
      </c>
      <c r="T56" s="903">
        <f t="shared" si="11"/>
        <v>9637.3662878621326</v>
      </c>
      <c r="U56" s="1627"/>
      <c r="V56" s="745"/>
      <c r="W56" s="1994" t="s">
        <v>2049</v>
      </c>
      <c r="X56" s="1706">
        <v>0</v>
      </c>
      <c r="Y56" s="1994" t="s">
        <v>2049</v>
      </c>
      <c r="Z56" s="2402">
        <v>72</v>
      </c>
      <c r="AA56" s="1622">
        <v>45</v>
      </c>
      <c r="AB56" s="1995" t="s">
        <v>1845</v>
      </c>
      <c r="AC56" s="1996">
        <v>0</v>
      </c>
      <c r="AD56" s="1997">
        <f t="shared" si="18"/>
        <v>0</v>
      </c>
      <c r="AF56" s="1994" t="s">
        <v>2049</v>
      </c>
      <c r="AG56" s="1706">
        <v>1.415</v>
      </c>
      <c r="AH56" s="1994" t="s">
        <v>2049</v>
      </c>
      <c r="AI56" s="2402">
        <v>72</v>
      </c>
      <c r="AJ56" s="1622">
        <v>45</v>
      </c>
      <c r="AK56" s="1995" t="s">
        <v>1845</v>
      </c>
      <c r="AL56" s="1996">
        <v>0</v>
      </c>
      <c r="AM56" s="1997">
        <f t="shared" si="25"/>
        <v>0</v>
      </c>
      <c r="AO56" s="1994" t="s">
        <v>2049</v>
      </c>
      <c r="AP56" s="1706">
        <v>1.419</v>
      </c>
      <c r="AQ56" s="1994" t="s">
        <v>2049</v>
      </c>
      <c r="AR56" s="2402">
        <v>72</v>
      </c>
      <c r="AS56" s="1622">
        <v>45</v>
      </c>
      <c r="AT56" s="1995" t="s">
        <v>1845</v>
      </c>
      <c r="AU56" s="1996">
        <v>0</v>
      </c>
      <c r="AV56" s="1997">
        <f t="shared" si="26"/>
        <v>0</v>
      </c>
      <c r="AX56" s="1994" t="s">
        <v>2049</v>
      </c>
      <c r="AY56" s="1706">
        <v>0</v>
      </c>
      <c r="AZ56" s="1994" t="s">
        <v>2049</v>
      </c>
      <c r="BA56" s="2402">
        <v>72</v>
      </c>
      <c r="BB56" s="1622">
        <v>45</v>
      </c>
      <c r="BC56" s="1995" t="s">
        <v>1845</v>
      </c>
      <c r="BD56" s="1996">
        <v>0</v>
      </c>
      <c r="BE56" s="1997">
        <f t="shared" si="27"/>
        <v>0</v>
      </c>
    </row>
    <row r="57" spans="1:57" x14ac:dyDescent="0.2">
      <c r="A57" s="1591"/>
      <c r="B57" s="857" t="str">
        <f>+Datos!N58</f>
        <v>CR</v>
      </c>
      <c r="C57" s="907" t="str">
        <f>+Datos!G58</f>
        <v>C.T. SAN NICOLÁS</v>
      </c>
      <c r="D57" s="909" t="str">
        <f>+Datos!H58</f>
        <v>TV-2</v>
      </c>
      <c r="E57" s="1640">
        <f t="shared" si="23"/>
        <v>14488.362272807961</v>
      </c>
      <c r="F57" s="1641">
        <f t="shared" si="19"/>
        <v>0</v>
      </c>
      <c r="G57" s="840">
        <f>+Datos!K58*1000</f>
        <v>17643.555975239113</v>
      </c>
      <c r="H57" s="893">
        <f t="shared" si="24"/>
        <v>0</v>
      </c>
      <c r="I57" s="1640">
        <f t="shared" si="3"/>
        <v>14488.831467802644</v>
      </c>
      <c r="J57" s="1641">
        <f t="shared" si="20"/>
        <v>0</v>
      </c>
      <c r="K57" s="840">
        <f t="shared" si="15"/>
        <v>17643.555975239113</v>
      </c>
      <c r="L57" s="893">
        <f t="shared" si="5"/>
        <v>0</v>
      </c>
      <c r="M57" s="1640">
        <f t="shared" si="6"/>
        <v>14528.598978991942</v>
      </c>
      <c r="N57" s="1641">
        <f t="shared" si="21"/>
        <v>0</v>
      </c>
      <c r="O57" s="840">
        <f t="shared" si="16"/>
        <v>17643.555975239113</v>
      </c>
      <c r="P57" s="893">
        <f t="shared" si="8"/>
        <v>0</v>
      </c>
      <c r="Q57" s="1640">
        <f t="shared" si="9"/>
        <v>14527.921844029179</v>
      </c>
      <c r="R57" s="1641">
        <f t="shared" si="22"/>
        <v>0</v>
      </c>
      <c r="S57" s="840">
        <f t="shared" si="17"/>
        <v>17643.555975239113</v>
      </c>
      <c r="T57" s="893">
        <f t="shared" si="11"/>
        <v>0</v>
      </c>
      <c r="U57" s="1627"/>
      <c r="V57" s="745"/>
      <c r="W57" s="1994" t="s">
        <v>2049</v>
      </c>
      <c r="X57" s="1706">
        <v>0</v>
      </c>
      <c r="Y57" s="1994" t="s">
        <v>2049</v>
      </c>
      <c r="Z57" s="2402">
        <v>73</v>
      </c>
      <c r="AA57" s="1622">
        <v>46</v>
      </c>
      <c r="AB57" s="1995" t="s">
        <v>1829</v>
      </c>
      <c r="AC57" s="1996">
        <v>1E-3</v>
      </c>
      <c r="AD57" s="1997">
        <f t="shared" si="18"/>
        <v>1</v>
      </c>
      <c r="AF57" s="1994" t="s">
        <v>2049</v>
      </c>
      <c r="AG57" s="1706">
        <v>0.754</v>
      </c>
      <c r="AH57" s="1994" t="s">
        <v>2049</v>
      </c>
      <c r="AI57" s="2402">
        <v>73</v>
      </c>
      <c r="AJ57" s="1622">
        <v>46</v>
      </c>
      <c r="AK57" s="1995" t="s">
        <v>1829</v>
      </c>
      <c r="AL57" s="1996">
        <v>0</v>
      </c>
      <c r="AM57" s="1997">
        <f t="shared" si="25"/>
        <v>0</v>
      </c>
      <c r="AO57" s="1994" t="s">
        <v>2049</v>
      </c>
      <c r="AP57" s="1706">
        <v>0.75600000000000001</v>
      </c>
      <c r="AQ57" s="1994" t="s">
        <v>2049</v>
      </c>
      <c r="AR57" s="2402">
        <v>73</v>
      </c>
      <c r="AS57" s="1622">
        <v>46</v>
      </c>
      <c r="AT57" s="1995" t="s">
        <v>1829</v>
      </c>
      <c r="AU57" s="1996">
        <v>0</v>
      </c>
      <c r="AV57" s="1997">
        <f t="shared" si="26"/>
        <v>0</v>
      </c>
      <c r="AX57" s="1994" t="s">
        <v>2049</v>
      </c>
      <c r="AY57" s="1706">
        <v>0</v>
      </c>
      <c r="AZ57" s="1994" t="s">
        <v>2049</v>
      </c>
      <c r="BA57" s="2402">
        <v>73</v>
      </c>
      <c r="BB57" s="1622">
        <v>46</v>
      </c>
      <c r="BC57" s="1995" t="s">
        <v>1829</v>
      </c>
      <c r="BD57" s="1996">
        <v>0</v>
      </c>
      <c r="BE57" s="1997">
        <f t="shared" si="27"/>
        <v>0</v>
      </c>
    </row>
    <row r="58" spans="1:57" x14ac:dyDescent="0.2">
      <c r="A58" s="1591"/>
      <c r="B58" s="857">
        <f>+Datos!N59</f>
        <v>0</v>
      </c>
      <c r="C58" s="907" t="str">
        <f>+Datos!G59</f>
        <v>C.T. SAN NICOLÁS</v>
      </c>
      <c r="D58" s="909" t="str">
        <f>+Datos!H59</f>
        <v>TV-3</v>
      </c>
      <c r="E58" s="1640">
        <f t="shared" si="23"/>
        <v>21029.99242846257</v>
      </c>
      <c r="F58" s="1641">
        <f t="shared" ref="F58:F76" si="28">+AD60</f>
        <v>21030</v>
      </c>
      <c r="G58" s="840">
        <f>+Datos!K59*1000</f>
        <v>25609.785397678548</v>
      </c>
      <c r="H58" s="893">
        <f t="shared" si="24"/>
        <v>25409.343174974849</v>
      </c>
      <c r="I58" s="1640">
        <f t="shared" si="3"/>
        <v>21030.673469355937</v>
      </c>
      <c r="J58" s="1641">
        <f t="shared" ref="J58:J83" si="29">+AM60</f>
        <v>21031</v>
      </c>
      <c r="K58" s="840">
        <f t="shared" si="15"/>
        <v>25609.785397678548</v>
      </c>
      <c r="L58" s="893">
        <f t="shared" si="5"/>
        <v>25381.246882889238</v>
      </c>
      <c r="M58" s="1640">
        <f t="shared" si="6"/>
        <v>21088.396381267059</v>
      </c>
      <c r="N58" s="1641">
        <f t="shared" ref="N58:N89" si="30">+AV60</f>
        <v>18059</v>
      </c>
      <c r="O58" s="840">
        <f t="shared" si="16"/>
        <v>25609.785397678548</v>
      </c>
      <c r="P58" s="893">
        <f t="shared" si="8"/>
        <v>21798.542595846178</v>
      </c>
      <c r="Q58" s="1640">
        <f t="shared" si="9"/>
        <v>21087.413513578373</v>
      </c>
      <c r="R58" s="1641">
        <f t="shared" ref="R58:R76" si="31">+BE60</f>
        <v>21087</v>
      </c>
      <c r="S58" s="840">
        <f t="shared" si="17"/>
        <v>25609.785397678548</v>
      </c>
      <c r="T58" s="893">
        <f t="shared" si="11"/>
        <v>25485.721458759566</v>
      </c>
      <c r="U58" s="1627"/>
      <c r="V58" s="745"/>
      <c r="W58" s="1994" t="s">
        <v>2049</v>
      </c>
      <c r="X58" s="1706">
        <v>0</v>
      </c>
      <c r="Y58" s="1994" t="s">
        <v>2049</v>
      </c>
      <c r="Z58" s="2407">
        <v>74</v>
      </c>
      <c r="AA58" s="1622">
        <v>47</v>
      </c>
      <c r="AB58" s="1995" t="s">
        <v>1832</v>
      </c>
      <c r="AC58" s="1996">
        <v>15.231999999999999</v>
      </c>
      <c r="AD58" s="1997">
        <f t="shared" si="18"/>
        <v>15232</v>
      </c>
      <c r="AF58" s="1994" t="s">
        <v>2049</v>
      </c>
      <c r="AG58" s="1706">
        <v>1.506</v>
      </c>
      <c r="AH58" s="1994" t="s">
        <v>2049</v>
      </c>
      <c r="AI58" s="2407">
        <v>74</v>
      </c>
      <c r="AJ58" s="1622">
        <v>47</v>
      </c>
      <c r="AK58" s="1995" t="s">
        <v>1832</v>
      </c>
      <c r="AL58" s="1996">
        <v>7.7610000000000001</v>
      </c>
      <c r="AM58" s="1997">
        <f t="shared" si="25"/>
        <v>7761</v>
      </c>
      <c r="AO58" s="1994" t="s">
        <v>2049</v>
      </c>
      <c r="AP58" s="1706">
        <v>1.51</v>
      </c>
      <c r="AQ58" s="1994" t="s">
        <v>2049</v>
      </c>
      <c r="AR58" s="2407">
        <v>74</v>
      </c>
      <c r="AS58" s="1622">
        <v>47</v>
      </c>
      <c r="AT58" s="1995" t="s">
        <v>1832</v>
      </c>
      <c r="AU58" s="1996">
        <v>0</v>
      </c>
      <c r="AV58" s="1997">
        <f t="shared" si="26"/>
        <v>0</v>
      </c>
      <c r="AX58" s="1994" t="s">
        <v>2049</v>
      </c>
      <c r="AY58" s="1706">
        <v>0</v>
      </c>
      <c r="AZ58" s="1994" t="s">
        <v>2049</v>
      </c>
      <c r="BA58" s="2407">
        <v>74</v>
      </c>
      <c r="BB58" s="1622">
        <v>47</v>
      </c>
      <c r="BC58" s="1995" t="s">
        <v>1832</v>
      </c>
      <c r="BD58" s="1996">
        <v>7.9740000000000002</v>
      </c>
      <c r="BE58" s="1997">
        <f t="shared" si="27"/>
        <v>7974</v>
      </c>
    </row>
    <row r="59" spans="1:57" x14ac:dyDescent="0.2">
      <c r="A59" s="1591"/>
      <c r="B59" s="857">
        <f>+Datos!N60</f>
        <v>0</v>
      </c>
      <c r="C59" s="902" t="str">
        <f>+Datos!G60</f>
        <v>C.T. SAN NICOLÁS</v>
      </c>
      <c r="D59" s="899" t="str">
        <f>+Datos!H60</f>
        <v>CUMMINS</v>
      </c>
      <c r="E59" s="1644">
        <f t="shared" si="23"/>
        <v>1012.3680722752123</v>
      </c>
      <c r="F59" s="1645">
        <f t="shared" si="28"/>
        <v>0</v>
      </c>
      <c r="G59" s="845">
        <f>+Datos!K60*1000</f>
        <v>1232.8358729858617</v>
      </c>
      <c r="H59" s="901">
        <f t="shared" si="24"/>
        <v>0</v>
      </c>
      <c r="I59" s="1644">
        <f t="shared" si="3"/>
        <v>1012.4008570733383</v>
      </c>
      <c r="J59" s="1645">
        <f t="shared" si="29"/>
        <v>0</v>
      </c>
      <c r="K59" s="845">
        <f t="shared" si="15"/>
        <v>1232.8358729858617</v>
      </c>
      <c r="L59" s="901">
        <f t="shared" si="5"/>
        <v>0</v>
      </c>
      <c r="M59" s="1644">
        <f t="shared" si="6"/>
        <v>1015.1795947859819</v>
      </c>
      <c r="N59" s="1645">
        <f t="shared" si="30"/>
        <v>0</v>
      </c>
      <c r="O59" s="845">
        <f t="shared" si="16"/>
        <v>1232.8358729858617</v>
      </c>
      <c r="P59" s="901">
        <f t="shared" si="8"/>
        <v>0</v>
      </c>
      <c r="Q59" s="1644">
        <f t="shared" si="9"/>
        <v>1015.1322802721661</v>
      </c>
      <c r="R59" s="1645">
        <f t="shared" si="31"/>
        <v>0</v>
      </c>
      <c r="S59" s="845">
        <f t="shared" si="17"/>
        <v>1232.8358729858617</v>
      </c>
      <c r="T59" s="901">
        <f t="shared" si="11"/>
        <v>0</v>
      </c>
      <c r="U59" s="1627"/>
      <c r="V59" s="745"/>
      <c r="W59" s="1994" t="s">
        <v>2049</v>
      </c>
      <c r="X59" s="1706">
        <v>0</v>
      </c>
      <c r="Y59" s="1994" t="s">
        <v>2049</v>
      </c>
      <c r="Z59" s="2406">
        <v>76</v>
      </c>
      <c r="AA59" s="1622">
        <v>48</v>
      </c>
      <c r="AB59" s="1995" t="s">
        <v>1832</v>
      </c>
      <c r="AC59" s="1996">
        <v>0</v>
      </c>
      <c r="AD59" s="1997">
        <f t="shared" si="18"/>
        <v>0</v>
      </c>
      <c r="AF59" s="1994" t="s">
        <v>2049</v>
      </c>
      <c r="AG59" s="1706">
        <v>0</v>
      </c>
      <c r="AH59" s="1994" t="s">
        <v>2049</v>
      </c>
      <c r="AI59" s="2406">
        <v>76</v>
      </c>
      <c r="AJ59" s="1622">
        <v>48</v>
      </c>
      <c r="AK59" s="1995" t="s">
        <v>1832</v>
      </c>
      <c r="AL59" s="1996">
        <v>0</v>
      </c>
      <c r="AM59" s="1997">
        <f t="shared" si="25"/>
        <v>0</v>
      </c>
      <c r="AO59" s="1994" t="s">
        <v>2049</v>
      </c>
      <c r="AP59" s="1706">
        <v>0</v>
      </c>
      <c r="AQ59" s="1994" t="s">
        <v>2049</v>
      </c>
      <c r="AR59" s="2406">
        <v>76</v>
      </c>
      <c r="AS59" s="1622">
        <v>48</v>
      </c>
      <c r="AT59" s="1995" t="s">
        <v>1832</v>
      </c>
      <c r="AU59" s="1996">
        <v>0</v>
      </c>
      <c r="AV59" s="1997">
        <f t="shared" si="26"/>
        <v>0</v>
      </c>
      <c r="AX59" s="1994" t="s">
        <v>2049</v>
      </c>
      <c r="AY59" s="1706">
        <v>0</v>
      </c>
      <c r="AZ59" s="1994" t="s">
        <v>2049</v>
      </c>
      <c r="BA59" s="2406">
        <v>76</v>
      </c>
      <c r="BB59" s="1622">
        <v>48</v>
      </c>
      <c r="BC59" s="1995" t="s">
        <v>1832</v>
      </c>
      <c r="BD59" s="1996">
        <v>0</v>
      </c>
      <c r="BE59" s="1997">
        <f t="shared" si="27"/>
        <v>0</v>
      </c>
    </row>
    <row r="60" spans="1:57" x14ac:dyDescent="0.2">
      <c r="A60" s="1591"/>
      <c r="B60" s="857" t="str">
        <f>+Datos!N61</f>
        <v>CR</v>
      </c>
      <c r="C60" s="906" t="str">
        <f>+Datos!G61</f>
        <v>C.H. CHARCANI I</v>
      </c>
      <c r="D60" s="905" t="str">
        <f>+Datos!H61</f>
        <v xml:space="preserve"> </v>
      </c>
      <c r="E60" s="1642">
        <f t="shared" si="23"/>
        <v>995.25827442533273</v>
      </c>
      <c r="F60" s="1643">
        <f t="shared" si="28"/>
        <v>0</v>
      </c>
      <c r="G60" s="904">
        <f>+Datos!K61*1000</f>
        <v>1212</v>
      </c>
      <c r="H60" s="903">
        <f t="shared" si="24"/>
        <v>0</v>
      </c>
      <c r="I60" s="1642">
        <f t="shared" si="3"/>
        <v>995.29050513519394</v>
      </c>
      <c r="J60" s="1643">
        <f t="shared" si="29"/>
        <v>0</v>
      </c>
      <c r="K60" s="904">
        <f t="shared" si="15"/>
        <v>1212</v>
      </c>
      <c r="L60" s="903">
        <f t="shared" si="5"/>
        <v>0</v>
      </c>
      <c r="M60" s="1642">
        <f t="shared" si="6"/>
        <v>998.02228004661595</v>
      </c>
      <c r="N60" s="1643">
        <f t="shared" si="30"/>
        <v>0</v>
      </c>
      <c r="O60" s="904">
        <f t="shared" si="16"/>
        <v>1212</v>
      </c>
      <c r="P60" s="903">
        <f t="shared" si="8"/>
        <v>0</v>
      </c>
      <c r="Q60" s="1642">
        <f t="shared" si="9"/>
        <v>997.97576518441804</v>
      </c>
      <c r="R60" s="1643">
        <f t="shared" si="31"/>
        <v>0</v>
      </c>
      <c r="S60" s="904">
        <f t="shared" si="17"/>
        <v>1212</v>
      </c>
      <c r="T60" s="903">
        <f t="shared" si="11"/>
        <v>0</v>
      </c>
      <c r="U60" s="1627"/>
      <c r="V60" s="745"/>
      <c r="W60" s="1994" t="s">
        <v>1801</v>
      </c>
      <c r="X60" s="1706">
        <v>156.88999999999999</v>
      </c>
      <c r="Y60" s="1994" t="s">
        <v>1801</v>
      </c>
      <c r="Z60" s="2400">
        <v>37</v>
      </c>
      <c r="AA60" s="1622">
        <v>49</v>
      </c>
      <c r="AB60" s="1995" t="s">
        <v>1832</v>
      </c>
      <c r="AC60" s="1996">
        <v>21.03</v>
      </c>
      <c r="AD60" s="1997">
        <f t="shared" si="18"/>
        <v>21030</v>
      </c>
      <c r="AF60" s="1994" t="s">
        <v>1801</v>
      </c>
      <c r="AG60" s="1706">
        <v>156.89500000000001</v>
      </c>
      <c r="AH60" s="1994" t="s">
        <v>1801</v>
      </c>
      <c r="AI60" s="2400">
        <v>37</v>
      </c>
      <c r="AJ60" s="1622">
        <v>49</v>
      </c>
      <c r="AK60" s="1995" t="s">
        <v>1832</v>
      </c>
      <c r="AL60" s="1996">
        <v>21.030999999999999</v>
      </c>
      <c r="AM60" s="1997">
        <f t="shared" si="25"/>
        <v>21031</v>
      </c>
      <c r="AO60" s="1994" t="s">
        <v>1801</v>
      </c>
      <c r="AP60" s="1706">
        <v>157.32599999999999</v>
      </c>
      <c r="AQ60" s="1994" t="s">
        <v>1801</v>
      </c>
      <c r="AR60" s="2400">
        <v>37</v>
      </c>
      <c r="AS60" s="1622">
        <v>49</v>
      </c>
      <c r="AT60" s="1995" t="s">
        <v>1832</v>
      </c>
      <c r="AU60" s="1996">
        <v>18.059000000000001</v>
      </c>
      <c r="AV60" s="1997">
        <f t="shared" si="26"/>
        <v>18059</v>
      </c>
      <c r="AX60" s="1994" t="s">
        <v>1801</v>
      </c>
      <c r="AY60" s="1706">
        <v>157.31899999999999</v>
      </c>
      <c r="AZ60" s="1994" t="s">
        <v>1801</v>
      </c>
      <c r="BA60" s="2400">
        <v>37</v>
      </c>
      <c r="BB60" s="1622">
        <v>49</v>
      </c>
      <c r="BC60" s="1995" t="s">
        <v>1832</v>
      </c>
      <c r="BD60" s="1996">
        <v>21.087</v>
      </c>
      <c r="BE60" s="1997">
        <f t="shared" si="27"/>
        <v>21087</v>
      </c>
    </row>
    <row r="61" spans="1:57" x14ac:dyDescent="0.2">
      <c r="A61" s="1591"/>
      <c r="B61" s="857">
        <f>+Datos!N62</f>
        <v>0</v>
      </c>
      <c r="C61" s="907" t="str">
        <f>+Datos!G62</f>
        <v>C.H. CHARCANI II</v>
      </c>
      <c r="D61" s="909" t="str">
        <f>+Datos!H62</f>
        <v xml:space="preserve"> </v>
      </c>
      <c r="E61" s="1640">
        <f t="shared" si="23"/>
        <v>492.7021160521449</v>
      </c>
      <c r="F61" s="1641">
        <f t="shared" si="28"/>
        <v>493</v>
      </c>
      <c r="G61" s="840">
        <f>+Datos!K62*1000</f>
        <v>600</v>
      </c>
      <c r="H61" s="893">
        <f t="shared" si="24"/>
        <v>595.66363220459345</v>
      </c>
      <c r="I61" s="1640">
        <f t="shared" si="3"/>
        <v>492.71807184910591</v>
      </c>
      <c r="J61" s="1641">
        <f t="shared" si="29"/>
        <v>493</v>
      </c>
      <c r="K61" s="840">
        <f t="shared" si="15"/>
        <v>600</v>
      </c>
      <c r="L61" s="893">
        <f t="shared" si="5"/>
        <v>594.97668742638939</v>
      </c>
      <c r="M61" s="1640">
        <f t="shared" si="6"/>
        <v>494.07043566664157</v>
      </c>
      <c r="N61" s="1641">
        <f t="shared" si="30"/>
        <v>494</v>
      </c>
      <c r="O61" s="840">
        <f t="shared" si="16"/>
        <v>600</v>
      </c>
      <c r="P61" s="893">
        <f t="shared" si="8"/>
        <v>596.29437080392108</v>
      </c>
      <c r="Q61" s="1640">
        <f t="shared" si="9"/>
        <v>494.04740850713767</v>
      </c>
      <c r="R61" s="1641">
        <f t="shared" si="31"/>
        <v>494</v>
      </c>
      <c r="S61" s="840">
        <f t="shared" si="17"/>
        <v>600</v>
      </c>
      <c r="T61" s="893">
        <f t="shared" si="11"/>
        <v>597.04777353948998</v>
      </c>
      <c r="U61" s="1627"/>
      <c r="V61" s="745"/>
      <c r="W61" s="1994" t="s">
        <v>1802</v>
      </c>
      <c r="X61" s="1706">
        <v>23.635000000000002</v>
      </c>
      <c r="Y61" s="1994" t="s">
        <v>1802</v>
      </c>
      <c r="Z61" s="2400">
        <v>5</v>
      </c>
      <c r="AA61" s="1622">
        <v>50</v>
      </c>
      <c r="AB61" s="1995" t="s">
        <v>1832</v>
      </c>
      <c r="AC61" s="1996">
        <v>0</v>
      </c>
      <c r="AD61" s="1997">
        <f t="shared" si="18"/>
        <v>0</v>
      </c>
      <c r="AF61" s="1994" t="s">
        <v>1802</v>
      </c>
      <c r="AG61" s="1706">
        <v>23.635999999999999</v>
      </c>
      <c r="AH61" s="1994" t="s">
        <v>1802</v>
      </c>
      <c r="AI61" s="2400">
        <v>5</v>
      </c>
      <c r="AJ61" s="1622">
        <v>50</v>
      </c>
      <c r="AK61" s="1995" t="s">
        <v>1832</v>
      </c>
      <c r="AL61" s="1996">
        <v>0</v>
      </c>
      <c r="AM61" s="1997">
        <f t="shared" si="25"/>
        <v>0</v>
      </c>
      <c r="AO61" s="1994" t="s">
        <v>1802</v>
      </c>
      <c r="AP61" s="1706">
        <v>23.701000000000001</v>
      </c>
      <c r="AQ61" s="1994" t="s">
        <v>1802</v>
      </c>
      <c r="AR61" s="2400">
        <v>5</v>
      </c>
      <c r="AS61" s="1622">
        <v>50</v>
      </c>
      <c r="AT61" s="1995" t="s">
        <v>1832</v>
      </c>
      <c r="AU61" s="1996">
        <v>0</v>
      </c>
      <c r="AV61" s="1997">
        <f t="shared" si="26"/>
        <v>0</v>
      </c>
      <c r="AX61" s="1994" t="s">
        <v>1802</v>
      </c>
      <c r="AY61" s="1706">
        <v>23.699000000000002</v>
      </c>
      <c r="AZ61" s="1994" t="s">
        <v>1802</v>
      </c>
      <c r="BA61" s="2400">
        <v>5</v>
      </c>
      <c r="BB61" s="1622">
        <v>50</v>
      </c>
      <c r="BC61" s="1995" t="s">
        <v>1832</v>
      </c>
      <c r="BD61" s="1996">
        <v>0</v>
      </c>
      <c r="BE61" s="1997">
        <f t="shared" si="27"/>
        <v>0</v>
      </c>
    </row>
    <row r="62" spans="1:57" x14ac:dyDescent="0.2">
      <c r="A62" s="1591"/>
      <c r="B62" s="857">
        <f>+Datos!N63</f>
        <v>0</v>
      </c>
      <c r="C62" s="907" t="str">
        <f>+Datos!G63</f>
        <v>C.H. CHARCANI III</v>
      </c>
      <c r="D62" s="909" t="str">
        <f>+Datos!H63</f>
        <v xml:space="preserve"> </v>
      </c>
      <c r="E62" s="1640">
        <f t="shared" si="23"/>
        <v>3099.0963099679916</v>
      </c>
      <c r="F62" s="1641">
        <f t="shared" si="28"/>
        <v>3099</v>
      </c>
      <c r="G62" s="840">
        <f>+Datos!K63*1000</f>
        <v>3774</v>
      </c>
      <c r="H62" s="893">
        <f t="shared" si="24"/>
        <v>3744.3440085233979</v>
      </c>
      <c r="I62" s="1640">
        <f t="shared" si="3"/>
        <v>3099.1966719308762</v>
      </c>
      <c r="J62" s="1641">
        <f t="shared" si="29"/>
        <v>3099</v>
      </c>
      <c r="K62" s="840">
        <f t="shared" si="15"/>
        <v>3774</v>
      </c>
      <c r="L62" s="893">
        <f t="shared" si="5"/>
        <v>3740.0258708608126</v>
      </c>
      <c r="M62" s="1640">
        <f t="shared" si="6"/>
        <v>3107.7030403431754</v>
      </c>
      <c r="N62" s="1641">
        <f t="shared" si="30"/>
        <v>3108</v>
      </c>
      <c r="O62" s="840">
        <f t="shared" si="16"/>
        <v>3774</v>
      </c>
      <c r="P62" s="893">
        <f t="shared" si="8"/>
        <v>3751.5848268392447</v>
      </c>
      <c r="Q62" s="1640">
        <f t="shared" si="9"/>
        <v>3107.558199509896</v>
      </c>
      <c r="R62" s="1641">
        <f t="shared" si="31"/>
        <v>3108</v>
      </c>
      <c r="S62" s="840">
        <f t="shared" si="17"/>
        <v>3774</v>
      </c>
      <c r="T62" s="893">
        <f t="shared" si="11"/>
        <v>3756.3248586249697</v>
      </c>
      <c r="U62" s="1627"/>
      <c r="V62" s="745"/>
      <c r="W62" s="1994" t="s">
        <v>1803</v>
      </c>
      <c r="X62" s="1706">
        <v>0</v>
      </c>
      <c r="Y62" s="1994" t="s">
        <v>1803</v>
      </c>
      <c r="Z62" s="2407">
        <v>65</v>
      </c>
      <c r="AA62" s="1622">
        <v>51</v>
      </c>
      <c r="AB62" s="1995" t="s">
        <v>1792</v>
      </c>
      <c r="AC62" s="1996">
        <v>0</v>
      </c>
      <c r="AD62" s="1997">
        <f t="shared" si="18"/>
        <v>0</v>
      </c>
      <c r="AF62" s="1994" t="s">
        <v>1803</v>
      </c>
      <c r="AG62" s="1706">
        <v>0</v>
      </c>
      <c r="AH62" s="1994" t="s">
        <v>1803</v>
      </c>
      <c r="AI62" s="2407">
        <v>65</v>
      </c>
      <c r="AJ62" s="1622">
        <v>51</v>
      </c>
      <c r="AK62" s="1995" t="s">
        <v>1792</v>
      </c>
      <c r="AL62" s="1996">
        <v>0</v>
      </c>
      <c r="AM62" s="1997">
        <f t="shared" si="25"/>
        <v>0</v>
      </c>
      <c r="AO62" s="1994" t="s">
        <v>1803</v>
      </c>
      <c r="AP62" s="1706">
        <v>0</v>
      </c>
      <c r="AQ62" s="1994" t="s">
        <v>1803</v>
      </c>
      <c r="AR62" s="2407">
        <v>65</v>
      </c>
      <c r="AS62" s="1622">
        <v>51</v>
      </c>
      <c r="AT62" s="1995" t="s">
        <v>1792</v>
      </c>
      <c r="AU62" s="1996">
        <v>0</v>
      </c>
      <c r="AV62" s="1997">
        <f t="shared" si="26"/>
        <v>0</v>
      </c>
      <c r="AX62" s="1994" t="s">
        <v>1803</v>
      </c>
      <c r="AY62" s="1706">
        <v>0</v>
      </c>
      <c r="AZ62" s="1994" t="s">
        <v>1803</v>
      </c>
      <c r="BA62" s="2407">
        <v>65</v>
      </c>
      <c r="BB62" s="1622">
        <v>51</v>
      </c>
      <c r="BC62" s="1995" t="s">
        <v>1792</v>
      </c>
      <c r="BD62" s="1996">
        <v>0</v>
      </c>
      <c r="BE62" s="1997">
        <f t="shared" si="27"/>
        <v>0</v>
      </c>
    </row>
    <row r="63" spans="1:57" x14ac:dyDescent="0.2">
      <c r="A63" s="1591"/>
      <c r="B63" s="857">
        <f>+Datos!N64</f>
        <v>0</v>
      </c>
      <c r="C63" s="907" t="str">
        <f>+Datos!G64</f>
        <v>C.H. CHARCANI IV</v>
      </c>
      <c r="D63" s="909" t="str">
        <f>+Datos!H64</f>
        <v xml:space="preserve"> </v>
      </c>
      <c r="E63" s="1640">
        <f t="shared" si="23"/>
        <v>12564.725129523114</v>
      </c>
      <c r="F63" s="1641">
        <f t="shared" si="28"/>
        <v>12565</v>
      </c>
      <c r="G63" s="840">
        <f>+Datos!K64*1000</f>
        <v>15301</v>
      </c>
      <c r="H63" s="893">
        <f t="shared" si="24"/>
        <v>15181.569043916263</v>
      </c>
      <c r="I63" s="1640">
        <f t="shared" si="3"/>
        <v>12565.132028938615</v>
      </c>
      <c r="J63" s="1641">
        <f t="shared" si="29"/>
        <v>12565</v>
      </c>
      <c r="K63" s="840">
        <f t="shared" si="15"/>
        <v>15301</v>
      </c>
      <c r="L63" s="893">
        <f t="shared" si="5"/>
        <v>15164.061009153311</v>
      </c>
      <c r="M63" s="1640">
        <f t="shared" si="6"/>
        <v>12599.619560225472</v>
      </c>
      <c r="N63" s="1641">
        <f t="shared" si="30"/>
        <v>12600</v>
      </c>
      <c r="O63" s="840">
        <f t="shared" si="16"/>
        <v>15301</v>
      </c>
      <c r="P63" s="893">
        <f t="shared" si="8"/>
        <v>15209.127676375316</v>
      </c>
      <c r="Q63" s="1640">
        <f t="shared" si="9"/>
        <v>12599.032329279522</v>
      </c>
      <c r="R63" s="1641">
        <f t="shared" si="31"/>
        <v>12599</v>
      </c>
      <c r="S63" s="840">
        <f t="shared" si="17"/>
        <v>15301</v>
      </c>
      <c r="T63" s="893">
        <f t="shared" si="11"/>
        <v>15227.135422720718</v>
      </c>
      <c r="U63" s="1627"/>
      <c r="V63" s="745"/>
      <c r="W63" s="1994" t="s">
        <v>1804</v>
      </c>
      <c r="X63" s="1706">
        <v>0</v>
      </c>
      <c r="Y63" s="1994" t="s">
        <v>1804</v>
      </c>
      <c r="Z63" s="2406">
        <v>66</v>
      </c>
      <c r="AA63" s="1622">
        <v>52</v>
      </c>
      <c r="AB63" s="1995" t="s">
        <v>1792</v>
      </c>
      <c r="AC63" s="1996">
        <v>0.49299999999999999</v>
      </c>
      <c r="AD63" s="1997">
        <f t="shared" si="18"/>
        <v>493</v>
      </c>
      <c r="AF63" s="1994" t="s">
        <v>1804</v>
      </c>
      <c r="AG63" s="1706">
        <v>0</v>
      </c>
      <c r="AH63" s="1994" t="s">
        <v>1804</v>
      </c>
      <c r="AI63" s="2406">
        <v>66</v>
      </c>
      <c r="AJ63" s="1622">
        <v>52</v>
      </c>
      <c r="AK63" s="1995" t="s">
        <v>1792</v>
      </c>
      <c r="AL63" s="1996">
        <v>0.49299999999999999</v>
      </c>
      <c r="AM63" s="1997">
        <f t="shared" si="25"/>
        <v>493</v>
      </c>
      <c r="AO63" s="1994" t="s">
        <v>1804</v>
      </c>
      <c r="AP63" s="1706">
        <v>0</v>
      </c>
      <c r="AQ63" s="1994" t="s">
        <v>1804</v>
      </c>
      <c r="AR63" s="2406">
        <v>66</v>
      </c>
      <c r="AS63" s="1622">
        <v>52</v>
      </c>
      <c r="AT63" s="1995" t="s">
        <v>1792</v>
      </c>
      <c r="AU63" s="1996">
        <v>0.49399999999999999</v>
      </c>
      <c r="AV63" s="1997">
        <f t="shared" si="26"/>
        <v>494</v>
      </c>
      <c r="AX63" s="1994" t="s">
        <v>1804</v>
      </c>
      <c r="AY63" s="1706">
        <v>0</v>
      </c>
      <c r="AZ63" s="1994" t="s">
        <v>1804</v>
      </c>
      <c r="BA63" s="2406">
        <v>66</v>
      </c>
      <c r="BB63" s="1622">
        <v>52</v>
      </c>
      <c r="BC63" s="1995" t="s">
        <v>1792</v>
      </c>
      <c r="BD63" s="1996">
        <v>0.49399999999999999</v>
      </c>
      <c r="BE63" s="1997">
        <f t="shared" si="27"/>
        <v>494</v>
      </c>
    </row>
    <row r="64" spans="1:57" x14ac:dyDescent="0.2">
      <c r="A64" s="1591"/>
      <c r="B64" s="857">
        <f>+Datos!N65</f>
        <v>0</v>
      </c>
      <c r="C64" s="907" t="str">
        <f>+Datos!G65</f>
        <v>C.H. CHARCANI V</v>
      </c>
      <c r="D64" s="909" t="str">
        <f>+Datos!H65</f>
        <v xml:space="preserve"> </v>
      </c>
      <c r="E64" s="1640">
        <f t="shared" si="23"/>
        <v>101682.22037045483</v>
      </c>
      <c r="F64" s="1641">
        <f t="shared" si="28"/>
        <v>101682</v>
      </c>
      <c r="G64" s="840">
        <f>+Datos!K65*1000</f>
        <v>123826</v>
      </c>
      <c r="H64" s="893">
        <f t="shared" si="24"/>
        <v>122856.53032419366</v>
      </c>
      <c r="I64" s="1640">
        <f t="shared" si="3"/>
        <v>101685.51327464564</v>
      </c>
      <c r="J64" s="1641">
        <f t="shared" si="29"/>
        <v>101686</v>
      </c>
      <c r="K64" s="840">
        <f t="shared" si="15"/>
        <v>123826</v>
      </c>
      <c r="L64" s="893">
        <f t="shared" si="5"/>
        <v>122719.67431569945</v>
      </c>
      <c r="M64" s="1640">
        <f t="shared" si="6"/>
        <v>101964.60961142927</v>
      </c>
      <c r="N64" s="1641">
        <f t="shared" si="30"/>
        <v>101965</v>
      </c>
      <c r="O64" s="840">
        <f t="shared" si="16"/>
        <v>123826</v>
      </c>
      <c r="P64" s="893">
        <f t="shared" si="8"/>
        <v>123079.26218425469</v>
      </c>
      <c r="Q64" s="1640">
        <f t="shared" si="9"/>
        <v>101959.85734300804</v>
      </c>
      <c r="R64" s="1641">
        <f t="shared" si="31"/>
        <v>101960</v>
      </c>
      <c r="S64" s="840">
        <f t="shared" si="17"/>
        <v>123826</v>
      </c>
      <c r="T64" s="893">
        <f t="shared" si="11"/>
        <v>123228.72670057976</v>
      </c>
      <c r="U64" s="1627"/>
      <c r="V64" s="745"/>
      <c r="W64" s="1994" t="s">
        <v>1805</v>
      </c>
      <c r="X64" s="1706">
        <v>0</v>
      </c>
      <c r="Y64" s="1994" t="s">
        <v>1805</v>
      </c>
      <c r="Z64" s="2406">
        <v>57</v>
      </c>
      <c r="AA64" s="1622">
        <v>53</v>
      </c>
      <c r="AB64" s="1995" t="s">
        <v>1792</v>
      </c>
      <c r="AC64" s="1996">
        <v>3.0990000000000002</v>
      </c>
      <c r="AD64" s="1997">
        <f t="shared" si="18"/>
        <v>3099</v>
      </c>
      <c r="AF64" s="1994" t="s">
        <v>1805</v>
      </c>
      <c r="AG64" s="1706">
        <v>0</v>
      </c>
      <c r="AH64" s="1994" t="s">
        <v>1805</v>
      </c>
      <c r="AI64" s="2406">
        <v>57</v>
      </c>
      <c r="AJ64" s="1622">
        <v>53</v>
      </c>
      <c r="AK64" s="1995" t="s">
        <v>1792</v>
      </c>
      <c r="AL64" s="1996">
        <v>3.0990000000000002</v>
      </c>
      <c r="AM64" s="1997">
        <f t="shared" si="25"/>
        <v>3099</v>
      </c>
      <c r="AO64" s="1994" t="s">
        <v>1805</v>
      </c>
      <c r="AP64" s="1706">
        <v>0</v>
      </c>
      <c r="AQ64" s="1994" t="s">
        <v>1805</v>
      </c>
      <c r="AR64" s="2406">
        <v>57</v>
      </c>
      <c r="AS64" s="1622">
        <v>53</v>
      </c>
      <c r="AT64" s="1995" t="s">
        <v>1792</v>
      </c>
      <c r="AU64" s="1996">
        <v>3.1080000000000001</v>
      </c>
      <c r="AV64" s="1997">
        <f t="shared" si="26"/>
        <v>3108</v>
      </c>
      <c r="AX64" s="1994" t="s">
        <v>1805</v>
      </c>
      <c r="AY64" s="1706">
        <v>0</v>
      </c>
      <c r="AZ64" s="1994" t="s">
        <v>1805</v>
      </c>
      <c r="BA64" s="2406">
        <v>57</v>
      </c>
      <c r="BB64" s="1622">
        <v>53</v>
      </c>
      <c r="BC64" s="1995" t="s">
        <v>1792</v>
      </c>
      <c r="BD64" s="1996">
        <v>3.1080000000000001</v>
      </c>
      <c r="BE64" s="1997">
        <f t="shared" si="27"/>
        <v>3108</v>
      </c>
    </row>
    <row r="65" spans="1:57" x14ac:dyDescent="0.2">
      <c r="A65" s="1591"/>
      <c r="B65" s="857">
        <f>+Datos!N66</f>
        <v>0</v>
      </c>
      <c r="C65" s="907" t="str">
        <f>+Datos!G66</f>
        <v>C.H. CHARCANI VI</v>
      </c>
      <c r="D65" s="909" t="str">
        <f>+Datos!H66</f>
        <v xml:space="preserve"> </v>
      </c>
      <c r="E65" s="1640">
        <f t="shared" si="23"/>
        <v>7347.0097205309012</v>
      </c>
      <c r="F65" s="1641">
        <f t="shared" si="28"/>
        <v>7347</v>
      </c>
      <c r="G65" s="840">
        <f>+Datos!K66*1000</f>
        <v>8947</v>
      </c>
      <c r="H65" s="893">
        <f t="shared" si="24"/>
        <v>8876.9588353086165</v>
      </c>
      <c r="I65" s="1640">
        <f t="shared" si="3"/>
        <v>7347.2476480565838</v>
      </c>
      <c r="J65" s="1641">
        <f t="shared" si="29"/>
        <v>7347</v>
      </c>
      <c r="K65" s="840">
        <f t="shared" si="15"/>
        <v>8947</v>
      </c>
      <c r="L65" s="893">
        <f t="shared" si="5"/>
        <v>8866.7215466971247</v>
      </c>
      <c r="M65" s="1640">
        <f t="shared" si="6"/>
        <v>7367.4136465157371</v>
      </c>
      <c r="N65" s="1641">
        <f t="shared" si="30"/>
        <v>7367</v>
      </c>
      <c r="O65" s="840">
        <f t="shared" si="16"/>
        <v>8947</v>
      </c>
      <c r="P65" s="893">
        <f t="shared" si="8"/>
        <v>8892.511396179123</v>
      </c>
      <c r="Q65" s="1640">
        <f t="shared" si="9"/>
        <v>7367.0702731889342</v>
      </c>
      <c r="R65" s="1641">
        <f t="shared" si="31"/>
        <v>7367</v>
      </c>
      <c r="S65" s="840">
        <f t="shared" si="17"/>
        <v>8947</v>
      </c>
      <c r="T65" s="893">
        <f t="shared" si="11"/>
        <v>8903.7468576223146</v>
      </c>
      <c r="U65" s="1627"/>
      <c r="V65" s="745"/>
      <c r="W65" s="1994" t="s">
        <v>1805</v>
      </c>
      <c r="X65" s="1706">
        <v>0</v>
      </c>
      <c r="Y65" s="1994" t="s">
        <v>1805</v>
      </c>
      <c r="Z65" s="2406">
        <v>58</v>
      </c>
      <c r="AA65" s="1622">
        <v>54</v>
      </c>
      <c r="AB65" s="1995" t="s">
        <v>1793</v>
      </c>
      <c r="AC65" s="1996">
        <v>12.565</v>
      </c>
      <c r="AD65" s="1997">
        <f t="shared" si="18"/>
        <v>12565</v>
      </c>
      <c r="AF65" s="1994" t="s">
        <v>1805</v>
      </c>
      <c r="AG65" s="1706">
        <v>0</v>
      </c>
      <c r="AH65" s="1994" t="s">
        <v>1805</v>
      </c>
      <c r="AI65" s="2406">
        <v>58</v>
      </c>
      <c r="AJ65" s="1622">
        <v>54</v>
      </c>
      <c r="AK65" s="1995" t="s">
        <v>1793</v>
      </c>
      <c r="AL65" s="1996">
        <v>12.565</v>
      </c>
      <c r="AM65" s="1997">
        <f t="shared" si="25"/>
        <v>12565</v>
      </c>
      <c r="AO65" s="1994" t="s">
        <v>1805</v>
      </c>
      <c r="AP65" s="1706">
        <v>0</v>
      </c>
      <c r="AQ65" s="1994" t="s">
        <v>1805</v>
      </c>
      <c r="AR65" s="2406">
        <v>58</v>
      </c>
      <c r="AS65" s="1622">
        <v>54</v>
      </c>
      <c r="AT65" s="1995" t="s">
        <v>1793</v>
      </c>
      <c r="AU65" s="1996">
        <v>12.6</v>
      </c>
      <c r="AV65" s="1997">
        <f t="shared" si="26"/>
        <v>12600</v>
      </c>
      <c r="AX65" s="1994" t="s">
        <v>1805</v>
      </c>
      <c r="AY65" s="1706">
        <v>0</v>
      </c>
      <c r="AZ65" s="1994" t="s">
        <v>1805</v>
      </c>
      <c r="BA65" s="2406">
        <v>58</v>
      </c>
      <c r="BB65" s="1622">
        <v>54</v>
      </c>
      <c r="BC65" s="1995" t="s">
        <v>1793</v>
      </c>
      <c r="BD65" s="1996">
        <v>12.599</v>
      </c>
      <c r="BE65" s="1997">
        <f t="shared" si="27"/>
        <v>12599</v>
      </c>
    </row>
    <row r="66" spans="1:57" x14ac:dyDescent="0.2">
      <c r="A66" s="1591"/>
      <c r="B66" s="857" t="str">
        <f>+Datos!N67</f>
        <v>CR</v>
      </c>
      <c r="C66" s="907" t="str">
        <f>+Datos!G67</f>
        <v>C.T. MOLLENDO</v>
      </c>
      <c r="D66" s="909" t="str">
        <f>+Datos!H67</f>
        <v>MIRLESS 1</v>
      </c>
      <c r="E66" s="1640">
        <f t="shared" si="23"/>
        <v>7319.9111041480328</v>
      </c>
      <c r="F66" s="1641">
        <f t="shared" si="28"/>
        <v>0</v>
      </c>
      <c r="G66" s="840">
        <f>+Datos!K67*1000</f>
        <v>8914</v>
      </c>
      <c r="H66" s="893">
        <f t="shared" si="24"/>
        <v>0</v>
      </c>
      <c r="I66" s="1640">
        <f t="shared" si="3"/>
        <v>7320.1481541048834</v>
      </c>
      <c r="J66" s="1641">
        <f t="shared" si="29"/>
        <v>0</v>
      </c>
      <c r="K66" s="840">
        <f t="shared" si="15"/>
        <v>8914</v>
      </c>
      <c r="L66" s="893">
        <f t="shared" si="5"/>
        <v>0</v>
      </c>
      <c r="M66" s="1640">
        <f t="shared" si="6"/>
        <v>7340.2397725540723</v>
      </c>
      <c r="N66" s="1641">
        <f t="shared" si="30"/>
        <v>0</v>
      </c>
      <c r="O66" s="840">
        <f t="shared" si="16"/>
        <v>8914</v>
      </c>
      <c r="P66" s="893">
        <f t="shared" si="8"/>
        <v>0</v>
      </c>
      <c r="Q66" s="1640">
        <f t="shared" si="9"/>
        <v>7339.8976657210424</v>
      </c>
      <c r="R66" s="1641">
        <f t="shared" si="31"/>
        <v>0</v>
      </c>
      <c r="S66" s="840">
        <f t="shared" si="17"/>
        <v>8914</v>
      </c>
      <c r="T66" s="893">
        <f t="shared" si="11"/>
        <v>0</v>
      </c>
      <c r="U66" s="1627"/>
      <c r="V66" s="745"/>
      <c r="W66" s="1994" t="s">
        <v>1805</v>
      </c>
      <c r="X66" s="1706">
        <v>0</v>
      </c>
      <c r="Y66" s="1994" t="s">
        <v>1805</v>
      </c>
      <c r="Z66" s="2406">
        <v>59</v>
      </c>
      <c r="AA66" s="1622">
        <v>55</v>
      </c>
      <c r="AB66" s="1995" t="s">
        <v>1795</v>
      </c>
      <c r="AC66" s="1996">
        <v>101.682</v>
      </c>
      <c r="AD66" s="1997">
        <f t="shared" si="18"/>
        <v>101682</v>
      </c>
      <c r="AF66" s="1994" t="s">
        <v>1805</v>
      </c>
      <c r="AG66" s="1706">
        <v>0</v>
      </c>
      <c r="AH66" s="1994" t="s">
        <v>1805</v>
      </c>
      <c r="AI66" s="2406">
        <v>59</v>
      </c>
      <c r="AJ66" s="1622">
        <v>55</v>
      </c>
      <c r="AK66" s="1995" t="s">
        <v>1795</v>
      </c>
      <c r="AL66" s="1996">
        <v>101.68600000000001</v>
      </c>
      <c r="AM66" s="1997">
        <f t="shared" si="25"/>
        <v>101686</v>
      </c>
      <c r="AO66" s="1994" t="s">
        <v>1805</v>
      </c>
      <c r="AP66" s="1706">
        <v>0</v>
      </c>
      <c r="AQ66" s="1994" t="s">
        <v>1805</v>
      </c>
      <c r="AR66" s="2406">
        <v>59</v>
      </c>
      <c r="AS66" s="1622">
        <v>55</v>
      </c>
      <c r="AT66" s="1995" t="s">
        <v>1795</v>
      </c>
      <c r="AU66" s="1996">
        <v>101.965</v>
      </c>
      <c r="AV66" s="1997">
        <f t="shared" si="26"/>
        <v>101965</v>
      </c>
      <c r="AX66" s="1994" t="s">
        <v>1805</v>
      </c>
      <c r="AY66" s="1706">
        <v>0</v>
      </c>
      <c r="AZ66" s="1994" t="s">
        <v>1805</v>
      </c>
      <c r="BA66" s="2406">
        <v>59</v>
      </c>
      <c r="BB66" s="1622">
        <v>55</v>
      </c>
      <c r="BC66" s="1995" t="s">
        <v>1795</v>
      </c>
      <c r="BD66" s="1996">
        <v>101.96</v>
      </c>
      <c r="BE66" s="1997">
        <f t="shared" si="27"/>
        <v>101960</v>
      </c>
    </row>
    <row r="67" spans="1:57" x14ac:dyDescent="0.2">
      <c r="A67" s="1591"/>
      <c r="B67" s="857" t="str">
        <f>+Datos!N68</f>
        <v>CR</v>
      </c>
      <c r="C67" s="907" t="str">
        <f>+Datos!G68</f>
        <v>C.T. MOLLENDO</v>
      </c>
      <c r="D67" s="909" t="str">
        <f>+Datos!H68</f>
        <v>MIRLESS 2</v>
      </c>
      <c r="E67" s="1640">
        <f t="shared" si="23"/>
        <v>8736.2612287081865</v>
      </c>
      <c r="F67" s="1641">
        <f t="shared" si="28"/>
        <v>0</v>
      </c>
      <c r="G67" s="840">
        <f>+Datos!K68*1000</f>
        <v>10638.794854841162</v>
      </c>
      <c r="H67" s="893">
        <f t="shared" si="24"/>
        <v>0</v>
      </c>
      <c r="I67" s="1640">
        <f t="shared" si="3"/>
        <v>8736.5441461258761</v>
      </c>
      <c r="J67" s="1641">
        <f t="shared" si="29"/>
        <v>0</v>
      </c>
      <c r="K67" s="840">
        <f t="shared" si="15"/>
        <v>10638.794854841162</v>
      </c>
      <c r="L67" s="893">
        <f t="shared" si="5"/>
        <v>0</v>
      </c>
      <c r="M67" s="1640">
        <f t="shared" si="6"/>
        <v>8760.5233481656633</v>
      </c>
      <c r="N67" s="1641">
        <f t="shared" si="30"/>
        <v>0</v>
      </c>
      <c r="O67" s="840">
        <f t="shared" si="16"/>
        <v>10638.794854841162</v>
      </c>
      <c r="P67" s="893">
        <f t="shared" si="8"/>
        <v>0</v>
      </c>
      <c r="Q67" s="1640">
        <f t="shared" si="9"/>
        <v>8760.1150461222442</v>
      </c>
      <c r="R67" s="1641">
        <f t="shared" si="31"/>
        <v>0</v>
      </c>
      <c r="S67" s="840">
        <f t="shared" si="17"/>
        <v>10638.794854841162</v>
      </c>
      <c r="T67" s="893">
        <f t="shared" si="11"/>
        <v>0</v>
      </c>
      <c r="U67" s="1627"/>
      <c r="V67" s="745"/>
      <c r="W67" s="1994" t="s">
        <v>1806</v>
      </c>
      <c r="X67" s="1706">
        <v>1.353</v>
      </c>
      <c r="Y67" s="1994" t="s">
        <v>1806</v>
      </c>
      <c r="Z67" s="2400">
        <v>114</v>
      </c>
      <c r="AA67" s="1622">
        <v>56</v>
      </c>
      <c r="AB67" s="1995" t="s">
        <v>1796</v>
      </c>
      <c r="AC67" s="1996">
        <v>7.3470000000000004</v>
      </c>
      <c r="AD67" s="1997">
        <f t="shared" si="18"/>
        <v>7347</v>
      </c>
      <c r="AF67" s="1994" t="s">
        <v>1806</v>
      </c>
      <c r="AG67" s="1706">
        <v>1.353</v>
      </c>
      <c r="AH67" s="1994" t="s">
        <v>1806</v>
      </c>
      <c r="AI67" s="2400">
        <v>114</v>
      </c>
      <c r="AJ67" s="1622">
        <v>56</v>
      </c>
      <c r="AK67" s="1995" t="s">
        <v>1796</v>
      </c>
      <c r="AL67" s="1996">
        <v>7.3470000000000004</v>
      </c>
      <c r="AM67" s="1997">
        <f t="shared" si="25"/>
        <v>7347</v>
      </c>
      <c r="AO67" s="1994" t="s">
        <v>1806</v>
      </c>
      <c r="AP67" s="1706">
        <v>1.3560000000000001</v>
      </c>
      <c r="AQ67" s="1994" t="s">
        <v>1806</v>
      </c>
      <c r="AR67" s="2400">
        <v>114</v>
      </c>
      <c r="AS67" s="1622">
        <v>56</v>
      </c>
      <c r="AT67" s="1995" t="s">
        <v>1796</v>
      </c>
      <c r="AU67" s="1996">
        <v>7.367</v>
      </c>
      <c r="AV67" s="1997">
        <f t="shared" si="26"/>
        <v>7367</v>
      </c>
      <c r="AX67" s="1994" t="s">
        <v>1806</v>
      </c>
      <c r="AY67" s="1706">
        <v>1.3560000000000001</v>
      </c>
      <c r="AZ67" s="1994" t="s">
        <v>1806</v>
      </c>
      <c r="BA67" s="2400">
        <v>114</v>
      </c>
      <c r="BB67" s="1622">
        <v>56</v>
      </c>
      <c r="BC67" s="1995" t="s">
        <v>1796</v>
      </c>
      <c r="BD67" s="1996">
        <v>7.367</v>
      </c>
      <c r="BE67" s="1997">
        <f t="shared" si="27"/>
        <v>7367</v>
      </c>
    </row>
    <row r="68" spans="1:57" x14ac:dyDescent="0.2">
      <c r="A68" s="1591"/>
      <c r="B68" s="857" t="str">
        <f>+Datos!N69</f>
        <v>CR</v>
      </c>
      <c r="C68" s="907" t="str">
        <f>+Datos!G69</f>
        <v>C.T. MOLLENDO</v>
      </c>
      <c r="D68" s="909" t="str">
        <f>+Datos!H69</f>
        <v>MIRLESS 3</v>
      </c>
      <c r="E68" s="1640">
        <f t="shared" si="23"/>
        <v>8363.0976551244094</v>
      </c>
      <c r="F68" s="1641">
        <f t="shared" si="28"/>
        <v>0</v>
      </c>
      <c r="G68" s="840">
        <f>+Datos!K69*1000</f>
        <v>10184.365825909266</v>
      </c>
      <c r="H68" s="893">
        <f t="shared" si="24"/>
        <v>0</v>
      </c>
      <c r="I68" s="1640">
        <f t="shared" si="3"/>
        <v>8363.3684879132343</v>
      </c>
      <c r="J68" s="1641">
        <f t="shared" si="29"/>
        <v>0</v>
      </c>
      <c r="K68" s="840">
        <f t="shared" si="15"/>
        <v>10184.365825909266</v>
      </c>
      <c r="L68" s="893">
        <f t="shared" si="5"/>
        <v>0</v>
      </c>
      <c r="M68" s="1640">
        <f t="shared" si="6"/>
        <v>8386.3234343257445</v>
      </c>
      <c r="N68" s="1641">
        <f t="shared" si="30"/>
        <v>0</v>
      </c>
      <c r="O68" s="840">
        <f t="shared" si="16"/>
        <v>10184.365825909266</v>
      </c>
      <c r="P68" s="893">
        <f t="shared" si="8"/>
        <v>0</v>
      </c>
      <c r="Q68" s="1640">
        <f t="shared" si="9"/>
        <v>8385.9325726318802</v>
      </c>
      <c r="R68" s="1641">
        <f t="shared" si="31"/>
        <v>0</v>
      </c>
      <c r="S68" s="840">
        <f t="shared" si="17"/>
        <v>10184.365825909266</v>
      </c>
      <c r="T68" s="893">
        <f t="shared" si="11"/>
        <v>0</v>
      </c>
      <c r="U68" s="1627"/>
      <c r="V68" s="745"/>
      <c r="W68" s="1994" t="s">
        <v>1806</v>
      </c>
      <c r="X68" s="1706">
        <v>1.3560000000000001</v>
      </c>
      <c r="Y68" s="1994" t="s">
        <v>1806</v>
      </c>
      <c r="Z68" s="2400">
        <v>115</v>
      </c>
      <c r="AA68" s="1622">
        <v>57</v>
      </c>
      <c r="AB68" s="1995" t="s">
        <v>1805</v>
      </c>
      <c r="AC68" s="1996">
        <v>0</v>
      </c>
      <c r="AD68" s="1997">
        <f t="shared" si="18"/>
        <v>0</v>
      </c>
      <c r="AF68" s="1994" t="s">
        <v>1806</v>
      </c>
      <c r="AG68" s="1706">
        <v>1.3560000000000001</v>
      </c>
      <c r="AH68" s="1994" t="s">
        <v>1806</v>
      </c>
      <c r="AI68" s="2400">
        <v>115</v>
      </c>
      <c r="AJ68" s="1622">
        <v>57</v>
      </c>
      <c r="AK68" s="1995" t="s">
        <v>1805</v>
      </c>
      <c r="AL68" s="1996">
        <v>0</v>
      </c>
      <c r="AM68" s="1997">
        <f t="shared" si="25"/>
        <v>0</v>
      </c>
      <c r="AO68" s="1994" t="s">
        <v>1806</v>
      </c>
      <c r="AP68" s="1706">
        <v>1.36</v>
      </c>
      <c r="AQ68" s="1994" t="s">
        <v>1806</v>
      </c>
      <c r="AR68" s="2400">
        <v>115</v>
      </c>
      <c r="AS68" s="1622">
        <v>57</v>
      </c>
      <c r="AT68" s="1995" t="s">
        <v>1805</v>
      </c>
      <c r="AU68" s="1996">
        <v>0</v>
      </c>
      <c r="AV68" s="1997">
        <f t="shared" si="26"/>
        <v>0</v>
      </c>
      <c r="AX68" s="1994" t="s">
        <v>1806</v>
      </c>
      <c r="AY68" s="1706">
        <v>1.36</v>
      </c>
      <c r="AZ68" s="1994" t="s">
        <v>1806</v>
      </c>
      <c r="BA68" s="2400">
        <v>115</v>
      </c>
      <c r="BB68" s="1622">
        <v>57</v>
      </c>
      <c r="BC68" s="1995" t="s">
        <v>1805</v>
      </c>
      <c r="BD68" s="1996">
        <v>0</v>
      </c>
      <c r="BE68" s="1997">
        <f t="shared" si="27"/>
        <v>0</v>
      </c>
    </row>
    <row r="69" spans="1:57" x14ac:dyDescent="0.2">
      <c r="A69" s="1591"/>
      <c r="B69" s="857" t="str">
        <f>+Datos!N70</f>
        <v>CR</v>
      </c>
      <c r="C69" s="907" t="str">
        <f>+Datos!G70</f>
        <v>C.T. PISCO</v>
      </c>
      <c r="D69" s="909" t="str">
        <f>+Datos!H70</f>
        <v>TG-1</v>
      </c>
      <c r="E69" s="1640">
        <f t="shared" si="23"/>
        <v>28031.166311883535</v>
      </c>
      <c r="F69" s="1641">
        <f t="shared" si="28"/>
        <v>0</v>
      </c>
      <c r="G69" s="840">
        <f>+Datos!K70*1000</f>
        <v>34135.63538531692</v>
      </c>
      <c r="H69" s="893">
        <f t="shared" si="24"/>
        <v>0</v>
      </c>
      <c r="I69" s="1640">
        <f t="shared" si="3"/>
        <v>28032.074080662438</v>
      </c>
      <c r="J69" s="1641">
        <f t="shared" si="29"/>
        <v>0</v>
      </c>
      <c r="K69" s="840">
        <f t="shared" si="15"/>
        <v>34135.63538531692</v>
      </c>
      <c r="L69" s="893">
        <f t="shared" si="5"/>
        <v>0</v>
      </c>
      <c r="M69" s="1640">
        <f t="shared" si="6"/>
        <v>28109.01374430193</v>
      </c>
      <c r="N69" s="1641">
        <f t="shared" si="30"/>
        <v>0</v>
      </c>
      <c r="O69" s="840">
        <f t="shared" si="16"/>
        <v>34135.63538531692</v>
      </c>
      <c r="P69" s="893">
        <f t="shared" si="8"/>
        <v>0</v>
      </c>
      <c r="Q69" s="1640">
        <f t="shared" si="9"/>
        <v>28107.703666433954</v>
      </c>
      <c r="R69" s="1641">
        <f t="shared" si="31"/>
        <v>0</v>
      </c>
      <c r="S69" s="840">
        <f t="shared" si="17"/>
        <v>34135.63538531692</v>
      </c>
      <c r="T69" s="893">
        <f t="shared" si="11"/>
        <v>0</v>
      </c>
      <c r="U69" s="1627"/>
      <c r="V69" s="745"/>
      <c r="W69" s="1994" t="s">
        <v>1806</v>
      </c>
      <c r="X69" s="1706">
        <v>1.345</v>
      </c>
      <c r="Y69" s="1994" t="s">
        <v>1806</v>
      </c>
      <c r="Z69" s="2400">
        <v>116</v>
      </c>
      <c r="AA69" s="1622">
        <v>58</v>
      </c>
      <c r="AB69" s="1995" t="s">
        <v>1805</v>
      </c>
      <c r="AC69" s="1996">
        <v>0</v>
      </c>
      <c r="AD69" s="1997">
        <f t="shared" si="18"/>
        <v>0</v>
      </c>
      <c r="AF69" s="1994" t="s">
        <v>1806</v>
      </c>
      <c r="AG69" s="1706">
        <v>1.345</v>
      </c>
      <c r="AH69" s="1994" t="s">
        <v>1806</v>
      </c>
      <c r="AI69" s="2400">
        <v>116</v>
      </c>
      <c r="AJ69" s="1622">
        <v>58</v>
      </c>
      <c r="AK69" s="1995" t="s">
        <v>1805</v>
      </c>
      <c r="AL69" s="1996">
        <v>0</v>
      </c>
      <c r="AM69" s="1997">
        <f t="shared" si="25"/>
        <v>0</v>
      </c>
      <c r="AO69" s="1994" t="s">
        <v>1806</v>
      </c>
      <c r="AP69" s="1706">
        <v>1.349</v>
      </c>
      <c r="AQ69" s="1994" t="s">
        <v>1806</v>
      </c>
      <c r="AR69" s="2400">
        <v>116</v>
      </c>
      <c r="AS69" s="1622">
        <v>58</v>
      </c>
      <c r="AT69" s="1995" t="s">
        <v>1805</v>
      </c>
      <c r="AU69" s="1996">
        <v>0</v>
      </c>
      <c r="AV69" s="1997">
        <f t="shared" si="26"/>
        <v>0</v>
      </c>
      <c r="AX69" s="1994" t="s">
        <v>1806</v>
      </c>
      <c r="AY69" s="1706">
        <v>1.349</v>
      </c>
      <c r="AZ69" s="1994" t="s">
        <v>1806</v>
      </c>
      <c r="BA69" s="2400">
        <v>116</v>
      </c>
      <c r="BB69" s="1622">
        <v>58</v>
      </c>
      <c r="BC69" s="1995" t="s">
        <v>1805</v>
      </c>
      <c r="BD69" s="1996">
        <v>0</v>
      </c>
      <c r="BE69" s="1997">
        <f t="shared" si="27"/>
        <v>0</v>
      </c>
    </row>
    <row r="70" spans="1:57" x14ac:dyDescent="0.2">
      <c r="A70" s="1591"/>
      <c r="B70" s="857">
        <f>+Datos!N71</f>
        <v>0</v>
      </c>
      <c r="C70" s="907" t="str">
        <f>+Datos!G71</f>
        <v>C.T. PISCO</v>
      </c>
      <c r="D70" s="909" t="str">
        <f>+Datos!H71</f>
        <v>TG-2</v>
      </c>
      <c r="E70" s="1640">
        <f t="shared" si="23"/>
        <v>28185.461723941728</v>
      </c>
      <c r="F70" s="1641">
        <f t="shared" si="28"/>
        <v>28185</v>
      </c>
      <c r="G70" s="840">
        <f>+Datos!K71*1000</f>
        <v>34323.532380719953</v>
      </c>
      <c r="H70" s="893">
        <f t="shared" si="24"/>
        <v>34054.319419242325</v>
      </c>
      <c r="I70" s="1640">
        <f t="shared" si="3"/>
        <v>28186.374489464477</v>
      </c>
      <c r="J70" s="1641">
        <f t="shared" si="29"/>
        <v>28186</v>
      </c>
      <c r="K70" s="840">
        <f t="shared" si="15"/>
        <v>34323.532380719953</v>
      </c>
      <c r="L70" s="893">
        <f t="shared" si="5"/>
        <v>34016.253370791499</v>
      </c>
      <c r="M70" s="1640">
        <f t="shared" si="6"/>
        <v>28263.737661600644</v>
      </c>
      <c r="N70" s="1641">
        <f t="shared" si="30"/>
        <v>28264</v>
      </c>
      <c r="O70" s="840">
        <f t="shared" si="16"/>
        <v>34323.532380719953</v>
      </c>
      <c r="P70" s="893">
        <f t="shared" si="8"/>
        <v>34116.728940085071</v>
      </c>
      <c r="Q70" s="1640">
        <f t="shared" si="9"/>
        <v>28262.420372509197</v>
      </c>
      <c r="R70" s="1641">
        <f t="shared" si="31"/>
        <v>28262</v>
      </c>
      <c r="S70" s="840">
        <f t="shared" si="17"/>
        <v>34323.532380719953</v>
      </c>
      <c r="T70" s="893">
        <f t="shared" si="11"/>
        <v>34157.417359864507</v>
      </c>
      <c r="U70" s="1627"/>
      <c r="V70" s="745"/>
      <c r="W70" s="1994" t="s">
        <v>733</v>
      </c>
      <c r="X70" s="1706">
        <v>10.347</v>
      </c>
      <c r="Y70" s="1994" t="s">
        <v>733</v>
      </c>
      <c r="Z70" s="2400">
        <v>113</v>
      </c>
      <c r="AA70" s="1622">
        <v>59</v>
      </c>
      <c r="AB70" s="1995" t="s">
        <v>1805</v>
      </c>
      <c r="AC70" s="1996">
        <v>0</v>
      </c>
      <c r="AD70" s="1997">
        <f t="shared" si="18"/>
        <v>0</v>
      </c>
      <c r="AF70" s="1994" t="s">
        <v>733</v>
      </c>
      <c r="AG70" s="1706">
        <v>10.347</v>
      </c>
      <c r="AH70" s="1994" t="s">
        <v>733</v>
      </c>
      <c r="AI70" s="2400">
        <v>113</v>
      </c>
      <c r="AJ70" s="1622">
        <v>59</v>
      </c>
      <c r="AK70" s="1995" t="s">
        <v>1805</v>
      </c>
      <c r="AL70" s="1996">
        <v>0</v>
      </c>
      <c r="AM70" s="1997">
        <f t="shared" si="25"/>
        <v>0</v>
      </c>
      <c r="AO70" s="1994" t="s">
        <v>733</v>
      </c>
      <c r="AP70" s="1706">
        <v>10.375</v>
      </c>
      <c r="AQ70" s="1994" t="s">
        <v>733</v>
      </c>
      <c r="AR70" s="2400">
        <v>113</v>
      </c>
      <c r="AS70" s="1622">
        <v>59</v>
      </c>
      <c r="AT70" s="1995" t="s">
        <v>1805</v>
      </c>
      <c r="AU70" s="1996">
        <v>0</v>
      </c>
      <c r="AV70" s="1997">
        <f t="shared" si="26"/>
        <v>0</v>
      </c>
      <c r="AX70" s="1994" t="s">
        <v>733</v>
      </c>
      <c r="AY70" s="1706">
        <v>10.375</v>
      </c>
      <c r="AZ70" s="1994" t="s">
        <v>733</v>
      </c>
      <c r="BA70" s="2400">
        <v>113</v>
      </c>
      <c r="BB70" s="1622">
        <v>59</v>
      </c>
      <c r="BC70" s="1995" t="s">
        <v>1805</v>
      </c>
      <c r="BD70" s="1996">
        <v>0</v>
      </c>
      <c r="BE70" s="1997">
        <f t="shared" si="27"/>
        <v>0</v>
      </c>
    </row>
    <row r="71" spans="1:57" x14ac:dyDescent="0.2">
      <c r="A71" s="1591"/>
      <c r="B71" s="857" t="str">
        <f>+Datos!N72</f>
        <v>CR</v>
      </c>
      <c r="C71" s="907" t="str">
        <f>+Datos!G72</f>
        <v>C.T. CHILINA</v>
      </c>
      <c r="D71" s="909" t="str">
        <f>+Datos!H72</f>
        <v xml:space="preserve">TV2 </v>
      </c>
      <c r="E71" s="1640">
        <f t="shared" si="23"/>
        <v>4902.2798574046883</v>
      </c>
      <c r="F71" s="1641">
        <f t="shared" si="28"/>
        <v>0</v>
      </c>
      <c r="G71" s="840">
        <f>+Datos!K72*1000</f>
        <v>5969.8706756345946</v>
      </c>
      <c r="H71" s="893">
        <f t="shared" si="24"/>
        <v>0</v>
      </c>
      <c r="I71" s="1640">
        <f t="shared" si="3"/>
        <v>4902.4386141453278</v>
      </c>
      <c r="J71" s="1641">
        <f t="shared" si="29"/>
        <v>0</v>
      </c>
      <c r="K71" s="840">
        <f t="shared" si="15"/>
        <v>5969.8706756345946</v>
      </c>
      <c r="L71" s="893">
        <f t="shared" si="5"/>
        <v>0</v>
      </c>
      <c r="M71" s="1640">
        <f t="shared" si="6"/>
        <v>4915.8943426404867</v>
      </c>
      <c r="N71" s="1641">
        <f t="shared" si="30"/>
        <v>0</v>
      </c>
      <c r="O71" s="840">
        <f t="shared" si="16"/>
        <v>5969.8706756345946</v>
      </c>
      <c r="P71" s="893">
        <f t="shared" si="8"/>
        <v>0</v>
      </c>
      <c r="Q71" s="1640">
        <f t="shared" si="9"/>
        <v>4915.6652273667105</v>
      </c>
      <c r="R71" s="1641">
        <f t="shared" si="31"/>
        <v>0</v>
      </c>
      <c r="S71" s="840">
        <f t="shared" si="17"/>
        <v>5969.8706756345946</v>
      </c>
      <c r="T71" s="893">
        <f t="shared" si="11"/>
        <v>0</v>
      </c>
      <c r="U71" s="1627"/>
      <c r="V71" s="745"/>
      <c r="W71" s="1994" t="s">
        <v>1807</v>
      </c>
      <c r="X71" s="1706">
        <v>24.78</v>
      </c>
      <c r="Y71" s="1994" t="s">
        <v>1807</v>
      </c>
      <c r="Z71" s="2400">
        <v>14</v>
      </c>
      <c r="AA71" s="1622">
        <v>60</v>
      </c>
      <c r="AB71" s="1995" t="s">
        <v>1800</v>
      </c>
      <c r="AC71" s="1996">
        <v>0</v>
      </c>
      <c r="AD71" s="1997">
        <f t="shared" si="18"/>
        <v>0</v>
      </c>
      <c r="AF71" s="1994" t="s">
        <v>1807</v>
      </c>
      <c r="AG71" s="1706">
        <v>24.780999999999999</v>
      </c>
      <c r="AH71" s="1994" t="s">
        <v>1807</v>
      </c>
      <c r="AI71" s="2400">
        <v>14</v>
      </c>
      <c r="AJ71" s="1622">
        <v>60</v>
      </c>
      <c r="AK71" s="1995" t="s">
        <v>1800</v>
      </c>
      <c r="AL71" s="1996">
        <v>0</v>
      </c>
      <c r="AM71" s="1997">
        <f t="shared" si="25"/>
        <v>0</v>
      </c>
      <c r="AO71" s="1994" t="s">
        <v>1807</v>
      </c>
      <c r="AP71" s="1706">
        <v>24.849</v>
      </c>
      <c r="AQ71" s="1994" t="s">
        <v>1807</v>
      </c>
      <c r="AR71" s="2400">
        <v>14</v>
      </c>
      <c r="AS71" s="1622">
        <v>60</v>
      </c>
      <c r="AT71" s="1995" t="s">
        <v>1800</v>
      </c>
      <c r="AU71" s="1996">
        <v>0</v>
      </c>
      <c r="AV71" s="1997">
        <f t="shared" si="26"/>
        <v>0</v>
      </c>
      <c r="AX71" s="1994" t="s">
        <v>1807</v>
      </c>
      <c r="AY71" s="1706">
        <v>24.847000000000001</v>
      </c>
      <c r="AZ71" s="1994" t="s">
        <v>1807</v>
      </c>
      <c r="BA71" s="2400">
        <v>14</v>
      </c>
      <c r="BB71" s="1622">
        <v>60</v>
      </c>
      <c r="BC71" s="1995" t="s">
        <v>1800</v>
      </c>
      <c r="BD71" s="1996">
        <v>0</v>
      </c>
      <c r="BE71" s="1997">
        <f t="shared" si="27"/>
        <v>0</v>
      </c>
    </row>
    <row r="72" spans="1:57" x14ac:dyDescent="0.2">
      <c r="A72" s="1591"/>
      <c r="B72" s="857" t="str">
        <f>+Datos!N73</f>
        <v>CR</v>
      </c>
      <c r="C72" s="907" t="str">
        <f>+Datos!G73</f>
        <v>C.T. CHILINA</v>
      </c>
      <c r="D72" s="909" t="str">
        <f>+Datos!H73</f>
        <v>TV3</v>
      </c>
      <c r="E72" s="1640">
        <f t="shared" si="23"/>
        <v>8211.1853449025657</v>
      </c>
      <c r="F72" s="1641">
        <f t="shared" si="28"/>
        <v>0</v>
      </c>
      <c r="G72" s="840">
        <f>+Datos!K73*1000</f>
        <v>9999.3709108002349</v>
      </c>
      <c r="H72" s="893">
        <f t="shared" si="24"/>
        <v>0</v>
      </c>
      <c r="I72" s="1640">
        <f t="shared" si="3"/>
        <v>8211.4512581225499</v>
      </c>
      <c r="J72" s="1641">
        <f t="shared" si="29"/>
        <v>0</v>
      </c>
      <c r="K72" s="840">
        <f t="shared" si="15"/>
        <v>9999.3709108002349</v>
      </c>
      <c r="L72" s="893">
        <f t="shared" si="5"/>
        <v>0</v>
      </c>
      <c r="M72" s="1640">
        <f t="shared" si="6"/>
        <v>8233.9892371523583</v>
      </c>
      <c r="N72" s="1641">
        <f t="shared" si="30"/>
        <v>0</v>
      </c>
      <c r="O72" s="840">
        <f t="shared" si="16"/>
        <v>9999.3709108002349</v>
      </c>
      <c r="P72" s="893">
        <f t="shared" si="8"/>
        <v>0</v>
      </c>
      <c r="Q72" s="1640">
        <f t="shared" si="9"/>
        <v>8233.6054753041881</v>
      </c>
      <c r="R72" s="1641">
        <f t="shared" si="31"/>
        <v>0</v>
      </c>
      <c r="S72" s="840">
        <f t="shared" si="17"/>
        <v>9999.3709108002349</v>
      </c>
      <c r="T72" s="893">
        <f t="shared" si="11"/>
        <v>0</v>
      </c>
      <c r="U72" s="1627"/>
      <c r="V72" s="745"/>
      <c r="W72" s="1994" t="s">
        <v>719</v>
      </c>
      <c r="X72" s="1706">
        <v>16.120999999999999</v>
      </c>
      <c r="Y72" s="1994" t="s">
        <v>719</v>
      </c>
      <c r="Z72" s="2400">
        <v>100</v>
      </c>
      <c r="AA72" s="1622">
        <v>61</v>
      </c>
      <c r="AB72" s="1995" t="s">
        <v>1800</v>
      </c>
      <c r="AC72" s="1996">
        <v>28.184999999999999</v>
      </c>
      <c r="AD72" s="1997">
        <f t="shared" si="18"/>
        <v>28185</v>
      </c>
      <c r="AF72" s="1994" t="s">
        <v>719</v>
      </c>
      <c r="AG72" s="1706">
        <v>16.122</v>
      </c>
      <c r="AH72" s="1994" t="s">
        <v>719</v>
      </c>
      <c r="AI72" s="2400">
        <v>100</v>
      </c>
      <c r="AJ72" s="1622">
        <v>61</v>
      </c>
      <c r="AK72" s="1995" t="s">
        <v>1800</v>
      </c>
      <c r="AL72" s="1996">
        <v>28.186</v>
      </c>
      <c r="AM72" s="1997">
        <f t="shared" si="25"/>
        <v>28186</v>
      </c>
      <c r="AO72" s="1994" t="s">
        <v>719</v>
      </c>
      <c r="AP72" s="1706">
        <v>16.166</v>
      </c>
      <c r="AQ72" s="1994" t="s">
        <v>719</v>
      </c>
      <c r="AR72" s="2400">
        <v>100</v>
      </c>
      <c r="AS72" s="1622">
        <v>61</v>
      </c>
      <c r="AT72" s="1995" t="s">
        <v>1800</v>
      </c>
      <c r="AU72" s="1996">
        <v>28.263999999999999</v>
      </c>
      <c r="AV72" s="1997">
        <f t="shared" si="26"/>
        <v>28264</v>
      </c>
      <c r="AX72" s="1994" t="s">
        <v>719</v>
      </c>
      <c r="AY72" s="1706">
        <v>16.164999999999999</v>
      </c>
      <c r="AZ72" s="1994" t="s">
        <v>719</v>
      </c>
      <c r="BA72" s="2400">
        <v>100</v>
      </c>
      <c r="BB72" s="1622">
        <v>61</v>
      </c>
      <c r="BC72" s="1995" t="s">
        <v>1800</v>
      </c>
      <c r="BD72" s="1996">
        <v>28.262</v>
      </c>
      <c r="BE72" s="1997">
        <f t="shared" si="27"/>
        <v>28262</v>
      </c>
    </row>
    <row r="73" spans="1:57" x14ac:dyDescent="0.2">
      <c r="A73" s="1591"/>
      <c r="B73" s="857">
        <f>+Datos!N74</f>
        <v>0</v>
      </c>
      <c r="C73" s="907" t="str">
        <f>+Datos!G74</f>
        <v>C.T. CHILINA</v>
      </c>
      <c r="D73" s="909" t="str">
        <f>+Datos!H74</f>
        <v xml:space="preserve">C. COMBINADO </v>
      </c>
      <c r="E73" s="1640">
        <f t="shared" si="23"/>
        <v>12765.51688755786</v>
      </c>
      <c r="F73" s="1641">
        <f t="shared" si="28"/>
        <v>0</v>
      </c>
      <c r="G73" s="840">
        <f>+Datos!K74*1000</f>
        <v>15545.519052985144</v>
      </c>
      <c r="H73" s="893">
        <f t="shared" si="24"/>
        <v>0</v>
      </c>
      <c r="I73" s="1640">
        <f t="shared" si="3"/>
        <v>12765.930289467298</v>
      </c>
      <c r="J73" s="1641">
        <f t="shared" si="29"/>
        <v>0</v>
      </c>
      <c r="K73" s="840">
        <f t="shared" si="15"/>
        <v>15545.519052985144</v>
      </c>
      <c r="L73" s="893">
        <f t="shared" si="5"/>
        <v>0</v>
      </c>
      <c r="M73" s="1640">
        <f t="shared" si="6"/>
        <v>12800.968951954079</v>
      </c>
      <c r="N73" s="1641">
        <f t="shared" si="30"/>
        <v>0</v>
      </c>
      <c r="O73" s="840">
        <f t="shared" si="16"/>
        <v>15545.519052985144</v>
      </c>
      <c r="P73" s="893">
        <f t="shared" si="8"/>
        <v>0</v>
      </c>
      <c r="Q73" s="1640">
        <f t="shared" si="9"/>
        <v>12800.372336709406</v>
      </c>
      <c r="R73" s="1641">
        <f t="shared" si="31"/>
        <v>0</v>
      </c>
      <c r="S73" s="840">
        <f t="shared" si="17"/>
        <v>15545.519052985144</v>
      </c>
      <c r="T73" s="893">
        <f t="shared" si="11"/>
        <v>0</v>
      </c>
      <c r="U73" s="1627"/>
      <c r="V73" s="745"/>
      <c r="W73" s="1994" t="s">
        <v>1808</v>
      </c>
      <c r="X73" s="1706">
        <v>203.108</v>
      </c>
      <c r="Y73" s="1994" t="s">
        <v>1808</v>
      </c>
      <c r="Z73" s="2400">
        <v>10</v>
      </c>
      <c r="AA73" s="1622">
        <v>62</v>
      </c>
      <c r="AB73" s="1995" t="s">
        <v>1838</v>
      </c>
      <c r="AC73" s="1996">
        <v>0</v>
      </c>
      <c r="AD73" s="1997">
        <f t="shared" si="18"/>
        <v>0</v>
      </c>
      <c r="AF73" s="1994" t="s">
        <v>1808</v>
      </c>
      <c r="AG73" s="1706">
        <v>203.11500000000001</v>
      </c>
      <c r="AH73" s="1994" t="s">
        <v>1808</v>
      </c>
      <c r="AI73" s="2400">
        <v>10</v>
      </c>
      <c r="AJ73" s="1622">
        <v>62</v>
      </c>
      <c r="AK73" s="1995" t="s">
        <v>1838</v>
      </c>
      <c r="AL73" s="1996">
        <v>0</v>
      </c>
      <c r="AM73" s="1997">
        <f t="shared" si="25"/>
        <v>0</v>
      </c>
      <c r="AO73" s="1994" t="s">
        <v>1808</v>
      </c>
      <c r="AP73" s="1706">
        <v>203.672</v>
      </c>
      <c r="AQ73" s="1994" t="s">
        <v>1808</v>
      </c>
      <c r="AR73" s="2400">
        <v>10</v>
      </c>
      <c r="AS73" s="1622">
        <v>62</v>
      </c>
      <c r="AT73" s="1995" t="s">
        <v>1838</v>
      </c>
      <c r="AU73" s="1996">
        <v>0</v>
      </c>
      <c r="AV73" s="1997">
        <f t="shared" si="26"/>
        <v>0</v>
      </c>
      <c r="AX73" s="1994" t="s">
        <v>1808</v>
      </c>
      <c r="AY73" s="1706">
        <v>203.66300000000001</v>
      </c>
      <c r="AZ73" s="1994" t="s">
        <v>1808</v>
      </c>
      <c r="BA73" s="2400">
        <v>10</v>
      </c>
      <c r="BB73" s="1622">
        <v>62</v>
      </c>
      <c r="BC73" s="1995" t="s">
        <v>1838</v>
      </c>
      <c r="BD73" s="1996">
        <v>0</v>
      </c>
      <c r="BE73" s="1997">
        <f t="shared" si="27"/>
        <v>0</v>
      </c>
    </row>
    <row r="74" spans="1:57" x14ac:dyDescent="0.2">
      <c r="A74" s="1591"/>
      <c r="B74" s="857" t="str">
        <f>+Datos!N75</f>
        <v>CR</v>
      </c>
      <c r="C74" s="907" t="str">
        <f>+Datos!G75</f>
        <v>C.T. CHILINA</v>
      </c>
      <c r="D74" s="909" t="str">
        <f>+Datos!H75</f>
        <v>SULZER1</v>
      </c>
      <c r="E74" s="1640">
        <f t="shared" si="23"/>
        <v>4155.8907062582366</v>
      </c>
      <c r="F74" s="1641">
        <f t="shared" si="28"/>
        <v>0</v>
      </c>
      <c r="G74" s="840">
        <f>+Datos!K75*1000</f>
        <v>5060.9371109155945</v>
      </c>
      <c r="H74" s="893">
        <f t="shared" si="24"/>
        <v>0</v>
      </c>
      <c r="I74" s="1640">
        <f t="shared" si="3"/>
        <v>4156.0252917331936</v>
      </c>
      <c r="J74" s="1641">
        <f t="shared" si="29"/>
        <v>0</v>
      </c>
      <c r="K74" s="840">
        <f t="shared" si="15"/>
        <v>5060.9371109155945</v>
      </c>
      <c r="L74" s="893">
        <f t="shared" si="5"/>
        <v>0</v>
      </c>
      <c r="M74" s="1640">
        <f t="shared" si="6"/>
        <v>4167.432338785904</v>
      </c>
      <c r="N74" s="1641">
        <f t="shared" si="30"/>
        <v>0</v>
      </c>
      <c r="O74" s="840">
        <f t="shared" si="16"/>
        <v>5060.9371109155945</v>
      </c>
      <c r="P74" s="893">
        <f t="shared" si="8"/>
        <v>0</v>
      </c>
      <c r="Q74" s="1640">
        <f t="shared" si="9"/>
        <v>4167.2381071090831</v>
      </c>
      <c r="R74" s="1641">
        <f t="shared" si="31"/>
        <v>0</v>
      </c>
      <c r="S74" s="840">
        <f t="shared" si="17"/>
        <v>5060.9371109155945</v>
      </c>
      <c r="T74" s="893">
        <f t="shared" si="11"/>
        <v>0</v>
      </c>
      <c r="U74" s="1627"/>
      <c r="V74" s="745"/>
      <c r="W74" s="1994" t="s">
        <v>1809</v>
      </c>
      <c r="X74" s="1706">
        <v>5.6390000000000002</v>
      </c>
      <c r="Y74" s="1994" t="s">
        <v>1809</v>
      </c>
      <c r="Z74" s="2400">
        <v>94</v>
      </c>
      <c r="AA74" s="1622">
        <v>63</v>
      </c>
      <c r="AB74" s="1995" t="s">
        <v>1839</v>
      </c>
      <c r="AC74" s="1996">
        <v>0</v>
      </c>
      <c r="AD74" s="1997">
        <f t="shared" si="18"/>
        <v>0</v>
      </c>
      <c r="AF74" s="1994" t="s">
        <v>1809</v>
      </c>
      <c r="AG74" s="1706">
        <v>0</v>
      </c>
      <c r="AH74" s="1994" t="s">
        <v>1809</v>
      </c>
      <c r="AI74" s="2400">
        <v>94</v>
      </c>
      <c r="AJ74" s="1622">
        <v>63</v>
      </c>
      <c r="AK74" s="1995" t="s">
        <v>1839</v>
      </c>
      <c r="AL74" s="1996">
        <v>0</v>
      </c>
      <c r="AM74" s="1997">
        <f t="shared" si="25"/>
        <v>0</v>
      </c>
      <c r="AO74" s="1994" t="s">
        <v>1809</v>
      </c>
      <c r="AP74" s="1706">
        <v>0</v>
      </c>
      <c r="AQ74" s="1994" t="s">
        <v>1809</v>
      </c>
      <c r="AR74" s="2400">
        <v>94</v>
      </c>
      <c r="AS74" s="1622">
        <v>63</v>
      </c>
      <c r="AT74" s="1995" t="s">
        <v>1839</v>
      </c>
      <c r="AU74" s="1996">
        <v>0</v>
      </c>
      <c r="AV74" s="1997">
        <f t="shared" si="26"/>
        <v>0</v>
      </c>
      <c r="AX74" s="1994" t="s">
        <v>1809</v>
      </c>
      <c r="AY74" s="1706">
        <v>0</v>
      </c>
      <c r="AZ74" s="1994" t="s">
        <v>1809</v>
      </c>
      <c r="BA74" s="2400">
        <v>94</v>
      </c>
      <c r="BB74" s="1622">
        <v>63</v>
      </c>
      <c r="BC74" s="1995" t="s">
        <v>1839</v>
      </c>
      <c r="BD74" s="1996">
        <v>0</v>
      </c>
      <c r="BE74" s="1997">
        <f t="shared" si="27"/>
        <v>0</v>
      </c>
    </row>
    <row r="75" spans="1:57" x14ac:dyDescent="0.2">
      <c r="A75" s="1591"/>
      <c r="B75" s="857" t="str">
        <f>+Datos!N76</f>
        <v>CR</v>
      </c>
      <c r="C75" s="907" t="str">
        <f>+Datos!G76</f>
        <v>C.T. CHILINA</v>
      </c>
      <c r="D75" s="909" t="str">
        <f>+Datos!H76</f>
        <v xml:space="preserve">SULZER2 </v>
      </c>
      <c r="E75" s="1640">
        <f t="shared" si="23"/>
        <v>4047.0820570014075</v>
      </c>
      <c r="F75" s="1641">
        <f t="shared" si="28"/>
        <v>0</v>
      </c>
      <c r="G75" s="840">
        <f>+Datos!K76*1000</f>
        <v>4928.4327285979261</v>
      </c>
      <c r="H75" s="893">
        <f t="shared" si="24"/>
        <v>0</v>
      </c>
      <c r="I75" s="1640">
        <f t="shared" si="3"/>
        <v>4047.2131187879963</v>
      </c>
      <c r="J75" s="1641">
        <f t="shared" si="29"/>
        <v>0</v>
      </c>
      <c r="K75" s="840">
        <f t="shared" si="15"/>
        <v>4928.4327285979261</v>
      </c>
      <c r="L75" s="893">
        <f t="shared" si="5"/>
        <v>0</v>
      </c>
      <c r="M75" s="1640">
        <f t="shared" si="6"/>
        <v>4058.3215089535211</v>
      </c>
      <c r="N75" s="1641">
        <f t="shared" si="30"/>
        <v>0</v>
      </c>
      <c r="O75" s="840">
        <f t="shared" si="16"/>
        <v>4928.4327285979261</v>
      </c>
      <c r="P75" s="893">
        <f t="shared" si="8"/>
        <v>0</v>
      </c>
      <c r="Q75" s="1640">
        <f t="shared" si="9"/>
        <v>4058.1323626092781</v>
      </c>
      <c r="R75" s="1641">
        <f t="shared" si="31"/>
        <v>0</v>
      </c>
      <c r="S75" s="840">
        <f t="shared" si="17"/>
        <v>4928.4327285979261</v>
      </c>
      <c r="T75" s="893">
        <f t="shared" si="11"/>
        <v>0</v>
      </c>
      <c r="U75" s="1627"/>
      <c r="V75" s="745"/>
      <c r="W75" s="1994" t="s">
        <v>1810</v>
      </c>
      <c r="X75" s="1706">
        <v>0</v>
      </c>
      <c r="Y75" s="1994" t="s">
        <v>1810</v>
      </c>
      <c r="Z75" s="2400">
        <v>95</v>
      </c>
      <c r="AA75" s="1622">
        <v>64</v>
      </c>
      <c r="AB75" s="1995" t="s">
        <v>1791</v>
      </c>
      <c r="AC75" s="1996">
        <v>0</v>
      </c>
      <c r="AD75" s="1997">
        <f t="shared" si="18"/>
        <v>0</v>
      </c>
      <c r="AF75" s="1994" t="s">
        <v>1810</v>
      </c>
      <c r="AG75" s="1706">
        <v>0</v>
      </c>
      <c r="AH75" s="1994" t="s">
        <v>1810</v>
      </c>
      <c r="AI75" s="2400">
        <v>95</v>
      </c>
      <c r="AJ75" s="1622">
        <v>64</v>
      </c>
      <c r="AK75" s="1995" t="s">
        <v>1791</v>
      </c>
      <c r="AL75" s="1996">
        <v>0</v>
      </c>
      <c r="AM75" s="1997">
        <f t="shared" si="25"/>
        <v>0</v>
      </c>
      <c r="AO75" s="1994" t="s">
        <v>1810</v>
      </c>
      <c r="AP75" s="1706">
        <v>0</v>
      </c>
      <c r="AQ75" s="1994" t="s">
        <v>1810</v>
      </c>
      <c r="AR75" s="2400">
        <v>95</v>
      </c>
      <c r="AS75" s="1622">
        <v>64</v>
      </c>
      <c r="AT75" s="1995" t="s">
        <v>1791</v>
      </c>
      <c r="AU75" s="1996">
        <v>0</v>
      </c>
      <c r="AV75" s="1997">
        <f t="shared" si="26"/>
        <v>0</v>
      </c>
      <c r="AX75" s="1994" t="s">
        <v>1810</v>
      </c>
      <c r="AY75" s="1706">
        <v>0</v>
      </c>
      <c r="AZ75" s="1994" t="s">
        <v>1810</v>
      </c>
      <c r="BA75" s="2400">
        <v>95</v>
      </c>
      <c r="BB75" s="1622">
        <v>64</v>
      </c>
      <c r="BC75" s="1995" t="s">
        <v>1791</v>
      </c>
      <c r="BD75" s="1996">
        <v>0</v>
      </c>
      <c r="BE75" s="1997">
        <f t="shared" si="27"/>
        <v>0</v>
      </c>
    </row>
    <row r="76" spans="1:57" x14ac:dyDescent="0.2">
      <c r="A76" s="1591"/>
      <c r="B76" s="857">
        <f>+Datos!N77</f>
        <v>0</v>
      </c>
      <c r="C76" s="910" t="str">
        <f>+Datos!G77</f>
        <v>C.H. MACHUPICCHU</v>
      </c>
      <c r="D76" s="905" t="str">
        <f>+Datos!H77</f>
        <v xml:space="preserve"> </v>
      </c>
      <c r="E76" s="1642">
        <f t="shared" si="23"/>
        <v>72919.913175717447</v>
      </c>
      <c r="F76" s="1643">
        <f t="shared" si="28"/>
        <v>72920</v>
      </c>
      <c r="G76" s="1457">
        <f>+Datos!K77*1000</f>
        <v>88800</v>
      </c>
      <c r="H76" s="903">
        <f t="shared" si="24"/>
        <v>88105.054889166247</v>
      </c>
      <c r="I76" s="1642">
        <f t="shared" ref="I76:I135" si="32">+K76/I$147</f>
        <v>72922.274633667665</v>
      </c>
      <c r="J76" s="1643">
        <f t="shared" si="29"/>
        <v>72922</v>
      </c>
      <c r="K76" s="1457">
        <f t="shared" si="15"/>
        <v>88800</v>
      </c>
      <c r="L76" s="903">
        <f t="shared" ref="L76:L83" si="33">+J76*J$139</f>
        <v>88005.862069994255</v>
      </c>
      <c r="M76" s="1642">
        <f t="shared" ref="M76:M135" si="34">+O76/M$147</f>
        <v>73122.424478662957</v>
      </c>
      <c r="N76" s="1643">
        <f t="shared" si="30"/>
        <v>73122</v>
      </c>
      <c r="O76" s="1457">
        <f t="shared" si="16"/>
        <v>88800</v>
      </c>
      <c r="P76" s="903">
        <f t="shared" ref="P76:P87" si="35">+N76*N$139</f>
        <v>88263.637615231419</v>
      </c>
      <c r="Q76" s="1642">
        <f t="shared" ref="Q76:Q136" si="36">+S76/Q$147</f>
        <v>73119.01645905638</v>
      </c>
      <c r="R76" s="1643">
        <f t="shared" si="31"/>
        <v>73119</v>
      </c>
      <c r="S76" s="1457">
        <f t="shared" si="17"/>
        <v>88800</v>
      </c>
      <c r="T76" s="903">
        <f t="shared" ref="T76" si="37">+R76*R$139</f>
        <v>88371.530674967551</v>
      </c>
      <c r="U76" s="1627"/>
      <c r="V76" s="745"/>
      <c r="W76" s="1994" t="s">
        <v>1811</v>
      </c>
      <c r="X76" s="1706">
        <v>0</v>
      </c>
      <c r="Y76" s="1994" t="s">
        <v>1811</v>
      </c>
      <c r="Z76" s="2400">
        <v>91</v>
      </c>
      <c r="AA76" s="1622">
        <v>65</v>
      </c>
      <c r="AB76" s="1995" t="s">
        <v>1803</v>
      </c>
      <c r="AC76" s="1996">
        <v>0</v>
      </c>
      <c r="AD76" s="1997">
        <f t="shared" si="18"/>
        <v>0</v>
      </c>
      <c r="AF76" s="1994" t="s">
        <v>1811</v>
      </c>
      <c r="AG76" s="1706">
        <v>0</v>
      </c>
      <c r="AH76" s="1994" t="s">
        <v>1811</v>
      </c>
      <c r="AI76" s="2400">
        <v>91</v>
      </c>
      <c r="AJ76" s="1622">
        <v>65</v>
      </c>
      <c r="AK76" s="1995" t="s">
        <v>1803</v>
      </c>
      <c r="AL76" s="1996">
        <v>0</v>
      </c>
      <c r="AM76" s="1997">
        <f t="shared" ref="AM76:AM107" si="38">+AL76*1000</f>
        <v>0</v>
      </c>
      <c r="AO76" s="1994" t="s">
        <v>1811</v>
      </c>
      <c r="AP76" s="1706">
        <v>0</v>
      </c>
      <c r="AQ76" s="1994" t="s">
        <v>1811</v>
      </c>
      <c r="AR76" s="2400">
        <v>91</v>
      </c>
      <c r="AS76" s="1622">
        <v>65</v>
      </c>
      <c r="AT76" s="1995" t="s">
        <v>1803</v>
      </c>
      <c r="AU76" s="1996">
        <v>0</v>
      </c>
      <c r="AV76" s="1997">
        <f t="shared" ref="AV76:AV107" si="39">+AU76*1000</f>
        <v>0</v>
      </c>
      <c r="AX76" s="1994" t="s">
        <v>1811</v>
      </c>
      <c r="AY76" s="1706">
        <v>0</v>
      </c>
      <c r="AZ76" s="1994" t="s">
        <v>1811</v>
      </c>
      <c r="BA76" s="2400">
        <v>91</v>
      </c>
      <c r="BB76" s="1622">
        <v>65</v>
      </c>
      <c r="BC76" s="1995" t="s">
        <v>1803</v>
      </c>
      <c r="BD76" s="1996">
        <v>0</v>
      </c>
      <c r="BE76" s="1997">
        <f t="shared" ref="BE76:BE107" si="40">+BD76*1000</f>
        <v>0</v>
      </c>
    </row>
    <row r="77" spans="1:57" x14ac:dyDescent="0.2">
      <c r="A77" s="1591"/>
      <c r="B77" s="857"/>
      <c r="C77" s="764" t="str">
        <f>+Datos!G78</f>
        <v>DOLORESPATA 1</v>
      </c>
      <c r="D77" s="909" t="str">
        <f>+Datos!H78</f>
        <v>ALCO 1</v>
      </c>
      <c r="E77" s="2421"/>
      <c r="F77" s="2416"/>
      <c r="G77" s="2418"/>
      <c r="H77" s="2422"/>
      <c r="I77" s="1640">
        <f t="shared" si="32"/>
        <v>1417.0818105416208</v>
      </c>
      <c r="J77" s="1641">
        <f t="shared" si="29"/>
        <v>1417</v>
      </c>
      <c r="K77" s="1599">
        <f>+Datos!K78*1000</f>
        <v>1725.6299999999999</v>
      </c>
      <c r="L77" s="893">
        <f t="shared" si="33"/>
        <v>1710.1054078766606</v>
      </c>
      <c r="M77" s="1640">
        <f t="shared" si="34"/>
        <v>1420.9712764990445</v>
      </c>
      <c r="N77" s="1641">
        <f t="shared" si="30"/>
        <v>1421</v>
      </c>
      <c r="O77" s="1599">
        <f t="shared" ref="O77:O135" si="41">+K77</f>
        <v>1725.6299999999999</v>
      </c>
      <c r="P77" s="893">
        <f t="shared" si="35"/>
        <v>1715.2516212801052</v>
      </c>
      <c r="Q77" s="2421"/>
      <c r="R77" s="2416"/>
      <c r="S77" s="2418"/>
      <c r="T77" s="2422"/>
      <c r="U77" s="1627"/>
      <c r="V77" s="745"/>
      <c r="W77" s="1994" t="s">
        <v>1812</v>
      </c>
      <c r="X77" s="1706">
        <v>53.524000000000001</v>
      </c>
      <c r="Y77" s="1994" t="s">
        <v>1812</v>
      </c>
      <c r="Z77" s="2400">
        <v>92</v>
      </c>
      <c r="AA77" s="1622">
        <v>66</v>
      </c>
      <c r="AB77" s="1995" t="s">
        <v>1804</v>
      </c>
      <c r="AC77" s="1996">
        <v>0</v>
      </c>
      <c r="AD77" s="1997">
        <f t="shared" ref="AD77:AD115" si="42">+AC77*1000</f>
        <v>0</v>
      </c>
      <c r="AF77" s="1994" t="s">
        <v>1812</v>
      </c>
      <c r="AG77" s="1706">
        <v>53.524999999999999</v>
      </c>
      <c r="AH77" s="1994" t="s">
        <v>1812</v>
      </c>
      <c r="AI77" s="2400">
        <v>92</v>
      </c>
      <c r="AJ77" s="1622">
        <v>66</v>
      </c>
      <c r="AK77" s="1995" t="s">
        <v>1804</v>
      </c>
      <c r="AL77" s="1996">
        <v>0</v>
      </c>
      <c r="AM77" s="1997">
        <f t="shared" si="38"/>
        <v>0</v>
      </c>
      <c r="AO77" s="1994" t="s">
        <v>1812</v>
      </c>
      <c r="AP77" s="1706">
        <v>53.671999999999997</v>
      </c>
      <c r="AQ77" s="1994" t="s">
        <v>1812</v>
      </c>
      <c r="AR77" s="2400">
        <v>92</v>
      </c>
      <c r="AS77" s="1622">
        <v>66</v>
      </c>
      <c r="AT77" s="1995" t="s">
        <v>1804</v>
      </c>
      <c r="AU77" s="1996">
        <v>0</v>
      </c>
      <c r="AV77" s="1997">
        <f t="shared" si="39"/>
        <v>0</v>
      </c>
      <c r="AX77" s="1994" t="s">
        <v>1812</v>
      </c>
      <c r="AY77" s="1706">
        <v>53.67</v>
      </c>
      <c r="AZ77" s="1994" t="s">
        <v>1812</v>
      </c>
      <c r="BA77" s="2400">
        <v>92</v>
      </c>
      <c r="BB77" s="1622">
        <v>66</v>
      </c>
      <c r="BC77" s="1995" t="s">
        <v>1804</v>
      </c>
      <c r="BD77" s="1996">
        <v>0</v>
      </c>
      <c r="BE77" s="1997">
        <f t="shared" si="40"/>
        <v>0</v>
      </c>
    </row>
    <row r="78" spans="1:57" x14ac:dyDescent="0.2">
      <c r="A78" s="1591"/>
      <c r="B78" s="857"/>
      <c r="C78" s="764" t="str">
        <f>+Datos!G79</f>
        <v>DOLORESPATA 1</v>
      </c>
      <c r="D78" s="909" t="str">
        <f>+Datos!H79</f>
        <v>ALCO 2</v>
      </c>
      <c r="E78" s="2421"/>
      <c r="F78" s="2416"/>
      <c r="G78" s="2418"/>
      <c r="H78" s="2422"/>
      <c r="I78" s="1640">
        <f t="shared" si="32"/>
        <v>1444.1648805575935</v>
      </c>
      <c r="J78" s="1641">
        <f t="shared" si="29"/>
        <v>1444</v>
      </c>
      <c r="K78" s="1599">
        <f>+Datos!K79*1000</f>
        <v>1758.61</v>
      </c>
      <c r="L78" s="893">
        <f t="shared" si="33"/>
        <v>1742.6903380196882</v>
      </c>
      <c r="M78" s="1640">
        <f t="shared" si="34"/>
        <v>1448.1286814461876</v>
      </c>
      <c r="N78" s="1641">
        <f t="shared" si="30"/>
        <v>1448</v>
      </c>
      <c r="O78" s="1599">
        <f t="shared" si="41"/>
        <v>1758.61</v>
      </c>
      <c r="P78" s="893">
        <f t="shared" si="35"/>
        <v>1747.8426091580523</v>
      </c>
      <c r="Q78" s="2421"/>
      <c r="R78" s="2416"/>
      <c r="S78" s="2418"/>
      <c r="T78" s="2422"/>
      <c r="U78" s="1627"/>
      <c r="V78" s="745"/>
      <c r="W78" s="1994" t="s">
        <v>1813</v>
      </c>
      <c r="X78" s="1706">
        <v>36.024999999999999</v>
      </c>
      <c r="Y78" s="1994" t="s">
        <v>1813</v>
      </c>
      <c r="Z78" s="2409">
        <v>93</v>
      </c>
      <c r="AA78" s="1622">
        <v>67</v>
      </c>
      <c r="AB78" s="1995" t="s">
        <v>682</v>
      </c>
      <c r="AC78" s="1996">
        <v>72.92</v>
      </c>
      <c r="AD78" s="1997">
        <f t="shared" si="42"/>
        <v>72920</v>
      </c>
      <c r="AF78" s="1994" t="s">
        <v>1813</v>
      </c>
      <c r="AG78" s="1706">
        <v>36.026000000000003</v>
      </c>
      <c r="AH78" s="1994" t="s">
        <v>1813</v>
      </c>
      <c r="AI78" s="2409">
        <v>93</v>
      </c>
      <c r="AJ78" s="1622">
        <v>67</v>
      </c>
      <c r="AK78" s="1995" t="s">
        <v>682</v>
      </c>
      <c r="AL78" s="1996">
        <v>72.921999999999997</v>
      </c>
      <c r="AM78" s="1997">
        <f t="shared" si="38"/>
        <v>72922</v>
      </c>
      <c r="AO78" s="1994" t="s">
        <v>1813</v>
      </c>
      <c r="AP78" s="1706">
        <v>36.125</v>
      </c>
      <c r="AQ78" s="1994" t="s">
        <v>1813</v>
      </c>
      <c r="AR78" s="2409">
        <v>93</v>
      </c>
      <c r="AS78" s="1622">
        <v>67</v>
      </c>
      <c r="AT78" s="1995" t="s">
        <v>682</v>
      </c>
      <c r="AU78" s="1996">
        <v>73.122</v>
      </c>
      <c r="AV78" s="1997">
        <f t="shared" si="39"/>
        <v>73122</v>
      </c>
      <c r="AX78" s="1994" t="s">
        <v>1813</v>
      </c>
      <c r="AY78" s="1706">
        <v>36.122999999999998</v>
      </c>
      <c r="AZ78" s="1994" t="s">
        <v>1813</v>
      </c>
      <c r="BA78" s="2409">
        <v>93</v>
      </c>
      <c r="BB78" s="1622">
        <v>67</v>
      </c>
      <c r="BC78" s="1995" t="s">
        <v>682</v>
      </c>
      <c r="BD78" s="1996">
        <v>73.119</v>
      </c>
      <c r="BE78" s="1997">
        <f t="shared" si="40"/>
        <v>73119</v>
      </c>
    </row>
    <row r="79" spans="1:57" x14ac:dyDescent="0.2">
      <c r="A79" s="1591"/>
      <c r="B79" s="857"/>
      <c r="C79" s="764" t="str">
        <f>+Datos!G80</f>
        <v>DOLORESPATA 1</v>
      </c>
      <c r="D79" s="909" t="str">
        <f>+Datos!H80</f>
        <v>GM 1</v>
      </c>
      <c r="E79" s="2421"/>
      <c r="F79" s="2416"/>
      <c r="G79" s="2418"/>
      <c r="H79" s="2422"/>
      <c r="I79" s="1640">
        <f t="shared" si="32"/>
        <v>1450.5373676201752</v>
      </c>
      <c r="J79" s="1641">
        <f t="shared" si="29"/>
        <v>1451</v>
      </c>
      <c r="K79" s="1599">
        <f>+Datos!K80*1000</f>
        <v>1766.37</v>
      </c>
      <c r="L79" s="893">
        <f t="shared" si="33"/>
        <v>1751.1382828715841</v>
      </c>
      <c r="M79" s="1640">
        <f t="shared" si="34"/>
        <v>1454.5186590808094</v>
      </c>
      <c r="N79" s="1641">
        <f t="shared" si="30"/>
        <v>1455</v>
      </c>
      <c r="O79" s="1599">
        <f t="shared" si="41"/>
        <v>1766.37</v>
      </c>
      <c r="P79" s="893">
        <f t="shared" si="35"/>
        <v>1756.2921245338161</v>
      </c>
      <c r="Q79" s="2421"/>
      <c r="R79" s="2416"/>
      <c r="S79" s="2418"/>
      <c r="T79" s="2422"/>
      <c r="U79" s="1627"/>
      <c r="V79" s="745"/>
      <c r="W79" s="1994" t="s">
        <v>2050</v>
      </c>
      <c r="X79" s="1706">
        <v>0</v>
      </c>
      <c r="Y79" s="1994" t="s">
        <v>2050</v>
      </c>
      <c r="Z79" s="2402">
        <v>75</v>
      </c>
      <c r="AA79" s="1622">
        <v>68</v>
      </c>
      <c r="AB79" s="1995" t="s">
        <v>2049</v>
      </c>
      <c r="AC79" s="1996">
        <v>0</v>
      </c>
      <c r="AD79" s="1997">
        <f t="shared" si="42"/>
        <v>0</v>
      </c>
      <c r="AF79" s="1994" t="s">
        <v>2050</v>
      </c>
      <c r="AG79" s="1706">
        <v>0</v>
      </c>
      <c r="AH79" s="1994" t="s">
        <v>2050</v>
      </c>
      <c r="AI79" s="2402">
        <v>75</v>
      </c>
      <c r="AJ79" s="1622">
        <v>68</v>
      </c>
      <c r="AK79" s="1995" t="s">
        <v>2049</v>
      </c>
      <c r="AL79" s="1996">
        <v>1.417</v>
      </c>
      <c r="AM79" s="1997">
        <f t="shared" si="38"/>
        <v>1417</v>
      </c>
      <c r="AO79" s="1994" t="s">
        <v>2050</v>
      </c>
      <c r="AP79" s="1706">
        <v>0</v>
      </c>
      <c r="AQ79" s="1994" t="s">
        <v>2050</v>
      </c>
      <c r="AR79" s="2402">
        <v>75</v>
      </c>
      <c r="AS79" s="1622">
        <v>68</v>
      </c>
      <c r="AT79" s="1995" t="s">
        <v>2049</v>
      </c>
      <c r="AU79" s="1996">
        <v>1.421</v>
      </c>
      <c r="AV79" s="1997">
        <f t="shared" si="39"/>
        <v>1421</v>
      </c>
      <c r="AX79" s="1994" t="s">
        <v>2050</v>
      </c>
      <c r="AY79" s="1706">
        <v>0</v>
      </c>
      <c r="AZ79" s="1994" t="s">
        <v>2050</v>
      </c>
      <c r="BA79" s="2402">
        <v>75</v>
      </c>
      <c r="BB79" s="1622">
        <v>68</v>
      </c>
      <c r="BC79" s="1995" t="s">
        <v>2049</v>
      </c>
      <c r="BD79" s="1996">
        <v>0</v>
      </c>
      <c r="BE79" s="1997">
        <f t="shared" si="40"/>
        <v>0</v>
      </c>
    </row>
    <row r="80" spans="1:57" x14ac:dyDescent="0.2">
      <c r="A80" s="1591"/>
      <c r="B80" s="857"/>
      <c r="C80" s="764" t="str">
        <f>+Datos!G81</f>
        <v>DOLORESPATA 1</v>
      </c>
      <c r="D80" s="909" t="str">
        <f>+Datos!H81</f>
        <v>GM 2</v>
      </c>
      <c r="E80" s="2421"/>
      <c r="F80" s="2416"/>
      <c r="G80" s="2418"/>
      <c r="H80" s="2422"/>
      <c r="I80" s="1640">
        <f t="shared" si="32"/>
        <v>1436.1992717293663</v>
      </c>
      <c r="J80" s="1641">
        <f t="shared" si="29"/>
        <v>1436</v>
      </c>
      <c r="K80" s="1599">
        <f>+Datos!K81*1000</f>
        <v>1748.9099999999999</v>
      </c>
      <c r="L80" s="893">
        <f t="shared" si="33"/>
        <v>1733.0355439032355</v>
      </c>
      <c r="M80" s="1640">
        <f t="shared" si="34"/>
        <v>1440.1412094029101</v>
      </c>
      <c r="N80" s="1641">
        <f t="shared" si="30"/>
        <v>1440</v>
      </c>
      <c r="O80" s="1599">
        <f t="shared" si="41"/>
        <v>1748.9099999999999</v>
      </c>
      <c r="P80" s="893">
        <f t="shared" si="35"/>
        <v>1738.186020157179</v>
      </c>
      <c r="Q80" s="2421"/>
      <c r="R80" s="2416"/>
      <c r="S80" s="2418"/>
      <c r="T80" s="2422"/>
      <c r="U80" s="1627"/>
      <c r="V80" s="745"/>
      <c r="W80" s="1994" t="s">
        <v>1814</v>
      </c>
      <c r="X80" s="1706">
        <v>1.111</v>
      </c>
      <c r="Y80" s="1994" t="s">
        <v>1814</v>
      </c>
      <c r="Z80" s="2402">
        <v>83</v>
      </c>
      <c r="AA80" s="1622">
        <v>69</v>
      </c>
      <c r="AB80" s="1995" t="s">
        <v>2049</v>
      </c>
      <c r="AC80" s="1996">
        <v>0</v>
      </c>
      <c r="AD80" s="1997">
        <f t="shared" si="42"/>
        <v>0</v>
      </c>
      <c r="AF80" s="1994" t="s">
        <v>1814</v>
      </c>
      <c r="AG80" s="1706">
        <v>3.1E-2</v>
      </c>
      <c r="AH80" s="1994" t="s">
        <v>1814</v>
      </c>
      <c r="AI80" s="2402">
        <v>83</v>
      </c>
      <c r="AJ80" s="1622">
        <v>69</v>
      </c>
      <c r="AK80" s="1995" t="s">
        <v>2049</v>
      </c>
      <c r="AL80" s="1996">
        <v>1.444</v>
      </c>
      <c r="AM80" s="1997">
        <f t="shared" si="38"/>
        <v>1444</v>
      </c>
      <c r="AO80" s="1994" t="s">
        <v>1814</v>
      </c>
      <c r="AP80" s="1706">
        <v>0</v>
      </c>
      <c r="AQ80" s="1994" t="s">
        <v>1814</v>
      </c>
      <c r="AR80" s="2402">
        <v>83</v>
      </c>
      <c r="AS80" s="1622">
        <v>69</v>
      </c>
      <c r="AT80" s="1995" t="s">
        <v>2049</v>
      </c>
      <c r="AU80" s="1996">
        <v>1.448</v>
      </c>
      <c r="AV80" s="1997">
        <f t="shared" si="39"/>
        <v>1448</v>
      </c>
      <c r="AX80" s="1994" t="s">
        <v>1814</v>
      </c>
      <c r="AY80" s="1706">
        <v>1.1140000000000001</v>
      </c>
      <c r="AZ80" s="1994" t="s">
        <v>1814</v>
      </c>
      <c r="BA80" s="2402">
        <v>83</v>
      </c>
      <c r="BB80" s="1622">
        <v>69</v>
      </c>
      <c r="BC80" s="1995" t="s">
        <v>2049</v>
      </c>
      <c r="BD80" s="1996">
        <v>0</v>
      </c>
      <c r="BE80" s="1997">
        <f t="shared" si="40"/>
        <v>0</v>
      </c>
    </row>
    <row r="81" spans="1:57" x14ac:dyDescent="0.2">
      <c r="A81" s="1591"/>
      <c r="B81" s="857"/>
      <c r="C81" s="764" t="str">
        <f>+Datos!G82</f>
        <v>DOLORESPATA 1</v>
      </c>
      <c r="D81" s="909" t="str">
        <f>+Datos!H82</f>
        <v>GM 3</v>
      </c>
      <c r="E81" s="2421"/>
      <c r="F81" s="2416"/>
      <c r="G81" s="2418"/>
      <c r="H81" s="2422"/>
      <c r="I81" s="1640">
        <f t="shared" si="32"/>
        <v>1414.6921278931529</v>
      </c>
      <c r="J81" s="1641">
        <f t="shared" si="29"/>
        <v>1415</v>
      </c>
      <c r="K81" s="1599">
        <f>+Datos!K82*1000</f>
        <v>1722.72</v>
      </c>
      <c r="L81" s="893">
        <f t="shared" si="33"/>
        <v>1707.6917093475477</v>
      </c>
      <c r="M81" s="1640">
        <f t="shared" si="34"/>
        <v>1418.5750348860613</v>
      </c>
      <c r="N81" s="1641">
        <f t="shared" si="30"/>
        <v>1419</v>
      </c>
      <c r="O81" s="1599">
        <f t="shared" si="41"/>
        <v>1722.72</v>
      </c>
      <c r="P81" s="893">
        <f t="shared" si="35"/>
        <v>1712.8374740298868</v>
      </c>
      <c r="Q81" s="2421"/>
      <c r="R81" s="2416"/>
      <c r="S81" s="2418"/>
      <c r="T81" s="2422"/>
      <c r="U81" s="1627"/>
      <c r="V81" s="745"/>
      <c r="W81" s="1994" t="s">
        <v>1814</v>
      </c>
      <c r="X81" s="1706">
        <v>1.21</v>
      </c>
      <c r="Y81" s="1994" t="s">
        <v>1814</v>
      </c>
      <c r="Z81" s="2402">
        <v>84</v>
      </c>
      <c r="AA81" s="1622">
        <v>70</v>
      </c>
      <c r="AB81" s="1995" t="s">
        <v>2049</v>
      </c>
      <c r="AC81" s="1996">
        <v>0</v>
      </c>
      <c r="AD81" s="1997">
        <f t="shared" si="42"/>
        <v>0</v>
      </c>
      <c r="AF81" s="1994" t="s">
        <v>1814</v>
      </c>
      <c r="AG81" s="1706">
        <v>0.03</v>
      </c>
      <c r="AH81" s="1994" t="s">
        <v>1814</v>
      </c>
      <c r="AI81" s="2402">
        <v>84</v>
      </c>
      <c r="AJ81" s="1622">
        <v>70</v>
      </c>
      <c r="AK81" s="1995" t="s">
        <v>2049</v>
      </c>
      <c r="AL81" s="1996">
        <v>1.4510000000000001</v>
      </c>
      <c r="AM81" s="1997">
        <f t="shared" si="38"/>
        <v>1451</v>
      </c>
      <c r="AO81" s="1994" t="s">
        <v>1814</v>
      </c>
      <c r="AP81" s="1706">
        <v>0</v>
      </c>
      <c r="AQ81" s="1994" t="s">
        <v>1814</v>
      </c>
      <c r="AR81" s="2402">
        <v>84</v>
      </c>
      <c r="AS81" s="1622">
        <v>70</v>
      </c>
      <c r="AT81" s="1995" t="s">
        <v>2049</v>
      </c>
      <c r="AU81" s="1996">
        <v>1.4550000000000001</v>
      </c>
      <c r="AV81" s="1997">
        <f t="shared" si="39"/>
        <v>1455</v>
      </c>
      <c r="AX81" s="1994" t="s">
        <v>1814</v>
      </c>
      <c r="AY81" s="1706">
        <v>1.2130000000000001</v>
      </c>
      <c r="AZ81" s="1994" t="s">
        <v>1814</v>
      </c>
      <c r="BA81" s="2402">
        <v>84</v>
      </c>
      <c r="BB81" s="1622">
        <v>70</v>
      </c>
      <c r="BC81" s="1995" t="s">
        <v>2049</v>
      </c>
      <c r="BD81" s="1996">
        <v>0</v>
      </c>
      <c r="BE81" s="1997">
        <f t="shared" si="40"/>
        <v>0</v>
      </c>
    </row>
    <row r="82" spans="1:57" x14ac:dyDescent="0.2">
      <c r="A82" s="1591"/>
      <c r="B82" s="857"/>
      <c r="C82" s="764" t="str">
        <f>+Datos!G83</f>
        <v>DOLORESPATA 2</v>
      </c>
      <c r="D82" s="909" t="str">
        <f>+Datos!H83</f>
        <v>SULZER 1</v>
      </c>
      <c r="E82" s="2421"/>
      <c r="F82" s="2416"/>
      <c r="G82" s="2418"/>
      <c r="H82" s="2422"/>
      <c r="I82" s="1640">
        <f t="shared" si="32"/>
        <v>753.54659515029414</v>
      </c>
      <c r="J82" s="1641">
        <f t="shared" si="29"/>
        <v>754</v>
      </c>
      <c r="K82" s="1599">
        <f>+Datos!K83*1000</f>
        <v>917.61999999999989</v>
      </c>
      <c r="L82" s="893">
        <f t="shared" si="33"/>
        <v>909.96434547565434</v>
      </c>
      <c r="M82" s="1640">
        <f t="shared" si="34"/>
        <v>755.61485529403933</v>
      </c>
      <c r="N82" s="1641">
        <f t="shared" si="30"/>
        <v>756</v>
      </c>
      <c r="O82" s="1599">
        <f t="shared" si="41"/>
        <v>917.61999999999989</v>
      </c>
      <c r="P82" s="893">
        <f t="shared" si="35"/>
        <v>912.54766058251892</v>
      </c>
      <c r="Q82" s="2421"/>
      <c r="R82" s="2416"/>
      <c r="S82" s="2418"/>
      <c r="T82" s="2422"/>
      <c r="U82" s="1627"/>
      <c r="V82" s="745"/>
      <c r="W82" s="1994" t="s">
        <v>720</v>
      </c>
      <c r="X82" s="1706">
        <v>685.14400000000001</v>
      </c>
      <c r="Y82" s="1994" t="s">
        <v>720</v>
      </c>
      <c r="Z82" s="2403">
        <v>101</v>
      </c>
      <c r="AA82" s="1622">
        <v>71</v>
      </c>
      <c r="AB82" s="1995" t="s">
        <v>2049</v>
      </c>
      <c r="AC82" s="1996">
        <v>0</v>
      </c>
      <c r="AD82" s="1997">
        <f t="shared" si="42"/>
        <v>0</v>
      </c>
      <c r="AF82" s="1994" t="s">
        <v>720</v>
      </c>
      <c r="AG82" s="1706">
        <v>685.16700000000003</v>
      </c>
      <c r="AH82" s="1994" t="s">
        <v>720</v>
      </c>
      <c r="AI82" s="2403">
        <v>101</v>
      </c>
      <c r="AJ82" s="1622">
        <v>71</v>
      </c>
      <c r="AK82" s="1995" t="s">
        <v>2049</v>
      </c>
      <c r="AL82" s="1996">
        <v>1.4359999999999999</v>
      </c>
      <c r="AM82" s="1997">
        <f t="shared" si="38"/>
        <v>1436</v>
      </c>
      <c r="AO82" s="1994" t="s">
        <v>720</v>
      </c>
      <c r="AP82" s="1706">
        <v>687.04700000000003</v>
      </c>
      <c r="AQ82" s="1994" t="s">
        <v>720</v>
      </c>
      <c r="AR82" s="2403">
        <v>101</v>
      </c>
      <c r="AS82" s="1622">
        <v>71</v>
      </c>
      <c r="AT82" s="1995" t="s">
        <v>2049</v>
      </c>
      <c r="AU82" s="1996">
        <v>1.44</v>
      </c>
      <c r="AV82" s="1997">
        <f t="shared" si="39"/>
        <v>1440</v>
      </c>
      <c r="AX82" s="1994" t="s">
        <v>720</v>
      </c>
      <c r="AY82" s="1706">
        <v>687.01499999999999</v>
      </c>
      <c r="AZ82" s="1994" t="s">
        <v>720</v>
      </c>
      <c r="BA82" s="2403">
        <v>101</v>
      </c>
      <c r="BB82" s="1622">
        <v>71</v>
      </c>
      <c r="BC82" s="1995" t="s">
        <v>2049</v>
      </c>
      <c r="BD82" s="1996">
        <v>0</v>
      </c>
      <c r="BE82" s="1997">
        <f t="shared" si="40"/>
        <v>0</v>
      </c>
    </row>
    <row r="83" spans="1:57" x14ac:dyDescent="0.2">
      <c r="A83" s="1591"/>
      <c r="B83" s="857"/>
      <c r="C83" s="764" t="str">
        <f>+Datos!G84</f>
        <v>DOLORESPATA 2</v>
      </c>
      <c r="D83" s="909" t="str">
        <f>+Datos!H84</f>
        <v>SULZER 2</v>
      </c>
      <c r="E83" s="2421"/>
      <c r="F83" s="2416"/>
      <c r="G83" s="2418"/>
      <c r="H83" s="2422"/>
      <c r="I83" s="1640">
        <f t="shared" si="32"/>
        <v>1505.500068534943</v>
      </c>
      <c r="J83" s="1641">
        <f t="shared" si="29"/>
        <v>1506</v>
      </c>
      <c r="K83" s="1599">
        <f>+Datos!K84*1000</f>
        <v>1833.3</v>
      </c>
      <c r="L83" s="893">
        <f t="shared" si="33"/>
        <v>1817.5149924221955</v>
      </c>
      <c r="M83" s="1640">
        <f t="shared" si="34"/>
        <v>1509.6322161794233</v>
      </c>
      <c r="N83" s="1641">
        <f t="shared" si="30"/>
        <v>1510</v>
      </c>
      <c r="O83" s="1599">
        <f t="shared" si="41"/>
        <v>1833.3</v>
      </c>
      <c r="P83" s="893">
        <f t="shared" si="35"/>
        <v>1822.6811739148195</v>
      </c>
      <c r="Q83" s="2421"/>
      <c r="R83" s="2416"/>
      <c r="S83" s="2418"/>
      <c r="T83" s="2422"/>
      <c r="U83" s="1627"/>
      <c r="V83" s="745"/>
      <c r="W83" s="1994" t="s">
        <v>1815</v>
      </c>
      <c r="X83" s="1706">
        <v>3.0089999999999999</v>
      </c>
      <c r="Y83" s="1994" t="s">
        <v>1815</v>
      </c>
      <c r="Z83" s="2403">
        <v>105</v>
      </c>
      <c r="AA83" s="1622">
        <v>72</v>
      </c>
      <c r="AB83" s="1995" t="s">
        <v>2049</v>
      </c>
      <c r="AC83" s="1996">
        <v>0</v>
      </c>
      <c r="AD83" s="1997">
        <f t="shared" si="42"/>
        <v>0</v>
      </c>
      <c r="AF83" s="1994" t="s">
        <v>1815</v>
      </c>
      <c r="AG83" s="1706">
        <v>3.0089999999999999</v>
      </c>
      <c r="AH83" s="1994" t="s">
        <v>1815</v>
      </c>
      <c r="AI83" s="2403">
        <v>105</v>
      </c>
      <c r="AJ83" s="1622">
        <v>72</v>
      </c>
      <c r="AK83" s="1995" t="s">
        <v>2049</v>
      </c>
      <c r="AL83" s="1996">
        <v>1.415</v>
      </c>
      <c r="AM83" s="1997">
        <f t="shared" si="38"/>
        <v>1415</v>
      </c>
      <c r="AO83" s="1994" t="s">
        <v>1815</v>
      </c>
      <c r="AP83" s="1706">
        <v>3.0169999999999999</v>
      </c>
      <c r="AQ83" s="1994" t="s">
        <v>1815</v>
      </c>
      <c r="AR83" s="2403">
        <v>105</v>
      </c>
      <c r="AS83" s="1622">
        <v>72</v>
      </c>
      <c r="AT83" s="1995" t="s">
        <v>2049</v>
      </c>
      <c r="AU83" s="1996">
        <v>1.419</v>
      </c>
      <c r="AV83" s="1997">
        <f t="shared" si="39"/>
        <v>1419</v>
      </c>
      <c r="AX83" s="1994" t="s">
        <v>1815</v>
      </c>
      <c r="AY83" s="1706">
        <v>3.0169999999999999</v>
      </c>
      <c r="AZ83" s="1994" t="s">
        <v>1815</v>
      </c>
      <c r="BA83" s="2403">
        <v>105</v>
      </c>
      <c r="BB83" s="1622">
        <v>72</v>
      </c>
      <c r="BC83" s="1995" t="s">
        <v>2049</v>
      </c>
      <c r="BD83" s="1996">
        <v>0</v>
      </c>
      <c r="BE83" s="1997">
        <f t="shared" si="40"/>
        <v>0</v>
      </c>
    </row>
    <row r="84" spans="1:57" x14ac:dyDescent="0.2">
      <c r="A84" s="1591"/>
      <c r="B84" s="857"/>
      <c r="C84" s="764" t="str">
        <f>+Datos!G85</f>
        <v>C.T.E. CACHIMAYO</v>
      </c>
      <c r="D84" s="909" t="str">
        <f>+Datos!H85</f>
        <v xml:space="preserve"> </v>
      </c>
      <c r="E84" s="2421"/>
      <c r="F84" s="2416"/>
      <c r="G84" s="2418"/>
      <c r="H84" s="2422"/>
      <c r="I84" s="2421"/>
      <c r="J84" s="2416"/>
      <c r="K84" s="2418"/>
      <c r="L84" s="2422"/>
      <c r="M84" s="1640">
        <f t="shared" si="34"/>
        <v>2575.9597339569527</v>
      </c>
      <c r="N84" s="1641">
        <f t="shared" si="30"/>
        <v>0</v>
      </c>
      <c r="O84" s="1599">
        <f>+Datos!K85*1000</f>
        <v>3128.25</v>
      </c>
      <c r="P84" s="893">
        <f t="shared" si="35"/>
        <v>0</v>
      </c>
      <c r="Q84" s="2421"/>
      <c r="R84" s="2416"/>
      <c r="S84" s="2418"/>
      <c r="T84" s="2422"/>
      <c r="U84" s="1627"/>
      <c r="V84" s="745"/>
      <c r="W84" s="1994" t="s">
        <v>1734</v>
      </c>
      <c r="X84" s="1706">
        <v>0</v>
      </c>
      <c r="Y84" s="1994" t="s">
        <v>1734</v>
      </c>
      <c r="Z84" s="2403">
        <v>122</v>
      </c>
      <c r="AA84" s="1622">
        <v>73</v>
      </c>
      <c r="AB84" s="1995" t="s">
        <v>2049</v>
      </c>
      <c r="AC84" s="1996">
        <v>0</v>
      </c>
      <c r="AD84" s="1997">
        <f t="shared" si="42"/>
        <v>0</v>
      </c>
      <c r="AF84" s="1994" t="s">
        <v>1734</v>
      </c>
      <c r="AG84" s="1706">
        <v>0</v>
      </c>
      <c r="AH84" s="1994" t="s">
        <v>1734</v>
      </c>
      <c r="AI84" s="2403">
        <v>122</v>
      </c>
      <c r="AJ84" s="1622">
        <v>73</v>
      </c>
      <c r="AK84" s="1995" t="s">
        <v>2049</v>
      </c>
      <c r="AL84" s="1996">
        <v>0.754</v>
      </c>
      <c r="AM84" s="1997">
        <f t="shared" si="38"/>
        <v>754</v>
      </c>
      <c r="AO84" s="1994" t="s">
        <v>1734</v>
      </c>
      <c r="AP84" s="1706">
        <v>0</v>
      </c>
      <c r="AQ84" s="1994" t="s">
        <v>1734</v>
      </c>
      <c r="AR84" s="2403">
        <v>122</v>
      </c>
      <c r="AS84" s="1622">
        <v>73</v>
      </c>
      <c r="AT84" s="1995" t="s">
        <v>2049</v>
      </c>
      <c r="AU84" s="1996">
        <v>0.75600000000000001</v>
      </c>
      <c r="AV84" s="1997">
        <f t="shared" si="39"/>
        <v>756</v>
      </c>
      <c r="AX84" s="1994" t="s">
        <v>1734</v>
      </c>
      <c r="AY84" s="1706">
        <v>0</v>
      </c>
      <c r="AZ84" s="1994" t="s">
        <v>1734</v>
      </c>
      <c r="BA84" s="2403">
        <v>122</v>
      </c>
      <c r="BB84" s="1622">
        <v>73</v>
      </c>
      <c r="BC84" s="1995" t="s">
        <v>2049</v>
      </c>
      <c r="BD84" s="1996">
        <v>0</v>
      </c>
      <c r="BE84" s="1997">
        <f t="shared" si="40"/>
        <v>0</v>
      </c>
    </row>
    <row r="85" spans="1:57" x14ac:dyDescent="0.2">
      <c r="A85" s="1591"/>
      <c r="B85" s="857"/>
      <c r="C85" s="764" t="str">
        <f>+Datos!G86</f>
        <v>C.T.E. DOLORESPATA</v>
      </c>
      <c r="D85" s="909" t="str">
        <f>+Datos!H86</f>
        <v xml:space="preserve"> </v>
      </c>
      <c r="E85" s="2421"/>
      <c r="F85" s="2416"/>
      <c r="G85" s="2418"/>
      <c r="H85" s="2422"/>
      <c r="I85" s="2421"/>
      <c r="J85" s="2416"/>
      <c r="K85" s="2418"/>
      <c r="L85" s="2422"/>
      <c r="M85" s="1640">
        <f t="shared" si="34"/>
        <v>8243.0711486622495</v>
      </c>
      <c r="N85" s="1641">
        <f t="shared" si="30"/>
        <v>0</v>
      </c>
      <c r="O85" s="1599">
        <f>+Datos!K86*1000</f>
        <v>10010.400000000001</v>
      </c>
      <c r="P85" s="893">
        <f t="shared" si="35"/>
        <v>0</v>
      </c>
      <c r="Q85" s="2421"/>
      <c r="R85" s="2416"/>
      <c r="S85" s="2418"/>
      <c r="T85" s="2422"/>
      <c r="U85" s="1627"/>
      <c r="V85" s="745"/>
      <c r="W85" s="1994" t="s">
        <v>682</v>
      </c>
      <c r="X85" s="1706">
        <v>72.92</v>
      </c>
      <c r="Y85" s="1994" t="s">
        <v>682</v>
      </c>
      <c r="Z85" s="2402">
        <v>67</v>
      </c>
      <c r="AA85" s="1622">
        <v>74</v>
      </c>
      <c r="AB85" s="1995" t="s">
        <v>2049</v>
      </c>
      <c r="AC85" s="1996">
        <v>0</v>
      </c>
      <c r="AD85" s="1997">
        <f t="shared" si="42"/>
        <v>0</v>
      </c>
      <c r="AF85" s="1994" t="s">
        <v>682</v>
      </c>
      <c r="AG85" s="1706">
        <v>72.921999999999997</v>
      </c>
      <c r="AH85" s="1994" t="s">
        <v>682</v>
      </c>
      <c r="AI85" s="2402">
        <v>67</v>
      </c>
      <c r="AJ85" s="1622">
        <v>74</v>
      </c>
      <c r="AK85" s="1995" t="s">
        <v>2049</v>
      </c>
      <c r="AL85" s="1996">
        <v>1.506</v>
      </c>
      <c r="AM85" s="1997">
        <f t="shared" si="38"/>
        <v>1506</v>
      </c>
      <c r="AO85" s="1994" t="s">
        <v>682</v>
      </c>
      <c r="AP85" s="1706">
        <v>73.122</v>
      </c>
      <c r="AQ85" s="1994" t="s">
        <v>682</v>
      </c>
      <c r="AR85" s="2402">
        <v>67</v>
      </c>
      <c r="AS85" s="1622">
        <v>74</v>
      </c>
      <c r="AT85" s="1995" t="s">
        <v>2049</v>
      </c>
      <c r="AU85" s="1996">
        <v>1.51</v>
      </c>
      <c r="AV85" s="1997">
        <f t="shared" si="39"/>
        <v>1510</v>
      </c>
      <c r="AX85" s="1994" t="s">
        <v>682</v>
      </c>
      <c r="AY85" s="1706">
        <v>73.119</v>
      </c>
      <c r="AZ85" s="1994" t="s">
        <v>682</v>
      </c>
      <c r="BA85" s="2402">
        <v>67</v>
      </c>
      <c r="BB85" s="1622">
        <v>74</v>
      </c>
      <c r="BC85" s="1995" t="s">
        <v>2049</v>
      </c>
      <c r="BD85" s="1996">
        <v>0</v>
      </c>
      <c r="BE85" s="1997">
        <f t="shared" si="40"/>
        <v>0</v>
      </c>
    </row>
    <row r="86" spans="1:57" x14ac:dyDescent="0.2">
      <c r="A86" s="1591"/>
      <c r="B86" s="857"/>
      <c r="C86" s="764" t="str">
        <f>+Datos!G87</f>
        <v>C.T.E. TAMBURCO</v>
      </c>
      <c r="D86" s="909" t="str">
        <f>+Datos!H87</f>
        <v xml:space="preserve"> </v>
      </c>
      <c r="E86" s="2421"/>
      <c r="F86" s="2416"/>
      <c r="G86" s="2418"/>
      <c r="H86" s="2422"/>
      <c r="I86" s="2421"/>
      <c r="J86" s="2416"/>
      <c r="K86" s="2418"/>
      <c r="L86" s="2422"/>
      <c r="M86" s="1640">
        <f t="shared" si="34"/>
        <v>3194.9888173109489</v>
      </c>
      <c r="N86" s="1641">
        <f t="shared" si="30"/>
        <v>0</v>
      </c>
      <c r="O86" s="1599">
        <f>+Datos!K87*1000</f>
        <v>3880</v>
      </c>
      <c r="P86" s="893">
        <f t="shared" si="35"/>
        <v>0</v>
      </c>
      <c r="Q86" s="2421"/>
      <c r="R86" s="2416"/>
      <c r="S86" s="2418"/>
      <c r="T86" s="2422"/>
      <c r="U86" s="1627"/>
      <c r="V86" s="745"/>
      <c r="W86" s="1994" t="s">
        <v>2051</v>
      </c>
      <c r="X86" s="1706">
        <v>0</v>
      </c>
      <c r="Y86" s="1994" t="s">
        <v>2051</v>
      </c>
      <c r="Z86" s="2402">
        <v>78</v>
      </c>
      <c r="AA86" s="1622">
        <v>75</v>
      </c>
      <c r="AB86" s="1995" t="s">
        <v>2050</v>
      </c>
      <c r="AC86" s="1996">
        <v>0</v>
      </c>
      <c r="AD86" s="1997">
        <f t="shared" si="42"/>
        <v>0</v>
      </c>
      <c r="AF86" s="1994" t="s">
        <v>2051</v>
      </c>
      <c r="AG86" s="1706">
        <v>0</v>
      </c>
      <c r="AH86" s="1994" t="s">
        <v>2051</v>
      </c>
      <c r="AI86" s="2402">
        <v>78</v>
      </c>
      <c r="AJ86" s="1622">
        <v>75</v>
      </c>
      <c r="AK86" s="1995" t="s">
        <v>2050</v>
      </c>
      <c r="AL86" s="1996">
        <v>0</v>
      </c>
      <c r="AM86" s="1997">
        <f t="shared" si="38"/>
        <v>0</v>
      </c>
      <c r="AO86" s="1994" t="s">
        <v>2051</v>
      </c>
      <c r="AP86" s="1706">
        <v>0</v>
      </c>
      <c r="AQ86" s="1994" t="s">
        <v>2051</v>
      </c>
      <c r="AR86" s="2402">
        <v>78</v>
      </c>
      <c r="AS86" s="1622">
        <v>75</v>
      </c>
      <c r="AT86" s="1995" t="s">
        <v>2050</v>
      </c>
      <c r="AU86" s="1996">
        <v>0</v>
      </c>
      <c r="AV86" s="1997">
        <f t="shared" si="39"/>
        <v>0</v>
      </c>
      <c r="AX86" s="1994" t="s">
        <v>2051</v>
      </c>
      <c r="AY86" s="1706">
        <v>0</v>
      </c>
      <c r="AZ86" s="1994" t="s">
        <v>2051</v>
      </c>
      <c r="BA86" s="2402">
        <v>78</v>
      </c>
      <c r="BB86" s="1622">
        <v>75</v>
      </c>
      <c r="BC86" s="1995" t="s">
        <v>2050</v>
      </c>
      <c r="BD86" s="1996">
        <v>0</v>
      </c>
      <c r="BE86" s="1997">
        <f t="shared" si="40"/>
        <v>0</v>
      </c>
    </row>
    <row r="87" spans="1:57" x14ac:dyDescent="0.2">
      <c r="A87" s="1591"/>
      <c r="B87" s="857"/>
      <c r="C87" s="760" t="str">
        <f>+Datos!G88</f>
        <v>C.T.E. URPIPATA</v>
      </c>
      <c r="D87" s="899" t="str">
        <f>+Datos!H88</f>
        <v xml:space="preserve"> </v>
      </c>
      <c r="E87" s="2423"/>
      <c r="F87" s="2417"/>
      <c r="G87" s="2419"/>
      <c r="H87" s="2424"/>
      <c r="I87" s="2423"/>
      <c r="J87" s="2417"/>
      <c r="K87" s="2419"/>
      <c r="L87" s="2424"/>
      <c r="M87" s="1644">
        <f t="shared" si="34"/>
        <v>1238.0581667079928</v>
      </c>
      <c r="N87" s="1641">
        <f t="shared" si="30"/>
        <v>0</v>
      </c>
      <c r="O87" s="1599">
        <f>+Datos!K88*1000</f>
        <v>1503.5</v>
      </c>
      <c r="P87" s="893">
        <f t="shared" si="35"/>
        <v>0</v>
      </c>
      <c r="Q87" s="2423"/>
      <c r="R87" s="2417"/>
      <c r="S87" s="2419"/>
      <c r="T87" s="2424"/>
      <c r="U87" s="1627"/>
      <c r="V87" s="745"/>
      <c r="W87" s="1994" t="s">
        <v>1816</v>
      </c>
      <c r="X87" s="1706">
        <v>10.662000000000001</v>
      </c>
      <c r="Y87" s="1994" t="s">
        <v>1816</v>
      </c>
      <c r="Z87" s="2403">
        <v>22</v>
      </c>
      <c r="AA87" s="1622">
        <v>76</v>
      </c>
      <c r="AB87" s="1995" t="s">
        <v>2049</v>
      </c>
      <c r="AC87" s="1996">
        <v>0</v>
      </c>
      <c r="AD87" s="1997">
        <f t="shared" si="42"/>
        <v>0</v>
      </c>
      <c r="AF87" s="1994" t="s">
        <v>1816</v>
      </c>
      <c r="AG87" s="1706">
        <v>10.663</v>
      </c>
      <c r="AH87" s="1994" t="s">
        <v>1816</v>
      </c>
      <c r="AI87" s="2403">
        <v>22</v>
      </c>
      <c r="AJ87" s="1622">
        <v>76</v>
      </c>
      <c r="AK87" s="1995" t="s">
        <v>2049</v>
      </c>
      <c r="AL87" s="1996">
        <v>0</v>
      </c>
      <c r="AM87" s="1997">
        <f t="shared" si="38"/>
        <v>0</v>
      </c>
      <c r="AO87" s="1994" t="s">
        <v>1816</v>
      </c>
      <c r="AP87" s="1706">
        <v>10.692</v>
      </c>
      <c r="AQ87" s="1994" t="s">
        <v>1816</v>
      </c>
      <c r="AR87" s="2403">
        <v>22</v>
      </c>
      <c r="AS87" s="1622">
        <v>76</v>
      </c>
      <c r="AT87" s="1995" t="s">
        <v>2049</v>
      </c>
      <c r="AU87" s="1996">
        <v>0</v>
      </c>
      <c r="AV87" s="1997">
        <f t="shared" si="39"/>
        <v>0</v>
      </c>
      <c r="AX87" s="1994" t="s">
        <v>1816</v>
      </c>
      <c r="AY87" s="1706">
        <v>10.692</v>
      </c>
      <c r="AZ87" s="1994" t="s">
        <v>1816</v>
      </c>
      <c r="BA87" s="2403">
        <v>22</v>
      </c>
      <c r="BB87" s="1622">
        <v>76</v>
      </c>
      <c r="BC87" s="1995" t="s">
        <v>2049</v>
      </c>
      <c r="BD87" s="1996">
        <v>0</v>
      </c>
      <c r="BE87" s="1997">
        <f t="shared" si="40"/>
        <v>0</v>
      </c>
    </row>
    <row r="88" spans="1:57" x14ac:dyDescent="0.2">
      <c r="A88" s="1591"/>
      <c r="B88" s="857">
        <f>+Datos!N89</f>
        <v>0</v>
      </c>
      <c r="C88" s="910" t="str">
        <f>+Datos!G89</f>
        <v>C.H. SAN GABAN II</v>
      </c>
      <c r="D88" s="905" t="str">
        <f>+Datos!H89</f>
        <v xml:space="preserve"> </v>
      </c>
      <c r="E88" s="1642">
        <f t="shared" ref="E88:E115" si="43">+G88/E$147</f>
        <v>92872.70653544247</v>
      </c>
      <c r="F88" s="1643">
        <f>+AD90</f>
        <v>92873</v>
      </c>
      <c r="G88" s="904">
        <f>+Datos!K89*1000</f>
        <v>113098</v>
      </c>
      <c r="H88" s="903">
        <f t="shared" ref="H88:H134" si="44">+F88*F$139</f>
        <v>112213.12071751969</v>
      </c>
      <c r="I88" s="1642">
        <f t="shared" si="32"/>
        <v>92875.714149983629</v>
      </c>
      <c r="J88" s="1643">
        <f t="shared" ref="J88:J113" si="45">+AM90</f>
        <v>92876</v>
      </c>
      <c r="K88" s="904">
        <f t="shared" ref="K88:K135" si="46">+G88</f>
        <v>113098</v>
      </c>
      <c r="L88" s="903">
        <f t="shared" ref="L88:L134" si="47">+J88*J$139</f>
        <v>112087.33229495607</v>
      </c>
      <c r="M88" s="1642">
        <f t="shared" si="34"/>
        <v>93130.630221709711</v>
      </c>
      <c r="N88" s="1643">
        <f t="shared" si="30"/>
        <v>93131</v>
      </c>
      <c r="O88" s="904">
        <f t="shared" si="41"/>
        <v>113098</v>
      </c>
      <c r="P88" s="903">
        <f t="shared" ref="P88:P134" si="48">+N88*N$139</f>
        <v>112415.97378004044</v>
      </c>
      <c r="Q88" s="1642">
        <f t="shared" si="36"/>
        <v>93126.28967890043</v>
      </c>
      <c r="R88" s="1643">
        <f t="shared" ref="R88:R113" si="49">+BE90</f>
        <v>93126</v>
      </c>
      <c r="S88" s="904">
        <f t="shared" ref="S88:S135" si="50">+O88</f>
        <v>113098</v>
      </c>
      <c r="T88" s="903">
        <f t="shared" ref="T88:T134" si="51">+R88*R$139</f>
        <v>112551.9655033169</v>
      </c>
      <c r="U88" s="1627"/>
      <c r="V88" s="745"/>
      <c r="W88" s="1994" t="s">
        <v>624</v>
      </c>
      <c r="X88" s="1706">
        <v>39.433</v>
      </c>
      <c r="Y88" s="1994" t="s">
        <v>624</v>
      </c>
      <c r="Z88" s="2403">
        <v>38</v>
      </c>
      <c r="AA88" s="1622">
        <v>77</v>
      </c>
      <c r="AB88" s="1995" t="s">
        <v>2046</v>
      </c>
      <c r="AC88" s="1996">
        <v>0</v>
      </c>
      <c r="AD88" s="1997">
        <f t="shared" si="42"/>
        <v>0</v>
      </c>
      <c r="AF88" s="1994" t="s">
        <v>624</v>
      </c>
      <c r="AG88" s="1706">
        <v>39.435000000000002</v>
      </c>
      <c r="AH88" s="1994" t="s">
        <v>624</v>
      </c>
      <c r="AI88" s="2403">
        <v>38</v>
      </c>
      <c r="AJ88" s="1622">
        <v>77</v>
      </c>
      <c r="AK88" s="1995" t="s">
        <v>2046</v>
      </c>
      <c r="AL88" s="1996">
        <v>0</v>
      </c>
      <c r="AM88" s="1997">
        <f t="shared" si="38"/>
        <v>0</v>
      </c>
      <c r="AO88" s="1994" t="s">
        <v>624</v>
      </c>
      <c r="AP88" s="1706">
        <v>39.542999999999999</v>
      </c>
      <c r="AQ88" s="1994" t="s">
        <v>624</v>
      </c>
      <c r="AR88" s="2403">
        <v>38</v>
      </c>
      <c r="AS88" s="1622">
        <v>77</v>
      </c>
      <c r="AT88" s="1995" t="s">
        <v>2046</v>
      </c>
      <c r="AU88" s="1996">
        <v>0</v>
      </c>
      <c r="AV88" s="1997">
        <f t="shared" si="39"/>
        <v>0</v>
      </c>
      <c r="AX88" s="1994" t="s">
        <v>624</v>
      </c>
      <c r="AY88" s="1706">
        <v>39.540999999999997</v>
      </c>
      <c r="AZ88" s="1994" t="s">
        <v>624</v>
      </c>
      <c r="BA88" s="2403">
        <v>38</v>
      </c>
      <c r="BB88" s="1622">
        <v>77</v>
      </c>
      <c r="BC88" s="1995" t="s">
        <v>2046</v>
      </c>
      <c r="BD88" s="1996">
        <v>0</v>
      </c>
      <c r="BE88" s="1997">
        <f t="shared" si="40"/>
        <v>0</v>
      </c>
    </row>
    <row r="89" spans="1:57" x14ac:dyDescent="0.2">
      <c r="A89" s="1591"/>
      <c r="B89" s="857" t="str">
        <f>+Datos!N90</f>
        <v>CR</v>
      </c>
      <c r="C89" s="907" t="str">
        <f>+Datos!G90</f>
        <v>C.T. BELLAVISTA</v>
      </c>
      <c r="D89" s="909" t="str">
        <f>+Datos!H90</f>
        <v>ALCO</v>
      </c>
      <c r="E89" s="1640">
        <f t="shared" si="43"/>
        <v>1238.4999594113985</v>
      </c>
      <c r="F89" s="1641">
        <f t="shared" ref="F89:F113" si="52">+AD91</f>
        <v>0</v>
      </c>
      <c r="G89" s="840">
        <f>+Datos!K90*1000</f>
        <v>1508.2134852617387</v>
      </c>
      <c r="H89" s="893">
        <f t="shared" si="44"/>
        <v>0</v>
      </c>
      <c r="I89" s="1640">
        <f t="shared" si="32"/>
        <v>1238.5400673249731</v>
      </c>
      <c r="J89" s="1641">
        <f t="shared" si="45"/>
        <v>0</v>
      </c>
      <c r="K89" s="840">
        <f t="shared" si="46"/>
        <v>1508.2134852617387</v>
      </c>
      <c r="L89" s="893">
        <f t="shared" si="47"/>
        <v>0</v>
      </c>
      <c r="M89" s="1640">
        <f t="shared" si="34"/>
        <v>1241.9394895692853</v>
      </c>
      <c r="N89" s="1641">
        <f t="shared" si="30"/>
        <v>0</v>
      </c>
      <c r="O89" s="840">
        <f t="shared" si="41"/>
        <v>1508.2134852617387</v>
      </c>
      <c r="P89" s="893">
        <f t="shared" si="48"/>
        <v>0</v>
      </c>
      <c r="Q89" s="1640">
        <f t="shared" si="36"/>
        <v>1241.8816064484668</v>
      </c>
      <c r="R89" s="1641">
        <f t="shared" si="49"/>
        <v>0</v>
      </c>
      <c r="S89" s="840">
        <f t="shared" si="50"/>
        <v>1508.2134852617387</v>
      </c>
      <c r="T89" s="893">
        <f t="shared" si="51"/>
        <v>0</v>
      </c>
      <c r="U89" s="1627"/>
      <c r="V89" s="745"/>
      <c r="W89" s="1994" t="s">
        <v>1817</v>
      </c>
      <c r="X89" s="1706">
        <v>550.72400000000005</v>
      </c>
      <c r="Y89" s="1994" t="s">
        <v>1817</v>
      </c>
      <c r="Z89" s="2404">
        <v>42</v>
      </c>
      <c r="AA89" s="1622">
        <v>78</v>
      </c>
      <c r="AB89" s="1995" t="s">
        <v>2051</v>
      </c>
      <c r="AC89" s="1996">
        <v>0</v>
      </c>
      <c r="AD89" s="1997">
        <f t="shared" si="42"/>
        <v>0</v>
      </c>
      <c r="AF89" s="1994" t="s">
        <v>1817</v>
      </c>
      <c r="AG89" s="1706">
        <v>550.74099999999999</v>
      </c>
      <c r="AH89" s="1994" t="s">
        <v>1817</v>
      </c>
      <c r="AI89" s="2404">
        <v>42</v>
      </c>
      <c r="AJ89" s="1622">
        <v>78</v>
      </c>
      <c r="AK89" s="1995" t="s">
        <v>2051</v>
      </c>
      <c r="AL89" s="1996">
        <v>0</v>
      </c>
      <c r="AM89" s="1997">
        <f t="shared" si="38"/>
        <v>0</v>
      </c>
      <c r="AO89" s="1994" t="s">
        <v>1817</v>
      </c>
      <c r="AP89" s="1706">
        <v>552.25300000000004</v>
      </c>
      <c r="AQ89" s="1994" t="s">
        <v>1817</v>
      </c>
      <c r="AR89" s="2404">
        <v>42</v>
      </c>
      <c r="AS89" s="1622">
        <v>78</v>
      </c>
      <c r="AT89" s="1995" t="s">
        <v>2051</v>
      </c>
      <c r="AU89" s="1996">
        <v>0</v>
      </c>
      <c r="AV89" s="1997">
        <f t="shared" si="39"/>
        <v>0</v>
      </c>
      <c r="AX89" s="1994" t="s">
        <v>1817</v>
      </c>
      <c r="AY89" s="1706">
        <v>552.22699999999998</v>
      </c>
      <c r="AZ89" s="1994" t="s">
        <v>1817</v>
      </c>
      <c r="BA89" s="2404">
        <v>42</v>
      </c>
      <c r="BB89" s="1622">
        <v>78</v>
      </c>
      <c r="BC89" s="1995" t="s">
        <v>2051</v>
      </c>
      <c r="BD89" s="1996">
        <v>0</v>
      </c>
      <c r="BE89" s="1997">
        <f t="shared" si="40"/>
        <v>0</v>
      </c>
    </row>
    <row r="90" spans="1:57" x14ac:dyDescent="0.2">
      <c r="A90" s="1591"/>
      <c r="B90" s="857" t="str">
        <f>+Datos!N91</f>
        <v>CR</v>
      </c>
      <c r="C90" s="907" t="str">
        <f>+Datos!G91</f>
        <v>C.T. TAPARACHI</v>
      </c>
      <c r="D90" s="909" t="str">
        <f>+Datos!H91</f>
        <v>SKODA 1</v>
      </c>
      <c r="E90" s="1640">
        <f t="shared" si="43"/>
        <v>269.84688765368895</v>
      </c>
      <c r="F90" s="1641">
        <f t="shared" si="52"/>
        <v>0</v>
      </c>
      <c r="G90" s="840">
        <f>+Datos!K91*1000</f>
        <v>328.61261869449311</v>
      </c>
      <c r="H90" s="893">
        <f t="shared" si="44"/>
        <v>0</v>
      </c>
      <c r="I90" s="1640">
        <f t="shared" si="32"/>
        <v>269.85562644739349</v>
      </c>
      <c r="J90" s="1641">
        <f t="shared" si="45"/>
        <v>0</v>
      </c>
      <c r="K90" s="840">
        <f t="shared" si="46"/>
        <v>328.61261869449311</v>
      </c>
      <c r="L90" s="893">
        <f t="shared" si="47"/>
        <v>0</v>
      </c>
      <c r="M90" s="1640">
        <f t="shared" si="34"/>
        <v>270.59629947324032</v>
      </c>
      <c r="N90" s="1641">
        <f t="shared" ref="N90:N113" si="53">+AV92</f>
        <v>0</v>
      </c>
      <c r="O90" s="840">
        <f t="shared" si="41"/>
        <v>328.61261869449311</v>
      </c>
      <c r="P90" s="893">
        <f t="shared" si="48"/>
        <v>0</v>
      </c>
      <c r="Q90" s="1640">
        <f t="shared" si="36"/>
        <v>270.58368778126419</v>
      </c>
      <c r="R90" s="1641">
        <f t="shared" si="49"/>
        <v>0</v>
      </c>
      <c r="S90" s="840">
        <f t="shared" si="50"/>
        <v>328.61261869449311</v>
      </c>
      <c r="T90" s="893">
        <f t="shared" si="51"/>
        <v>0</v>
      </c>
      <c r="U90" s="1627"/>
      <c r="V90" s="745"/>
      <c r="W90" s="1994" t="s">
        <v>1818</v>
      </c>
      <c r="X90" s="1706">
        <v>105.584</v>
      </c>
      <c r="Y90" s="1994" t="s">
        <v>1818</v>
      </c>
      <c r="Z90" s="2403">
        <v>11</v>
      </c>
      <c r="AA90" s="1622">
        <v>79</v>
      </c>
      <c r="AB90" s="1995" t="s">
        <v>1830</v>
      </c>
      <c r="AC90" s="1996">
        <v>92.873000000000005</v>
      </c>
      <c r="AD90" s="1997">
        <f t="shared" si="42"/>
        <v>92873</v>
      </c>
      <c r="AF90" s="1994" t="s">
        <v>1818</v>
      </c>
      <c r="AG90" s="1706">
        <v>105.58799999999999</v>
      </c>
      <c r="AH90" s="1994" t="s">
        <v>1818</v>
      </c>
      <c r="AI90" s="2403">
        <v>11</v>
      </c>
      <c r="AJ90" s="1622">
        <v>79</v>
      </c>
      <c r="AK90" s="1995" t="s">
        <v>1830</v>
      </c>
      <c r="AL90" s="1996">
        <v>92.876000000000005</v>
      </c>
      <c r="AM90" s="1997">
        <f t="shared" si="38"/>
        <v>92876</v>
      </c>
      <c r="AO90" s="1994" t="s">
        <v>1818</v>
      </c>
      <c r="AP90" s="1706">
        <v>105.877</v>
      </c>
      <c r="AQ90" s="1994" t="s">
        <v>1818</v>
      </c>
      <c r="AR90" s="2403">
        <v>11</v>
      </c>
      <c r="AS90" s="1622">
        <v>79</v>
      </c>
      <c r="AT90" s="1995" t="s">
        <v>1830</v>
      </c>
      <c r="AU90" s="1996">
        <v>93.131</v>
      </c>
      <c r="AV90" s="1997">
        <f t="shared" si="39"/>
        <v>93131</v>
      </c>
      <c r="AX90" s="1994" t="s">
        <v>1818</v>
      </c>
      <c r="AY90" s="1706">
        <v>105.873</v>
      </c>
      <c r="AZ90" s="1994" t="s">
        <v>1818</v>
      </c>
      <c r="BA90" s="2403">
        <v>11</v>
      </c>
      <c r="BB90" s="1622">
        <v>79</v>
      </c>
      <c r="BC90" s="1995" t="s">
        <v>1830</v>
      </c>
      <c r="BD90" s="1996">
        <v>93.126000000000005</v>
      </c>
      <c r="BE90" s="1997">
        <f t="shared" si="40"/>
        <v>93126</v>
      </c>
    </row>
    <row r="91" spans="1:57" x14ac:dyDescent="0.2">
      <c r="A91" s="1591"/>
      <c r="B91" s="857">
        <f>+Datos!N92</f>
        <v>0</v>
      </c>
      <c r="C91" s="907" t="str">
        <f>+Datos!G92</f>
        <v>C.T. TAPARACHI</v>
      </c>
      <c r="D91" s="909" t="str">
        <f>+Datos!H92</f>
        <v>MAN 1</v>
      </c>
      <c r="E91" s="1640">
        <f t="shared" si="43"/>
        <v>384.01389568413185</v>
      </c>
      <c r="F91" s="1641">
        <f t="shared" si="52"/>
        <v>384</v>
      </c>
      <c r="G91" s="840">
        <f>+Datos!K92*1000</f>
        <v>467.64227289434649</v>
      </c>
      <c r="H91" s="893">
        <f t="shared" si="44"/>
        <v>463.96518208227974</v>
      </c>
      <c r="I91" s="1640">
        <f t="shared" si="32"/>
        <v>384.02633169272633</v>
      </c>
      <c r="J91" s="1641">
        <f t="shared" si="45"/>
        <v>22</v>
      </c>
      <c r="K91" s="840">
        <f t="shared" si="46"/>
        <v>467.64227289434649</v>
      </c>
      <c r="L91" s="893">
        <f t="shared" si="47"/>
        <v>26.550683820244554</v>
      </c>
      <c r="M91" s="1640">
        <f t="shared" si="34"/>
        <v>385.08036917508042</v>
      </c>
      <c r="N91" s="1641">
        <f t="shared" si="53"/>
        <v>0</v>
      </c>
      <c r="O91" s="840">
        <f t="shared" si="41"/>
        <v>467.64227289434649</v>
      </c>
      <c r="P91" s="893">
        <f t="shared" si="48"/>
        <v>0</v>
      </c>
      <c r="Q91" s="1640">
        <f t="shared" si="36"/>
        <v>385.06242171973258</v>
      </c>
      <c r="R91" s="1641">
        <f t="shared" si="49"/>
        <v>385</v>
      </c>
      <c r="S91" s="840">
        <f t="shared" si="50"/>
        <v>467.64227289434649</v>
      </c>
      <c r="T91" s="893">
        <f t="shared" si="51"/>
        <v>465.31051176660662</v>
      </c>
      <c r="U91" s="1627"/>
      <c r="V91" s="745"/>
      <c r="W91" s="1994" t="s">
        <v>1819</v>
      </c>
      <c r="X91" s="1706">
        <v>54.302</v>
      </c>
      <c r="Y91" s="1994" t="s">
        <v>1819</v>
      </c>
      <c r="Z91" s="2403">
        <v>13</v>
      </c>
      <c r="AA91" s="1622">
        <v>80</v>
      </c>
      <c r="AB91" s="1995" t="s">
        <v>1779</v>
      </c>
      <c r="AC91" s="1996">
        <v>0</v>
      </c>
      <c r="AD91" s="1997">
        <f t="shared" si="42"/>
        <v>0</v>
      </c>
      <c r="AF91" s="1994" t="s">
        <v>1819</v>
      </c>
      <c r="AG91" s="1706">
        <v>54.302999999999997</v>
      </c>
      <c r="AH91" s="1994" t="s">
        <v>1819</v>
      </c>
      <c r="AI91" s="2403">
        <v>13</v>
      </c>
      <c r="AJ91" s="1622">
        <v>80</v>
      </c>
      <c r="AK91" s="1995" t="s">
        <v>1779</v>
      </c>
      <c r="AL91" s="1996">
        <v>0</v>
      </c>
      <c r="AM91" s="1997">
        <f t="shared" si="38"/>
        <v>0</v>
      </c>
      <c r="AO91" s="1994" t="s">
        <v>1819</v>
      </c>
      <c r="AP91" s="1706">
        <v>54.451999999999998</v>
      </c>
      <c r="AQ91" s="1994" t="s">
        <v>1819</v>
      </c>
      <c r="AR91" s="2403">
        <v>13</v>
      </c>
      <c r="AS91" s="1622">
        <v>80</v>
      </c>
      <c r="AT91" s="1995" t="s">
        <v>1779</v>
      </c>
      <c r="AU91" s="1996">
        <v>0</v>
      </c>
      <c r="AV91" s="1997">
        <f t="shared" si="39"/>
        <v>0</v>
      </c>
      <c r="AX91" s="1994" t="s">
        <v>1819</v>
      </c>
      <c r="AY91" s="1706">
        <v>54.45</v>
      </c>
      <c r="AZ91" s="1994" t="s">
        <v>1819</v>
      </c>
      <c r="BA91" s="2403">
        <v>13</v>
      </c>
      <c r="BB91" s="1622">
        <v>80</v>
      </c>
      <c r="BC91" s="1995" t="s">
        <v>1779</v>
      </c>
      <c r="BD91" s="1996">
        <v>0</v>
      </c>
      <c r="BE91" s="1997">
        <f t="shared" si="40"/>
        <v>0</v>
      </c>
    </row>
    <row r="92" spans="1:57" x14ac:dyDescent="0.2">
      <c r="A92" s="1591"/>
      <c r="B92" s="857">
        <f>+Datos!N93</f>
        <v>0</v>
      </c>
      <c r="C92" s="907" t="str">
        <f>+Datos!G93</f>
        <v>C.T. TAPARACHI</v>
      </c>
      <c r="D92" s="909" t="str">
        <f>+Datos!H93</f>
        <v>MAN 3</v>
      </c>
      <c r="E92" s="1640">
        <f t="shared" si="43"/>
        <v>1111.3147303869796</v>
      </c>
      <c r="F92" s="1641">
        <f t="shared" si="52"/>
        <v>1111</v>
      </c>
      <c r="G92" s="840">
        <f>+Datos!K93*1000</f>
        <v>1353.3305754295125</v>
      </c>
      <c r="H92" s="893">
        <f t="shared" si="44"/>
        <v>1342.3575971182624</v>
      </c>
      <c r="I92" s="1640">
        <f t="shared" si="32"/>
        <v>1111.3507195001173</v>
      </c>
      <c r="J92" s="1641">
        <f t="shared" si="45"/>
        <v>31</v>
      </c>
      <c r="K92" s="840">
        <f t="shared" si="46"/>
        <v>1353.3305754295125</v>
      </c>
      <c r="L92" s="893">
        <f t="shared" si="47"/>
        <v>37.412327201253689</v>
      </c>
      <c r="M92" s="1640">
        <f t="shared" si="34"/>
        <v>1114.4010450057433</v>
      </c>
      <c r="N92" s="1641">
        <f t="shared" si="53"/>
        <v>0</v>
      </c>
      <c r="O92" s="840">
        <f t="shared" si="41"/>
        <v>1353.3305754295125</v>
      </c>
      <c r="P92" s="893">
        <f t="shared" si="48"/>
        <v>0</v>
      </c>
      <c r="Q92" s="1640">
        <f t="shared" si="36"/>
        <v>1114.34910607404</v>
      </c>
      <c r="R92" s="1641">
        <f t="shared" si="49"/>
        <v>1114</v>
      </c>
      <c r="S92" s="840">
        <f t="shared" si="50"/>
        <v>1353.3305754295125</v>
      </c>
      <c r="T92" s="893">
        <f t="shared" si="51"/>
        <v>1346.3789872935058</v>
      </c>
      <c r="U92" s="1627"/>
      <c r="V92" s="745"/>
      <c r="W92" s="1994" t="s">
        <v>1820</v>
      </c>
      <c r="X92" s="1706">
        <v>7.7850000000000001</v>
      </c>
      <c r="Y92" s="1994" t="s">
        <v>1820</v>
      </c>
      <c r="Z92" s="2403">
        <v>39</v>
      </c>
      <c r="AA92" s="1622">
        <v>81</v>
      </c>
      <c r="AB92" s="1995" t="s">
        <v>1831</v>
      </c>
      <c r="AC92" s="1996">
        <v>0</v>
      </c>
      <c r="AD92" s="1997">
        <f t="shared" si="42"/>
        <v>0</v>
      </c>
      <c r="AF92" s="1994" t="s">
        <v>1820</v>
      </c>
      <c r="AG92" s="1706">
        <v>7.7850000000000001</v>
      </c>
      <c r="AH92" s="1994" t="s">
        <v>1820</v>
      </c>
      <c r="AI92" s="2403">
        <v>39</v>
      </c>
      <c r="AJ92" s="1622">
        <v>81</v>
      </c>
      <c r="AK92" s="1995" t="s">
        <v>1831</v>
      </c>
      <c r="AL92" s="1996">
        <v>0</v>
      </c>
      <c r="AM92" s="1997">
        <f t="shared" si="38"/>
        <v>0</v>
      </c>
      <c r="AO92" s="1994" t="s">
        <v>1820</v>
      </c>
      <c r="AP92" s="1706">
        <v>7.806</v>
      </c>
      <c r="AQ92" s="1994" t="s">
        <v>1820</v>
      </c>
      <c r="AR92" s="2403">
        <v>39</v>
      </c>
      <c r="AS92" s="1622">
        <v>81</v>
      </c>
      <c r="AT92" s="1995" t="s">
        <v>1831</v>
      </c>
      <c r="AU92" s="1996">
        <v>0</v>
      </c>
      <c r="AV92" s="1997">
        <f t="shared" si="39"/>
        <v>0</v>
      </c>
      <c r="AX92" s="1994" t="s">
        <v>1820</v>
      </c>
      <c r="AY92" s="1706">
        <v>7.806</v>
      </c>
      <c r="AZ92" s="1994" t="s">
        <v>1820</v>
      </c>
      <c r="BA92" s="2403">
        <v>39</v>
      </c>
      <c r="BB92" s="1622">
        <v>81</v>
      </c>
      <c r="BC92" s="1995" t="s">
        <v>1831</v>
      </c>
      <c r="BD92" s="1996">
        <v>0</v>
      </c>
      <c r="BE92" s="1997">
        <f t="shared" si="40"/>
        <v>0</v>
      </c>
    </row>
    <row r="93" spans="1:57" x14ac:dyDescent="0.2">
      <c r="A93" s="1591"/>
      <c r="B93" s="857">
        <f>+Datos!N94</f>
        <v>0</v>
      </c>
      <c r="C93" s="902" t="str">
        <f>+Datos!G94</f>
        <v>C.T. TAPARACHI</v>
      </c>
      <c r="D93" s="899" t="str">
        <f>+Datos!H94</f>
        <v>MAN 4</v>
      </c>
      <c r="E93" s="1644">
        <f t="shared" si="43"/>
        <v>1209.921217297252</v>
      </c>
      <c r="F93" s="1645">
        <f t="shared" si="52"/>
        <v>1210</v>
      </c>
      <c r="G93" s="845">
        <f>+Datos!K94*1000</f>
        <v>1473.4110261087662</v>
      </c>
      <c r="H93" s="901">
        <f t="shared" si="44"/>
        <v>1461.9736206238501</v>
      </c>
      <c r="I93" s="1644">
        <f t="shared" si="32"/>
        <v>1209.9603997092065</v>
      </c>
      <c r="J93" s="1645">
        <f t="shared" si="45"/>
        <v>30</v>
      </c>
      <c r="K93" s="845">
        <f t="shared" si="46"/>
        <v>1473.4110261087662</v>
      </c>
      <c r="L93" s="901">
        <f t="shared" si="47"/>
        <v>36.205477936697122</v>
      </c>
      <c r="M93" s="1644">
        <f t="shared" si="34"/>
        <v>1213.2813793093192</v>
      </c>
      <c r="N93" s="1645">
        <f t="shared" si="53"/>
        <v>0</v>
      </c>
      <c r="O93" s="845">
        <f t="shared" si="41"/>
        <v>1473.4110261087662</v>
      </c>
      <c r="P93" s="901">
        <f t="shared" si="48"/>
        <v>0</v>
      </c>
      <c r="Q93" s="1644">
        <f t="shared" si="36"/>
        <v>1213.2248318581308</v>
      </c>
      <c r="R93" s="1645">
        <f t="shared" si="49"/>
        <v>1213</v>
      </c>
      <c r="S93" s="845">
        <f t="shared" si="50"/>
        <v>1473.4110261087662</v>
      </c>
      <c r="T93" s="901">
        <f t="shared" si="51"/>
        <v>1466.0302617477762</v>
      </c>
      <c r="U93" s="1627"/>
      <c r="V93" s="745"/>
      <c r="W93" s="1994" t="s">
        <v>1821</v>
      </c>
      <c r="X93" s="1706">
        <v>10.815</v>
      </c>
      <c r="Y93" s="1994" t="s">
        <v>1821</v>
      </c>
      <c r="Z93" s="2403">
        <v>107</v>
      </c>
      <c r="AA93" s="1622">
        <v>82</v>
      </c>
      <c r="AB93" s="1995" t="s">
        <v>693</v>
      </c>
      <c r="AC93" s="1996">
        <v>0.38400000000000001</v>
      </c>
      <c r="AD93" s="1997">
        <f t="shared" si="42"/>
        <v>384</v>
      </c>
      <c r="AF93" s="1994" t="s">
        <v>1821</v>
      </c>
      <c r="AG93" s="1706">
        <v>10.815</v>
      </c>
      <c r="AH93" s="1994" t="s">
        <v>1821</v>
      </c>
      <c r="AI93" s="2403">
        <v>107</v>
      </c>
      <c r="AJ93" s="1622">
        <v>82</v>
      </c>
      <c r="AK93" s="1995" t="s">
        <v>693</v>
      </c>
      <c r="AL93" s="1996">
        <v>2.1999999999999999E-2</v>
      </c>
      <c r="AM93" s="1997">
        <f t="shared" si="38"/>
        <v>22</v>
      </c>
      <c r="AO93" s="1994" t="s">
        <v>1821</v>
      </c>
      <c r="AP93" s="1706">
        <v>10.845000000000001</v>
      </c>
      <c r="AQ93" s="1994" t="s">
        <v>1821</v>
      </c>
      <c r="AR93" s="2403">
        <v>107</v>
      </c>
      <c r="AS93" s="1622">
        <v>82</v>
      </c>
      <c r="AT93" s="1995" t="s">
        <v>693</v>
      </c>
      <c r="AU93" s="1996">
        <v>0</v>
      </c>
      <c r="AV93" s="1997">
        <f t="shared" si="39"/>
        <v>0</v>
      </c>
      <c r="AX93" s="1994" t="s">
        <v>1821</v>
      </c>
      <c r="AY93" s="1706">
        <v>10.843999999999999</v>
      </c>
      <c r="AZ93" s="1994" t="s">
        <v>1821</v>
      </c>
      <c r="BA93" s="2403">
        <v>107</v>
      </c>
      <c r="BB93" s="1622">
        <v>82</v>
      </c>
      <c r="BC93" s="1995" t="s">
        <v>693</v>
      </c>
      <c r="BD93" s="1996">
        <v>0.38500000000000001</v>
      </c>
      <c r="BE93" s="1997">
        <f t="shared" si="40"/>
        <v>385</v>
      </c>
    </row>
    <row r="94" spans="1:57" x14ac:dyDescent="0.2">
      <c r="A94" s="1591"/>
      <c r="B94" s="857">
        <f>+Datos!N95</f>
        <v>0</v>
      </c>
      <c r="C94" s="906" t="str">
        <f>+Datos!G95</f>
        <v>C.H. ARICOTA I</v>
      </c>
      <c r="D94" s="905" t="str">
        <f>+Datos!H95</f>
        <v xml:space="preserve"> </v>
      </c>
      <c r="E94" s="1642">
        <f t="shared" si="43"/>
        <v>18404.066374934453</v>
      </c>
      <c r="F94" s="1643">
        <f t="shared" si="52"/>
        <v>18404</v>
      </c>
      <c r="G94" s="904">
        <f>+Datos!K95*1000</f>
        <v>22412</v>
      </c>
      <c r="H94" s="903">
        <f t="shared" si="44"/>
        <v>22236.497945422594</v>
      </c>
      <c r="I94" s="1642">
        <f t="shared" si="32"/>
        <v>18404.662377136934</v>
      </c>
      <c r="J94" s="1643">
        <f t="shared" si="45"/>
        <v>18405</v>
      </c>
      <c r="K94" s="904">
        <f t="shared" si="46"/>
        <v>22412</v>
      </c>
      <c r="L94" s="903">
        <f t="shared" si="47"/>
        <v>22212.060714163683</v>
      </c>
      <c r="M94" s="1642">
        <f t="shared" si="34"/>
        <v>18455.177673601287</v>
      </c>
      <c r="N94" s="1643">
        <f t="shared" si="53"/>
        <v>18455</v>
      </c>
      <c r="O94" s="904">
        <f t="shared" si="41"/>
        <v>22412</v>
      </c>
      <c r="P94" s="903">
        <f t="shared" si="48"/>
        <v>22276.543751389403</v>
      </c>
      <c r="Q94" s="1642">
        <f t="shared" si="36"/>
        <v>18454.317532436617</v>
      </c>
      <c r="R94" s="1643">
        <f t="shared" si="49"/>
        <v>18454</v>
      </c>
      <c r="S94" s="904">
        <f t="shared" si="50"/>
        <v>22412</v>
      </c>
      <c r="T94" s="903">
        <f t="shared" si="51"/>
        <v>22303.480997768722</v>
      </c>
      <c r="U94" s="1627"/>
      <c r="V94" s="745"/>
      <c r="W94" s="1994" t="s">
        <v>1822</v>
      </c>
      <c r="X94" s="1706">
        <v>7.9240000000000004</v>
      </c>
      <c r="Y94" s="1994" t="s">
        <v>1822</v>
      </c>
      <c r="Z94" s="2403">
        <v>40</v>
      </c>
      <c r="AA94" s="1622">
        <v>83</v>
      </c>
      <c r="AB94" s="1995" t="s">
        <v>1814</v>
      </c>
      <c r="AC94" s="1996">
        <v>1.111</v>
      </c>
      <c r="AD94" s="1997">
        <f t="shared" si="42"/>
        <v>1111</v>
      </c>
      <c r="AF94" s="1994" t="s">
        <v>1822</v>
      </c>
      <c r="AG94" s="1706">
        <v>7.9249999999999998</v>
      </c>
      <c r="AH94" s="1994" t="s">
        <v>1822</v>
      </c>
      <c r="AI94" s="2403">
        <v>40</v>
      </c>
      <c r="AJ94" s="1622">
        <v>83</v>
      </c>
      <c r="AK94" s="1995" t="s">
        <v>1814</v>
      </c>
      <c r="AL94" s="1996">
        <v>3.1E-2</v>
      </c>
      <c r="AM94" s="1997">
        <f t="shared" si="38"/>
        <v>31</v>
      </c>
      <c r="AO94" s="1994" t="s">
        <v>1822</v>
      </c>
      <c r="AP94" s="1706">
        <v>7.9459999999999997</v>
      </c>
      <c r="AQ94" s="1994" t="s">
        <v>1822</v>
      </c>
      <c r="AR94" s="2403">
        <v>40</v>
      </c>
      <c r="AS94" s="1622">
        <v>83</v>
      </c>
      <c r="AT94" s="1995" t="s">
        <v>1814</v>
      </c>
      <c r="AU94" s="1996">
        <v>0</v>
      </c>
      <c r="AV94" s="1997">
        <f t="shared" si="39"/>
        <v>0</v>
      </c>
      <c r="AX94" s="1994" t="s">
        <v>1822</v>
      </c>
      <c r="AY94" s="1706">
        <v>7.9459999999999997</v>
      </c>
      <c r="AZ94" s="1994" t="s">
        <v>1822</v>
      </c>
      <c r="BA94" s="2403">
        <v>40</v>
      </c>
      <c r="BB94" s="1622">
        <v>83</v>
      </c>
      <c r="BC94" s="1995" t="s">
        <v>1814</v>
      </c>
      <c r="BD94" s="1996">
        <v>1.1140000000000001</v>
      </c>
      <c r="BE94" s="1997">
        <f t="shared" si="40"/>
        <v>1114</v>
      </c>
    </row>
    <row r="95" spans="1:57" x14ac:dyDescent="0.2">
      <c r="A95" s="1591"/>
      <c r="B95" s="857">
        <f>+Datos!N96</f>
        <v>0</v>
      </c>
      <c r="C95" s="907" t="str">
        <f>+Datos!G96</f>
        <v>C.H. ARICOTA II</v>
      </c>
      <c r="D95" s="909" t="str">
        <f>+Datos!H96</f>
        <v xml:space="preserve"> </v>
      </c>
      <c r="E95" s="1640">
        <f t="shared" si="43"/>
        <v>10182.510398410996</v>
      </c>
      <c r="F95" s="1641">
        <f t="shared" si="52"/>
        <v>10183</v>
      </c>
      <c r="G95" s="840">
        <f>+Datos!K96*1000</f>
        <v>12400</v>
      </c>
      <c r="H95" s="893">
        <f t="shared" si="44"/>
        <v>12303.535023812121</v>
      </c>
      <c r="I95" s="1640">
        <f t="shared" si="32"/>
        <v>10182.840151548189</v>
      </c>
      <c r="J95" s="1641">
        <f t="shared" si="45"/>
        <v>10183</v>
      </c>
      <c r="K95" s="840">
        <f t="shared" si="46"/>
        <v>12400</v>
      </c>
      <c r="L95" s="893">
        <f t="shared" si="47"/>
        <v>12289.34606097956</v>
      </c>
      <c r="M95" s="1640">
        <f t="shared" si="34"/>
        <v>10210.789003777259</v>
      </c>
      <c r="N95" s="1641">
        <f t="shared" si="53"/>
        <v>10211</v>
      </c>
      <c r="O95" s="840">
        <f t="shared" si="41"/>
        <v>12400</v>
      </c>
      <c r="P95" s="893">
        <f t="shared" si="48"/>
        <v>12325.428785989552</v>
      </c>
      <c r="Q95" s="1640">
        <f t="shared" si="36"/>
        <v>10210.313109147512</v>
      </c>
      <c r="R95" s="1641">
        <f t="shared" si="49"/>
        <v>10210</v>
      </c>
      <c r="S95" s="840">
        <f t="shared" si="50"/>
        <v>12400</v>
      </c>
      <c r="T95" s="893">
        <f t="shared" si="51"/>
        <v>12339.793052304034</v>
      </c>
      <c r="U95" s="1627"/>
      <c r="V95" s="745"/>
      <c r="W95" s="1994" t="s">
        <v>1823</v>
      </c>
      <c r="X95" s="1706">
        <v>21.265000000000001</v>
      </c>
      <c r="Y95" s="1994" t="s">
        <v>1823</v>
      </c>
      <c r="Z95" s="2403">
        <v>119</v>
      </c>
      <c r="AA95" s="1622">
        <v>84</v>
      </c>
      <c r="AB95" s="1995" t="s">
        <v>1814</v>
      </c>
      <c r="AC95" s="1996">
        <v>1.21</v>
      </c>
      <c r="AD95" s="1997">
        <f t="shared" si="42"/>
        <v>1210</v>
      </c>
      <c r="AF95" s="1994" t="s">
        <v>1823</v>
      </c>
      <c r="AG95" s="1706">
        <v>21.265999999999998</v>
      </c>
      <c r="AH95" s="1994" t="s">
        <v>1823</v>
      </c>
      <c r="AI95" s="2403">
        <v>119</v>
      </c>
      <c r="AJ95" s="1622">
        <v>84</v>
      </c>
      <c r="AK95" s="1995" t="s">
        <v>1814</v>
      </c>
      <c r="AL95" s="1996">
        <v>0.03</v>
      </c>
      <c r="AM95" s="1997">
        <f t="shared" si="38"/>
        <v>30</v>
      </c>
      <c r="AO95" s="1994" t="s">
        <v>1823</v>
      </c>
      <c r="AP95" s="1706">
        <v>21.324999999999999</v>
      </c>
      <c r="AQ95" s="1994" t="s">
        <v>1823</v>
      </c>
      <c r="AR95" s="2403">
        <v>119</v>
      </c>
      <c r="AS95" s="1622">
        <v>84</v>
      </c>
      <c r="AT95" s="1995" t="s">
        <v>1814</v>
      </c>
      <c r="AU95" s="1996">
        <v>0</v>
      </c>
      <c r="AV95" s="1997">
        <f t="shared" si="39"/>
        <v>0</v>
      </c>
      <c r="AX95" s="1994" t="s">
        <v>1823</v>
      </c>
      <c r="AY95" s="1706">
        <v>21.324000000000002</v>
      </c>
      <c r="AZ95" s="1994" t="s">
        <v>1823</v>
      </c>
      <c r="BA95" s="2403">
        <v>119</v>
      </c>
      <c r="BB95" s="1622">
        <v>84</v>
      </c>
      <c r="BC95" s="1995" t="s">
        <v>1814</v>
      </c>
      <c r="BD95" s="1996">
        <v>1.2130000000000001</v>
      </c>
      <c r="BE95" s="1997">
        <f t="shared" si="40"/>
        <v>1213</v>
      </c>
    </row>
    <row r="96" spans="1:57" x14ac:dyDescent="0.2">
      <c r="A96" s="1591"/>
      <c r="B96" s="857">
        <f>+Datos!N97</f>
        <v>0</v>
      </c>
      <c r="C96" s="907" t="str">
        <f>+Datos!G97</f>
        <v>C.T. INDEPENDENCIA</v>
      </c>
      <c r="D96" s="909" t="str">
        <f>+Datos!H97</f>
        <v>WARTSILA 1</v>
      </c>
      <c r="E96" s="1640">
        <f t="shared" si="43"/>
        <v>4695.1729438981065</v>
      </c>
      <c r="F96" s="1641">
        <f t="shared" si="52"/>
        <v>4695</v>
      </c>
      <c r="G96" s="840">
        <f>+Datos!K97*1000</f>
        <v>5717.6611882882944</v>
      </c>
      <c r="H96" s="893">
        <f t="shared" si="44"/>
        <v>5672.6992965528734</v>
      </c>
      <c r="I96" s="1640">
        <f t="shared" si="32"/>
        <v>4695.3249936331267</v>
      </c>
      <c r="J96" s="1641">
        <f t="shared" si="45"/>
        <v>4695</v>
      </c>
      <c r="K96" s="840">
        <f t="shared" si="46"/>
        <v>5717.6611882882944</v>
      </c>
      <c r="L96" s="893">
        <f t="shared" si="47"/>
        <v>5666.1572970930993</v>
      </c>
      <c r="M96" s="1640">
        <f t="shared" si="34"/>
        <v>4708.2122571530754</v>
      </c>
      <c r="N96" s="1641">
        <f t="shared" si="53"/>
        <v>4708</v>
      </c>
      <c r="O96" s="840">
        <f t="shared" si="41"/>
        <v>5717.6611882882944</v>
      </c>
      <c r="P96" s="893">
        <f t="shared" si="48"/>
        <v>5682.9026270138875</v>
      </c>
      <c r="Q96" s="1640">
        <f t="shared" si="36"/>
        <v>4707.9928213261219</v>
      </c>
      <c r="R96" s="1641">
        <f t="shared" si="49"/>
        <v>4708</v>
      </c>
      <c r="S96" s="840">
        <f t="shared" si="50"/>
        <v>5717.6611882882944</v>
      </c>
      <c r="T96" s="893">
        <f t="shared" si="51"/>
        <v>5690.082829603075</v>
      </c>
      <c r="U96" s="1627"/>
      <c r="V96" s="745"/>
      <c r="W96" s="1994" t="s">
        <v>729</v>
      </c>
      <c r="X96" s="1706">
        <v>1.127</v>
      </c>
      <c r="Y96" s="1994" t="s">
        <v>729</v>
      </c>
      <c r="Z96" s="2409">
        <v>108</v>
      </c>
      <c r="AA96" s="1622">
        <v>85</v>
      </c>
      <c r="AB96" s="1995" t="s">
        <v>1780</v>
      </c>
      <c r="AC96" s="1996">
        <v>18.404</v>
      </c>
      <c r="AD96" s="1997">
        <f t="shared" si="42"/>
        <v>18404</v>
      </c>
      <c r="AF96" s="1994" t="s">
        <v>729</v>
      </c>
      <c r="AG96" s="1706">
        <v>1.1279999999999999</v>
      </c>
      <c r="AH96" s="1994" t="s">
        <v>729</v>
      </c>
      <c r="AI96" s="2409">
        <v>108</v>
      </c>
      <c r="AJ96" s="1622">
        <v>85</v>
      </c>
      <c r="AK96" s="1995" t="s">
        <v>1780</v>
      </c>
      <c r="AL96" s="1996">
        <v>18.405000000000001</v>
      </c>
      <c r="AM96" s="1997">
        <f t="shared" si="38"/>
        <v>18405</v>
      </c>
      <c r="AO96" s="1994" t="s">
        <v>729</v>
      </c>
      <c r="AP96" s="1706">
        <v>1.131</v>
      </c>
      <c r="AQ96" s="1994" t="s">
        <v>729</v>
      </c>
      <c r="AR96" s="2409">
        <v>108</v>
      </c>
      <c r="AS96" s="1622">
        <v>85</v>
      </c>
      <c r="AT96" s="1995" t="s">
        <v>1780</v>
      </c>
      <c r="AU96" s="1996">
        <v>18.454999999999998</v>
      </c>
      <c r="AV96" s="1997">
        <f t="shared" si="39"/>
        <v>18455</v>
      </c>
      <c r="AX96" s="1994" t="s">
        <v>729</v>
      </c>
      <c r="AY96" s="1706">
        <v>1.131</v>
      </c>
      <c r="AZ96" s="1994" t="s">
        <v>729</v>
      </c>
      <c r="BA96" s="2409">
        <v>108</v>
      </c>
      <c r="BB96" s="1622">
        <v>85</v>
      </c>
      <c r="BC96" s="1995" t="s">
        <v>1780</v>
      </c>
      <c r="BD96" s="1996">
        <v>18.454000000000001</v>
      </c>
      <c r="BE96" s="1997">
        <f t="shared" si="40"/>
        <v>18454</v>
      </c>
    </row>
    <row r="97" spans="1:57" x14ac:dyDescent="0.2">
      <c r="A97" s="1591"/>
      <c r="B97" s="857">
        <f>+Datos!N98</f>
        <v>0</v>
      </c>
      <c r="C97" s="907" t="str">
        <f>+Datos!G98</f>
        <v>C.T. INDEPENDENCIA</v>
      </c>
      <c r="D97" s="909" t="str">
        <f>+Datos!H98</f>
        <v>WARTSILA 2</v>
      </c>
      <c r="E97" s="1640">
        <f t="shared" si="43"/>
        <v>4668.7786679652063</v>
      </c>
      <c r="F97" s="1641">
        <f t="shared" si="52"/>
        <v>4669</v>
      </c>
      <c r="G97" s="840">
        <f>+Datos!K98*1000</f>
        <v>5685.5189160231921</v>
      </c>
      <c r="H97" s="893">
        <f t="shared" si="44"/>
        <v>5641.2849873493851</v>
      </c>
      <c r="I97" s="1640">
        <f t="shared" si="32"/>
        <v>4668.9298629409432</v>
      </c>
      <c r="J97" s="1641">
        <f t="shared" si="45"/>
        <v>4669</v>
      </c>
      <c r="K97" s="840">
        <f t="shared" si="46"/>
        <v>5685.5189160231921</v>
      </c>
      <c r="L97" s="893">
        <f t="shared" si="47"/>
        <v>5634.7792162146288</v>
      </c>
      <c r="M97" s="1640">
        <f t="shared" si="34"/>
        <v>4681.7446797175171</v>
      </c>
      <c r="N97" s="1641">
        <f t="shared" si="53"/>
        <v>4682</v>
      </c>
      <c r="O97" s="840">
        <f t="shared" si="41"/>
        <v>5685.5189160231921</v>
      </c>
      <c r="P97" s="893">
        <f t="shared" si="48"/>
        <v>5651.5187127610498</v>
      </c>
      <c r="Q97" s="1640">
        <f t="shared" si="36"/>
        <v>4681.5264774659472</v>
      </c>
      <c r="R97" s="1641">
        <f t="shared" si="49"/>
        <v>4682</v>
      </c>
      <c r="S97" s="840">
        <f t="shared" si="50"/>
        <v>5685.5189160231921</v>
      </c>
      <c r="T97" s="893">
        <f t="shared" si="51"/>
        <v>5658.6592625746807</v>
      </c>
      <c r="U97" s="1627"/>
      <c r="V97" s="745"/>
      <c r="W97" s="1994" t="s">
        <v>729</v>
      </c>
      <c r="X97" s="1706">
        <v>0.29399999999999998</v>
      </c>
      <c r="Y97" s="1994" t="s">
        <v>729</v>
      </c>
      <c r="Z97" s="2403">
        <v>110</v>
      </c>
      <c r="AA97" s="1622">
        <v>86</v>
      </c>
      <c r="AB97" s="1995" t="s">
        <v>1781</v>
      </c>
      <c r="AC97" s="1996">
        <v>10.183</v>
      </c>
      <c r="AD97" s="1997">
        <f t="shared" si="42"/>
        <v>10183</v>
      </c>
      <c r="AF97" s="1994" t="s">
        <v>729</v>
      </c>
      <c r="AG97" s="1706">
        <v>0.29399999999999998</v>
      </c>
      <c r="AH97" s="1994" t="s">
        <v>729</v>
      </c>
      <c r="AI97" s="2403">
        <v>110</v>
      </c>
      <c r="AJ97" s="1622">
        <v>86</v>
      </c>
      <c r="AK97" s="1995" t="s">
        <v>1781</v>
      </c>
      <c r="AL97" s="1996">
        <v>10.183</v>
      </c>
      <c r="AM97" s="1997">
        <f t="shared" si="38"/>
        <v>10183</v>
      </c>
      <c r="AO97" s="1994" t="s">
        <v>729</v>
      </c>
      <c r="AP97" s="1706">
        <v>0.29499999999999998</v>
      </c>
      <c r="AQ97" s="1994" t="s">
        <v>729</v>
      </c>
      <c r="AR97" s="2403">
        <v>110</v>
      </c>
      <c r="AS97" s="1622">
        <v>86</v>
      </c>
      <c r="AT97" s="1995" t="s">
        <v>1781</v>
      </c>
      <c r="AU97" s="1996">
        <v>10.211</v>
      </c>
      <c r="AV97" s="1997">
        <f t="shared" si="39"/>
        <v>10211</v>
      </c>
      <c r="AX97" s="1994" t="s">
        <v>729</v>
      </c>
      <c r="AY97" s="1706">
        <v>0.29499999999999998</v>
      </c>
      <c r="AZ97" s="1994" t="s">
        <v>729</v>
      </c>
      <c r="BA97" s="2403">
        <v>110</v>
      </c>
      <c r="BB97" s="1622">
        <v>86</v>
      </c>
      <c r="BC97" s="1995" t="s">
        <v>1781</v>
      </c>
      <c r="BD97" s="1996">
        <v>10.210000000000001</v>
      </c>
      <c r="BE97" s="1997">
        <f t="shared" si="40"/>
        <v>10210</v>
      </c>
    </row>
    <row r="98" spans="1:57" x14ac:dyDescent="0.2">
      <c r="A98" s="1591"/>
      <c r="B98" s="857">
        <f>+Datos!N99</f>
        <v>0</v>
      </c>
      <c r="C98" s="907" t="str">
        <f>+Datos!G99</f>
        <v>C.T. INDEPENDENCIA</v>
      </c>
      <c r="D98" s="909" t="str">
        <f>+Datos!H99</f>
        <v>WARTSILA 3</v>
      </c>
      <c r="E98" s="1640">
        <f t="shared" si="43"/>
        <v>4704.8949854577349</v>
      </c>
      <c r="F98" s="1641">
        <f t="shared" si="52"/>
        <v>4705</v>
      </c>
      <c r="G98" s="840">
        <f>+Datos!K99*1000</f>
        <v>5729.5004411466271</v>
      </c>
      <c r="H98" s="893">
        <f t="shared" si="44"/>
        <v>5684.781723169599</v>
      </c>
      <c r="I98" s="1640">
        <f t="shared" si="32"/>
        <v>4705.0473500339458</v>
      </c>
      <c r="J98" s="1641">
        <f t="shared" si="45"/>
        <v>4705</v>
      </c>
      <c r="K98" s="840">
        <f t="shared" si="46"/>
        <v>5729.5004411466271</v>
      </c>
      <c r="L98" s="893">
        <f t="shared" si="47"/>
        <v>5678.2257897386653</v>
      </c>
      <c r="M98" s="1640">
        <f t="shared" si="34"/>
        <v>4717.9612985158819</v>
      </c>
      <c r="N98" s="1641">
        <f t="shared" si="53"/>
        <v>4718</v>
      </c>
      <c r="O98" s="840">
        <f t="shared" si="41"/>
        <v>5729.5004411466271</v>
      </c>
      <c r="P98" s="893">
        <f t="shared" si="48"/>
        <v>5694.9733632649795</v>
      </c>
      <c r="Q98" s="1640">
        <f t="shared" si="36"/>
        <v>4717.7414083149888</v>
      </c>
      <c r="R98" s="1641">
        <f t="shared" si="49"/>
        <v>4718</v>
      </c>
      <c r="S98" s="840">
        <f t="shared" si="50"/>
        <v>5729.5004411466271</v>
      </c>
      <c r="T98" s="893">
        <f t="shared" si="51"/>
        <v>5702.1688169216877</v>
      </c>
      <c r="U98" s="1627"/>
      <c r="V98" s="745"/>
      <c r="W98" s="1994" t="s">
        <v>729</v>
      </c>
      <c r="X98" s="1706">
        <v>1.137</v>
      </c>
      <c r="Y98" s="1994" t="s">
        <v>729</v>
      </c>
      <c r="Z98" s="2403">
        <v>124</v>
      </c>
      <c r="AA98" s="1622">
        <v>87</v>
      </c>
      <c r="AB98" s="1995" t="s">
        <v>1799</v>
      </c>
      <c r="AC98" s="1996">
        <v>4.6950000000000003</v>
      </c>
      <c r="AD98" s="1997">
        <f t="shared" si="42"/>
        <v>4695</v>
      </c>
      <c r="AF98" s="1994" t="s">
        <v>729</v>
      </c>
      <c r="AG98" s="1706">
        <v>1.137</v>
      </c>
      <c r="AH98" s="1994" t="s">
        <v>729</v>
      </c>
      <c r="AI98" s="2403">
        <v>124</v>
      </c>
      <c r="AJ98" s="1622">
        <v>87</v>
      </c>
      <c r="AK98" s="1995" t="s">
        <v>1799</v>
      </c>
      <c r="AL98" s="1996">
        <v>4.6950000000000003</v>
      </c>
      <c r="AM98" s="1997">
        <f t="shared" si="38"/>
        <v>4695</v>
      </c>
      <c r="AO98" s="1994" t="s">
        <v>729</v>
      </c>
      <c r="AP98" s="1706">
        <v>1.1399999999999999</v>
      </c>
      <c r="AQ98" s="1994" t="s">
        <v>729</v>
      </c>
      <c r="AR98" s="2403">
        <v>124</v>
      </c>
      <c r="AS98" s="1622">
        <v>87</v>
      </c>
      <c r="AT98" s="1995" t="s">
        <v>1799</v>
      </c>
      <c r="AU98" s="1996">
        <v>4.7080000000000002</v>
      </c>
      <c r="AV98" s="1997">
        <f t="shared" si="39"/>
        <v>4708</v>
      </c>
      <c r="AX98" s="1994" t="s">
        <v>729</v>
      </c>
      <c r="AY98" s="1706">
        <v>1.1399999999999999</v>
      </c>
      <c r="AZ98" s="1994" t="s">
        <v>729</v>
      </c>
      <c r="BA98" s="2403">
        <v>124</v>
      </c>
      <c r="BB98" s="1622">
        <v>87</v>
      </c>
      <c r="BC98" s="1995" t="s">
        <v>1799</v>
      </c>
      <c r="BD98" s="1996">
        <v>4.7080000000000002</v>
      </c>
      <c r="BE98" s="1997">
        <f t="shared" si="40"/>
        <v>4708</v>
      </c>
    </row>
    <row r="99" spans="1:57" x14ac:dyDescent="0.2">
      <c r="A99" s="1591"/>
      <c r="B99" s="857">
        <f>+Datos!N100</f>
        <v>0</v>
      </c>
      <c r="C99" s="907" t="str">
        <f>+Datos!G100</f>
        <v>C.T. INDEPENDENCIA</v>
      </c>
      <c r="D99" s="909" t="str">
        <f>+Datos!H100</f>
        <v>WARTSILA 4</v>
      </c>
      <c r="E99" s="1640">
        <f t="shared" si="43"/>
        <v>4683.9682749010717</v>
      </c>
      <c r="F99" s="1641">
        <f t="shared" si="52"/>
        <v>4684</v>
      </c>
      <c r="G99" s="840">
        <f>+Datos!K100*1000</f>
        <v>5704.016429763431</v>
      </c>
      <c r="H99" s="893">
        <f t="shared" si="44"/>
        <v>5659.4086272744744</v>
      </c>
      <c r="I99" s="1640">
        <f t="shared" si="32"/>
        <v>4684.119961781098</v>
      </c>
      <c r="J99" s="1641">
        <f t="shared" si="45"/>
        <v>4684</v>
      </c>
      <c r="K99" s="840">
        <f t="shared" si="46"/>
        <v>5704.016429763431</v>
      </c>
      <c r="L99" s="893">
        <f t="shared" si="47"/>
        <v>5652.8819551829774</v>
      </c>
      <c r="M99" s="1640">
        <f t="shared" si="34"/>
        <v>4696.9764708381663</v>
      </c>
      <c r="N99" s="1641">
        <f t="shared" si="53"/>
        <v>4697</v>
      </c>
      <c r="O99" s="840">
        <f t="shared" si="41"/>
        <v>5704.016429763431</v>
      </c>
      <c r="P99" s="893">
        <f t="shared" si="48"/>
        <v>5669.6248171376874</v>
      </c>
      <c r="Q99" s="1640">
        <f t="shared" si="36"/>
        <v>4696.7575586779312</v>
      </c>
      <c r="R99" s="1641">
        <f t="shared" si="49"/>
        <v>4697</v>
      </c>
      <c r="S99" s="840">
        <f t="shared" si="50"/>
        <v>5704.016429763431</v>
      </c>
      <c r="T99" s="893">
        <f t="shared" si="51"/>
        <v>5676.7882435526008</v>
      </c>
      <c r="U99" s="1627"/>
      <c r="V99" s="745"/>
      <c r="W99" s="1994" t="s">
        <v>546</v>
      </c>
      <c r="X99" s="1706">
        <v>4.0659999999999998</v>
      </c>
      <c r="Y99" s="1994" t="s">
        <v>546</v>
      </c>
      <c r="Z99" s="2403">
        <v>4</v>
      </c>
      <c r="AA99" s="1622">
        <v>88</v>
      </c>
      <c r="AB99" s="1995" t="s">
        <v>1799</v>
      </c>
      <c r="AC99" s="1996">
        <v>4.6689999999999996</v>
      </c>
      <c r="AD99" s="1997">
        <f t="shared" si="42"/>
        <v>4669</v>
      </c>
      <c r="AF99" s="1994" t="s">
        <v>546</v>
      </c>
      <c r="AG99" s="1706">
        <v>4.0659999999999998</v>
      </c>
      <c r="AH99" s="1994" t="s">
        <v>546</v>
      </c>
      <c r="AI99" s="2403">
        <v>4</v>
      </c>
      <c r="AJ99" s="1622">
        <v>88</v>
      </c>
      <c r="AK99" s="1995" t="s">
        <v>1799</v>
      </c>
      <c r="AL99" s="1996">
        <v>4.6689999999999996</v>
      </c>
      <c r="AM99" s="1997">
        <f t="shared" si="38"/>
        <v>4669</v>
      </c>
      <c r="AO99" s="1994" t="s">
        <v>546</v>
      </c>
      <c r="AP99" s="1706">
        <v>4.077</v>
      </c>
      <c r="AQ99" s="1994" t="s">
        <v>546</v>
      </c>
      <c r="AR99" s="2403">
        <v>4</v>
      </c>
      <c r="AS99" s="1622">
        <v>88</v>
      </c>
      <c r="AT99" s="1995" t="s">
        <v>1799</v>
      </c>
      <c r="AU99" s="1996">
        <v>4.6820000000000004</v>
      </c>
      <c r="AV99" s="1997">
        <f t="shared" si="39"/>
        <v>4682</v>
      </c>
      <c r="AX99" s="1994" t="s">
        <v>546</v>
      </c>
      <c r="AY99" s="1706">
        <v>4.077</v>
      </c>
      <c r="AZ99" s="1994" t="s">
        <v>546</v>
      </c>
      <c r="BA99" s="2403">
        <v>4</v>
      </c>
      <c r="BB99" s="1622">
        <v>88</v>
      </c>
      <c r="BC99" s="1995" t="s">
        <v>1799</v>
      </c>
      <c r="BD99" s="1996">
        <v>4.6820000000000004</v>
      </c>
      <c r="BE99" s="1997">
        <f t="shared" si="40"/>
        <v>4682</v>
      </c>
    </row>
    <row r="100" spans="1:57" x14ac:dyDescent="0.2">
      <c r="A100" s="2201" t="s">
        <v>1985</v>
      </c>
      <c r="B100" s="857">
        <f>+Datos!N101</f>
        <v>0</v>
      </c>
      <c r="C100" s="906" t="str">
        <f>+Datos!G101</f>
        <v>C.T. ILO1</v>
      </c>
      <c r="D100" s="905" t="str">
        <f>+Datos!H101</f>
        <v>TV2</v>
      </c>
      <c r="E100" s="1642">
        <f t="shared" si="43"/>
        <v>0</v>
      </c>
      <c r="F100" s="1643">
        <f t="shared" si="52"/>
        <v>0</v>
      </c>
      <c r="G100" s="1458">
        <f>+Datos!K101*1000</f>
        <v>0</v>
      </c>
      <c r="H100" s="1459">
        <f t="shared" si="44"/>
        <v>0</v>
      </c>
      <c r="I100" s="1642">
        <f t="shared" si="32"/>
        <v>0</v>
      </c>
      <c r="J100" s="1643">
        <f t="shared" si="45"/>
        <v>0</v>
      </c>
      <c r="K100" s="1458">
        <f t="shared" si="46"/>
        <v>0</v>
      </c>
      <c r="L100" s="1459">
        <f t="shared" si="47"/>
        <v>0</v>
      </c>
      <c r="M100" s="1642">
        <f t="shared" si="34"/>
        <v>0</v>
      </c>
      <c r="N100" s="1643">
        <f t="shared" si="53"/>
        <v>0</v>
      </c>
      <c r="O100" s="1458">
        <f t="shared" si="41"/>
        <v>0</v>
      </c>
      <c r="P100" s="1459">
        <f t="shared" si="48"/>
        <v>0</v>
      </c>
      <c r="Q100" s="1642">
        <f t="shared" si="36"/>
        <v>0</v>
      </c>
      <c r="R100" s="1643">
        <f t="shared" si="49"/>
        <v>0</v>
      </c>
      <c r="S100" s="1458">
        <f t="shared" si="50"/>
        <v>0</v>
      </c>
      <c r="T100" s="1459">
        <f t="shared" si="51"/>
        <v>0</v>
      </c>
      <c r="U100" s="1627"/>
      <c r="V100" s="745"/>
      <c r="W100" s="1994" t="s">
        <v>1824</v>
      </c>
      <c r="X100" s="1706">
        <v>0</v>
      </c>
      <c r="Y100" s="1994" t="s">
        <v>1824</v>
      </c>
      <c r="Z100" s="2403">
        <v>34</v>
      </c>
      <c r="AA100" s="1622">
        <v>89</v>
      </c>
      <c r="AB100" s="1995" t="s">
        <v>1799</v>
      </c>
      <c r="AC100" s="1996">
        <v>4.7050000000000001</v>
      </c>
      <c r="AD100" s="1997">
        <f t="shared" si="42"/>
        <v>4705</v>
      </c>
      <c r="AF100" s="1994" t="s">
        <v>1824</v>
      </c>
      <c r="AG100" s="1706">
        <v>0</v>
      </c>
      <c r="AH100" s="1994" t="s">
        <v>1824</v>
      </c>
      <c r="AI100" s="2403">
        <v>34</v>
      </c>
      <c r="AJ100" s="1622">
        <v>89</v>
      </c>
      <c r="AK100" s="1995" t="s">
        <v>1799</v>
      </c>
      <c r="AL100" s="1996">
        <v>4.7050000000000001</v>
      </c>
      <c r="AM100" s="1997">
        <f t="shared" si="38"/>
        <v>4705</v>
      </c>
      <c r="AO100" s="1994" t="s">
        <v>1824</v>
      </c>
      <c r="AP100" s="1706">
        <v>0</v>
      </c>
      <c r="AQ100" s="1994" t="s">
        <v>1824</v>
      </c>
      <c r="AR100" s="2403">
        <v>34</v>
      </c>
      <c r="AS100" s="1622">
        <v>89</v>
      </c>
      <c r="AT100" s="1995" t="s">
        <v>1799</v>
      </c>
      <c r="AU100" s="1996">
        <v>4.718</v>
      </c>
      <c r="AV100" s="1997">
        <f t="shared" si="39"/>
        <v>4718</v>
      </c>
      <c r="AX100" s="1994" t="s">
        <v>1824</v>
      </c>
      <c r="AY100" s="1706">
        <v>0</v>
      </c>
      <c r="AZ100" s="1994" t="s">
        <v>1824</v>
      </c>
      <c r="BA100" s="2403">
        <v>34</v>
      </c>
      <c r="BB100" s="1622">
        <v>89</v>
      </c>
      <c r="BC100" s="1995" t="s">
        <v>1799</v>
      </c>
      <c r="BD100" s="1996">
        <v>4.718</v>
      </c>
      <c r="BE100" s="1997">
        <f t="shared" si="40"/>
        <v>4718</v>
      </c>
    </row>
    <row r="101" spans="1:57" x14ac:dyDescent="0.2">
      <c r="A101" s="1591"/>
      <c r="B101" s="857">
        <f>+Datos!N102</f>
        <v>0</v>
      </c>
      <c r="C101" s="907" t="str">
        <f>+Datos!G102</f>
        <v>C.T. ILO1</v>
      </c>
      <c r="D101" s="909" t="str">
        <f>+Datos!H102</f>
        <v>TV3</v>
      </c>
      <c r="E101" s="1640">
        <f t="shared" si="43"/>
        <v>53523.57308307178</v>
      </c>
      <c r="F101" s="1641">
        <f t="shared" si="52"/>
        <v>53524</v>
      </c>
      <c r="G101" s="1460">
        <f>+Datos!K102*1000</f>
        <v>65179.634516617909</v>
      </c>
      <c r="H101" s="1461">
        <f t="shared" si="44"/>
        <v>64669.980223364422</v>
      </c>
      <c r="I101" s="1640">
        <f t="shared" si="32"/>
        <v>53525.306404762341</v>
      </c>
      <c r="J101" s="1641">
        <f t="shared" si="45"/>
        <v>53525</v>
      </c>
      <c r="K101" s="1460">
        <f t="shared" si="46"/>
        <v>65179.634516617909</v>
      </c>
      <c r="L101" s="1461">
        <f t="shared" si="47"/>
        <v>64596.606885390451</v>
      </c>
      <c r="M101" s="1640">
        <f t="shared" si="34"/>
        <v>53672.217370363134</v>
      </c>
      <c r="N101" s="1641">
        <f t="shared" si="53"/>
        <v>53672</v>
      </c>
      <c r="O101" s="1460">
        <f t="shared" si="41"/>
        <v>65179.634516617909</v>
      </c>
      <c r="P101" s="1461">
        <f t="shared" si="48"/>
        <v>64786.055606858412</v>
      </c>
      <c r="Q101" s="1640">
        <f t="shared" si="36"/>
        <v>53669.715867295767</v>
      </c>
      <c r="R101" s="1641">
        <f t="shared" si="49"/>
        <v>53670</v>
      </c>
      <c r="S101" s="1460">
        <f t="shared" si="50"/>
        <v>65179.634516617909</v>
      </c>
      <c r="T101" s="1461">
        <f t="shared" si="51"/>
        <v>64865.49393899682</v>
      </c>
      <c r="U101" s="1627"/>
      <c r="V101" s="745"/>
      <c r="W101" s="1994" t="s">
        <v>1824</v>
      </c>
      <c r="X101" s="1706">
        <v>0</v>
      </c>
      <c r="Y101" s="1994" t="s">
        <v>1824</v>
      </c>
      <c r="Z101" s="2403">
        <v>35</v>
      </c>
      <c r="AA101" s="1622">
        <v>90</v>
      </c>
      <c r="AB101" s="1995" t="s">
        <v>1799</v>
      </c>
      <c r="AC101" s="1996">
        <v>4.6840000000000002</v>
      </c>
      <c r="AD101" s="1997">
        <f t="shared" si="42"/>
        <v>4684</v>
      </c>
      <c r="AF101" s="1994" t="s">
        <v>1824</v>
      </c>
      <c r="AG101" s="1706">
        <v>0</v>
      </c>
      <c r="AH101" s="1994" t="s">
        <v>1824</v>
      </c>
      <c r="AI101" s="2403">
        <v>35</v>
      </c>
      <c r="AJ101" s="1622">
        <v>90</v>
      </c>
      <c r="AK101" s="1995" t="s">
        <v>1799</v>
      </c>
      <c r="AL101" s="1996">
        <v>4.6840000000000002</v>
      </c>
      <c r="AM101" s="1997">
        <f t="shared" si="38"/>
        <v>4684</v>
      </c>
      <c r="AO101" s="1994" t="s">
        <v>1824</v>
      </c>
      <c r="AP101" s="1706">
        <v>0</v>
      </c>
      <c r="AQ101" s="1994" t="s">
        <v>1824</v>
      </c>
      <c r="AR101" s="2403">
        <v>35</v>
      </c>
      <c r="AS101" s="1622">
        <v>90</v>
      </c>
      <c r="AT101" s="1995" t="s">
        <v>1799</v>
      </c>
      <c r="AU101" s="1996">
        <v>4.6970000000000001</v>
      </c>
      <c r="AV101" s="1997">
        <f t="shared" si="39"/>
        <v>4697</v>
      </c>
      <c r="AX101" s="1994" t="s">
        <v>1824</v>
      </c>
      <c r="AY101" s="1706">
        <v>0</v>
      </c>
      <c r="AZ101" s="1994" t="s">
        <v>1824</v>
      </c>
      <c r="BA101" s="2403">
        <v>35</v>
      </c>
      <c r="BB101" s="1622">
        <v>90</v>
      </c>
      <c r="BC101" s="1995" t="s">
        <v>1799</v>
      </c>
      <c r="BD101" s="1996">
        <v>4.6970000000000001</v>
      </c>
      <c r="BE101" s="1997">
        <f t="shared" si="40"/>
        <v>4697</v>
      </c>
    </row>
    <row r="102" spans="1:57" x14ac:dyDescent="0.2">
      <c r="A102" s="2201"/>
      <c r="B102" s="857">
        <f>+Datos!N103</f>
        <v>0</v>
      </c>
      <c r="C102" s="907" t="str">
        <f>+Datos!G103</f>
        <v>C.T. ILO1</v>
      </c>
      <c r="D102" s="909" t="str">
        <f>+Datos!H103</f>
        <v>TV4</v>
      </c>
      <c r="E102" s="1640">
        <f t="shared" si="43"/>
        <v>36025.078925861781</v>
      </c>
      <c r="F102" s="1641">
        <f t="shared" si="52"/>
        <v>36025</v>
      </c>
      <c r="G102" s="1460">
        <f>+Datos!K103*1000</f>
        <v>43870.417137054574</v>
      </c>
      <c r="H102" s="1461">
        <f t="shared" si="44"/>
        <v>43526.941886755536</v>
      </c>
      <c r="I102" s="1640">
        <f t="shared" si="32"/>
        <v>36026.245571642503</v>
      </c>
      <c r="J102" s="1641">
        <f t="shared" si="45"/>
        <v>36026</v>
      </c>
      <c r="K102" s="1460">
        <f t="shared" si="46"/>
        <v>43870.417137054574</v>
      </c>
      <c r="L102" s="1461">
        <f t="shared" si="47"/>
        <v>43477.951604915019</v>
      </c>
      <c r="M102" s="1640">
        <f t="shared" si="34"/>
        <v>36125.126846303086</v>
      </c>
      <c r="N102" s="1641">
        <f t="shared" si="53"/>
        <v>36125</v>
      </c>
      <c r="O102" s="1460">
        <f t="shared" si="41"/>
        <v>43870.417137054574</v>
      </c>
      <c r="P102" s="1461">
        <f t="shared" si="48"/>
        <v>43605.534707068116</v>
      </c>
      <c r="Q102" s="1640">
        <f t="shared" si="36"/>
        <v>36123.443161148221</v>
      </c>
      <c r="R102" s="1641">
        <f t="shared" si="49"/>
        <v>36123</v>
      </c>
      <c r="S102" s="1460">
        <f t="shared" si="50"/>
        <v>43870.417137054574</v>
      </c>
      <c r="T102" s="1461">
        <f t="shared" si="51"/>
        <v>43658.211991026314</v>
      </c>
      <c r="U102" s="1627"/>
      <c r="V102" s="745"/>
      <c r="W102" s="1994" t="s">
        <v>610</v>
      </c>
      <c r="X102" s="1706">
        <v>0</v>
      </c>
      <c r="Y102" s="1994" t="s">
        <v>610</v>
      </c>
      <c r="Z102" s="2409">
        <v>31</v>
      </c>
      <c r="AA102" s="1622">
        <v>91</v>
      </c>
      <c r="AB102" s="1995" t="s">
        <v>1811</v>
      </c>
      <c r="AC102" s="1996">
        <v>0</v>
      </c>
      <c r="AD102" s="1997">
        <f t="shared" si="42"/>
        <v>0</v>
      </c>
      <c r="AF102" s="1994" t="s">
        <v>610</v>
      </c>
      <c r="AG102" s="1706">
        <v>0</v>
      </c>
      <c r="AH102" s="1994" t="s">
        <v>610</v>
      </c>
      <c r="AI102" s="2409">
        <v>31</v>
      </c>
      <c r="AJ102" s="1622">
        <v>91</v>
      </c>
      <c r="AK102" s="1995" t="s">
        <v>1811</v>
      </c>
      <c r="AL102" s="1996">
        <v>0</v>
      </c>
      <c r="AM102" s="1997">
        <f t="shared" si="38"/>
        <v>0</v>
      </c>
      <c r="AO102" s="1994" t="s">
        <v>610</v>
      </c>
      <c r="AP102" s="1706">
        <v>0</v>
      </c>
      <c r="AQ102" s="1994" t="s">
        <v>610</v>
      </c>
      <c r="AR102" s="2409">
        <v>31</v>
      </c>
      <c r="AS102" s="1622">
        <v>91</v>
      </c>
      <c r="AT102" s="1995" t="s">
        <v>1811</v>
      </c>
      <c r="AU102" s="1996">
        <v>0</v>
      </c>
      <c r="AV102" s="1997">
        <f t="shared" si="39"/>
        <v>0</v>
      </c>
      <c r="AX102" s="1994" t="s">
        <v>610</v>
      </c>
      <c r="AY102" s="1706">
        <v>0</v>
      </c>
      <c r="AZ102" s="1994" t="s">
        <v>610</v>
      </c>
      <c r="BA102" s="2409">
        <v>31</v>
      </c>
      <c r="BB102" s="1622">
        <v>91</v>
      </c>
      <c r="BC102" s="1995" t="s">
        <v>1811</v>
      </c>
      <c r="BD102" s="1996">
        <v>0</v>
      </c>
      <c r="BE102" s="1997">
        <f t="shared" si="40"/>
        <v>0</v>
      </c>
    </row>
    <row r="103" spans="1:57" x14ac:dyDescent="0.2">
      <c r="A103" s="1591"/>
      <c r="B103" s="857">
        <f>+Datos!N104</f>
        <v>0</v>
      </c>
      <c r="C103" s="907" t="str">
        <f>+Datos!G104</f>
        <v>C.T. ILO1</v>
      </c>
      <c r="D103" s="909" t="str">
        <f>+Datos!H104</f>
        <v>TG-1</v>
      </c>
      <c r="E103" s="1640">
        <f t="shared" si="43"/>
        <v>28682.571568956275</v>
      </c>
      <c r="F103" s="1641">
        <f t="shared" si="52"/>
        <v>5639</v>
      </c>
      <c r="G103" s="1460">
        <f>+Datos!K104*1000</f>
        <v>34928.9</v>
      </c>
      <c r="H103" s="1461">
        <f t="shared" si="44"/>
        <v>6813.2803691718109</v>
      </c>
      <c r="I103" s="1640">
        <f t="shared" si="32"/>
        <v>28683.50043301706</v>
      </c>
      <c r="J103" s="1641">
        <f t="shared" si="45"/>
        <v>0</v>
      </c>
      <c r="K103" s="1460">
        <f t="shared" si="46"/>
        <v>34928.9</v>
      </c>
      <c r="L103" s="1461">
        <f t="shared" si="47"/>
        <v>0</v>
      </c>
      <c r="M103" s="1640">
        <f t="shared" si="34"/>
        <v>28762.22806726093</v>
      </c>
      <c r="N103" s="1641">
        <f t="shared" si="53"/>
        <v>0</v>
      </c>
      <c r="O103" s="1460">
        <f t="shared" si="41"/>
        <v>34928.9</v>
      </c>
      <c r="P103" s="1461">
        <f t="shared" si="48"/>
        <v>0</v>
      </c>
      <c r="Q103" s="1640">
        <f t="shared" si="36"/>
        <v>28760.887545008271</v>
      </c>
      <c r="R103" s="1641">
        <f t="shared" si="49"/>
        <v>0</v>
      </c>
      <c r="S103" s="1460">
        <f t="shared" si="50"/>
        <v>34928.9</v>
      </c>
      <c r="T103" s="1461">
        <f t="shared" si="51"/>
        <v>0</v>
      </c>
      <c r="U103" s="1627"/>
      <c r="V103" s="745"/>
      <c r="W103" s="1994" t="s">
        <v>610</v>
      </c>
      <c r="X103" s="1706">
        <v>0</v>
      </c>
      <c r="Y103" s="1994" t="s">
        <v>610</v>
      </c>
      <c r="Z103" s="2403">
        <v>32</v>
      </c>
      <c r="AA103" s="1622">
        <v>92</v>
      </c>
      <c r="AB103" s="1995" t="s">
        <v>1812</v>
      </c>
      <c r="AC103" s="1996">
        <v>53.524000000000001</v>
      </c>
      <c r="AD103" s="1997">
        <f t="shared" si="42"/>
        <v>53524</v>
      </c>
      <c r="AF103" s="1994" t="s">
        <v>610</v>
      </c>
      <c r="AG103" s="1706">
        <v>0</v>
      </c>
      <c r="AH103" s="1994" t="s">
        <v>610</v>
      </c>
      <c r="AI103" s="2403">
        <v>32</v>
      </c>
      <c r="AJ103" s="1622">
        <v>92</v>
      </c>
      <c r="AK103" s="1995" t="s">
        <v>1812</v>
      </c>
      <c r="AL103" s="1996">
        <v>53.524999999999999</v>
      </c>
      <c r="AM103" s="1997">
        <f t="shared" si="38"/>
        <v>53525</v>
      </c>
      <c r="AO103" s="1994" t="s">
        <v>610</v>
      </c>
      <c r="AP103" s="1706">
        <v>0</v>
      </c>
      <c r="AQ103" s="1994" t="s">
        <v>610</v>
      </c>
      <c r="AR103" s="2403">
        <v>32</v>
      </c>
      <c r="AS103" s="1622">
        <v>92</v>
      </c>
      <c r="AT103" s="1995" t="s">
        <v>1812</v>
      </c>
      <c r="AU103" s="1996">
        <v>53.671999999999997</v>
      </c>
      <c r="AV103" s="1997">
        <f t="shared" si="39"/>
        <v>53672</v>
      </c>
      <c r="AX103" s="1994" t="s">
        <v>610</v>
      </c>
      <c r="AY103" s="1706">
        <v>0</v>
      </c>
      <c r="AZ103" s="1994" t="s">
        <v>610</v>
      </c>
      <c r="BA103" s="2403">
        <v>32</v>
      </c>
      <c r="BB103" s="1622">
        <v>92</v>
      </c>
      <c r="BC103" s="1995" t="s">
        <v>1812</v>
      </c>
      <c r="BD103" s="1996">
        <v>53.67</v>
      </c>
      <c r="BE103" s="1997">
        <f t="shared" si="40"/>
        <v>53670</v>
      </c>
    </row>
    <row r="104" spans="1:57" x14ac:dyDescent="0.2">
      <c r="A104" s="1591"/>
      <c r="B104" s="857" t="str">
        <f>+Datos!N105</f>
        <v>CR</v>
      </c>
      <c r="C104" s="907" t="str">
        <f>+Datos!G105</f>
        <v>C.T. ILO1</v>
      </c>
      <c r="D104" s="909" t="str">
        <f>+Datos!H105</f>
        <v>TG-2</v>
      </c>
      <c r="E104" s="1640">
        <f t="shared" si="43"/>
        <v>24719.855000063464</v>
      </c>
      <c r="F104" s="1641">
        <f t="shared" si="52"/>
        <v>0</v>
      </c>
      <c r="G104" s="1460">
        <f>+Datos!K105*1000</f>
        <v>30103.205398996804</v>
      </c>
      <c r="H104" s="1461">
        <f t="shared" si="44"/>
        <v>0</v>
      </c>
      <c r="I104" s="1640">
        <f t="shared" si="32"/>
        <v>24720.655534452166</v>
      </c>
      <c r="J104" s="1641">
        <f t="shared" si="45"/>
        <v>0</v>
      </c>
      <c r="K104" s="1460">
        <f t="shared" si="46"/>
        <v>30103.205398996804</v>
      </c>
      <c r="L104" s="1461">
        <f t="shared" si="47"/>
        <v>0</v>
      </c>
      <c r="M104" s="1640">
        <f t="shared" si="34"/>
        <v>24788.50634407458</v>
      </c>
      <c r="N104" s="1641">
        <f t="shared" si="53"/>
        <v>0</v>
      </c>
      <c r="O104" s="1460">
        <f t="shared" si="41"/>
        <v>30103.205398996804</v>
      </c>
      <c r="P104" s="1461">
        <f t="shared" si="48"/>
        <v>0</v>
      </c>
      <c r="Q104" s="1640">
        <f t="shared" si="36"/>
        <v>24787.351025220745</v>
      </c>
      <c r="R104" s="1641">
        <f t="shared" si="49"/>
        <v>0</v>
      </c>
      <c r="S104" s="1460">
        <f t="shared" si="50"/>
        <v>30103.205398996804</v>
      </c>
      <c r="T104" s="1461">
        <f t="shared" si="51"/>
        <v>0</v>
      </c>
      <c r="U104" s="1627"/>
      <c r="V104" s="745"/>
      <c r="W104" s="1994" t="s">
        <v>610</v>
      </c>
      <c r="X104" s="1706">
        <v>0</v>
      </c>
      <c r="Y104" s="1994" t="s">
        <v>610</v>
      </c>
      <c r="Z104" s="2403">
        <v>33</v>
      </c>
      <c r="AA104" s="1622">
        <v>93</v>
      </c>
      <c r="AB104" s="1995" t="s">
        <v>1813</v>
      </c>
      <c r="AC104" s="1996">
        <v>36.024999999999999</v>
      </c>
      <c r="AD104" s="1997">
        <f t="shared" si="42"/>
        <v>36025</v>
      </c>
      <c r="AF104" s="1994" t="s">
        <v>610</v>
      </c>
      <c r="AG104" s="1706">
        <v>0</v>
      </c>
      <c r="AH104" s="1994" t="s">
        <v>610</v>
      </c>
      <c r="AI104" s="2403">
        <v>33</v>
      </c>
      <c r="AJ104" s="1622">
        <v>93</v>
      </c>
      <c r="AK104" s="1995" t="s">
        <v>1813</v>
      </c>
      <c r="AL104" s="1996">
        <v>36.026000000000003</v>
      </c>
      <c r="AM104" s="1997">
        <f t="shared" si="38"/>
        <v>36026</v>
      </c>
      <c r="AO104" s="1994" t="s">
        <v>610</v>
      </c>
      <c r="AP104" s="1706">
        <v>0</v>
      </c>
      <c r="AQ104" s="1994" t="s">
        <v>610</v>
      </c>
      <c r="AR104" s="2403">
        <v>33</v>
      </c>
      <c r="AS104" s="1622">
        <v>93</v>
      </c>
      <c r="AT104" s="1995" t="s">
        <v>1813</v>
      </c>
      <c r="AU104" s="1996">
        <v>36.125</v>
      </c>
      <c r="AV104" s="1997">
        <f t="shared" si="39"/>
        <v>36125</v>
      </c>
      <c r="AX104" s="1994" t="s">
        <v>610</v>
      </c>
      <c r="AY104" s="1706">
        <v>0</v>
      </c>
      <c r="AZ104" s="1994" t="s">
        <v>610</v>
      </c>
      <c r="BA104" s="2403">
        <v>33</v>
      </c>
      <c r="BB104" s="1622">
        <v>93</v>
      </c>
      <c r="BC104" s="1995" t="s">
        <v>1813</v>
      </c>
      <c r="BD104" s="1996">
        <v>36.122999999999998</v>
      </c>
      <c r="BE104" s="1997">
        <f t="shared" si="40"/>
        <v>36123</v>
      </c>
    </row>
    <row r="105" spans="1:57" x14ac:dyDescent="0.2">
      <c r="A105" s="1591"/>
      <c r="B105" s="857">
        <f>+Datos!N106</f>
        <v>0</v>
      </c>
      <c r="C105" s="907" t="str">
        <f>+Datos!G106</f>
        <v>C.T. ILO1</v>
      </c>
      <c r="D105" s="909" t="str">
        <f>+Datos!H106</f>
        <v>CATKATO</v>
      </c>
      <c r="E105" s="1640">
        <f t="shared" si="43"/>
        <v>2688.5553054415882</v>
      </c>
      <c r="F105" s="1641">
        <f t="shared" si="52"/>
        <v>2689</v>
      </c>
      <c r="G105" s="1460">
        <f>+Datos!K106*1000</f>
        <v>3274.0536943304455</v>
      </c>
      <c r="H105" s="1461">
        <f t="shared" si="44"/>
        <v>3248.9645172376304</v>
      </c>
      <c r="I105" s="1640">
        <f t="shared" si="32"/>
        <v>2688.6423723348985</v>
      </c>
      <c r="J105" s="1641">
        <f t="shared" si="45"/>
        <v>2688</v>
      </c>
      <c r="K105" s="1460">
        <f t="shared" si="46"/>
        <v>3274.0536943304455</v>
      </c>
      <c r="L105" s="1461">
        <f t="shared" si="47"/>
        <v>3244.0108231280619</v>
      </c>
      <c r="M105" s="1640">
        <f t="shared" si="34"/>
        <v>2696.0218919230342</v>
      </c>
      <c r="N105" s="1641">
        <f t="shared" si="53"/>
        <v>0</v>
      </c>
      <c r="O105" s="1460">
        <f t="shared" si="41"/>
        <v>3274.0536943304455</v>
      </c>
      <c r="P105" s="1461">
        <f t="shared" si="48"/>
        <v>0</v>
      </c>
      <c r="Q105" s="1640">
        <f t="shared" si="36"/>
        <v>2695.896238328628</v>
      </c>
      <c r="R105" s="1641">
        <f t="shared" si="49"/>
        <v>2696</v>
      </c>
      <c r="S105" s="1460">
        <f t="shared" si="50"/>
        <v>3274.0536943304455</v>
      </c>
      <c r="T105" s="1461">
        <f t="shared" si="51"/>
        <v>3258.3821810981076</v>
      </c>
      <c r="U105" s="1627"/>
      <c r="V105" s="745"/>
      <c r="W105" s="1994" t="s">
        <v>1825</v>
      </c>
      <c r="X105" s="1706">
        <v>182.47499999999999</v>
      </c>
      <c r="Y105" s="1994" t="s">
        <v>1825</v>
      </c>
      <c r="Z105" s="2403">
        <v>106</v>
      </c>
      <c r="AA105" s="1622">
        <v>94</v>
      </c>
      <c r="AB105" s="1995" t="s">
        <v>1809</v>
      </c>
      <c r="AC105" s="1996">
        <v>5.6390000000000002</v>
      </c>
      <c r="AD105" s="1997">
        <f t="shared" si="42"/>
        <v>5639</v>
      </c>
      <c r="AF105" s="1994" t="s">
        <v>1825</v>
      </c>
      <c r="AG105" s="1706">
        <v>182.48099999999999</v>
      </c>
      <c r="AH105" s="1994" t="s">
        <v>1825</v>
      </c>
      <c r="AI105" s="2403">
        <v>106</v>
      </c>
      <c r="AJ105" s="1622">
        <v>94</v>
      </c>
      <c r="AK105" s="1995" t="s">
        <v>1809</v>
      </c>
      <c r="AL105" s="1996">
        <v>0</v>
      </c>
      <c r="AM105" s="1997">
        <f t="shared" si="38"/>
        <v>0</v>
      </c>
      <c r="AO105" s="1994" t="s">
        <v>1825</v>
      </c>
      <c r="AP105" s="1706">
        <v>182.98099999999999</v>
      </c>
      <c r="AQ105" s="1994" t="s">
        <v>1825</v>
      </c>
      <c r="AR105" s="2403">
        <v>106</v>
      </c>
      <c r="AS105" s="1622">
        <v>94</v>
      </c>
      <c r="AT105" s="1995" t="s">
        <v>1809</v>
      </c>
      <c r="AU105" s="1996">
        <v>0</v>
      </c>
      <c r="AV105" s="1997">
        <f t="shared" si="39"/>
        <v>0</v>
      </c>
      <c r="AX105" s="1994" t="s">
        <v>1825</v>
      </c>
      <c r="AY105" s="1706">
        <v>182.97300000000001</v>
      </c>
      <c r="AZ105" s="1994" t="s">
        <v>1825</v>
      </c>
      <c r="BA105" s="2403">
        <v>106</v>
      </c>
      <c r="BB105" s="1622">
        <v>94</v>
      </c>
      <c r="BC105" s="1995" t="s">
        <v>1809</v>
      </c>
      <c r="BD105" s="1996">
        <v>0</v>
      </c>
      <c r="BE105" s="1997">
        <f t="shared" si="40"/>
        <v>0</v>
      </c>
    </row>
    <row r="106" spans="1:57" x14ac:dyDescent="0.2">
      <c r="A106" s="1591"/>
      <c r="B106" s="857">
        <f>+Datos!N107</f>
        <v>0</v>
      </c>
      <c r="C106" s="907" t="str">
        <f>+Datos!G107</f>
        <v>C.T. ILO2</v>
      </c>
      <c r="D106" s="909" t="str">
        <f>+Datos!H107</f>
        <v>TVC1</v>
      </c>
      <c r="E106" s="1640">
        <f t="shared" si="43"/>
        <v>115229.19271088365</v>
      </c>
      <c r="F106" s="1641">
        <f t="shared" si="52"/>
        <v>115229</v>
      </c>
      <c r="G106" s="1460">
        <f>+Datos!K107*1000</f>
        <v>140323.15546055633</v>
      </c>
      <c r="H106" s="1461">
        <f t="shared" si="44"/>
        <v>139224.59366187241</v>
      </c>
      <c r="I106" s="1640">
        <f t="shared" si="32"/>
        <v>115232.92432384608</v>
      </c>
      <c r="J106" s="1641">
        <f t="shared" si="45"/>
        <v>115233</v>
      </c>
      <c r="K106" s="1460">
        <f t="shared" si="46"/>
        <v>140323.15546055633</v>
      </c>
      <c r="L106" s="1461">
        <f t="shared" si="47"/>
        <v>139068.8613026473</v>
      </c>
      <c r="M106" s="1640">
        <f t="shared" si="34"/>
        <v>115549.20425419157</v>
      </c>
      <c r="N106" s="1641">
        <f t="shared" si="53"/>
        <v>115549</v>
      </c>
      <c r="O106" s="1460">
        <f t="shared" si="41"/>
        <v>140323.15546055633</v>
      </c>
      <c r="P106" s="1461">
        <f t="shared" si="48"/>
        <v>139476.15030773741</v>
      </c>
      <c r="Q106" s="1640">
        <f t="shared" si="36"/>
        <v>115543.81884805343</v>
      </c>
      <c r="R106" s="1641">
        <f t="shared" si="49"/>
        <v>115544</v>
      </c>
      <c r="S106" s="1460">
        <f t="shared" si="50"/>
        <v>140323.15546055633</v>
      </c>
      <c r="T106" s="1461">
        <f t="shared" si="51"/>
        <v>139646.33187418387</v>
      </c>
      <c r="U106" s="1627"/>
      <c r="V106" s="745"/>
      <c r="W106" s="1994" t="s">
        <v>1826</v>
      </c>
      <c r="X106" s="1706">
        <v>4.452</v>
      </c>
      <c r="Y106" s="1994" t="s">
        <v>1826</v>
      </c>
      <c r="Z106" s="2403">
        <v>109</v>
      </c>
      <c r="AA106" s="1622">
        <v>95</v>
      </c>
      <c r="AB106" s="1995" t="s">
        <v>1810</v>
      </c>
      <c r="AC106" s="1996">
        <v>0</v>
      </c>
      <c r="AD106" s="1997">
        <f t="shared" si="42"/>
        <v>0</v>
      </c>
      <c r="AF106" s="1994" t="s">
        <v>1826</v>
      </c>
      <c r="AG106" s="1706">
        <v>4.452</v>
      </c>
      <c r="AH106" s="1994" t="s">
        <v>1826</v>
      </c>
      <c r="AI106" s="2403">
        <v>109</v>
      </c>
      <c r="AJ106" s="1622">
        <v>95</v>
      </c>
      <c r="AK106" s="1995" t="s">
        <v>1810</v>
      </c>
      <c r="AL106" s="1996">
        <v>0</v>
      </c>
      <c r="AM106" s="1997">
        <f t="shared" si="38"/>
        <v>0</v>
      </c>
      <c r="AO106" s="1994" t="s">
        <v>1826</v>
      </c>
      <c r="AP106" s="1706">
        <v>4.4640000000000004</v>
      </c>
      <c r="AQ106" s="1994" t="s">
        <v>1826</v>
      </c>
      <c r="AR106" s="2403">
        <v>109</v>
      </c>
      <c r="AS106" s="1622">
        <v>95</v>
      </c>
      <c r="AT106" s="1995" t="s">
        <v>1810</v>
      </c>
      <c r="AU106" s="1996">
        <v>0</v>
      </c>
      <c r="AV106" s="1997">
        <f t="shared" si="39"/>
        <v>0</v>
      </c>
      <c r="AX106" s="1994" t="s">
        <v>1826</v>
      </c>
      <c r="AY106" s="1706">
        <v>4.4640000000000004</v>
      </c>
      <c r="AZ106" s="1994" t="s">
        <v>1826</v>
      </c>
      <c r="BA106" s="2403">
        <v>109</v>
      </c>
      <c r="BB106" s="1622">
        <v>95</v>
      </c>
      <c r="BC106" s="1995" t="s">
        <v>1810</v>
      </c>
      <c r="BD106" s="1996">
        <v>0</v>
      </c>
      <c r="BE106" s="1997">
        <f t="shared" si="40"/>
        <v>0</v>
      </c>
    </row>
    <row r="107" spans="1:57" x14ac:dyDescent="0.2">
      <c r="A107" s="1591"/>
      <c r="B107" s="857">
        <f>+Datos!N108</f>
        <v>0</v>
      </c>
      <c r="C107" s="907" t="str">
        <f>+Datos!G108</f>
        <v>C.H. YUNCAN</v>
      </c>
      <c r="D107" s="909" t="str">
        <f>+Datos!H108</f>
        <v xml:space="preserve"> </v>
      </c>
      <c r="E107" s="1640">
        <f t="shared" si="43"/>
        <v>112303.23565215223</v>
      </c>
      <c r="F107" s="1641">
        <f t="shared" si="52"/>
        <v>112303</v>
      </c>
      <c r="G107" s="1460">
        <f>+Datos!K108*1000</f>
        <v>136760</v>
      </c>
      <c r="H107" s="1461">
        <f t="shared" si="44"/>
        <v>135689.27563381838</v>
      </c>
      <c r="I107" s="1640">
        <f t="shared" si="32"/>
        <v>112306.87251013954</v>
      </c>
      <c r="J107" s="1641">
        <f t="shared" si="45"/>
        <v>112307</v>
      </c>
      <c r="K107" s="1460">
        <f t="shared" si="46"/>
        <v>136760</v>
      </c>
      <c r="L107" s="1461">
        <f t="shared" si="47"/>
        <v>135537.62035455479</v>
      </c>
      <c r="M107" s="1640">
        <f t="shared" si="34"/>
        <v>112615.12130294983</v>
      </c>
      <c r="N107" s="1641">
        <f t="shared" si="53"/>
        <v>112615</v>
      </c>
      <c r="O107" s="1460">
        <f t="shared" si="41"/>
        <v>136760</v>
      </c>
      <c r="P107" s="1461">
        <f t="shared" si="48"/>
        <v>135934.59629166717</v>
      </c>
      <c r="Q107" s="1640">
        <f t="shared" si="36"/>
        <v>112609.87264572691</v>
      </c>
      <c r="R107" s="1641">
        <f t="shared" si="49"/>
        <v>112610</v>
      </c>
      <c r="S107" s="1460">
        <f t="shared" si="50"/>
        <v>136760</v>
      </c>
      <c r="T107" s="1461">
        <f t="shared" si="51"/>
        <v>136100.30319490278</v>
      </c>
      <c r="U107" s="1627"/>
      <c r="V107" s="745"/>
      <c r="W107" s="1994" t="s">
        <v>1827</v>
      </c>
      <c r="X107" s="1706">
        <v>0</v>
      </c>
      <c r="Y107" s="1994" t="s">
        <v>1827</v>
      </c>
      <c r="Z107" s="2403">
        <v>120</v>
      </c>
      <c r="AA107" s="1622">
        <v>96</v>
      </c>
      <c r="AB107" s="1995" t="s">
        <v>1788</v>
      </c>
      <c r="AC107" s="1996">
        <v>2.6890000000000001</v>
      </c>
      <c r="AD107" s="1997">
        <f t="shared" si="42"/>
        <v>2689</v>
      </c>
      <c r="AF107" s="1994" t="s">
        <v>1827</v>
      </c>
      <c r="AG107" s="1706">
        <v>0</v>
      </c>
      <c r="AH107" s="1994" t="s">
        <v>1827</v>
      </c>
      <c r="AI107" s="2403">
        <v>120</v>
      </c>
      <c r="AJ107" s="1622">
        <v>96</v>
      </c>
      <c r="AK107" s="1995" t="s">
        <v>1788</v>
      </c>
      <c r="AL107" s="1996">
        <v>2.6880000000000002</v>
      </c>
      <c r="AM107" s="1997">
        <f t="shared" si="38"/>
        <v>2688</v>
      </c>
      <c r="AO107" s="1994" t="s">
        <v>1827</v>
      </c>
      <c r="AP107" s="1706">
        <v>0</v>
      </c>
      <c r="AQ107" s="1994" t="s">
        <v>1827</v>
      </c>
      <c r="AR107" s="2403">
        <v>120</v>
      </c>
      <c r="AS107" s="1622">
        <v>96</v>
      </c>
      <c r="AT107" s="1995" t="s">
        <v>1788</v>
      </c>
      <c r="AU107" s="1996">
        <v>0</v>
      </c>
      <c r="AV107" s="1997">
        <f t="shared" si="39"/>
        <v>0</v>
      </c>
      <c r="AX107" s="1994" t="s">
        <v>1827</v>
      </c>
      <c r="AY107" s="1706">
        <v>0</v>
      </c>
      <c r="AZ107" s="1994" t="s">
        <v>1827</v>
      </c>
      <c r="BA107" s="2403">
        <v>120</v>
      </c>
      <c r="BB107" s="1622">
        <v>96</v>
      </c>
      <c r="BC107" s="1995" t="s">
        <v>1788</v>
      </c>
      <c r="BD107" s="1996">
        <v>2.6960000000000002</v>
      </c>
      <c r="BE107" s="1997">
        <f t="shared" si="40"/>
        <v>2696</v>
      </c>
    </row>
    <row r="108" spans="1:57" x14ac:dyDescent="0.2">
      <c r="A108" s="1591"/>
      <c r="B108" s="857">
        <f>+Datos!N109</f>
        <v>0</v>
      </c>
      <c r="C108" s="902" t="str">
        <f>+Datos!G109</f>
        <v>C.T. CHILCA</v>
      </c>
      <c r="D108" s="899" t="str">
        <f>+Datos!H109</f>
        <v>TG1+TG2+TG3+TV</v>
      </c>
      <c r="E108" s="1640">
        <f t="shared" si="43"/>
        <v>648792.51864335104</v>
      </c>
      <c r="F108" s="1922">
        <f t="shared" si="52"/>
        <v>648793</v>
      </c>
      <c r="G108" s="1460">
        <f>+Datos!K109*1000</f>
        <v>790082.88883584132</v>
      </c>
      <c r="H108" s="1461">
        <f t="shared" si="44"/>
        <v>783899.38119455334</v>
      </c>
      <c r="I108" s="1640">
        <f t="shared" si="32"/>
        <v>648813.52931361203</v>
      </c>
      <c r="J108" s="1922">
        <f t="shared" si="45"/>
        <v>648814</v>
      </c>
      <c r="K108" s="1460">
        <f t="shared" si="46"/>
        <v>790082.88883584132</v>
      </c>
      <c r="L108" s="1461">
        <f t="shared" si="47"/>
        <v>783020.69873400684</v>
      </c>
      <c r="M108" s="1640">
        <f t="shared" si="34"/>
        <v>650594.32849980483</v>
      </c>
      <c r="N108" s="1922">
        <f t="shared" si="53"/>
        <v>650594</v>
      </c>
      <c r="O108" s="1460">
        <f t="shared" si="41"/>
        <v>790082.88883584132</v>
      </c>
      <c r="P108" s="1461">
        <f t="shared" si="48"/>
        <v>785314.85805426363</v>
      </c>
      <c r="Q108" s="1640">
        <f t="shared" si="36"/>
        <v>650564.0062253006</v>
      </c>
      <c r="R108" s="1922">
        <f t="shared" si="49"/>
        <v>650564</v>
      </c>
      <c r="S108" s="1460">
        <f t="shared" si="50"/>
        <v>790082.88883584132</v>
      </c>
      <c r="T108" s="1461">
        <f t="shared" si="51"/>
        <v>786270.82539462508</v>
      </c>
      <c r="U108" s="1627"/>
      <c r="V108" s="745"/>
      <c r="W108" s="1994" t="s">
        <v>1827</v>
      </c>
      <c r="X108" s="1706">
        <v>0</v>
      </c>
      <c r="Y108" s="1994" t="s">
        <v>1827</v>
      </c>
      <c r="Z108" s="2403">
        <v>121</v>
      </c>
      <c r="AA108" s="1622">
        <v>97</v>
      </c>
      <c r="AB108" s="1995" t="s">
        <v>1840</v>
      </c>
      <c r="AC108" s="1996">
        <v>115.229</v>
      </c>
      <c r="AD108" s="1997">
        <f t="shared" si="42"/>
        <v>115229</v>
      </c>
      <c r="AF108" s="1994" t="s">
        <v>1827</v>
      </c>
      <c r="AG108" s="1706">
        <v>0</v>
      </c>
      <c r="AH108" s="1994" t="s">
        <v>1827</v>
      </c>
      <c r="AI108" s="2403">
        <v>121</v>
      </c>
      <c r="AJ108" s="1622">
        <v>97</v>
      </c>
      <c r="AK108" s="1995" t="s">
        <v>1840</v>
      </c>
      <c r="AL108" s="1996">
        <v>115.233</v>
      </c>
      <c r="AM108" s="1997">
        <f t="shared" ref="AM108:AM135" si="54">+AL108*1000</f>
        <v>115233</v>
      </c>
      <c r="AO108" s="1994" t="s">
        <v>1827</v>
      </c>
      <c r="AP108" s="1706">
        <v>0</v>
      </c>
      <c r="AQ108" s="1994" t="s">
        <v>1827</v>
      </c>
      <c r="AR108" s="2403">
        <v>121</v>
      </c>
      <c r="AS108" s="1622">
        <v>97</v>
      </c>
      <c r="AT108" s="1995" t="s">
        <v>1840</v>
      </c>
      <c r="AU108" s="1996">
        <v>115.54900000000001</v>
      </c>
      <c r="AV108" s="1997">
        <f t="shared" ref="AV108:AV135" si="55">+AU108*1000</f>
        <v>115549</v>
      </c>
      <c r="AX108" s="1994" t="s">
        <v>1827</v>
      </c>
      <c r="AY108" s="1706">
        <v>0</v>
      </c>
      <c r="AZ108" s="1994" t="s">
        <v>1827</v>
      </c>
      <c r="BA108" s="2403">
        <v>121</v>
      </c>
      <c r="BB108" s="1622">
        <v>97</v>
      </c>
      <c r="BC108" s="1995" t="s">
        <v>1840</v>
      </c>
      <c r="BD108" s="1996">
        <v>115.544</v>
      </c>
      <c r="BE108" s="1997">
        <f t="shared" ref="BE108:BE135" si="56">+BD108*1000</f>
        <v>115544</v>
      </c>
    </row>
    <row r="109" spans="1:57" x14ac:dyDescent="0.2">
      <c r="A109" s="1591"/>
      <c r="B109" s="857">
        <f>+Datos!N110</f>
        <v>0</v>
      </c>
      <c r="C109" s="900" t="str">
        <f>+Datos!G110</f>
        <v>C.H. HUANCHOR</v>
      </c>
      <c r="D109" s="908" t="str">
        <f>+Datos!H110</f>
        <v xml:space="preserve"> </v>
      </c>
      <c r="E109" s="1646">
        <f t="shared" si="43"/>
        <v>16121.21323722618</v>
      </c>
      <c r="F109" s="1647">
        <f t="shared" si="52"/>
        <v>16120.999999999998</v>
      </c>
      <c r="G109" s="898">
        <f>+Datos!K110*1000</f>
        <v>19632</v>
      </c>
      <c r="H109" s="897">
        <f t="shared" si="44"/>
        <v>19478.079948824037</v>
      </c>
      <c r="I109" s="1646">
        <f t="shared" si="32"/>
        <v>16121.735310902744</v>
      </c>
      <c r="J109" s="1647">
        <f t="shared" si="45"/>
        <v>16122</v>
      </c>
      <c r="K109" s="898">
        <f t="shared" si="46"/>
        <v>19632</v>
      </c>
      <c r="L109" s="897">
        <f t="shared" si="47"/>
        <v>19456.823843181031</v>
      </c>
      <c r="M109" s="1646">
        <f t="shared" si="34"/>
        <v>16165.984655012513</v>
      </c>
      <c r="N109" s="1647">
        <f t="shared" si="53"/>
        <v>16166</v>
      </c>
      <c r="O109" s="898">
        <f t="shared" si="41"/>
        <v>19632</v>
      </c>
      <c r="P109" s="897">
        <f t="shared" si="48"/>
        <v>19513.552223514551</v>
      </c>
      <c r="Q109" s="1646">
        <f t="shared" si="36"/>
        <v>16165.231206353545</v>
      </c>
      <c r="R109" s="1647">
        <f t="shared" si="49"/>
        <v>16165</v>
      </c>
      <c r="S109" s="898">
        <f t="shared" si="50"/>
        <v>19632</v>
      </c>
      <c r="T109" s="897">
        <f t="shared" si="51"/>
        <v>19536.998500538171</v>
      </c>
      <c r="U109" s="1627"/>
      <c r="V109" s="745"/>
      <c r="W109" s="1994" t="s">
        <v>1828</v>
      </c>
      <c r="X109" s="1706">
        <v>176.846</v>
      </c>
      <c r="Y109" s="1994" t="s">
        <v>1828</v>
      </c>
      <c r="Z109" s="2403">
        <v>43</v>
      </c>
      <c r="AA109" s="1622">
        <v>98</v>
      </c>
      <c r="AB109" s="1995" t="s">
        <v>714</v>
      </c>
      <c r="AC109" s="1996">
        <v>112.303</v>
      </c>
      <c r="AD109" s="1997">
        <f t="shared" si="42"/>
        <v>112303</v>
      </c>
      <c r="AF109" s="1994" t="s">
        <v>1828</v>
      </c>
      <c r="AG109" s="1706">
        <v>176.852</v>
      </c>
      <c r="AH109" s="1994" t="s">
        <v>1828</v>
      </c>
      <c r="AI109" s="2403">
        <v>43</v>
      </c>
      <c r="AJ109" s="1622">
        <v>98</v>
      </c>
      <c r="AK109" s="1995" t="s">
        <v>714</v>
      </c>
      <c r="AL109" s="1996">
        <v>112.307</v>
      </c>
      <c r="AM109" s="1997">
        <f t="shared" si="54"/>
        <v>112307</v>
      </c>
      <c r="AO109" s="1994" t="s">
        <v>1828</v>
      </c>
      <c r="AP109" s="1706">
        <v>177.33799999999999</v>
      </c>
      <c r="AQ109" s="1994" t="s">
        <v>1828</v>
      </c>
      <c r="AR109" s="2403">
        <v>43</v>
      </c>
      <c r="AS109" s="1622">
        <v>98</v>
      </c>
      <c r="AT109" s="1995" t="s">
        <v>714</v>
      </c>
      <c r="AU109" s="1996">
        <v>112.61499999999999</v>
      </c>
      <c r="AV109" s="1997">
        <f t="shared" si="55"/>
        <v>112615</v>
      </c>
      <c r="AX109" s="1994" t="s">
        <v>1828</v>
      </c>
      <c r="AY109" s="1706">
        <v>177.32900000000001</v>
      </c>
      <c r="AZ109" s="1994" t="s">
        <v>1828</v>
      </c>
      <c r="BA109" s="2403">
        <v>43</v>
      </c>
      <c r="BB109" s="1622">
        <v>98</v>
      </c>
      <c r="BC109" s="1995" t="s">
        <v>714</v>
      </c>
      <c r="BD109" s="1996">
        <v>112.61</v>
      </c>
      <c r="BE109" s="1997">
        <f t="shared" si="56"/>
        <v>112610</v>
      </c>
    </row>
    <row r="110" spans="1:57" x14ac:dyDescent="0.2">
      <c r="A110" s="1591"/>
      <c r="B110" s="857">
        <f>+Datos!N111</f>
        <v>0</v>
      </c>
      <c r="C110" s="907" t="str">
        <f>+Datos!G111</f>
        <v>C.T. KALLPA</v>
      </c>
      <c r="D110" s="909" t="str">
        <f>+Datos!H111</f>
        <v>TG1+TG2+TG3+TV</v>
      </c>
      <c r="E110" s="1646">
        <f t="shared" si="43"/>
        <v>685144.34659544681</v>
      </c>
      <c r="F110" s="1647">
        <f t="shared" si="52"/>
        <v>685144</v>
      </c>
      <c r="G110" s="898">
        <f>+Datos!K111*1000</f>
        <v>834351.21255651547</v>
      </c>
      <c r="H110" s="897">
        <f t="shared" si="44"/>
        <v>827820.21018901421</v>
      </c>
      <c r="I110" s="1646">
        <f t="shared" si="32"/>
        <v>685166.53449301631</v>
      </c>
      <c r="J110" s="1647">
        <f t="shared" si="45"/>
        <v>685167</v>
      </c>
      <c r="K110" s="898">
        <f t="shared" si="46"/>
        <v>834351.21255651547</v>
      </c>
      <c r="L110" s="897">
        <f t="shared" si="47"/>
        <v>826893.29004843184</v>
      </c>
      <c r="M110" s="1646">
        <f t="shared" si="34"/>
        <v>687047.11181131378</v>
      </c>
      <c r="N110" s="1647">
        <f t="shared" si="53"/>
        <v>687047</v>
      </c>
      <c r="O110" s="898">
        <f t="shared" si="41"/>
        <v>834351.21255651547</v>
      </c>
      <c r="P110" s="897">
        <f t="shared" si="48"/>
        <v>829316.31291036762</v>
      </c>
      <c r="Q110" s="1646">
        <f t="shared" si="36"/>
        <v>687015.09058055736</v>
      </c>
      <c r="R110" s="1647">
        <f t="shared" si="49"/>
        <v>687015</v>
      </c>
      <c r="S110" s="898">
        <f t="shared" si="50"/>
        <v>834351.21255651547</v>
      </c>
      <c r="T110" s="897">
        <f t="shared" si="51"/>
        <v>830325.45776970184</v>
      </c>
      <c r="U110" s="1627"/>
      <c r="V110" s="745"/>
      <c r="W110" s="1994" t="s">
        <v>1829</v>
      </c>
      <c r="X110" s="1706">
        <v>1E-3</v>
      </c>
      <c r="Y110" s="1994" t="s">
        <v>1829</v>
      </c>
      <c r="Z110" s="2403">
        <v>46</v>
      </c>
      <c r="AA110" s="1622">
        <v>99</v>
      </c>
      <c r="AB110" s="1995" t="s">
        <v>716</v>
      </c>
      <c r="AC110" s="1996">
        <v>648.79300000000001</v>
      </c>
      <c r="AD110" s="1997">
        <f t="shared" si="42"/>
        <v>648793</v>
      </c>
      <c r="AF110" s="1994" t="s">
        <v>1829</v>
      </c>
      <c r="AG110" s="1706">
        <v>0</v>
      </c>
      <c r="AH110" s="1994" t="s">
        <v>1829</v>
      </c>
      <c r="AI110" s="2403">
        <v>46</v>
      </c>
      <c r="AJ110" s="1622">
        <v>99</v>
      </c>
      <c r="AK110" s="1995" t="s">
        <v>716</v>
      </c>
      <c r="AL110" s="1996">
        <v>648.81399999999996</v>
      </c>
      <c r="AM110" s="1997">
        <f t="shared" si="54"/>
        <v>648814</v>
      </c>
      <c r="AO110" s="1994" t="s">
        <v>1829</v>
      </c>
      <c r="AP110" s="1706">
        <v>0</v>
      </c>
      <c r="AQ110" s="1994" t="s">
        <v>1829</v>
      </c>
      <c r="AR110" s="2403">
        <v>46</v>
      </c>
      <c r="AS110" s="1622">
        <v>99</v>
      </c>
      <c r="AT110" s="1995" t="s">
        <v>716</v>
      </c>
      <c r="AU110" s="1996">
        <v>650.59400000000005</v>
      </c>
      <c r="AV110" s="1997">
        <f t="shared" si="55"/>
        <v>650594</v>
      </c>
      <c r="AX110" s="1994" t="s">
        <v>1829</v>
      </c>
      <c r="AY110" s="1706">
        <v>0</v>
      </c>
      <c r="AZ110" s="1994" t="s">
        <v>1829</v>
      </c>
      <c r="BA110" s="2403">
        <v>46</v>
      </c>
      <c r="BB110" s="1622">
        <v>99</v>
      </c>
      <c r="BC110" s="1995" t="s">
        <v>716</v>
      </c>
      <c r="BD110" s="1996">
        <v>650.56399999999996</v>
      </c>
      <c r="BE110" s="1997">
        <f t="shared" si="56"/>
        <v>650564</v>
      </c>
    </row>
    <row r="111" spans="1:57" x14ac:dyDescent="0.2">
      <c r="A111" s="1591"/>
      <c r="B111" s="857">
        <f>+Datos!N112</f>
        <v>0</v>
      </c>
      <c r="C111" s="906" t="str">
        <f>+Datos!G112</f>
        <v>C.H. SANTA CRUZ I</v>
      </c>
      <c r="D111" s="905" t="str">
        <f>+Datos!H112</f>
        <v xml:space="preserve"> </v>
      </c>
      <c r="E111" s="1642">
        <f t="shared" si="43"/>
        <v>1786.8663408824455</v>
      </c>
      <c r="F111" s="1643">
        <f t="shared" si="52"/>
        <v>1787</v>
      </c>
      <c r="G111" s="904">
        <f>+Datos!K112*1000</f>
        <v>2176</v>
      </c>
      <c r="H111" s="903">
        <f t="shared" si="44"/>
        <v>2159.1296364089421</v>
      </c>
      <c r="I111" s="1642">
        <f t="shared" si="32"/>
        <v>1786.924207239424</v>
      </c>
      <c r="J111" s="1643">
        <f t="shared" si="45"/>
        <v>1787</v>
      </c>
      <c r="K111" s="904">
        <f t="shared" si="46"/>
        <v>2176</v>
      </c>
      <c r="L111" s="903">
        <f t="shared" si="47"/>
        <v>2156.6396357625918</v>
      </c>
      <c r="M111" s="1642">
        <f t="shared" si="34"/>
        <v>1791.8287800176868</v>
      </c>
      <c r="N111" s="1643">
        <f t="shared" si="53"/>
        <v>1792</v>
      </c>
      <c r="O111" s="904">
        <f t="shared" si="41"/>
        <v>2176</v>
      </c>
      <c r="P111" s="903">
        <f t="shared" si="48"/>
        <v>2163.0759361956007</v>
      </c>
      <c r="Q111" s="1642">
        <f t="shared" si="36"/>
        <v>1791.7452681858858</v>
      </c>
      <c r="R111" s="1643">
        <f t="shared" si="49"/>
        <v>1792</v>
      </c>
      <c r="S111" s="904">
        <f t="shared" si="50"/>
        <v>2176</v>
      </c>
      <c r="T111" s="903">
        <f t="shared" si="51"/>
        <v>2165.8089274954782</v>
      </c>
      <c r="U111" s="1627"/>
      <c r="V111" s="745"/>
      <c r="W111" s="1994" t="s">
        <v>1829</v>
      </c>
      <c r="X111" s="1706">
        <v>16.434999999999999</v>
      </c>
      <c r="Y111" s="1994" t="s">
        <v>1829</v>
      </c>
      <c r="Z111" s="2403">
        <v>118</v>
      </c>
      <c r="AA111" s="1622">
        <v>100</v>
      </c>
      <c r="AB111" s="1995" t="s">
        <v>719</v>
      </c>
      <c r="AC111" s="1996">
        <v>16.120999999999999</v>
      </c>
      <c r="AD111" s="1997">
        <f t="shared" si="42"/>
        <v>16120.999999999998</v>
      </c>
      <c r="AF111" s="1994" t="s">
        <v>1829</v>
      </c>
      <c r="AG111" s="1706">
        <v>16.436</v>
      </c>
      <c r="AH111" s="1994" t="s">
        <v>1829</v>
      </c>
      <c r="AI111" s="2403">
        <v>118</v>
      </c>
      <c r="AJ111" s="1622">
        <v>100</v>
      </c>
      <c r="AK111" s="1995" t="s">
        <v>719</v>
      </c>
      <c r="AL111" s="1996">
        <v>16.122</v>
      </c>
      <c r="AM111" s="1997">
        <f t="shared" si="54"/>
        <v>16122</v>
      </c>
      <c r="AO111" s="1994" t="s">
        <v>1829</v>
      </c>
      <c r="AP111" s="1706">
        <v>16.481000000000002</v>
      </c>
      <c r="AQ111" s="1994" t="s">
        <v>1829</v>
      </c>
      <c r="AR111" s="2403">
        <v>118</v>
      </c>
      <c r="AS111" s="1622">
        <v>100</v>
      </c>
      <c r="AT111" s="1995" t="s">
        <v>719</v>
      </c>
      <c r="AU111" s="1996">
        <v>16.166</v>
      </c>
      <c r="AV111" s="1997">
        <f t="shared" si="55"/>
        <v>16166</v>
      </c>
      <c r="AX111" s="1994" t="s">
        <v>1829</v>
      </c>
      <c r="AY111" s="1706">
        <v>16.48</v>
      </c>
      <c r="AZ111" s="1994" t="s">
        <v>1829</v>
      </c>
      <c r="BA111" s="2403">
        <v>118</v>
      </c>
      <c r="BB111" s="1622">
        <v>100</v>
      </c>
      <c r="BC111" s="1995" t="s">
        <v>719</v>
      </c>
      <c r="BD111" s="1996">
        <v>16.164999999999999</v>
      </c>
      <c r="BE111" s="1997">
        <f t="shared" si="56"/>
        <v>16165</v>
      </c>
    </row>
    <row r="112" spans="1:57" x14ac:dyDescent="0.2">
      <c r="A112" s="1591"/>
      <c r="B112" s="857">
        <f>+Datos!N113</f>
        <v>0</v>
      </c>
      <c r="C112" s="902" t="str">
        <f>+Datos!G113</f>
        <v>C.H. SANTA CRUZ II</v>
      </c>
      <c r="D112" s="899" t="str">
        <f>+Datos!H113</f>
        <v xml:space="preserve"> </v>
      </c>
      <c r="E112" s="1644">
        <f t="shared" si="43"/>
        <v>2020.078675813794</v>
      </c>
      <c r="F112" s="1645">
        <f t="shared" si="52"/>
        <v>2020</v>
      </c>
      <c r="G112" s="845">
        <f>+Datos!K113*1000</f>
        <v>2460</v>
      </c>
      <c r="H112" s="901">
        <f t="shared" si="44"/>
        <v>2440.6501765786588</v>
      </c>
      <c r="I112" s="1644">
        <f t="shared" si="32"/>
        <v>2020.1440945813342</v>
      </c>
      <c r="J112" s="1645">
        <f t="shared" si="45"/>
        <v>2020</v>
      </c>
      <c r="K112" s="845">
        <f t="shared" si="46"/>
        <v>2460</v>
      </c>
      <c r="L112" s="901">
        <f t="shared" si="47"/>
        <v>2437.835514404273</v>
      </c>
      <c r="M112" s="1644">
        <f t="shared" si="34"/>
        <v>2025.6887862332305</v>
      </c>
      <c r="N112" s="1645">
        <f t="shared" si="53"/>
        <v>2025.9999999999998</v>
      </c>
      <c r="O112" s="845">
        <f t="shared" si="41"/>
        <v>2460</v>
      </c>
      <c r="P112" s="901">
        <f t="shared" si="48"/>
        <v>2445.5311644711419</v>
      </c>
      <c r="Q112" s="1644">
        <f t="shared" si="36"/>
        <v>2025.5943748792645</v>
      </c>
      <c r="R112" s="1645">
        <f t="shared" si="49"/>
        <v>2025.9999999999998</v>
      </c>
      <c r="S112" s="845">
        <f t="shared" si="50"/>
        <v>2460</v>
      </c>
      <c r="T112" s="901">
        <f t="shared" si="51"/>
        <v>2448.6210307510255</v>
      </c>
      <c r="U112" s="1627"/>
      <c r="V112" s="745"/>
      <c r="W112" s="1994" t="s">
        <v>1830</v>
      </c>
      <c r="X112" s="1706">
        <v>92.873000000000005</v>
      </c>
      <c r="Y112" s="1994" t="s">
        <v>1830</v>
      </c>
      <c r="Z112" s="2410">
        <v>79</v>
      </c>
      <c r="AA112" s="1622">
        <v>101</v>
      </c>
      <c r="AB112" s="1995" t="s">
        <v>720</v>
      </c>
      <c r="AC112" s="1996">
        <v>685.14400000000001</v>
      </c>
      <c r="AD112" s="1997">
        <f t="shared" si="42"/>
        <v>685144</v>
      </c>
      <c r="AF112" s="1994" t="s">
        <v>1830</v>
      </c>
      <c r="AG112" s="1706">
        <v>92.876000000000005</v>
      </c>
      <c r="AH112" s="1994" t="s">
        <v>1830</v>
      </c>
      <c r="AI112" s="2410">
        <v>79</v>
      </c>
      <c r="AJ112" s="1622">
        <v>101</v>
      </c>
      <c r="AK112" s="1995" t="s">
        <v>720</v>
      </c>
      <c r="AL112" s="1996">
        <v>685.16700000000003</v>
      </c>
      <c r="AM112" s="1997">
        <f t="shared" si="54"/>
        <v>685167</v>
      </c>
      <c r="AO112" s="1994" t="s">
        <v>1830</v>
      </c>
      <c r="AP112" s="1706">
        <v>93.131</v>
      </c>
      <c r="AQ112" s="1994" t="s">
        <v>1830</v>
      </c>
      <c r="AR112" s="2410">
        <v>79</v>
      </c>
      <c r="AS112" s="1622">
        <v>101</v>
      </c>
      <c r="AT112" s="1995" t="s">
        <v>720</v>
      </c>
      <c r="AU112" s="1996">
        <v>687.04700000000003</v>
      </c>
      <c r="AV112" s="1997">
        <f t="shared" si="55"/>
        <v>687047</v>
      </c>
      <c r="AX112" s="1994" t="s">
        <v>1830</v>
      </c>
      <c r="AY112" s="1706">
        <v>93.126000000000005</v>
      </c>
      <c r="AZ112" s="1994" t="s">
        <v>1830</v>
      </c>
      <c r="BA112" s="2410">
        <v>79</v>
      </c>
      <c r="BB112" s="1622">
        <v>101</v>
      </c>
      <c r="BC112" s="1995" t="s">
        <v>720</v>
      </c>
      <c r="BD112" s="1996">
        <v>687.01499999999999</v>
      </c>
      <c r="BE112" s="1997">
        <f t="shared" si="56"/>
        <v>687015</v>
      </c>
    </row>
    <row r="113" spans="1:57" x14ac:dyDescent="0.2">
      <c r="A113" s="1591"/>
      <c r="B113" s="857">
        <f>+Datos!N114</f>
        <v>0</v>
      </c>
      <c r="C113" s="907" t="str">
        <f>+Datos!G114</f>
        <v>C.T. OQUENDO</v>
      </c>
      <c r="D113" s="909" t="str">
        <f>+Datos!H114</f>
        <v>TG1</v>
      </c>
      <c r="E113" s="1640">
        <f t="shared" si="43"/>
        <v>20614.187356698058</v>
      </c>
      <c r="F113" s="1641">
        <f t="shared" si="52"/>
        <v>20614</v>
      </c>
      <c r="G113" s="840">
        <f>+Datos!K114*1000</f>
        <v>25103.428645940337</v>
      </c>
      <c r="H113" s="893">
        <f t="shared" si="44"/>
        <v>24906.714227719047</v>
      </c>
      <c r="I113" s="1640">
        <f t="shared" si="32"/>
        <v>20614.854932048889</v>
      </c>
      <c r="J113" s="1641">
        <f t="shared" si="45"/>
        <v>20615</v>
      </c>
      <c r="K113" s="840">
        <f t="shared" si="46"/>
        <v>25103.428645940337</v>
      </c>
      <c r="L113" s="893">
        <f t="shared" si="47"/>
        <v>24879.197588833704</v>
      </c>
      <c r="M113" s="1640">
        <f t="shared" si="34"/>
        <v>20671.43654637699</v>
      </c>
      <c r="N113" s="1641">
        <f t="shared" si="53"/>
        <v>20671</v>
      </c>
      <c r="O113" s="840">
        <f t="shared" si="41"/>
        <v>25103.428645940337</v>
      </c>
      <c r="P113" s="893">
        <f t="shared" si="48"/>
        <v>24951.418904631282</v>
      </c>
      <c r="Q113" s="1640">
        <f t="shared" si="36"/>
        <v>20670.473111951113</v>
      </c>
      <c r="R113" s="1641">
        <f t="shared" si="49"/>
        <v>20670</v>
      </c>
      <c r="S113" s="840">
        <f t="shared" si="50"/>
        <v>25103.428645940337</v>
      </c>
      <c r="T113" s="893">
        <f t="shared" si="51"/>
        <v>24981.735787573398</v>
      </c>
      <c r="U113" s="1627"/>
      <c r="V113" s="745"/>
      <c r="W113" s="1994" t="s">
        <v>620</v>
      </c>
      <c r="X113" s="1706">
        <v>0</v>
      </c>
      <c r="Y113" s="1994" t="s">
        <v>620</v>
      </c>
      <c r="Z113" s="2403">
        <v>36</v>
      </c>
      <c r="AA113" s="1622">
        <v>102</v>
      </c>
      <c r="AB113" s="1995" t="s">
        <v>1835</v>
      </c>
      <c r="AC113" s="1996">
        <v>1.7869999999999999</v>
      </c>
      <c r="AD113" s="1997">
        <f t="shared" si="42"/>
        <v>1787</v>
      </c>
      <c r="AF113" s="1994" t="s">
        <v>620</v>
      </c>
      <c r="AG113" s="1706">
        <v>0</v>
      </c>
      <c r="AH113" s="1994" t="s">
        <v>620</v>
      </c>
      <c r="AI113" s="2403">
        <v>36</v>
      </c>
      <c r="AJ113" s="1622">
        <v>102</v>
      </c>
      <c r="AK113" s="1995" t="s">
        <v>1835</v>
      </c>
      <c r="AL113" s="1996">
        <v>1.7869999999999999</v>
      </c>
      <c r="AM113" s="1997">
        <f t="shared" si="54"/>
        <v>1787</v>
      </c>
      <c r="AO113" s="1994" t="s">
        <v>620</v>
      </c>
      <c r="AP113" s="1706">
        <v>0</v>
      </c>
      <c r="AQ113" s="1994" t="s">
        <v>620</v>
      </c>
      <c r="AR113" s="2403">
        <v>36</v>
      </c>
      <c r="AS113" s="1622">
        <v>102</v>
      </c>
      <c r="AT113" s="1995" t="s">
        <v>1835</v>
      </c>
      <c r="AU113" s="1996">
        <v>1.792</v>
      </c>
      <c r="AV113" s="1997">
        <f t="shared" si="55"/>
        <v>1792</v>
      </c>
      <c r="AX113" s="1994" t="s">
        <v>620</v>
      </c>
      <c r="AY113" s="1706">
        <v>0</v>
      </c>
      <c r="AZ113" s="1994" t="s">
        <v>620</v>
      </c>
      <c r="BA113" s="2403">
        <v>36</v>
      </c>
      <c r="BB113" s="1622">
        <v>102</v>
      </c>
      <c r="BC113" s="1995" t="s">
        <v>1835</v>
      </c>
      <c r="BD113" s="1996">
        <v>1.792</v>
      </c>
      <c r="BE113" s="1997">
        <f t="shared" si="56"/>
        <v>1792</v>
      </c>
    </row>
    <row r="114" spans="1:57" x14ac:dyDescent="0.2">
      <c r="A114" s="1591"/>
      <c r="B114" s="857">
        <f>+Datos!N25</f>
        <v>0</v>
      </c>
      <c r="C114" s="906" t="str">
        <f>+Datos!G25</f>
        <v>C.H. YANANGO</v>
      </c>
      <c r="D114" s="905" t="str">
        <f>+Datos!H25</f>
        <v xml:space="preserve"> </v>
      </c>
      <c r="E114" s="1642">
        <f t="shared" si="43"/>
        <v>11896.292592079039</v>
      </c>
      <c r="F114" s="1643">
        <f>+AD26</f>
        <v>11896</v>
      </c>
      <c r="G114" s="904">
        <f>+Datos!K25*1000</f>
        <v>14487</v>
      </c>
      <c r="H114" s="903">
        <f t="shared" si="44"/>
        <v>14373.254703257289</v>
      </c>
      <c r="I114" s="1642">
        <f t="shared" si="32"/>
        <v>11896.677844796661</v>
      </c>
      <c r="J114" s="1643">
        <f>+AM26</f>
        <v>11897</v>
      </c>
      <c r="K114" s="904">
        <f t="shared" si="46"/>
        <v>14487</v>
      </c>
      <c r="L114" s="903">
        <f t="shared" si="47"/>
        <v>14357.885700429522</v>
      </c>
      <c r="M114" s="1642">
        <f t="shared" si="34"/>
        <v>11929.33066917106</v>
      </c>
      <c r="N114" s="1643">
        <f>+AV26</f>
        <v>11929</v>
      </c>
      <c r="O114" s="904">
        <f t="shared" si="41"/>
        <v>14487</v>
      </c>
      <c r="P114" s="903">
        <f t="shared" si="48"/>
        <v>14399.181273927075</v>
      </c>
      <c r="Q114" s="1642">
        <f t="shared" si="36"/>
        <v>11928.77467840484</v>
      </c>
      <c r="R114" s="1643">
        <f>+BE26</f>
        <v>11929</v>
      </c>
      <c r="S114" s="904">
        <f t="shared" si="50"/>
        <v>14487</v>
      </c>
      <c r="T114" s="903">
        <f t="shared" si="51"/>
        <v>14417.374272373636</v>
      </c>
      <c r="U114" s="1627"/>
      <c r="V114" s="745"/>
      <c r="W114" s="1994" t="s">
        <v>1831</v>
      </c>
      <c r="X114" s="1706">
        <v>0</v>
      </c>
      <c r="Y114" s="1994" t="s">
        <v>1831</v>
      </c>
      <c r="Z114" s="2405">
        <v>81</v>
      </c>
      <c r="AA114" s="1622">
        <v>103</v>
      </c>
      <c r="AB114" s="1995" t="s">
        <v>1835</v>
      </c>
      <c r="AC114" s="1996">
        <v>2.02</v>
      </c>
      <c r="AD114" s="1997">
        <f t="shared" si="42"/>
        <v>2020</v>
      </c>
      <c r="AF114" s="1994" t="s">
        <v>1831</v>
      </c>
      <c r="AG114" s="1706">
        <v>0</v>
      </c>
      <c r="AH114" s="1994" t="s">
        <v>1831</v>
      </c>
      <c r="AI114" s="2405">
        <v>81</v>
      </c>
      <c r="AJ114" s="1622">
        <v>103</v>
      </c>
      <c r="AK114" s="1995" t="s">
        <v>1835</v>
      </c>
      <c r="AL114" s="1996">
        <v>2.02</v>
      </c>
      <c r="AM114" s="1997">
        <f t="shared" si="54"/>
        <v>2020</v>
      </c>
      <c r="AO114" s="1994" t="s">
        <v>1831</v>
      </c>
      <c r="AP114" s="1706">
        <v>0</v>
      </c>
      <c r="AQ114" s="1994" t="s">
        <v>1831</v>
      </c>
      <c r="AR114" s="2405">
        <v>81</v>
      </c>
      <c r="AS114" s="1622">
        <v>103</v>
      </c>
      <c r="AT114" s="1995" t="s">
        <v>1835</v>
      </c>
      <c r="AU114" s="1996">
        <v>2.0259999999999998</v>
      </c>
      <c r="AV114" s="1997">
        <f t="shared" si="55"/>
        <v>2025.9999999999998</v>
      </c>
      <c r="AX114" s="1994" t="s">
        <v>1831</v>
      </c>
      <c r="AY114" s="1706">
        <v>0</v>
      </c>
      <c r="AZ114" s="1994" t="s">
        <v>1831</v>
      </c>
      <c r="BA114" s="2405">
        <v>81</v>
      </c>
      <c r="BB114" s="1622">
        <v>103</v>
      </c>
      <c r="BC114" s="1995" t="s">
        <v>1835</v>
      </c>
      <c r="BD114" s="1996">
        <v>2.0259999999999998</v>
      </c>
      <c r="BE114" s="1997">
        <f t="shared" si="56"/>
        <v>2025.9999999999998</v>
      </c>
    </row>
    <row r="115" spans="1:57" x14ac:dyDescent="0.2">
      <c r="A115" s="1591"/>
      <c r="B115" s="857">
        <f>+Datos!N26</f>
        <v>0</v>
      </c>
      <c r="C115" s="902" t="str">
        <f>+Datos!G26</f>
        <v>C.H. CHIMAY</v>
      </c>
      <c r="D115" s="899" t="str">
        <f>+Datos!H26</f>
        <v xml:space="preserve"> </v>
      </c>
      <c r="E115" s="1640">
        <f t="shared" si="43"/>
        <v>123914.58218711444</v>
      </c>
      <c r="F115" s="1641">
        <f>+AD27</f>
        <v>123915</v>
      </c>
      <c r="G115" s="840">
        <f>+Datos!K26*1000</f>
        <v>150900</v>
      </c>
      <c r="H115" s="893">
        <f t="shared" si="44"/>
        <v>149719.38942116065</v>
      </c>
      <c r="I115" s="1640">
        <f t="shared" si="32"/>
        <v>123918.59507005013</v>
      </c>
      <c r="J115" s="1641">
        <f>+AM27</f>
        <v>123919</v>
      </c>
      <c r="K115" s="840">
        <f t="shared" si="46"/>
        <v>150900</v>
      </c>
      <c r="L115" s="893">
        <f t="shared" si="47"/>
        <v>149551.55401458568</v>
      </c>
      <c r="M115" s="1640">
        <f t="shared" si="34"/>
        <v>124258.71457016036</v>
      </c>
      <c r="N115" s="1641">
        <f>+AV27</f>
        <v>124259</v>
      </c>
      <c r="O115" s="840">
        <f t="shared" si="41"/>
        <v>150900</v>
      </c>
      <c r="P115" s="893">
        <f t="shared" si="48"/>
        <v>149989.76158243814</v>
      </c>
      <c r="Q115" s="1640">
        <f t="shared" si="36"/>
        <v>124252.92323954513</v>
      </c>
      <c r="R115" s="1641">
        <f>+BE27</f>
        <v>124253</v>
      </c>
      <c r="S115" s="840">
        <f t="shared" si="50"/>
        <v>150900</v>
      </c>
      <c r="T115" s="893">
        <f t="shared" si="51"/>
        <v>150172.01822996407</v>
      </c>
      <c r="U115" s="1627"/>
      <c r="V115" s="745"/>
      <c r="W115" s="1994" t="s">
        <v>1832</v>
      </c>
      <c r="X115" s="1706">
        <v>15.231999999999999</v>
      </c>
      <c r="Y115" s="1994" t="s">
        <v>1832</v>
      </c>
      <c r="Z115" s="2404">
        <v>47</v>
      </c>
      <c r="AA115" s="1622">
        <v>104</v>
      </c>
      <c r="AB115" s="1995" t="s">
        <v>1794</v>
      </c>
      <c r="AC115" s="1996">
        <v>20.614000000000001</v>
      </c>
      <c r="AD115" s="1997">
        <f t="shared" si="42"/>
        <v>20614</v>
      </c>
      <c r="AF115" s="1994" t="s">
        <v>1832</v>
      </c>
      <c r="AG115" s="1706">
        <v>7.7610000000000001</v>
      </c>
      <c r="AH115" s="1994" t="s">
        <v>1832</v>
      </c>
      <c r="AI115" s="2404">
        <v>47</v>
      </c>
      <c r="AJ115" s="1622">
        <v>104</v>
      </c>
      <c r="AK115" s="1995" t="s">
        <v>1794</v>
      </c>
      <c r="AL115" s="1996">
        <v>20.614999999999998</v>
      </c>
      <c r="AM115" s="1997">
        <f t="shared" si="54"/>
        <v>20615</v>
      </c>
      <c r="AO115" s="1994" t="s">
        <v>1832</v>
      </c>
      <c r="AP115" s="1706">
        <v>0</v>
      </c>
      <c r="AQ115" s="1994" t="s">
        <v>1832</v>
      </c>
      <c r="AR115" s="2404">
        <v>47</v>
      </c>
      <c r="AS115" s="1622">
        <v>104</v>
      </c>
      <c r="AT115" s="1995" t="s">
        <v>1794</v>
      </c>
      <c r="AU115" s="1996">
        <v>20.670999999999999</v>
      </c>
      <c r="AV115" s="1997">
        <f t="shared" si="55"/>
        <v>20671</v>
      </c>
      <c r="AX115" s="1994" t="s">
        <v>1832</v>
      </c>
      <c r="AY115" s="1706">
        <v>7.9740000000000002</v>
      </c>
      <c r="AZ115" s="1994" t="s">
        <v>1832</v>
      </c>
      <c r="BA115" s="2404">
        <v>47</v>
      </c>
      <c r="BB115" s="1622">
        <v>104</v>
      </c>
      <c r="BC115" s="1995" t="s">
        <v>1794</v>
      </c>
      <c r="BD115" s="1996">
        <v>20.67</v>
      </c>
      <c r="BE115" s="1997">
        <f t="shared" si="56"/>
        <v>20670</v>
      </c>
    </row>
    <row r="116" spans="1:57" x14ac:dyDescent="0.2">
      <c r="A116" s="1591"/>
      <c r="B116" s="857">
        <f>+Datos!N115</f>
        <v>0</v>
      </c>
      <c r="C116" s="906" t="str">
        <f>+Datos!G115</f>
        <v>C.H. LA JOYA</v>
      </c>
      <c r="D116" s="909" t="str">
        <f>+Datos!H115</f>
        <v xml:space="preserve"> </v>
      </c>
      <c r="E116" s="1642">
        <f t="shared" ref="E116:E135" si="57">+G116/E$147</f>
        <v>3008.767588691765</v>
      </c>
      <c r="F116" s="1643">
        <f>+AD116</f>
        <v>3009</v>
      </c>
      <c r="G116" s="904">
        <f>+Datos!K115*1000</f>
        <v>3664</v>
      </c>
      <c r="H116" s="903">
        <f t="shared" si="44"/>
        <v>3635.6021689728636</v>
      </c>
      <c r="I116" s="1642">
        <f t="shared" si="32"/>
        <v>3008.8650254252066</v>
      </c>
      <c r="J116" s="1643">
        <f t="shared" ref="J116:J133" si="58">+AM116</f>
        <v>3009</v>
      </c>
      <c r="K116" s="904">
        <f t="shared" si="46"/>
        <v>3664</v>
      </c>
      <c r="L116" s="903">
        <f t="shared" si="47"/>
        <v>3631.4094370507214</v>
      </c>
      <c r="M116" s="1642">
        <f t="shared" si="34"/>
        <v>3017.123460470958</v>
      </c>
      <c r="N116" s="1643">
        <f t="shared" ref="N116:N133" si="59">+AV116</f>
        <v>3017</v>
      </c>
      <c r="O116" s="904">
        <f t="shared" si="41"/>
        <v>3664</v>
      </c>
      <c r="P116" s="903">
        <f t="shared" si="48"/>
        <v>3641.7411269543118</v>
      </c>
      <c r="Q116" s="1642">
        <f t="shared" si="36"/>
        <v>3016.9828412835873</v>
      </c>
      <c r="R116" s="1643">
        <f t="shared" ref="R116:R133" si="60">+BE116</f>
        <v>3017</v>
      </c>
      <c r="S116" s="904">
        <f t="shared" si="50"/>
        <v>3664</v>
      </c>
      <c r="T116" s="903">
        <f t="shared" si="51"/>
        <v>3646.3423740255898</v>
      </c>
      <c r="V116" s="745"/>
      <c r="W116" s="1994" t="s">
        <v>1832</v>
      </c>
      <c r="X116" s="1706">
        <v>0</v>
      </c>
      <c r="Y116" s="1994" t="s">
        <v>1832</v>
      </c>
      <c r="Z116" s="2411">
        <v>48</v>
      </c>
      <c r="AA116" s="1622">
        <v>105</v>
      </c>
      <c r="AB116" s="1995" t="s">
        <v>1815</v>
      </c>
      <c r="AC116" s="1996">
        <v>3.0089999999999999</v>
      </c>
      <c r="AD116" s="1997">
        <f t="shared" ref="AD116:AD135" si="61">+AC116*1000</f>
        <v>3009</v>
      </c>
      <c r="AF116" s="1994" t="s">
        <v>1832</v>
      </c>
      <c r="AG116" s="1706">
        <v>0</v>
      </c>
      <c r="AH116" s="1994" t="s">
        <v>1832</v>
      </c>
      <c r="AI116" s="2411">
        <v>48</v>
      </c>
      <c r="AJ116" s="1622">
        <v>105</v>
      </c>
      <c r="AK116" s="1995" t="s">
        <v>1815</v>
      </c>
      <c r="AL116" s="1996">
        <v>3.0089999999999999</v>
      </c>
      <c r="AM116" s="1997">
        <f t="shared" si="54"/>
        <v>3009</v>
      </c>
      <c r="AO116" s="1994" t="s">
        <v>1832</v>
      </c>
      <c r="AP116" s="1706">
        <v>0</v>
      </c>
      <c r="AQ116" s="1994" t="s">
        <v>1832</v>
      </c>
      <c r="AR116" s="2411">
        <v>48</v>
      </c>
      <c r="AS116" s="1622">
        <v>105</v>
      </c>
      <c r="AT116" s="1995" t="s">
        <v>1815</v>
      </c>
      <c r="AU116" s="1996">
        <v>3.0169999999999999</v>
      </c>
      <c r="AV116" s="1997">
        <f t="shared" si="55"/>
        <v>3017</v>
      </c>
      <c r="AX116" s="1994" t="s">
        <v>1832</v>
      </c>
      <c r="AY116" s="1706">
        <v>0</v>
      </c>
      <c r="AZ116" s="1994" t="s">
        <v>1832</v>
      </c>
      <c r="BA116" s="2411">
        <v>48</v>
      </c>
      <c r="BB116" s="1622">
        <v>105</v>
      </c>
      <c r="BC116" s="1995" t="s">
        <v>1815</v>
      </c>
      <c r="BD116" s="1996">
        <v>3.0169999999999999</v>
      </c>
      <c r="BE116" s="1997">
        <f t="shared" si="56"/>
        <v>3017</v>
      </c>
    </row>
    <row r="117" spans="1:57" x14ac:dyDescent="0.2">
      <c r="A117" s="1591"/>
      <c r="B117" s="857">
        <f>+Datos!N116</f>
        <v>0</v>
      </c>
      <c r="C117" s="900" t="str">
        <f>+Datos!G116</f>
        <v>C.H. PLATANAL</v>
      </c>
      <c r="D117" s="908" t="str">
        <f>+Datos!H116</f>
        <v xml:space="preserve"> </v>
      </c>
      <c r="E117" s="1646">
        <f t="shared" si="57"/>
        <v>182474.69219049212</v>
      </c>
      <c r="F117" s="1647">
        <f t="shared" ref="F117:F133" si="62">+AD117</f>
        <v>182475</v>
      </c>
      <c r="G117" s="898">
        <f>+Datos!K116*1000</f>
        <v>222213</v>
      </c>
      <c r="H117" s="897">
        <f t="shared" si="44"/>
        <v>220474.0796887083</v>
      </c>
      <c r="I117" s="1646">
        <f t="shared" si="32"/>
        <v>182480.6014996756</v>
      </c>
      <c r="J117" s="1647">
        <f t="shared" si="58"/>
        <v>182481</v>
      </c>
      <c r="K117" s="898">
        <f t="shared" si="46"/>
        <v>222213</v>
      </c>
      <c r="L117" s="897">
        <f t="shared" si="47"/>
        <v>220227.06064554758</v>
      </c>
      <c r="M117" s="1646">
        <f t="shared" si="34"/>
        <v>182981.45620131906</v>
      </c>
      <c r="N117" s="1647">
        <f t="shared" si="59"/>
        <v>182981</v>
      </c>
      <c r="O117" s="898">
        <f t="shared" si="41"/>
        <v>222213</v>
      </c>
      <c r="P117" s="897">
        <f t="shared" si="48"/>
        <v>220871.53899609775</v>
      </c>
      <c r="Q117" s="1646">
        <f t="shared" si="36"/>
        <v>182972.92797766096</v>
      </c>
      <c r="R117" s="1647">
        <f t="shared" si="60"/>
        <v>182973</v>
      </c>
      <c r="S117" s="898">
        <f t="shared" si="50"/>
        <v>222213</v>
      </c>
      <c r="T117" s="897">
        <f t="shared" si="51"/>
        <v>221140.93576486054</v>
      </c>
      <c r="V117" s="745"/>
      <c r="W117" s="1994" t="s">
        <v>1832</v>
      </c>
      <c r="X117" s="1706">
        <v>21.03</v>
      </c>
      <c r="Y117" s="1994" t="s">
        <v>1832</v>
      </c>
      <c r="Z117" s="2411">
        <v>49</v>
      </c>
      <c r="AA117" s="1622">
        <v>106</v>
      </c>
      <c r="AB117" s="1995" t="s">
        <v>1825</v>
      </c>
      <c r="AC117" s="1996">
        <v>182.47499999999999</v>
      </c>
      <c r="AD117" s="1997">
        <f t="shared" si="61"/>
        <v>182475</v>
      </c>
      <c r="AF117" s="1994" t="s">
        <v>1832</v>
      </c>
      <c r="AG117" s="1706">
        <v>21.030999999999999</v>
      </c>
      <c r="AH117" s="1994" t="s">
        <v>1832</v>
      </c>
      <c r="AI117" s="2411">
        <v>49</v>
      </c>
      <c r="AJ117" s="1622">
        <v>106</v>
      </c>
      <c r="AK117" s="1995" t="s">
        <v>1825</v>
      </c>
      <c r="AL117" s="1996">
        <v>182.48099999999999</v>
      </c>
      <c r="AM117" s="1997">
        <f t="shared" si="54"/>
        <v>182481</v>
      </c>
      <c r="AO117" s="1994" t="s">
        <v>1832</v>
      </c>
      <c r="AP117" s="1706">
        <v>18.059000000000001</v>
      </c>
      <c r="AQ117" s="1994" t="s">
        <v>1832</v>
      </c>
      <c r="AR117" s="2411">
        <v>49</v>
      </c>
      <c r="AS117" s="1622">
        <v>106</v>
      </c>
      <c r="AT117" s="1995" t="s">
        <v>1825</v>
      </c>
      <c r="AU117" s="1996">
        <v>182.98099999999999</v>
      </c>
      <c r="AV117" s="1997">
        <f t="shared" si="55"/>
        <v>182981</v>
      </c>
      <c r="AX117" s="1994" t="s">
        <v>1832</v>
      </c>
      <c r="AY117" s="1706">
        <v>21.087</v>
      </c>
      <c r="AZ117" s="1994" t="s">
        <v>1832</v>
      </c>
      <c r="BA117" s="2411">
        <v>49</v>
      </c>
      <c r="BB117" s="1622">
        <v>106</v>
      </c>
      <c r="BC117" s="1995" t="s">
        <v>1825</v>
      </c>
      <c r="BD117" s="1996">
        <v>182.97300000000001</v>
      </c>
      <c r="BE117" s="1997">
        <f t="shared" si="56"/>
        <v>182973</v>
      </c>
    </row>
    <row r="118" spans="1:57" x14ac:dyDescent="0.2">
      <c r="A118" s="1591"/>
      <c r="B118" s="857">
        <f>+Datos!N117</f>
        <v>0</v>
      </c>
      <c r="C118" s="907" t="str">
        <f>+Datos!G117</f>
        <v>C.T. PARAMONGA</v>
      </c>
      <c r="D118" s="899" t="str">
        <f>+Datos!H117</f>
        <v>TV1</v>
      </c>
      <c r="E118" s="1640">
        <f t="shared" si="57"/>
        <v>10814.689042955975</v>
      </c>
      <c r="F118" s="1641">
        <f t="shared" si="62"/>
        <v>10815</v>
      </c>
      <c r="G118" s="840">
        <f>+Datos!K117*1000</f>
        <v>13169.85093907501</v>
      </c>
      <c r="H118" s="893">
        <f t="shared" si="44"/>
        <v>13067.144385989206</v>
      </c>
      <c r="I118" s="1640">
        <f t="shared" si="32"/>
        <v>10815.039268735292</v>
      </c>
      <c r="J118" s="1641">
        <f t="shared" si="58"/>
        <v>10815</v>
      </c>
      <c r="K118" s="840">
        <f t="shared" si="46"/>
        <v>13169.85093907501</v>
      </c>
      <c r="L118" s="893">
        <f t="shared" si="47"/>
        <v>13052.074796179313</v>
      </c>
      <c r="M118" s="1640">
        <f t="shared" si="34"/>
        <v>10844.723318555865</v>
      </c>
      <c r="N118" s="1641">
        <f t="shared" si="59"/>
        <v>10845</v>
      </c>
      <c r="O118" s="840">
        <f t="shared" si="41"/>
        <v>13169.85093907501</v>
      </c>
      <c r="P118" s="893">
        <f t="shared" si="48"/>
        <v>13090.713464308754</v>
      </c>
      <c r="Q118" s="1640">
        <f t="shared" si="36"/>
        <v>10844.217878125502</v>
      </c>
      <c r="R118" s="1641">
        <f t="shared" si="60"/>
        <v>10844</v>
      </c>
      <c r="S118" s="840">
        <f t="shared" si="50"/>
        <v>13169.85093907501</v>
      </c>
      <c r="T118" s="893">
        <f t="shared" si="51"/>
        <v>13106.044648304109</v>
      </c>
      <c r="V118" s="745"/>
      <c r="W118" s="1994" t="s">
        <v>1832</v>
      </c>
      <c r="X118" s="1706">
        <v>0</v>
      </c>
      <c r="Y118" s="1994" t="s">
        <v>1832</v>
      </c>
      <c r="Z118" s="2411">
        <v>50</v>
      </c>
      <c r="AA118" s="1622">
        <v>107</v>
      </c>
      <c r="AB118" s="1995" t="s">
        <v>1821</v>
      </c>
      <c r="AC118" s="1996">
        <v>10.815</v>
      </c>
      <c r="AD118" s="1997">
        <f t="shared" si="61"/>
        <v>10815</v>
      </c>
      <c r="AF118" s="1994" t="s">
        <v>1832</v>
      </c>
      <c r="AG118" s="1706">
        <v>0</v>
      </c>
      <c r="AH118" s="1994" t="s">
        <v>1832</v>
      </c>
      <c r="AI118" s="2411">
        <v>50</v>
      </c>
      <c r="AJ118" s="1622">
        <v>107</v>
      </c>
      <c r="AK118" s="1995" t="s">
        <v>1821</v>
      </c>
      <c r="AL118" s="1996">
        <v>10.815</v>
      </c>
      <c r="AM118" s="1997">
        <f t="shared" si="54"/>
        <v>10815</v>
      </c>
      <c r="AO118" s="1994" t="s">
        <v>1832</v>
      </c>
      <c r="AP118" s="1706">
        <v>0</v>
      </c>
      <c r="AQ118" s="1994" t="s">
        <v>1832</v>
      </c>
      <c r="AR118" s="2411">
        <v>50</v>
      </c>
      <c r="AS118" s="1622">
        <v>107</v>
      </c>
      <c r="AT118" s="1995" t="s">
        <v>1821</v>
      </c>
      <c r="AU118" s="1996">
        <v>10.845000000000001</v>
      </c>
      <c r="AV118" s="1997">
        <f t="shared" si="55"/>
        <v>10845</v>
      </c>
      <c r="AX118" s="1994" t="s">
        <v>1832</v>
      </c>
      <c r="AY118" s="1706">
        <v>0</v>
      </c>
      <c r="AZ118" s="1994" t="s">
        <v>1832</v>
      </c>
      <c r="BA118" s="2411">
        <v>50</v>
      </c>
      <c r="BB118" s="1622">
        <v>107</v>
      </c>
      <c r="BC118" s="1995" t="s">
        <v>1821</v>
      </c>
      <c r="BD118" s="1996">
        <v>10.843999999999999</v>
      </c>
      <c r="BE118" s="1997">
        <f t="shared" si="56"/>
        <v>10844</v>
      </c>
    </row>
    <row r="119" spans="1:57" x14ac:dyDescent="0.2">
      <c r="A119" s="1591"/>
      <c r="B119" s="857">
        <f>+Datos!N118</f>
        <v>0</v>
      </c>
      <c r="C119" s="900" t="str">
        <f>+Datos!G118</f>
        <v>C.H. RONCADOR</v>
      </c>
      <c r="D119" s="899" t="str">
        <f>+Datos!H118</f>
        <v xml:space="preserve"> </v>
      </c>
      <c r="E119" s="1646">
        <f t="shared" si="57"/>
        <v>1127.4666755659916</v>
      </c>
      <c r="F119" s="1647">
        <f t="shared" si="62"/>
        <v>1127</v>
      </c>
      <c r="G119" s="898">
        <f>+Datos!K118*1000</f>
        <v>1373</v>
      </c>
      <c r="H119" s="897">
        <f t="shared" si="44"/>
        <v>1361.689479705024</v>
      </c>
      <c r="I119" s="1646">
        <f t="shared" si="32"/>
        <v>1127.5031877480374</v>
      </c>
      <c r="J119" s="1647">
        <f t="shared" si="58"/>
        <v>1128</v>
      </c>
      <c r="K119" s="898">
        <f t="shared" si="46"/>
        <v>1373</v>
      </c>
      <c r="L119" s="897">
        <f t="shared" si="47"/>
        <v>1361.3259704198117</v>
      </c>
      <c r="M119" s="1646">
        <f t="shared" si="34"/>
        <v>1130.5978469504983</v>
      </c>
      <c r="N119" s="1647">
        <f t="shared" si="59"/>
        <v>1131</v>
      </c>
      <c r="O119" s="898">
        <f t="shared" si="41"/>
        <v>1373</v>
      </c>
      <c r="P119" s="897">
        <f t="shared" si="48"/>
        <v>1365.2002699984509</v>
      </c>
      <c r="Q119" s="1646">
        <f t="shared" si="36"/>
        <v>1130.5451531338333</v>
      </c>
      <c r="R119" s="1647">
        <f t="shared" si="60"/>
        <v>1131</v>
      </c>
      <c r="S119" s="898">
        <f t="shared" si="50"/>
        <v>1373</v>
      </c>
      <c r="T119" s="897">
        <f t="shared" si="51"/>
        <v>1366.9251657351483</v>
      </c>
      <c r="V119" s="745"/>
      <c r="W119" s="1994" t="s">
        <v>1833</v>
      </c>
      <c r="X119" s="1706">
        <v>43.058</v>
      </c>
      <c r="Y119" s="1994" t="s">
        <v>1833</v>
      </c>
      <c r="Z119" s="2411">
        <v>17</v>
      </c>
      <c r="AA119" s="1622">
        <v>108</v>
      </c>
      <c r="AB119" s="1995" t="s">
        <v>729</v>
      </c>
      <c r="AC119" s="1996">
        <v>1.127</v>
      </c>
      <c r="AD119" s="1997">
        <f t="shared" si="61"/>
        <v>1127</v>
      </c>
      <c r="AF119" s="1994" t="s">
        <v>1833</v>
      </c>
      <c r="AG119" s="1706">
        <v>43.058999999999997</v>
      </c>
      <c r="AH119" s="1994" t="s">
        <v>1833</v>
      </c>
      <c r="AI119" s="2411">
        <v>17</v>
      </c>
      <c r="AJ119" s="1622">
        <v>108</v>
      </c>
      <c r="AK119" s="1995" t="s">
        <v>729</v>
      </c>
      <c r="AL119" s="1996">
        <v>1.1279999999999999</v>
      </c>
      <c r="AM119" s="1997">
        <f t="shared" si="54"/>
        <v>1128</v>
      </c>
      <c r="AO119" s="1994" t="s">
        <v>1833</v>
      </c>
      <c r="AP119" s="1706">
        <v>43.177</v>
      </c>
      <c r="AQ119" s="1994" t="s">
        <v>1833</v>
      </c>
      <c r="AR119" s="2411">
        <v>17</v>
      </c>
      <c r="AS119" s="1622">
        <v>108</v>
      </c>
      <c r="AT119" s="1995" t="s">
        <v>729</v>
      </c>
      <c r="AU119" s="1996">
        <v>1.131</v>
      </c>
      <c r="AV119" s="1997">
        <f t="shared" si="55"/>
        <v>1131</v>
      </c>
      <c r="AX119" s="1994" t="s">
        <v>1833</v>
      </c>
      <c r="AY119" s="1706">
        <v>43.174999999999997</v>
      </c>
      <c r="AZ119" s="1994" t="s">
        <v>1833</v>
      </c>
      <c r="BA119" s="2411">
        <v>17</v>
      </c>
      <c r="BB119" s="1622">
        <v>108</v>
      </c>
      <c r="BC119" s="1995" t="s">
        <v>729</v>
      </c>
      <c r="BD119" s="1996">
        <v>1.131</v>
      </c>
      <c r="BE119" s="1997">
        <f t="shared" si="56"/>
        <v>1131</v>
      </c>
    </row>
    <row r="120" spans="1:57" x14ac:dyDescent="0.2">
      <c r="A120" s="1591"/>
      <c r="B120" s="857">
        <f>+Datos!N119</f>
        <v>0</v>
      </c>
      <c r="C120" s="900" t="str">
        <f>+Datos!G119</f>
        <v>C.H. POECHOS II</v>
      </c>
      <c r="D120" s="899" t="str">
        <f>+Datos!H119</f>
        <v xml:space="preserve"> </v>
      </c>
      <c r="E120" s="1646">
        <f t="shared" si="57"/>
        <v>4451.5636185311296</v>
      </c>
      <c r="F120" s="1647">
        <f t="shared" si="62"/>
        <v>4452</v>
      </c>
      <c r="G120" s="898">
        <f>+Datos!K119*1000</f>
        <v>5421</v>
      </c>
      <c r="H120" s="897">
        <f t="shared" si="44"/>
        <v>5379.0963297664302</v>
      </c>
      <c r="I120" s="1646">
        <f t="shared" si="32"/>
        <v>4451.7077791566717</v>
      </c>
      <c r="J120" s="1647">
        <f t="shared" si="58"/>
        <v>4452</v>
      </c>
      <c r="K120" s="898">
        <f t="shared" si="46"/>
        <v>5421</v>
      </c>
      <c r="L120" s="897">
        <f t="shared" si="47"/>
        <v>5372.8929258058524</v>
      </c>
      <c r="M120" s="1646">
        <f t="shared" si="34"/>
        <v>4463.9263862481066</v>
      </c>
      <c r="N120" s="1647">
        <f t="shared" si="59"/>
        <v>4464</v>
      </c>
      <c r="O120" s="898">
        <f t="shared" si="41"/>
        <v>5421</v>
      </c>
      <c r="P120" s="897">
        <f t="shared" si="48"/>
        <v>5388.3766624872551</v>
      </c>
      <c r="Q120" s="1646">
        <f t="shared" si="36"/>
        <v>4463.7183358619886</v>
      </c>
      <c r="R120" s="1647">
        <f t="shared" si="60"/>
        <v>4464</v>
      </c>
      <c r="S120" s="898">
        <f t="shared" si="50"/>
        <v>5421</v>
      </c>
      <c r="T120" s="897">
        <f t="shared" si="51"/>
        <v>5395.184739028914</v>
      </c>
      <c r="V120" s="745"/>
      <c r="W120" s="1994" t="s">
        <v>1834</v>
      </c>
      <c r="X120" s="1706">
        <v>42.356000000000002</v>
      </c>
      <c r="Y120" s="1994" t="s">
        <v>1834</v>
      </c>
      <c r="Z120" s="2411">
        <v>18</v>
      </c>
      <c r="AA120" s="1622">
        <v>109</v>
      </c>
      <c r="AB120" s="1995" t="s">
        <v>1826</v>
      </c>
      <c r="AC120" s="1996">
        <v>4.452</v>
      </c>
      <c r="AD120" s="1997">
        <f t="shared" si="61"/>
        <v>4452</v>
      </c>
      <c r="AF120" s="1994" t="s">
        <v>1834</v>
      </c>
      <c r="AG120" s="1706">
        <v>42.356999999999999</v>
      </c>
      <c r="AH120" s="1994" t="s">
        <v>1834</v>
      </c>
      <c r="AI120" s="2411">
        <v>18</v>
      </c>
      <c r="AJ120" s="1622">
        <v>109</v>
      </c>
      <c r="AK120" s="1995" t="s">
        <v>1826</v>
      </c>
      <c r="AL120" s="1996">
        <v>4.452</v>
      </c>
      <c r="AM120" s="1997">
        <f t="shared" si="54"/>
        <v>4452</v>
      </c>
      <c r="AO120" s="1994" t="s">
        <v>1834</v>
      </c>
      <c r="AP120" s="1706">
        <v>42.472999999999999</v>
      </c>
      <c r="AQ120" s="1994" t="s">
        <v>1834</v>
      </c>
      <c r="AR120" s="2411">
        <v>18</v>
      </c>
      <c r="AS120" s="1622">
        <v>109</v>
      </c>
      <c r="AT120" s="1995" t="s">
        <v>1826</v>
      </c>
      <c r="AU120" s="1996">
        <v>4.4640000000000004</v>
      </c>
      <c r="AV120" s="1997">
        <f t="shared" si="55"/>
        <v>4464</v>
      </c>
      <c r="AX120" s="1994" t="s">
        <v>1834</v>
      </c>
      <c r="AY120" s="1706">
        <v>42.470999999999997</v>
      </c>
      <c r="AZ120" s="1994" t="s">
        <v>1834</v>
      </c>
      <c r="BA120" s="2411">
        <v>18</v>
      </c>
      <c r="BB120" s="1622">
        <v>109</v>
      </c>
      <c r="BC120" s="1995" t="s">
        <v>1826</v>
      </c>
      <c r="BD120" s="1996">
        <v>4.4640000000000004</v>
      </c>
      <c r="BE120" s="1997">
        <f t="shared" si="56"/>
        <v>4464</v>
      </c>
    </row>
    <row r="121" spans="1:57" x14ac:dyDescent="0.2">
      <c r="A121" s="1591"/>
      <c r="B121" s="857">
        <f>+Datos!N120</f>
        <v>0</v>
      </c>
      <c r="C121" s="906" t="str">
        <f>+Datos!G120</f>
        <v>C.H. PURMACANA</v>
      </c>
      <c r="D121" s="905"/>
      <c r="E121" s="1642">
        <f t="shared" si="57"/>
        <v>293.97892924444648</v>
      </c>
      <c r="F121" s="1643">
        <f t="shared" si="62"/>
        <v>294</v>
      </c>
      <c r="G121" s="904">
        <f>+Datos!K120*1000</f>
        <v>358</v>
      </c>
      <c r="H121" s="903">
        <f t="shared" si="44"/>
        <v>355.2233425317454</v>
      </c>
      <c r="I121" s="1642">
        <f t="shared" si="32"/>
        <v>293.9884495366332</v>
      </c>
      <c r="J121" s="1643">
        <f t="shared" si="58"/>
        <v>294</v>
      </c>
      <c r="K121" s="904">
        <f t="shared" si="46"/>
        <v>358</v>
      </c>
      <c r="L121" s="903">
        <f t="shared" si="47"/>
        <v>354.81368377963179</v>
      </c>
      <c r="M121" s="1642">
        <f t="shared" si="34"/>
        <v>294.79535994776279</v>
      </c>
      <c r="N121" s="1643">
        <f t="shared" si="59"/>
        <v>295</v>
      </c>
      <c r="O121" s="904">
        <f t="shared" si="41"/>
        <v>358</v>
      </c>
      <c r="P121" s="903">
        <f t="shared" si="48"/>
        <v>356.08671940719984</v>
      </c>
      <c r="Q121" s="1642">
        <f t="shared" si="36"/>
        <v>294.78162040925884</v>
      </c>
      <c r="R121" s="1643">
        <f t="shared" si="60"/>
        <v>295</v>
      </c>
      <c r="S121" s="904">
        <f t="shared" si="50"/>
        <v>358</v>
      </c>
      <c r="T121" s="903">
        <f t="shared" si="51"/>
        <v>356.53662589908816</v>
      </c>
      <c r="V121" s="745"/>
      <c r="W121" s="1994" t="s">
        <v>1835</v>
      </c>
      <c r="X121" s="1706">
        <v>1.7869999999999999</v>
      </c>
      <c r="Y121" s="1994" t="s">
        <v>1835</v>
      </c>
      <c r="Z121" s="2411">
        <v>102</v>
      </c>
      <c r="AA121" s="1622">
        <v>110</v>
      </c>
      <c r="AB121" s="1995" t="s">
        <v>729</v>
      </c>
      <c r="AC121" s="1996">
        <v>0.29399999999999998</v>
      </c>
      <c r="AD121" s="1997">
        <f t="shared" si="61"/>
        <v>294</v>
      </c>
      <c r="AF121" s="1994" t="s">
        <v>1835</v>
      </c>
      <c r="AG121" s="1706">
        <v>1.7869999999999999</v>
      </c>
      <c r="AH121" s="1994" t="s">
        <v>1835</v>
      </c>
      <c r="AI121" s="2411">
        <v>102</v>
      </c>
      <c r="AJ121" s="1622">
        <v>110</v>
      </c>
      <c r="AK121" s="1995" t="s">
        <v>729</v>
      </c>
      <c r="AL121" s="1996">
        <v>0.29399999999999998</v>
      </c>
      <c r="AM121" s="1997">
        <f t="shared" si="54"/>
        <v>294</v>
      </c>
      <c r="AO121" s="1994" t="s">
        <v>1835</v>
      </c>
      <c r="AP121" s="1706">
        <v>1.792</v>
      </c>
      <c r="AQ121" s="1994" t="s">
        <v>1835</v>
      </c>
      <c r="AR121" s="2411">
        <v>102</v>
      </c>
      <c r="AS121" s="1622">
        <v>110</v>
      </c>
      <c r="AT121" s="1995" t="s">
        <v>729</v>
      </c>
      <c r="AU121" s="1996">
        <v>0.29499999999999998</v>
      </c>
      <c r="AV121" s="1997">
        <f t="shared" si="55"/>
        <v>295</v>
      </c>
      <c r="AX121" s="1994" t="s">
        <v>1835</v>
      </c>
      <c r="AY121" s="1706">
        <v>1.792</v>
      </c>
      <c r="AZ121" s="1994" t="s">
        <v>1835</v>
      </c>
      <c r="BA121" s="2411">
        <v>102</v>
      </c>
      <c r="BB121" s="1622">
        <v>110</v>
      </c>
      <c r="BC121" s="1995" t="s">
        <v>729</v>
      </c>
      <c r="BD121" s="1996">
        <v>0.29499999999999998</v>
      </c>
      <c r="BE121" s="1997">
        <f t="shared" si="56"/>
        <v>295</v>
      </c>
    </row>
    <row r="122" spans="1:57" x14ac:dyDescent="0.2">
      <c r="A122" s="1591"/>
      <c r="B122" s="857">
        <f>+Datos!N121</f>
        <v>0</v>
      </c>
      <c r="C122" s="907" t="str">
        <f>+Datos!G121</f>
        <v>C.H. HUASAHUASI I</v>
      </c>
      <c r="D122" s="909"/>
      <c r="E122" s="1640">
        <f t="shared" si="57"/>
        <v>2165.4258000491768</v>
      </c>
      <c r="F122" s="1641">
        <f t="shared" si="62"/>
        <v>2165</v>
      </c>
      <c r="G122" s="840">
        <f>+Datos!K121*1000</f>
        <v>2637</v>
      </c>
      <c r="H122" s="893">
        <f t="shared" si="44"/>
        <v>2615.8453625211864</v>
      </c>
      <c r="I122" s="1640">
        <f t="shared" si="32"/>
        <v>2165.4959257768205</v>
      </c>
      <c r="J122" s="1641">
        <f t="shared" si="58"/>
        <v>2165</v>
      </c>
      <c r="K122" s="840">
        <f t="shared" si="46"/>
        <v>2637</v>
      </c>
      <c r="L122" s="893">
        <f t="shared" si="47"/>
        <v>2612.8286577649756</v>
      </c>
      <c r="M122" s="1640">
        <f t="shared" si="34"/>
        <v>2171.4395647548899</v>
      </c>
      <c r="N122" s="1641">
        <f t="shared" si="59"/>
        <v>2171</v>
      </c>
      <c r="O122" s="840">
        <f t="shared" si="41"/>
        <v>2637</v>
      </c>
      <c r="P122" s="893">
        <f t="shared" si="48"/>
        <v>2620.556840111969</v>
      </c>
      <c r="Q122" s="1640">
        <f t="shared" si="36"/>
        <v>2171.3383603888701</v>
      </c>
      <c r="R122" s="1641">
        <f t="shared" si="60"/>
        <v>2171</v>
      </c>
      <c r="S122" s="840">
        <f t="shared" si="50"/>
        <v>2637</v>
      </c>
      <c r="T122" s="893">
        <f t="shared" si="51"/>
        <v>2623.8678468709168</v>
      </c>
      <c r="V122" s="745"/>
      <c r="W122" s="1994" t="s">
        <v>1835</v>
      </c>
      <c r="X122" s="1706">
        <v>2.02</v>
      </c>
      <c r="Y122" s="1994" t="s">
        <v>1835</v>
      </c>
      <c r="Z122" s="2411">
        <v>103</v>
      </c>
      <c r="AA122" s="1622">
        <v>111</v>
      </c>
      <c r="AB122" s="1995" t="s">
        <v>1787</v>
      </c>
      <c r="AC122" s="1996">
        <v>2.165</v>
      </c>
      <c r="AD122" s="1997">
        <f t="shared" si="61"/>
        <v>2165</v>
      </c>
      <c r="AF122" s="1994" t="s">
        <v>1835</v>
      </c>
      <c r="AG122" s="1706">
        <v>2.02</v>
      </c>
      <c r="AH122" s="1994" t="s">
        <v>1835</v>
      </c>
      <c r="AI122" s="2411">
        <v>103</v>
      </c>
      <c r="AJ122" s="1622">
        <v>111</v>
      </c>
      <c r="AK122" s="1995" t="s">
        <v>1787</v>
      </c>
      <c r="AL122" s="1996">
        <v>2.165</v>
      </c>
      <c r="AM122" s="1997">
        <f t="shared" si="54"/>
        <v>2165</v>
      </c>
      <c r="AO122" s="1994" t="s">
        <v>1835</v>
      </c>
      <c r="AP122" s="1706">
        <v>2.0259999999999998</v>
      </c>
      <c r="AQ122" s="1994" t="s">
        <v>1835</v>
      </c>
      <c r="AR122" s="2411">
        <v>103</v>
      </c>
      <c r="AS122" s="1622">
        <v>111</v>
      </c>
      <c r="AT122" s="1995" t="s">
        <v>1787</v>
      </c>
      <c r="AU122" s="1996">
        <v>2.1709999999999998</v>
      </c>
      <c r="AV122" s="1997">
        <f t="shared" si="55"/>
        <v>2171</v>
      </c>
      <c r="AX122" s="1994" t="s">
        <v>1835</v>
      </c>
      <c r="AY122" s="1706">
        <v>2.0259999999999998</v>
      </c>
      <c r="AZ122" s="1994" t="s">
        <v>1835</v>
      </c>
      <c r="BA122" s="2411">
        <v>103</v>
      </c>
      <c r="BB122" s="1622">
        <v>111</v>
      </c>
      <c r="BC122" s="1995" t="s">
        <v>1787</v>
      </c>
      <c r="BD122" s="1996">
        <v>2.1709999999999998</v>
      </c>
      <c r="BE122" s="1997">
        <f t="shared" si="56"/>
        <v>2171</v>
      </c>
    </row>
    <row r="123" spans="1:57" x14ac:dyDescent="0.2">
      <c r="A123" s="1591"/>
      <c r="B123" s="857">
        <f>+Datos!N122</f>
        <v>0</v>
      </c>
      <c r="C123" s="902" t="str">
        <f>+Datos!G122</f>
        <v>C.H. HUASAHUASI II</v>
      </c>
      <c r="D123" s="899"/>
      <c r="E123" s="1644">
        <f t="shared" si="57"/>
        <v>2385.4994118858017</v>
      </c>
      <c r="F123" s="1645">
        <f t="shared" si="62"/>
        <v>2385</v>
      </c>
      <c r="G123" s="1520">
        <f>+Datos!K122*1000</f>
        <v>2905</v>
      </c>
      <c r="H123" s="901">
        <f t="shared" si="44"/>
        <v>2881.658748089159</v>
      </c>
      <c r="I123" s="1644">
        <f t="shared" si="32"/>
        <v>2385.5766645360877</v>
      </c>
      <c r="J123" s="1645">
        <f t="shared" si="58"/>
        <v>2386</v>
      </c>
      <c r="K123" s="1520">
        <f t="shared" si="46"/>
        <v>2905</v>
      </c>
      <c r="L123" s="901">
        <f t="shared" si="47"/>
        <v>2879.5423452319778</v>
      </c>
      <c r="M123" s="1644">
        <f t="shared" si="34"/>
        <v>2392.1243593526565</v>
      </c>
      <c r="N123" s="1645">
        <f t="shared" si="59"/>
        <v>2392</v>
      </c>
      <c r="O123" s="1520">
        <f t="shared" si="41"/>
        <v>2905</v>
      </c>
      <c r="P123" s="901">
        <f t="shared" si="48"/>
        <v>2887.3201112610918</v>
      </c>
      <c r="Q123" s="1644">
        <f t="shared" si="36"/>
        <v>2392.0128695220583</v>
      </c>
      <c r="R123" s="1645">
        <f t="shared" si="60"/>
        <v>2392</v>
      </c>
      <c r="S123" s="1520">
        <f t="shared" si="50"/>
        <v>2905</v>
      </c>
      <c r="T123" s="901">
        <f t="shared" si="51"/>
        <v>2890.9681666122674</v>
      </c>
      <c r="V123" s="745"/>
      <c r="W123" s="1994" t="s">
        <v>1836</v>
      </c>
      <c r="X123" s="1706">
        <v>84.201999999999998</v>
      </c>
      <c r="Y123" s="1994" t="s">
        <v>1836</v>
      </c>
      <c r="Z123" s="2411">
        <v>23</v>
      </c>
      <c r="AA123" s="1622">
        <v>112</v>
      </c>
      <c r="AB123" s="1995" t="s">
        <v>1787</v>
      </c>
      <c r="AC123" s="1996">
        <v>2.3849999999999998</v>
      </c>
      <c r="AD123" s="1997">
        <f t="shared" si="61"/>
        <v>2385</v>
      </c>
      <c r="AF123" s="1994" t="s">
        <v>1836</v>
      </c>
      <c r="AG123" s="1706">
        <v>84.204000000000008</v>
      </c>
      <c r="AH123" s="1994" t="s">
        <v>1836</v>
      </c>
      <c r="AI123" s="2411">
        <v>23</v>
      </c>
      <c r="AJ123" s="1622">
        <v>112</v>
      </c>
      <c r="AK123" s="1995" t="s">
        <v>1787</v>
      </c>
      <c r="AL123" s="1996">
        <v>2.3860000000000001</v>
      </c>
      <c r="AM123" s="1997">
        <f t="shared" si="54"/>
        <v>2386</v>
      </c>
      <c r="AO123" s="1994" t="s">
        <v>1836</v>
      </c>
      <c r="AP123" s="1706">
        <v>84.435000000000002</v>
      </c>
      <c r="AQ123" s="1994" t="s">
        <v>1836</v>
      </c>
      <c r="AR123" s="2411">
        <v>23</v>
      </c>
      <c r="AS123" s="1622">
        <v>112</v>
      </c>
      <c r="AT123" s="1995" t="s">
        <v>1787</v>
      </c>
      <c r="AU123" s="1996">
        <v>2.3919999999999999</v>
      </c>
      <c r="AV123" s="1997">
        <f t="shared" si="55"/>
        <v>2392</v>
      </c>
      <c r="AX123" s="1994" t="s">
        <v>1836</v>
      </c>
      <c r="AY123" s="1706">
        <v>84.431000000000012</v>
      </c>
      <c r="AZ123" s="1994" t="s">
        <v>1836</v>
      </c>
      <c r="BA123" s="2411">
        <v>23</v>
      </c>
      <c r="BB123" s="1622">
        <v>112</v>
      </c>
      <c r="BC123" s="1995" t="s">
        <v>1787</v>
      </c>
      <c r="BD123" s="1996">
        <v>2.3919999999999999</v>
      </c>
      <c r="BE123" s="1997">
        <f t="shared" si="56"/>
        <v>2392</v>
      </c>
    </row>
    <row r="124" spans="1:57" x14ac:dyDescent="0.2">
      <c r="A124" s="1591"/>
      <c r="B124" s="857">
        <f>+Datos!N123</f>
        <v>0</v>
      </c>
      <c r="C124" s="902" t="str">
        <f>+Datos!G123</f>
        <v>C.H. PÍAS</v>
      </c>
      <c r="D124" s="899"/>
      <c r="E124" s="1644">
        <f t="shared" si="57"/>
        <v>10346.744437095043</v>
      </c>
      <c r="F124" s="1645">
        <f t="shared" si="62"/>
        <v>10347</v>
      </c>
      <c r="G124" s="845">
        <f>+Datos!K123*1000</f>
        <v>12600</v>
      </c>
      <c r="H124" s="901">
        <f t="shared" si="44"/>
        <v>12501.686820326428</v>
      </c>
      <c r="I124" s="1644">
        <f t="shared" si="32"/>
        <v>10347.079508831224</v>
      </c>
      <c r="J124" s="1645">
        <f t="shared" si="58"/>
        <v>10347</v>
      </c>
      <c r="K124" s="845">
        <f t="shared" si="46"/>
        <v>12600</v>
      </c>
      <c r="L124" s="901">
        <f t="shared" si="47"/>
        <v>12487.269340366836</v>
      </c>
      <c r="M124" s="1644">
        <f t="shared" si="34"/>
        <v>10375.479148999473</v>
      </c>
      <c r="N124" s="1645">
        <f t="shared" si="59"/>
        <v>10375</v>
      </c>
      <c r="O124" s="845">
        <f t="shared" si="41"/>
        <v>12600</v>
      </c>
      <c r="P124" s="901">
        <f t="shared" si="48"/>
        <v>12523.388860507454</v>
      </c>
      <c r="Q124" s="1644">
        <f t="shared" si="36"/>
        <v>10374.99557864989</v>
      </c>
      <c r="R124" s="1645">
        <f t="shared" si="60"/>
        <v>10375</v>
      </c>
      <c r="S124" s="845">
        <f t="shared" si="50"/>
        <v>12600</v>
      </c>
      <c r="T124" s="901">
        <f t="shared" si="51"/>
        <v>12539.211843061152</v>
      </c>
      <c r="V124" s="745"/>
      <c r="W124" s="1994" t="s">
        <v>693</v>
      </c>
      <c r="X124" s="1706">
        <v>0.38400000000000001</v>
      </c>
      <c r="Y124" s="1994" t="s">
        <v>693</v>
      </c>
      <c r="Z124" s="2412">
        <v>82</v>
      </c>
      <c r="AA124" s="1622">
        <v>113</v>
      </c>
      <c r="AB124" s="1995" t="s">
        <v>733</v>
      </c>
      <c r="AC124" s="1996">
        <v>10.347</v>
      </c>
      <c r="AD124" s="1997">
        <f t="shared" si="61"/>
        <v>10347</v>
      </c>
      <c r="AF124" s="1994" t="s">
        <v>693</v>
      </c>
      <c r="AG124" s="1706">
        <v>2.1999999999999999E-2</v>
      </c>
      <c r="AH124" s="1994" t="s">
        <v>693</v>
      </c>
      <c r="AI124" s="2412">
        <v>82</v>
      </c>
      <c r="AJ124" s="1622">
        <v>113</v>
      </c>
      <c r="AK124" s="1995" t="s">
        <v>733</v>
      </c>
      <c r="AL124" s="1996">
        <v>10.347</v>
      </c>
      <c r="AM124" s="1997">
        <f t="shared" si="54"/>
        <v>10347</v>
      </c>
      <c r="AO124" s="1994" t="s">
        <v>693</v>
      </c>
      <c r="AP124" s="1706">
        <v>0</v>
      </c>
      <c r="AQ124" s="1994" t="s">
        <v>693</v>
      </c>
      <c r="AR124" s="2412">
        <v>82</v>
      </c>
      <c r="AS124" s="1622">
        <v>113</v>
      </c>
      <c r="AT124" s="1995" t="s">
        <v>733</v>
      </c>
      <c r="AU124" s="1996">
        <v>10.375</v>
      </c>
      <c r="AV124" s="1997">
        <f t="shared" si="55"/>
        <v>10375</v>
      </c>
      <c r="AX124" s="1994" t="s">
        <v>693</v>
      </c>
      <c r="AY124" s="1706">
        <v>0.38500000000000001</v>
      </c>
      <c r="AZ124" s="1994" t="s">
        <v>693</v>
      </c>
      <c r="BA124" s="2412">
        <v>82</v>
      </c>
      <c r="BB124" s="1622">
        <v>113</v>
      </c>
      <c r="BC124" s="1995" t="s">
        <v>733</v>
      </c>
      <c r="BD124" s="1996">
        <v>10.375</v>
      </c>
      <c r="BE124" s="1997">
        <f t="shared" si="56"/>
        <v>10375</v>
      </c>
    </row>
    <row r="125" spans="1:57" x14ac:dyDescent="0.2">
      <c r="A125" s="1591"/>
      <c r="B125" s="857">
        <f>+Datos!N124</f>
        <v>0</v>
      </c>
      <c r="C125" s="906" t="str">
        <f>+Datos!G124</f>
        <v>C.TB. HUAYCOLORO</v>
      </c>
      <c r="D125" s="905" t="str">
        <f>+Datos!H124</f>
        <v>G1</v>
      </c>
      <c r="E125" s="1642">
        <f t="shared" si="57"/>
        <v>1352.5663557428438</v>
      </c>
      <c r="F125" s="1643">
        <f t="shared" si="62"/>
        <v>1353</v>
      </c>
      <c r="G125" s="1457">
        <f>+Datos!K124*1000</f>
        <v>1647.1206171150629</v>
      </c>
      <c r="H125" s="903">
        <f t="shared" si="44"/>
        <v>1634.7523212430324</v>
      </c>
      <c r="I125" s="1642">
        <f t="shared" si="32"/>
        <v>1352.610157613072</v>
      </c>
      <c r="J125" s="1643">
        <f t="shared" si="58"/>
        <v>1353</v>
      </c>
      <c r="K125" s="1457">
        <f t="shared" si="46"/>
        <v>1647.1206171150629</v>
      </c>
      <c r="L125" s="903">
        <f t="shared" si="47"/>
        <v>1632.8670549450401</v>
      </c>
      <c r="M125" s="1642">
        <f t="shared" si="34"/>
        <v>1356.3226681559111</v>
      </c>
      <c r="N125" s="1643">
        <f t="shared" si="59"/>
        <v>1356</v>
      </c>
      <c r="O125" s="1457">
        <f t="shared" si="41"/>
        <v>1647.1206171150629</v>
      </c>
      <c r="P125" s="903">
        <f t="shared" si="48"/>
        <v>1636.7918356480102</v>
      </c>
      <c r="Q125" s="1642">
        <f t="shared" si="36"/>
        <v>1356.2594539739571</v>
      </c>
      <c r="R125" s="1643">
        <f t="shared" si="60"/>
        <v>1356</v>
      </c>
      <c r="S125" s="1457">
        <f t="shared" si="50"/>
        <v>1647.1206171150629</v>
      </c>
      <c r="T125" s="903">
        <f t="shared" si="51"/>
        <v>1638.8598804039443</v>
      </c>
      <c r="V125" s="745"/>
      <c r="W125" s="1994" t="s">
        <v>1837</v>
      </c>
      <c r="X125" s="1706">
        <v>164.09399999999999</v>
      </c>
      <c r="Y125" s="1994" t="s">
        <v>1837</v>
      </c>
      <c r="Z125" s="2399">
        <v>20</v>
      </c>
      <c r="AA125" s="1622">
        <v>114</v>
      </c>
      <c r="AB125" s="1995" t="s">
        <v>1806</v>
      </c>
      <c r="AC125" s="1996">
        <v>1.353</v>
      </c>
      <c r="AD125" s="1997">
        <f t="shared" si="61"/>
        <v>1353</v>
      </c>
      <c r="AF125" s="1994" t="s">
        <v>1837</v>
      </c>
      <c r="AG125" s="1706">
        <v>164.1</v>
      </c>
      <c r="AH125" s="1994" t="s">
        <v>1837</v>
      </c>
      <c r="AI125" s="2399">
        <v>20</v>
      </c>
      <c r="AJ125" s="1622">
        <v>114</v>
      </c>
      <c r="AK125" s="1995" t="s">
        <v>1806</v>
      </c>
      <c r="AL125" s="1996">
        <v>1.353</v>
      </c>
      <c r="AM125" s="1997">
        <f t="shared" si="54"/>
        <v>1353</v>
      </c>
      <c r="AO125" s="1994" t="s">
        <v>1837</v>
      </c>
      <c r="AP125" s="1706">
        <v>164.55</v>
      </c>
      <c r="AQ125" s="1994" t="s">
        <v>1837</v>
      </c>
      <c r="AR125" s="2399">
        <v>20</v>
      </c>
      <c r="AS125" s="1622">
        <v>114</v>
      </c>
      <c r="AT125" s="1995" t="s">
        <v>1806</v>
      </c>
      <c r="AU125" s="1996">
        <v>1.3560000000000001</v>
      </c>
      <c r="AV125" s="1997">
        <f t="shared" si="55"/>
        <v>1356</v>
      </c>
      <c r="AX125" s="1994" t="s">
        <v>1837</v>
      </c>
      <c r="AY125" s="1706">
        <v>164.542</v>
      </c>
      <c r="AZ125" s="1994" t="s">
        <v>1837</v>
      </c>
      <c r="BA125" s="2399">
        <v>20</v>
      </c>
      <c r="BB125" s="1622">
        <v>114</v>
      </c>
      <c r="BC125" s="1995" t="s">
        <v>1806</v>
      </c>
      <c r="BD125" s="1996">
        <v>1.3560000000000001</v>
      </c>
      <c r="BE125" s="1997">
        <f t="shared" si="56"/>
        <v>1356</v>
      </c>
    </row>
    <row r="126" spans="1:57" x14ac:dyDescent="0.2">
      <c r="A126" s="1591"/>
      <c r="B126" s="857">
        <f>+Datos!N125</f>
        <v>0</v>
      </c>
      <c r="C126" s="907" t="str">
        <f>+Datos!G125</f>
        <v>C.TB. HUAYCOLORO</v>
      </c>
      <c r="D126" s="909" t="str">
        <f>+Datos!H125</f>
        <v>G2</v>
      </c>
      <c r="E126" s="1640">
        <f t="shared" si="57"/>
        <v>1356.2536108664631</v>
      </c>
      <c r="F126" s="1641">
        <f t="shared" si="62"/>
        <v>1356</v>
      </c>
      <c r="G126" s="1599">
        <f>+Datos!K125*1000</f>
        <v>1651.6108618331054</v>
      </c>
      <c r="H126" s="893">
        <f t="shared" si="44"/>
        <v>1638.3770492280503</v>
      </c>
      <c r="I126" s="1640">
        <f t="shared" si="32"/>
        <v>1356.2975321457463</v>
      </c>
      <c r="J126" s="1641">
        <f t="shared" si="58"/>
        <v>1356</v>
      </c>
      <c r="K126" s="1599">
        <f t="shared" si="46"/>
        <v>1651.6108618331054</v>
      </c>
      <c r="L126" s="893">
        <f t="shared" si="47"/>
        <v>1636.4876027387099</v>
      </c>
      <c r="M126" s="1640">
        <f t="shared" si="34"/>
        <v>1360.0201634293996</v>
      </c>
      <c r="N126" s="1641">
        <f t="shared" si="59"/>
        <v>1360</v>
      </c>
      <c r="O126" s="1599">
        <f t="shared" si="41"/>
        <v>1651.6108618331054</v>
      </c>
      <c r="P126" s="893">
        <f t="shared" si="48"/>
        <v>1641.6201301484468</v>
      </c>
      <c r="Q126" s="1640">
        <f t="shared" si="36"/>
        <v>1359.9567769181433</v>
      </c>
      <c r="R126" s="1641">
        <f t="shared" si="60"/>
        <v>1360</v>
      </c>
      <c r="S126" s="1599">
        <f t="shared" si="50"/>
        <v>1651.6108618331054</v>
      </c>
      <c r="T126" s="893">
        <f t="shared" si="51"/>
        <v>1643.6942753313895</v>
      </c>
      <c r="V126" s="745"/>
      <c r="W126" s="1994" t="s">
        <v>1838</v>
      </c>
      <c r="X126" s="1706">
        <v>0</v>
      </c>
      <c r="Y126" s="1994" t="s">
        <v>1838</v>
      </c>
      <c r="Z126" s="2406">
        <v>62</v>
      </c>
      <c r="AA126" s="1622">
        <v>115</v>
      </c>
      <c r="AB126" s="1995" t="s">
        <v>1806</v>
      </c>
      <c r="AC126" s="1996">
        <v>1.3560000000000001</v>
      </c>
      <c r="AD126" s="1997">
        <f t="shared" si="61"/>
        <v>1356</v>
      </c>
      <c r="AF126" s="1994" t="s">
        <v>1838</v>
      </c>
      <c r="AG126" s="1706">
        <v>0</v>
      </c>
      <c r="AH126" s="1994" t="s">
        <v>1838</v>
      </c>
      <c r="AI126" s="2406">
        <v>62</v>
      </c>
      <c r="AJ126" s="1622">
        <v>115</v>
      </c>
      <c r="AK126" s="1995" t="s">
        <v>1806</v>
      </c>
      <c r="AL126" s="1996">
        <v>1.3560000000000001</v>
      </c>
      <c r="AM126" s="1997">
        <f t="shared" si="54"/>
        <v>1356</v>
      </c>
      <c r="AO126" s="1994" t="s">
        <v>1838</v>
      </c>
      <c r="AP126" s="1706">
        <v>0</v>
      </c>
      <c r="AQ126" s="1994" t="s">
        <v>1838</v>
      </c>
      <c r="AR126" s="2406">
        <v>62</v>
      </c>
      <c r="AS126" s="1622">
        <v>115</v>
      </c>
      <c r="AT126" s="1995" t="s">
        <v>1806</v>
      </c>
      <c r="AU126" s="1996">
        <v>1.36</v>
      </c>
      <c r="AV126" s="1997">
        <f t="shared" si="55"/>
        <v>1360</v>
      </c>
      <c r="AX126" s="1994" t="s">
        <v>1838</v>
      </c>
      <c r="AY126" s="1706">
        <v>0</v>
      </c>
      <c r="AZ126" s="1994" t="s">
        <v>1838</v>
      </c>
      <c r="BA126" s="2406">
        <v>62</v>
      </c>
      <c r="BB126" s="1622">
        <v>115</v>
      </c>
      <c r="BC126" s="1995" t="s">
        <v>1806</v>
      </c>
      <c r="BD126" s="1996">
        <v>1.36</v>
      </c>
      <c r="BE126" s="1997">
        <f t="shared" si="56"/>
        <v>1360</v>
      </c>
    </row>
    <row r="127" spans="1:57" x14ac:dyDescent="0.2">
      <c r="A127" s="1591"/>
      <c r="B127" s="857">
        <f>+Datos!N126</f>
        <v>0</v>
      </c>
      <c r="C127" s="902" t="str">
        <f>+Datos!G126</f>
        <v>C.TB. HUAYCOLORO</v>
      </c>
      <c r="D127" s="899" t="str">
        <f>+Datos!H126</f>
        <v>G3</v>
      </c>
      <c r="E127" s="1644">
        <f t="shared" si="57"/>
        <v>1345.2484973769542</v>
      </c>
      <c r="F127" s="1645">
        <f t="shared" si="62"/>
        <v>1345</v>
      </c>
      <c r="G127" s="1520">
        <f>+Datos!K126*1000</f>
        <v>1638.209116887065</v>
      </c>
      <c r="H127" s="901">
        <f t="shared" si="44"/>
        <v>1625.0863799496517</v>
      </c>
      <c r="I127" s="1644">
        <f t="shared" si="32"/>
        <v>1345.2920622637021</v>
      </c>
      <c r="J127" s="1645">
        <f t="shared" si="58"/>
        <v>1345</v>
      </c>
      <c r="K127" s="1520">
        <f t="shared" si="46"/>
        <v>1638.209116887065</v>
      </c>
      <c r="L127" s="901">
        <f t="shared" si="47"/>
        <v>1623.2122608285877</v>
      </c>
      <c r="M127" s="1644">
        <f t="shared" si="34"/>
        <v>1348.9844868224272</v>
      </c>
      <c r="N127" s="1645">
        <f t="shared" si="59"/>
        <v>1349</v>
      </c>
      <c r="O127" s="1520">
        <f t="shared" si="41"/>
        <v>1638.209116887065</v>
      </c>
      <c r="P127" s="901">
        <f t="shared" si="48"/>
        <v>1628.3423202722461</v>
      </c>
      <c r="Q127" s="1644">
        <f t="shared" si="36"/>
        <v>1348.9216146513684</v>
      </c>
      <c r="R127" s="1645">
        <f t="shared" si="60"/>
        <v>1349</v>
      </c>
      <c r="S127" s="1520">
        <f t="shared" si="50"/>
        <v>1638.209116887065</v>
      </c>
      <c r="T127" s="901">
        <f t="shared" si="51"/>
        <v>1630.399689280915</v>
      </c>
      <c r="V127" s="745"/>
      <c r="W127" s="1994" t="s">
        <v>1839</v>
      </c>
      <c r="X127" s="1706">
        <v>0</v>
      </c>
      <c r="Y127" s="1994" t="s">
        <v>1839</v>
      </c>
      <c r="Z127" s="2408">
        <v>63</v>
      </c>
      <c r="AA127" s="1622">
        <v>116</v>
      </c>
      <c r="AB127" s="1995" t="s">
        <v>1806</v>
      </c>
      <c r="AC127" s="1996">
        <v>1.345</v>
      </c>
      <c r="AD127" s="1997">
        <f t="shared" si="61"/>
        <v>1345</v>
      </c>
      <c r="AF127" s="1994" t="s">
        <v>1839</v>
      </c>
      <c r="AG127" s="1706">
        <v>0</v>
      </c>
      <c r="AH127" s="1994" t="s">
        <v>1839</v>
      </c>
      <c r="AI127" s="2408">
        <v>63</v>
      </c>
      <c r="AJ127" s="1622">
        <v>116</v>
      </c>
      <c r="AK127" s="1995" t="s">
        <v>1806</v>
      </c>
      <c r="AL127" s="1996">
        <v>1.345</v>
      </c>
      <c r="AM127" s="1997">
        <f t="shared" si="54"/>
        <v>1345</v>
      </c>
      <c r="AO127" s="1994" t="s">
        <v>1839</v>
      </c>
      <c r="AP127" s="1706">
        <v>0</v>
      </c>
      <c r="AQ127" s="1994" t="s">
        <v>1839</v>
      </c>
      <c r="AR127" s="2408">
        <v>63</v>
      </c>
      <c r="AS127" s="1622">
        <v>116</v>
      </c>
      <c r="AT127" s="1995" t="s">
        <v>1806</v>
      </c>
      <c r="AU127" s="1996">
        <v>1.349</v>
      </c>
      <c r="AV127" s="1997">
        <f t="shared" si="55"/>
        <v>1349</v>
      </c>
      <c r="AX127" s="1994" t="s">
        <v>1839</v>
      </c>
      <c r="AY127" s="1706">
        <v>0</v>
      </c>
      <c r="AZ127" s="1994" t="s">
        <v>1839</v>
      </c>
      <c r="BA127" s="2408">
        <v>63</v>
      </c>
      <c r="BB127" s="1622">
        <v>116</v>
      </c>
      <c r="BC127" s="1995" t="s">
        <v>1806</v>
      </c>
      <c r="BD127" s="1996">
        <v>1.349</v>
      </c>
      <c r="BE127" s="1997">
        <f t="shared" si="56"/>
        <v>1349</v>
      </c>
    </row>
    <row r="128" spans="1:57" x14ac:dyDescent="0.2">
      <c r="A128" s="1591"/>
      <c r="B128" s="857">
        <f>+Datos!N127</f>
        <v>0</v>
      </c>
      <c r="C128" s="900" t="str">
        <f>+Datos!G127</f>
        <v>C.H. NUEVO IMPERIAL</v>
      </c>
      <c r="D128" s="899"/>
      <c r="E128" s="1646">
        <f t="shared" si="57"/>
        <v>2048.8196325835024</v>
      </c>
      <c r="F128" s="1647">
        <f t="shared" si="62"/>
        <v>2049</v>
      </c>
      <c r="G128" s="1521">
        <f>+Datos!K127*1000</f>
        <v>2495</v>
      </c>
      <c r="H128" s="897">
        <f t="shared" si="44"/>
        <v>2475.6892137671643</v>
      </c>
      <c r="I128" s="1646">
        <f t="shared" si="32"/>
        <v>2048.8859821058654</v>
      </c>
      <c r="J128" s="1647">
        <f t="shared" si="58"/>
        <v>2049</v>
      </c>
      <c r="K128" s="1521">
        <f t="shared" si="46"/>
        <v>2495</v>
      </c>
      <c r="L128" s="897">
        <f t="shared" si="47"/>
        <v>2472.8341430764135</v>
      </c>
      <c r="M128" s="1646">
        <f t="shared" si="34"/>
        <v>2054.5095616471181</v>
      </c>
      <c r="N128" s="1647">
        <f t="shared" si="59"/>
        <v>2055</v>
      </c>
      <c r="O128" s="1521">
        <f t="shared" si="41"/>
        <v>2495</v>
      </c>
      <c r="P128" s="897">
        <f t="shared" si="48"/>
        <v>2480.5362995993073</v>
      </c>
      <c r="Q128" s="1646">
        <f t="shared" si="36"/>
        <v>2054.4138070421809</v>
      </c>
      <c r="R128" s="1647">
        <f t="shared" si="60"/>
        <v>2054</v>
      </c>
      <c r="S128" s="1521">
        <f t="shared" si="50"/>
        <v>2495</v>
      </c>
      <c r="T128" s="897">
        <f t="shared" si="51"/>
        <v>2482.4617952431427</v>
      </c>
      <c r="V128" s="745"/>
      <c r="W128" s="1994" t="s">
        <v>1840</v>
      </c>
      <c r="X128" s="1706">
        <v>115.229</v>
      </c>
      <c r="Y128" s="1994" t="s">
        <v>1840</v>
      </c>
      <c r="Z128" s="2411">
        <v>97</v>
      </c>
      <c r="AA128" s="1622">
        <v>117</v>
      </c>
      <c r="AB128" s="1995" t="s">
        <v>1785</v>
      </c>
      <c r="AC128" s="1996">
        <v>2.0489999999999999</v>
      </c>
      <c r="AD128" s="1997">
        <f t="shared" si="61"/>
        <v>2049</v>
      </c>
      <c r="AF128" s="1994" t="s">
        <v>1840</v>
      </c>
      <c r="AG128" s="1706">
        <v>115.233</v>
      </c>
      <c r="AH128" s="1994" t="s">
        <v>1840</v>
      </c>
      <c r="AI128" s="2411">
        <v>97</v>
      </c>
      <c r="AJ128" s="1622">
        <v>117</v>
      </c>
      <c r="AK128" s="1995" t="s">
        <v>1785</v>
      </c>
      <c r="AL128" s="1996">
        <v>2.0489999999999999</v>
      </c>
      <c r="AM128" s="1997">
        <f t="shared" si="54"/>
        <v>2049</v>
      </c>
      <c r="AO128" s="1994" t="s">
        <v>1840</v>
      </c>
      <c r="AP128" s="1706">
        <v>115.54900000000001</v>
      </c>
      <c r="AQ128" s="1994" t="s">
        <v>1840</v>
      </c>
      <c r="AR128" s="2411">
        <v>97</v>
      </c>
      <c r="AS128" s="1622">
        <v>117</v>
      </c>
      <c r="AT128" s="1995" t="s">
        <v>1785</v>
      </c>
      <c r="AU128" s="1996">
        <v>2.0550000000000002</v>
      </c>
      <c r="AV128" s="1997">
        <f t="shared" si="55"/>
        <v>2055</v>
      </c>
      <c r="AX128" s="1994" t="s">
        <v>1840</v>
      </c>
      <c r="AY128" s="1706">
        <v>115.544</v>
      </c>
      <c r="AZ128" s="1994" t="s">
        <v>1840</v>
      </c>
      <c r="BA128" s="2411">
        <v>97</v>
      </c>
      <c r="BB128" s="1622">
        <v>117</v>
      </c>
      <c r="BC128" s="1995" t="s">
        <v>1785</v>
      </c>
      <c r="BD128" s="1996">
        <v>2.0539999999999998</v>
      </c>
      <c r="BE128" s="1997">
        <f t="shared" si="56"/>
        <v>2054</v>
      </c>
    </row>
    <row r="129" spans="1:57" x14ac:dyDescent="0.2">
      <c r="A129" s="1591"/>
      <c r="B129" s="857">
        <f>+Datos!N128</f>
        <v>0</v>
      </c>
      <c r="C129" s="900" t="str">
        <f>+Datos!G128</f>
        <v>C.T. MAPLE ETANOL</v>
      </c>
      <c r="D129" s="899"/>
      <c r="E129" s="1646">
        <f t="shared" si="57"/>
        <v>16435.408125650567</v>
      </c>
      <c r="F129" s="1647">
        <f t="shared" si="62"/>
        <v>16435</v>
      </c>
      <c r="G129" s="1521">
        <f>+Datos!K128*1000</f>
        <v>20014.618476586125</v>
      </c>
      <c r="H129" s="897">
        <f t="shared" si="44"/>
        <v>19857.468144589238</v>
      </c>
      <c r="I129" s="1646">
        <f t="shared" si="32"/>
        <v>16435.940374298341</v>
      </c>
      <c r="J129" s="1647">
        <f t="shared" si="58"/>
        <v>16436</v>
      </c>
      <c r="K129" s="1521">
        <f t="shared" si="46"/>
        <v>20014.618476586125</v>
      </c>
      <c r="L129" s="897">
        <f t="shared" si="47"/>
        <v>19835.774512251795</v>
      </c>
      <c r="M129" s="1646">
        <f t="shared" si="34"/>
        <v>16481.05211738087</v>
      </c>
      <c r="N129" s="1647">
        <f t="shared" si="59"/>
        <v>16481</v>
      </c>
      <c r="O129" s="1521">
        <f t="shared" si="41"/>
        <v>20014.618476586125</v>
      </c>
      <c r="P129" s="897">
        <f t="shared" si="48"/>
        <v>19893.780415423935</v>
      </c>
      <c r="Q129" s="1646">
        <f t="shared" si="36"/>
        <v>16480.283984360751</v>
      </c>
      <c r="R129" s="1647">
        <f t="shared" si="60"/>
        <v>16480</v>
      </c>
      <c r="S129" s="1521">
        <f t="shared" si="50"/>
        <v>20014.618476586125</v>
      </c>
      <c r="T129" s="897">
        <f t="shared" si="51"/>
        <v>19917.707101074484</v>
      </c>
      <c r="V129" s="745"/>
      <c r="W129" s="1994" t="s">
        <v>1841</v>
      </c>
      <c r="X129" s="1706">
        <v>393.65</v>
      </c>
      <c r="Y129" s="1994" t="s">
        <v>1841</v>
      </c>
      <c r="Z129" s="2413">
        <v>21</v>
      </c>
      <c r="AA129" s="1622">
        <v>118</v>
      </c>
      <c r="AB129" s="1995" t="s">
        <v>1829</v>
      </c>
      <c r="AC129" s="1996">
        <v>16.434999999999999</v>
      </c>
      <c r="AD129" s="1997">
        <f t="shared" si="61"/>
        <v>16435</v>
      </c>
      <c r="AF129" s="1994" t="s">
        <v>1841</v>
      </c>
      <c r="AG129" s="1706">
        <v>393.66300000000001</v>
      </c>
      <c r="AH129" s="1994" t="s">
        <v>1841</v>
      </c>
      <c r="AI129" s="2413">
        <v>21</v>
      </c>
      <c r="AJ129" s="1622">
        <v>118</v>
      </c>
      <c r="AK129" s="1995" t="s">
        <v>1829</v>
      </c>
      <c r="AL129" s="1996">
        <v>16.436</v>
      </c>
      <c r="AM129" s="1997">
        <f t="shared" si="54"/>
        <v>16436</v>
      </c>
      <c r="AO129" s="1994" t="s">
        <v>1841</v>
      </c>
      <c r="AP129" s="1706">
        <v>394.74299999999999</v>
      </c>
      <c r="AQ129" s="1994" t="s">
        <v>1841</v>
      </c>
      <c r="AR129" s="2413">
        <v>21</v>
      </c>
      <c r="AS129" s="1622">
        <v>118</v>
      </c>
      <c r="AT129" s="1995" t="s">
        <v>1829</v>
      </c>
      <c r="AU129" s="1996">
        <v>16.481000000000002</v>
      </c>
      <c r="AV129" s="1997">
        <f t="shared" si="55"/>
        <v>16481</v>
      </c>
      <c r="AX129" s="1994" t="s">
        <v>1841</v>
      </c>
      <c r="AY129" s="1706">
        <v>394.72500000000002</v>
      </c>
      <c r="AZ129" s="1994" t="s">
        <v>1841</v>
      </c>
      <c r="BA129" s="2413">
        <v>21</v>
      </c>
      <c r="BB129" s="1622">
        <v>118</v>
      </c>
      <c r="BC129" s="1995" t="s">
        <v>1829</v>
      </c>
      <c r="BD129" s="1996">
        <v>16.48</v>
      </c>
      <c r="BE129" s="1997">
        <f t="shared" si="56"/>
        <v>16480</v>
      </c>
    </row>
    <row r="130" spans="1:57" x14ac:dyDescent="0.2">
      <c r="A130" s="1591"/>
      <c r="B130" s="857">
        <f>+Datos!N129</f>
        <v>0</v>
      </c>
      <c r="C130" s="900" t="str">
        <f>+Datos!G129</f>
        <v>C.T. TABLAZO</v>
      </c>
      <c r="D130" s="899"/>
      <c r="E130" s="1646">
        <f t="shared" si="57"/>
        <v>21265.459188424953</v>
      </c>
      <c r="F130" s="1647">
        <f t="shared" si="62"/>
        <v>21265</v>
      </c>
      <c r="G130" s="1521">
        <f>+Datos!K129*1000</f>
        <v>25896.530778659373</v>
      </c>
      <c r="H130" s="897">
        <f t="shared" si="44"/>
        <v>25693.280200467911</v>
      </c>
      <c r="I130" s="1646">
        <f t="shared" si="32"/>
        <v>21266.147854736784</v>
      </c>
      <c r="J130" s="1647">
        <f t="shared" si="58"/>
        <v>21266</v>
      </c>
      <c r="K130" s="1521">
        <f t="shared" si="46"/>
        <v>25896.530778659373</v>
      </c>
      <c r="L130" s="897">
        <f t="shared" si="47"/>
        <v>25664.856460060033</v>
      </c>
      <c r="M130" s="1646">
        <f t="shared" si="34"/>
        <v>21324.517073444717</v>
      </c>
      <c r="N130" s="1647">
        <f t="shared" si="59"/>
        <v>21325</v>
      </c>
      <c r="O130" s="1521">
        <f t="shared" si="41"/>
        <v>25896.530778659373</v>
      </c>
      <c r="P130" s="897">
        <f t="shared" si="48"/>
        <v>25740.845055452668</v>
      </c>
      <c r="Q130" s="1646">
        <f t="shared" si="36"/>
        <v>21323.523200869986</v>
      </c>
      <c r="R130" s="1647">
        <f t="shared" si="60"/>
        <v>21324</v>
      </c>
      <c r="S130" s="1521">
        <f t="shared" si="50"/>
        <v>25896.530778659373</v>
      </c>
      <c r="T130" s="897">
        <f t="shared" si="51"/>
        <v>25772.159358210698</v>
      </c>
      <c r="V130" s="745"/>
      <c r="W130" s="1994" t="s">
        <v>1842</v>
      </c>
      <c r="X130" s="1706">
        <v>98.593000000000004</v>
      </c>
      <c r="Y130" s="1994" t="s">
        <v>1842</v>
      </c>
      <c r="Z130" s="2413">
        <v>19</v>
      </c>
      <c r="AA130" s="1622">
        <v>119</v>
      </c>
      <c r="AB130" s="1995" t="s">
        <v>1823</v>
      </c>
      <c r="AC130" s="1996">
        <v>21.265000000000001</v>
      </c>
      <c r="AD130" s="1997">
        <f t="shared" si="61"/>
        <v>21265</v>
      </c>
      <c r="AF130" s="1994" t="s">
        <v>1842</v>
      </c>
      <c r="AG130" s="1706">
        <v>98.596999999999994</v>
      </c>
      <c r="AH130" s="1994" t="s">
        <v>1842</v>
      </c>
      <c r="AI130" s="2413">
        <v>19</v>
      </c>
      <c r="AJ130" s="1622">
        <v>119</v>
      </c>
      <c r="AK130" s="1995" t="s">
        <v>1823</v>
      </c>
      <c r="AL130" s="1996">
        <v>21.265999999999998</v>
      </c>
      <c r="AM130" s="1997">
        <f t="shared" si="54"/>
        <v>21266</v>
      </c>
      <c r="AO130" s="1994" t="s">
        <v>1842</v>
      </c>
      <c r="AP130" s="1706">
        <v>98.867000000000004</v>
      </c>
      <c r="AQ130" s="1994" t="s">
        <v>1842</v>
      </c>
      <c r="AR130" s="2413">
        <v>19</v>
      </c>
      <c r="AS130" s="1622">
        <v>119</v>
      </c>
      <c r="AT130" s="1995" t="s">
        <v>1823</v>
      </c>
      <c r="AU130" s="1996">
        <v>21.324999999999999</v>
      </c>
      <c r="AV130" s="1997">
        <f t="shared" si="55"/>
        <v>21325</v>
      </c>
      <c r="AX130" s="1994" t="s">
        <v>1842</v>
      </c>
      <c r="AY130" s="1706">
        <v>98.863</v>
      </c>
      <c r="AZ130" s="1994" t="s">
        <v>1842</v>
      </c>
      <c r="BA130" s="2413">
        <v>19</v>
      </c>
      <c r="BB130" s="1622">
        <v>119</v>
      </c>
      <c r="BC130" s="1995" t="s">
        <v>1823</v>
      </c>
      <c r="BD130" s="1996">
        <v>21.324000000000002</v>
      </c>
      <c r="BE130" s="1997">
        <f t="shared" si="56"/>
        <v>21324</v>
      </c>
    </row>
    <row r="131" spans="1:57" x14ac:dyDescent="0.2">
      <c r="A131" s="1591"/>
      <c r="B131" s="857">
        <f>+Datos!N130</f>
        <v>0</v>
      </c>
      <c r="C131" s="900" t="str">
        <f>+Datos!G130</f>
        <v>REPARTICION SOLAR 20T</v>
      </c>
      <c r="D131" s="899"/>
      <c r="E131" s="1835">
        <f t="shared" si="57"/>
        <v>0</v>
      </c>
      <c r="F131" s="1836">
        <f t="shared" si="62"/>
        <v>0</v>
      </c>
      <c r="G131" s="1521">
        <f>+Datos!K130*1000</f>
        <v>0</v>
      </c>
      <c r="H131" s="897">
        <f t="shared" si="44"/>
        <v>0</v>
      </c>
      <c r="I131" s="1835">
        <f t="shared" si="32"/>
        <v>0</v>
      </c>
      <c r="J131" s="1836">
        <f t="shared" si="58"/>
        <v>0</v>
      </c>
      <c r="K131" s="1521">
        <f t="shared" si="46"/>
        <v>0</v>
      </c>
      <c r="L131" s="897">
        <f t="shared" si="47"/>
        <v>0</v>
      </c>
      <c r="M131" s="1835">
        <f t="shared" si="34"/>
        <v>0</v>
      </c>
      <c r="N131" s="1836">
        <f t="shared" si="59"/>
        <v>0</v>
      </c>
      <c r="O131" s="1521">
        <f t="shared" si="41"/>
        <v>0</v>
      </c>
      <c r="P131" s="897">
        <f t="shared" si="48"/>
        <v>0</v>
      </c>
      <c r="Q131" s="1835">
        <f t="shared" si="36"/>
        <v>0</v>
      </c>
      <c r="R131" s="1836">
        <f t="shared" si="60"/>
        <v>0</v>
      </c>
      <c r="S131" s="1521">
        <f t="shared" si="50"/>
        <v>0</v>
      </c>
      <c r="T131" s="897">
        <f t="shared" si="51"/>
        <v>0</v>
      </c>
      <c r="V131" s="1670"/>
      <c r="W131" s="1994" t="s">
        <v>1843</v>
      </c>
      <c r="X131" s="1706">
        <v>11.896000000000001</v>
      </c>
      <c r="Y131" s="1994" t="s">
        <v>1843</v>
      </c>
      <c r="Z131" s="2413">
        <v>15</v>
      </c>
      <c r="AA131" s="1622">
        <v>120</v>
      </c>
      <c r="AB131" s="1995" t="s">
        <v>1827</v>
      </c>
      <c r="AC131" s="1996">
        <v>0</v>
      </c>
      <c r="AD131" s="1997">
        <f t="shared" si="61"/>
        <v>0</v>
      </c>
      <c r="AF131" s="1994" t="s">
        <v>1843</v>
      </c>
      <c r="AG131" s="1706">
        <v>11.897</v>
      </c>
      <c r="AH131" s="1994" t="s">
        <v>1843</v>
      </c>
      <c r="AI131" s="2413">
        <v>15</v>
      </c>
      <c r="AJ131" s="1622">
        <v>120</v>
      </c>
      <c r="AK131" s="1995" t="s">
        <v>1827</v>
      </c>
      <c r="AL131" s="1996">
        <v>0</v>
      </c>
      <c r="AM131" s="1997">
        <f t="shared" si="54"/>
        <v>0</v>
      </c>
      <c r="AO131" s="1994" t="s">
        <v>1843</v>
      </c>
      <c r="AP131" s="1706">
        <v>11.929</v>
      </c>
      <c r="AQ131" s="1994" t="s">
        <v>1843</v>
      </c>
      <c r="AR131" s="2413">
        <v>15</v>
      </c>
      <c r="AS131" s="1622">
        <v>120</v>
      </c>
      <c r="AT131" s="1995" t="s">
        <v>1827</v>
      </c>
      <c r="AU131" s="1996">
        <v>0</v>
      </c>
      <c r="AV131" s="1997">
        <f t="shared" si="55"/>
        <v>0</v>
      </c>
      <c r="AX131" s="1994" t="s">
        <v>1843</v>
      </c>
      <c r="AY131" s="1706">
        <v>11.929</v>
      </c>
      <c r="AZ131" s="1994" t="s">
        <v>1843</v>
      </c>
      <c r="BA131" s="2413">
        <v>15</v>
      </c>
      <c r="BB131" s="1622">
        <v>120</v>
      </c>
      <c r="BC131" s="1995" t="s">
        <v>1827</v>
      </c>
      <c r="BD131" s="1996">
        <v>0</v>
      </c>
      <c r="BE131" s="1997">
        <f t="shared" si="56"/>
        <v>0</v>
      </c>
    </row>
    <row r="132" spans="1:57" x14ac:dyDescent="0.2">
      <c r="A132" s="1591"/>
      <c r="B132" s="857">
        <f>+Datos!N131</f>
        <v>0</v>
      </c>
      <c r="C132" s="900" t="str">
        <f>+Datos!G131</f>
        <v>MAJES SOLAR 20T</v>
      </c>
      <c r="D132" s="899"/>
      <c r="E132" s="1835">
        <f t="shared" si="57"/>
        <v>0</v>
      </c>
      <c r="F132" s="1836">
        <f t="shared" si="62"/>
        <v>0</v>
      </c>
      <c r="G132" s="1521">
        <f>+Datos!K131*1000</f>
        <v>0</v>
      </c>
      <c r="H132" s="897">
        <f t="shared" si="44"/>
        <v>0</v>
      </c>
      <c r="I132" s="1835">
        <f t="shared" si="32"/>
        <v>0</v>
      </c>
      <c r="J132" s="1836">
        <f t="shared" si="58"/>
        <v>0</v>
      </c>
      <c r="K132" s="1521">
        <f t="shared" si="46"/>
        <v>0</v>
      </c>
      <c r="L132" s="897">
        <f t="shared" si="47"/>
        <v>0</v>
      </c>
      <c r="M132" s="1835">
        <f t="shared" si="34"/>
        <v>0</v>
      </c>
      <c r="N132" s="1836">
        <f t="shared" si="59"/>
        <v>0</v>
      </c>
      <c r="O132" s="1521">
        <f t="shared" si="41"/>
        <v>0</v>
      </c>
      <c r="P132" s="897">
        <f t="shared" si="48"/>
        <v>0</v>
      </c>
      <c r="Q132" s="1835">
        <f t="shared" si="36"/>
        <v>0</v>
      </c>
      <c r="R132" s="1836">
        <f t="shared" si="60"/>
        <v>0</v>
      </c>
      <c r="S132" s="1521">
        <f t="shared" si="50"/>
        <v>0</v>
      </c>
      <c r="T132" s="897">
        <f t="shared" si="51"/>
        <v>0</v>
      </c>
      <c r="V132" s="1670"/>
      <c r="W132" s="1994" t="s">
        <v>1844</v>
      </c>
      <c r="X132" s="1706">
        <v>92.528999999999996</v>
      </c>
      <c r="Y132" s="1994" t="s">
        <v>1844</v>
      </c>
      <c r="Z132" s="2413">
        <v>41</v>
      </c>
      <c r="AA132" s="1622">
        <v>121</v>
      </c>
      <c r="AB132" s="1995" t="s">
        <v>1827</v>
      </c>
      <c r="AC132" s="1996">
        <v>0</v>
      </c>
      <c r="AD132" s="1997">
        <f t="shared" si="61"/>
        <v>0</v>
      </c>
      <c r="AF132" s="1994" t="s">
        <v>1844</v>
      </c>
      <c r="AG132" s="1706">
        <v>92.531999999999996</v>
      </c>
      <c r="AH132" s="1994" t="s">
        <v>1844</v>
      </c>
      <c r="AI132" s="2413">
        <v>41</v>
      </c>
      <c r="AJ132" s="1622">
        <v>121</v>
      </c>
      <c r="AK132" s="1995" t="s">
        <v>1827</v>
      </c>
      <c r="AL132" s="1996">
        <v>0</v>
      </c>
      <c r="AM132" s="1997">
        <f t="shared" si="54"/>
        <v>0</v>
      </c>
      <c r="AO132" s="1994" t="s">
        <v>1844</v>
      </c>
      <c r="AP132" s="1706">
        <v>92.786000000000001</v>
      </c>
      <c r="AQ132" s="1994" t="s">
        <v>1844</v>
      </c>
      <c r="AR132" s="2413">
        <v>41</v>
      </c>
      <c r="AS132" s="1622">
        <v>121</v>
      </c>
      <c r="AT132" s="1995" t="s">
        <v>1827</v>
      </c>
      <c r="AU132" s="1996">
        <v>0</v>
      </c>
      <c r="AV132" s="1997">
        <f t="shared" si="55"/>
        <v>0</v>
      </c>
      <c r="AX132" s="1994" t="s">
        <v>1844</v>
      </c>
      <c r="AY132" s="1706">
        <v>92.781000000000006</v>
      </c>
      <c r="AZ132" s="1994" t="s">
        <v>1844</v>
      </c>
      <c r="BA132" s="2413">
        <v>41</v>
      </c>
      <c r="BB132" s="1622">
        <v>121</v>
      </c>
      <c r="BC132" s="1995" t="s">
        <v>1827</v>
      </c>
      <c r="BD132" s="1996">
        <v>0</v>
      </c>
      <c r="BE132" s="1997">
        <f t="shared" si="56"/>
        <v>0</v>
      </c>
    </row>
    <row r="133" spans="1:57" x14ac:dyDescent="0.2">
      <c r="A133" s="1591"/>
      <c r="B133" s="857">
        <f>+Datos!N132</f>
        <v>0</v>
      </c>
      <c r="C133" s="900" t="str">
        <f>+Datos!G132</f>
        <v>TACNA SOLAR 20T</v>
      </c>
      <c r="D133" s="899"/>
      <c r="E133" s="1835">
        <f t="shared" si="57"/>
        <v>0</v>
      </c>
      <c r="F133" s="1836">
        <f t="shared" si="62"/>
        <v>0</v>
      </c>
      <c r="G133" s="1521">
        <f>+Datos!K132*1000</f>
        <v>0</v>
      </c>
      <c r="H133" s="897">
        <f t="shared" si="44"/>
        <v>0</v>
      </c>
      <c r="I133" s="1835">
        <f t="shared" si="32"/>
        <v>0</v>
      </c>
      <c r="J133" s="1836">
        <f t="shared" si="58"/>
        <v>0</v>
      </c>
      <c r="K133" s="1521">
        <f t="shared" si="46"/>
        <v>0</v>
      </c>
      <c r="L133" s="897">
        <f t="shared" si="47"/>
        <v>0</v>
      </c>
      <c r="M133" s="1835">
        <f t="shared" si="34"/>
        <v>0</v>
      </c>
      <c r="N133" s="1836">
        <f t="shared" si="59"/>
        <v>0</v>
      </c>
      <c r="O133" s="1521">
        <f t="shared" si="41"/>
        <v>0</v>
      </c>
      <c r="P133" s="897">
        <f t="shared" si="48"/>
        <v>0</v>
      </c>
      <c r="Q133" s="1835">
        <f t="shared" si="36"/>
        <v>0</v>
      </c>
      <c r="R133" s="1836">
        <f t="shared" si="60"/>
        <v>0</v>
      </c>
      <c r="S133" s="1521">
        <f t="shared" si="50"/>
        <v>0</v>
      </c>
      <c r="T133" s="897">
        <f t="shared" si="51"/>
        <v>0</v>
      </c>
      <c r="V133" s="1670"/>
      <c r="W133" s="1994" t="s">
        <v>714</v>
      </c>
      <c r="X133" s="1706">
        <v>112.303</v>
      </c>
      <c r="Y133" s="1994" t="s">
        <v>714</v>
      </c>
      <c r="Z133" s="2413">
        <v>98</v>
      </c>
      <c r="AA133" s="1622">
        <v>122</v>
      </c>
      <c r="AB133" s="1995" t="s">
        <v>1734</v>
      </c>
      <c r="AC133" s="1996">
        <v>0</v>
      </c>
      <c r="AD133" s="1997">
        <f t="shared" si="61"/>
        <v>0</v>
      </c>
      <c r="AF133" s="1994" t="s">
        <v>714</v>
      </c>
      <c r="AG133" s="1706">
        <v>112.307</v>
      </c>
      <c r="AH133" s="1994" t="s">
        <v>714</v>
      </c>
      <c r="AI133" s="2413">
        <v>98</v>
      </c>
      <c r="AJ133" s="1622">
        <v>122</v>
      </c>
      <c r="AK133" s="1995" t="s">
        <v>1734</v>
      </c>
      <c r="AL133" s="1996">
        <v>0</v>
      </c>
      <c r="AM133" s="1997">
        <f t="shared" si="54"/>
        <v>0</v>
      </c>
      <c r="AO133" s="1994" t="s">
        <v>714</v>
      </c>
      <c r="AP133" s="1706">
        <v>112.61499999999999</v>
      </c>
      <c r="AQ133" s="1994" t="s">
        <v>714</v>
      </c>
      <c r="AR133" s="2413">
        <v>98</v>
      </c>
      <c r="AS133" s="1622">
        <v>122</v>
      </c>
      <c r="AT133" s="1995" t="s">
        <v>1734</v>
      </c>
      <c r="AU133" s="1996">
        <v>0</v>
      </c>
      <c r="AV133" s="1997">
        <f t="shared" si="55"/>
        <v>0</v>
      </c>
      <c r="AX133" s="1994" t="s">
        <v>714</v>
      </c>
      <c r="AY133" s="1706">
        <v>112.61</v>
      </c>
      <c r="AZ133" s="1994" t="s">
        <v>714</v>
      </c>
      <c r="BA133" s="2413">
        <v>98</v>
      </c>
      <c r="BB133" s="1622">
        <v>122</v>
      </c>
      <c r="BC133" s="1995" t="s">
        <v>1734</v>
      </c>
      <c r="BD133" s="1996">
        <v>0</v>
      </c>
      <c r="BE133" s="1997">
        <f t="shared" si="56"/>
        <v>0</v>
      </c>
    </row>
    <row r="134" spans="1:57" x14ac:dyDescent="0.2">
      <c r="A134" s="1591"/>
      <c r="B134" s="857">
        <f>+Datos!N133</f>
        <v>0</v>
      </c>
      <c r="C134" s="900" t="s">
        <v>1776</v>
      </c>
      <c r="D134" s="908"/>
      <c r="E134" s="1835">
        <f t="shared" si="57"/>
        <v>0</v>
      </c>
      <c r="F134" s="1836">
        <v>0</v>
      </c>
      <c r="G134" s="1521">
        <f>+Datos!K133*1000</f>
        <v>0</v>
      </c>
      <c r="H134" s="897">
        <f t="shared" si="44"/>
        <v>0</v>
      </c>
      <c r="I134" s="1835">
        <f t="shared" si="32"/>
        <v>0</v>
      </c>
      <c r="J134" s="1836">
        <v>0</v>
      </c>
      <c r="K134" s="1521">
        <f t="shared" si="46"/>
        <v>0</v>
      </c>
      <c r="L134" s="897">
        <f t="shared" si="47"/>
        <v>0</v>
      </c>
      <c r="M134" s="1835">
        <f t="shared" si="34"/>
        <v>0</v>
      </c>
      <c r="N134" s="1836">
        <v>0</v>
      </c>
      <c r="O134" s="1521">
        <f t="shared" si="41"/>
        <v>0</v>
      </c>
      <c r="P134" s="897">
        <f t="shared" si="48"/>
        <v>0</v>
      </c>
      <c r="Q134" s="1835">
        <f t="shared" si="36"/>
        <v>0</v>
      </c>
      <c r="R134" s="1836">
        <v>0</v>
      </c>
      <c r="S134" s="1521">
        <f t="shared" si="50"/>
        <v>0</v>
      </c>
      <c r="T134" s="897">
        <f t="shared" si="51"/>
        <v>0</v>
      </c>
      <c r="V134" s="1668"/>
      <c r="W134" s="1994" t="s">
        <v>1845</v>
      </c>
      <c r="X134" s="1706">
        <v>0</v>
      </c>
      <c r="Y134" s="1994" t="s">
        <v>1845</v>
      </c>
      <c r="Z134" s="2413">
        <v>44</v>
      </c>
      <c r="AA134" s="1622">
        <v>124</v>
      </c>
      <c r="AB134" s="1995" t="s">
        <v>729</v>
      </c>
      <c r="AC134" s="1996">
        <v>1.137</v>
      </c>
      <c r="AD134" s="1997">
        <f t="shared" si="61"/>
        <v>1137</v>
      </c>
      <c r="AF134" s="1994" t="s">
        <v>1845</v>
      </c>
      <c r="AG134" s="1706">
        <v>0</v>
      </c>
      <c r="AH134" s="1994" t="s">
        <v>1845</v>
      </c>
      <c r="AI134" s="2413">
        <v>44</v>
      </c>
      <c r="AJ134" s="1622">
        <v>124</v>
      </c>
      <c r="AK134" s="1995" t="s">
        <v>729</v>
      </c>
      <c r="AL134" s="1996">
        <v>1.137</v>
      </c>
      <c r="AM134" s="1997">
        <f t="shared" si="54"/>
        <v>1137</v>
      </c>
      <c r="AO134" s="1994" t="s">
        <v>1845</v>
      </c>
      <c r="AP134" s="1706">
        <v>0</v>
      </c>
      <c r="AQ134" s="1994" t="s">
        <v>1845</v>
      </c>
      <c r="AR134" s="2413">
        <v>44</v>
      </c>
      <c r="AS134" s="1622">
        <v>124</v>
      </c>
      <c r="AT134" s="1995" t="s">
        <v>729</v>
      </c>
      <c r="AU134" s="1996">
        <v>1.1399999999999999</v>
      </c>
      <c r="AV134" s="1997">
        <f t="shared" si="55"/>
        <v>1140</v>
      </c>
      <c r="AX134" s="1994" t="s">
        <v>1845</v>
      </c>
      <c r="AY134" s="1706">
        <v>0</v>
      </c>
      <c r="AZ134" s="1994" t="s">
        <v>1845</v>
      </c>
      <c r="BA134" s="2413">
        <v>44</v>
      </c>
      <c r="BB134" s="1622">
        <v>124</v>
      </c>
      <c r="BC134" s="1995" t="s">
        <v>729</v>
      </c>
      <c r="BD134" s="1996">
        <v>1.1399999999999999</v>
      </c>
      <c r="BE134" s="1997">
        <f t="shared" si="56"/>
        <v>1140</v>
      </c>
    </row>
    <row r="135" spans="1:57" x14ac:dyDescent="0.2">
      <c r="A135" s="2201"/>
      <c r="B135" s="857"/>
      <c r="C135" s="906" t="str">
        <f>+Datos!G134</f>
        <v>C.H. YANAPAMPA</v>
      </c>
      <c r="D135" s="905" t="str">
        <f>+Datos!H134</f>
        <v xml:space="preserve"> </v>
      </c>
      <c r="E135" s="1835">
        <f t="shared" si="57"/>
        <v>1137.3207178870346</v>
      </c>
      <c r="F135" s="2004">
        <f>+AD134</f>
        <v>1137</v>
      </c>
      <c r="G135" s="2202">
        <f>+Datos!K134*1000</f>
        <v>1385</v>
      </c>
      <c r="H135" s="897">
        <f>+F135*F$139</f>
        <v>1373.7719063217501</v>
      </c>
      <c r="I135" s="1835">
        <f t="shared" si="32"/>
        <v>1137.3575491850195</v>
      </c>
      <c r="J135" s="2004">
        <f>+AM134</f>
        <v>1137</v>
      </c>
      <c r="K135" s="2202">
        <f t="shared" si="46"/>
        <v>1385</v>
      </c>
      <c r="L135" s="897">
        <f>+J135*J$139</f>
        <v>1372.1876138008208</v>
      </c>
      <c r="M135" s="1835">
        <f t="shared" si="34"/>
        <v>1140.4792556638311</v>
      </c>
      <c r="N135" s="2004">
        <f>+AV134</f>
        <v>1140</v>
      </c>
      <c r="O135" s="2202">
        <f t="shared" si="41"/>
        <v>1385</v>
      </c>
      <c r="P135" s="897">
        <f>+N135*N$139</f>
        <v>1376.0639326244334</v>
      </c>
      <c r="Q135" s="1835">
        <f t="shared" si="36"/>
        <v>1140.4261013039761</v>
      </c>
      <c r="R135" s="2004">
        <f>+BE134</f>
        <v>1140</v>
      </c>
      <c r="S135" s="2202">
        <f t="shared" si="50"/>
        <v>1385</v>
      </c>
      <c r="T135" s="897">
        <f>+R135*R$139</f>
        <v>1377.8025543219001</v>
      </c>
      <c r="V135" s="1668"/>
      <c r="W135" s="1994" t="s">
        <v>1845</v>
      </c>
      <c r="X135" s="1706">
        <v>0</v>
      </c>
      <c r="Y135" s="1994" t="s">
        <v>1845</v>
      </c>
      <c r="Z135" s="2413">
        <v>45</v>
      </c>
      <c r="AA135" s="1622">
        <v>125</v>
      </c>
      <c r="AB135" s="1995" t="s">
        <v>2048</v>
      </c>
      <c r="AC135" s="1996">
        <v>0</v>
      </c>
      <c r="AD135" s="1997">
        <f t="shared" si="61"/>
        <v>0</v>
      </c>
      <c r="AF135" s="1994" t="s">
        <v>1845</v>
      </c>
      <c r="AG135" s="1706">
        <v>0</v>
      </c>
      <c r="AH135" s="1994" t="s">
        <v>1845</v>
      </c>
      <c r="AI135" s="2413">
        <v>45</v>
      </c>
      <c r="AJ135" s="1622">
        <v>125</v>
      </c>
      <c r="AK135" s="1995" t="s">
        <v>2048</v>
      </c>
      <c r="AL135" s="1996">
        <v>0</v>
      </c>
      <c r="AM135" s="1997">
        <f t="shared" si="54"/>
        <v>0</v>
      </c>
      <c r="AO135" s="1994" t="s">
        <v>1845</v>
      </c>
      <c r="AP135" s="1706">
        <v>0</v>
      </c>
      <c r="AQ135" s="1994" t="s">
        <v>1845</v>
      </c>
      <c r="AR135" s="2413">
        <v>45</v>
      </c>
      <c r="AS135" s="1622">
        <v>125</v>
      </c>
      <c r="AT135" s="1995" t="s">
        <v>2048</v>
      </c>
      <c r="AU135" s="1996">
        <v>0</v>
      </c>
      <c r="AV135" s="1997">
        <f t="shared" si="55"/>
        <v>0</v>
      </c>
      <c r="AX135" s="1994" t="s">
        <v>1845</v>
      </c>
      <c r="AY135" s="1706">
        <v>0</v>
      </c>
      <c r="AZ135" s="1994" t="s">
        <v>1845</v>
      </c>
      <c r="BA135" s="2413">
        <v>45</v>
      </c>
      <c r="BB135" s="1622">
        <v>125</v>
      </c>
      <c r="BC135" s="1995" t="s">
        <v>2048</v>
      </c>
      <c r="BD135" s="1996">
        <v>0</v>
      </c>
      <c r="BE135" s="1997">
        <f t="shared" si="56"/>
        <v>0</v>
      </c>
    </row>
    <row r="136" spans="1:57" ht="13.5" thickBot="1" x14ac:dyDescent="0.25">
      <c r="A136" s="2201"/>
      <c r="B136" s="857"/>
      <c r="C136" s="906" t="str">
        <f>+Datos!G135</f>
        <v>C.H. LAS PIZARRAS</v>
      </c>
      <c r="D136" s="905" t="str">
        <f>+Datos!H135</f>
        <v xml:space="preserve"> </v>
      </c>
      <c r="E136" s="2425"/>
      <c r="F136" s="2426"/>
      <c r="G136" s="2420"/>
      <c r="H136" s="2427"/>
      <c r="I136" s="2425"/>
      <c r="J136" s="2426"/>
      <c r="K136" s="2420"/>
      <c r="L136" s="2427"/>
      <c r="M136" s="2425"/>
      <c r="N136" s="2426"/>
      <c r="O136" s="2420"/>
      <c r="P136" s="2427"/>
      <c r="Q136" s="1835">
        <f t="shared" si="36"/>
        <v>0</v>
      </c>
      <c r="R136" s="2004">
        <f>+AP135</f>
        <v>0</v>
      </c>
      <c r="S136" s="2202">
        <f>+Datos!K135*1000</f>
        <v>0</v>
      </c>
      <c r="T136" s="897">
        <f>+R136*R$139</f>
        <v>0</v>
      </c>
      <c r="V136" s="1668"/>
      <c r="W136" s="1998"/>
      <c r="X136" s="745"/>
      <c r="Y136" s="1999"/>
      <c r="Z136" s="2000"/>
      <c r="AA136" s="1629"/>
      <c r="AB136" s="1630"/>
      <c r="AC136" s="1631"/>
      <c r="AF136" s="1998"/>
      <c r="AG136" s="745"/>
      <c r="AH136" s="1999"/>
      <c r="AI136" s="2000"/>
      <c r="AJ136" s="1629"/>
      <c r="AK136" s="1630"/>
      <c r="AL136" s="1631"/>
      <c r="AO136" s="1998"/>
      <c r="AP136" s="745"/>
      <c r="AQ136" s="1999"/>
      <c r="AR136" s="2000"/>
      <c r="AS136" s="1629"/>
      <c r="AT136" s="1630"/>
      <c r="AU136" s="1631"/>
      <c r="AX136" s="1998"/>
      <c r="AY136" s="745"/>
      <c r="AZ136" s="1999"/>
      <c r="BA136" s="2000"/>
      <c r="BB136" s="1629"/>
      <c r="BC136" s="1630"/>
      <c r="BD136" s="1631"/>
    </row>
    <row r="137" spans="1:57" ht="13.5" thickBot="1" x14ac:dyDescent="0.25">
      <c r="A137" s="1591"/>
      <c r="B137" s="857"/>
      <c r="C137" s="895" t="s">
        <v>348</v>
      </c>
      <c r="D137" s="894"/>
      <c r="E137" s="2428">
        <f t="shared" ref="E137:T137" si="63">SUM(E12:E136)</f>
        <v>5595357.5134615963</v>
      </c>
      <c r="F137" s="2429">
        <f t="shared" si="63"/>
        <v>5320649</v>
      </c>
      <c r="G137" s="2430">
        <f t="shared" si="63"/>
        <v>6813882.8689780794</v>
      </c>
      <c r="H137" s="2431">
        <f t="shared" si="63"/>
        <v>6428635.1095856745</v>
      </c>
      <c r="I137" s="2428">
        <f t="shared" si="63"/>
        <v>5604960.4371362468</v>
      </c>
      <c r="J137" s="2429">
        <f t="shared" si="63"/>
        <v>5314513</v>
      </c>
      <c r="K137" s="2430">
        <f t="shared" si="63"/>
        <v>6825356.0289780796</v>
      </c>
      <c r="L137" s="2431">
        <f t="shared" si="63"/>
        <v>6413816.1055263346</v>
      </c>
      <c r="M137" s="2428">
        <f t="shared" si="63"/>
        <v>5635596.4558951994</v>
      </c>
      <c r="N137" s="2429">
        <f t="shared" si="63"/>
        <v>5315501</v>
      </c>
      <c r="O137" s="2430">
        <f t="shared" si="63"/>
        <v>6843878.1789780799</v>
      </c>
      <c r="P137" s="2431">
        <f t="shared" si="63"/>
        <v>6416201.061341323</v>
      </c>
      <c r="Q137" s="2428">
        <f t="shared" si="63"/>
        <v>5610635.28881633</v>
      </c>
      <c r="R137" s="2429">
        <f t="shared" si="63"/>
        <v>5322217</v>
      </c>
      <c r="S137" s="2430">
        <f t="shared" si="63"/>
        <v>6813882.8689780794</v>
      </c>
      <c r="T137" s="2431">
        <f t="shared" si="63"/>
        <v>6432424.7168907356</v>
      </c>
      <c r="V137" s="1668"/>
      <c r="W137" s="1670"/>
      <c r="X137" s="745"/>
      <c r="Y137" s="2272"/>
      <c r="Z137" s="1670"/>
      <c r="AA137" s="1629"/>
      <c r="AB137" s="1630"/>
      <c r="AC137" s="1631"/>
      <c r="AF137" s="1670"/>
      <c r="AG137" s="745"/>
      <c r="AH137" s="2272"/>
      <c r="AI137" s="1670"/>
      <c r="AJ137" s="1629"/>
      <c r="AK137" s="1630"/>
      <c r="AL137" s="1631"/>
      <c r="AO137" s="1670"/>
      <c r="AP137" s="745"/>
      <c r="AQ137" s="2272"/>
      <c r="AR137" s="1670"/>
      <c r="AS137" s="1629"/>
      <c r="AT137" s="1630"/>
      <c r="AU137" s="1631"/>
      <c r="AX137" s="1670"/>
      <c r="AY137" s="745"/>
      <c r="AZ137" s="2272"/>
      <c r="BA137" s="1670"/>
      <c r="BB137" s="1629"/>
      <c r="BC137" s="1630"/>
      <c r="BD137" s="1631"/>
    </row>
    <row r="138" spans="1:57" ht="13.5" thickBot="1" x14ac:dyDescent="0.25">
      <c r="A138" s="1591"/>
      <c r="B138" s="857"/>
      <c r="C138" s="308"/>
      <c r="D138" s="308"/>
      <c r="E138" s="840"/>
      <c r="F138" s="1462"/>
      <c r="G138" s="1462"/>
      <c r="H138" s="1462"/>
      <c r="I138" s="840"/>
      <c r="J138" s="1462"/>
      <c r="K138" s="1462"/>
      <c r="L138" s="1462"/>
      <c r="M138" s="840"/>
      <c r="N138" s="1462"/>
      <c r="O138" s="1462"/>
      <c r="P138" s="1462"/>
      <c r="Q138" s="840"/>
      <c r="R138" s="1462"/>
      <c r="S138" s="1462"/>
      <c r="T138" s="1462"/>
      <c r="V138" s="1668"/>
      <c r="W138" s="1670"/>
      <c r="X138" s="745"/>
      <c r="Y138" s="1668"/>
      <c r="Z138" s="1670"/>
      <c r="AF138" s="1670"/>
      <c r="AG138" s="745"/>
      <c r="AH138" s="1668"/>
      <c r="AI138" s="1670"/>
      <c r="AO138" s="1670"/>
      <c r="AP138" s="745"/>
      <c r="AQ138" s="1668"/>
      <c r="AR138" s="1670"/>
      <c r="AX138" s="1670"/>
      <c r="AY138" s="745"/>
      <c r="AZ138" s="1668"/>
      <c r="BA138" s="1670"/>
    </row>
    <row r="139" spans="1:57" ht="13.5" thickBot="1" x14ac:dyDescent="0.25">
      <c r="A139" s="1591"/>
      <c r="B139" s="857"/>
      <c r="C139" s="892" t="s">
        <v>852</v>
      </c>
      <c r="D139" s="891"/>
      <c r="E139" s="1649"/>
      <c r="F139" s="1650">
        <f>+$E147*F137/RELACION!$C$67</f>
        <v>1.2082426616726034</v>
      </c>
      <c r="G139" s="1651"/>
      <c r="H139" s="1652"/>
      <c r="I139" s="1649"/>
      <c r="J139" s="1650">
        <f>+$E147*J137/RELACION!$C$67</f>
        <v>1.2068492645565707</v>
      </c>
      <c r="K139" s="1651"/>
      <c r="L139" s="1652"/>
      <c r="M139" s="1649"/>
      <c r="N139" s="1650">
        <f>+$E147*N137/RELACION!$C$67</f>
        <v>1.2070736251091521</v>
      </c>
      <c r="O139" s="1651"/>
      <c r="P139" s="1652"/>
      <c r="Q139" s="1649"/>
      <c r="R139" s="1650">
        <f>+$E147*R137/RELACION!$C$67</f>
        <v>1.2085987318613158</v>
      </c>
      <c r="S139" s="1651"/>
      <c r="T139" s="1652"/>
      <c r="V139" s="1668"/>
      <c r="W139" s="1670"/>
      <c r="X139" s="1670"/>
      <c r="Y139" s="1668"/>
      <c r="Z139" s="1670"/>
      <c r="AF139" s="1670"/>
      <c r="AG139" s="1670"/>
      <c r="AH139" s="1668"/>
      <c r="AI139" s="1670"/>
      <c r="AO139" s="1670"/>
      <c r="AP139" s="1670"/>
      <c r="AQ139" s="1668"/>
      <c r="AR139" s="1670"/>
      <c r="AX139" s="1670"/>
      <c r="AY139" s="1670"/>
      <c r="AZ139" s="1668"/>
      <c r="BA139" s="1670"/>
    </row>
    <row r="140" spans="1:57" x14ac:dyDescent="0.2">
      <c r="A140" s="1591"/>
      <c r="B140" s="857"/>
      <c r="D140" s="834"/>
      <c r="E140" s="840"/>
      <c r="F140" s="840"/>
      <c r="G140" s="2415"/>
      <c r="H140" s="840"/>
      <c r="I140" s="840"/>
      <c r="J140" s="840"/>
      <c r="K140" s="840"/>
      <c r="L140" s="840"/>
      <c r="M140" s="840"/>
      <c r="N140" s="840"/>
      <c r="O140" s="840"/>
      <c r="P140" s="840"/>
      <c r="Q140" s="840"/>
      <c r="R140" s="840"/>
      <c r="S140" s="840"/>
      <c r="T140" s="840"/>
      <c r="V140" s="1668"/>
      <c r="W140" s="1670"/>
      <c r="X140" s="1670"/>
      <c r="Y140" s="1668"/>
      <c r="Z140" s="1670"/>
      <c r="AF140" s="1670"/>
      <c r="AG140" s="1670"/>
      <c r="AH140" s="1668"/>
      <c r="AI140" s="1670"/>
      <c r="AO140" s="1670"/>
      <c r="AP140" s="1670"/>
      <c r="AQ140" s="1668"/>
      <c r="AR140" s="1670"/>
      <c r="AX140" s="1670"/>
      <c r="AY140" s="1670"/>
      <c r="AZ140" s="1668"/>
      <c r="BA140" s="1670"/>
    </row>
    <row r="141" spans="1:57" x14ac:dyDescent="0.2">
      <c r="A141" s="1591"/>
      <c r="B141" s="857"/>
      <c r="C141" s="834"/>
      <c r="D141" s="834"/>
      <c r="E141" s="841"/>
      <c r="F141" s="841"/>
      <c r="G141" s="841"/>
      <c r="H141" s="841"/>
      <c r="I141" s="841"/>
      <c r="J141" s="841"/>
      <c r="K141" s="841"/>
      <c r="L141" s="841"/>
      <c r="M141" s="841"/>
      <c r="N141" s="841"/>
      <c r="O141" s="841"/>
      <c r="P141" s="841"/>
      <c r="Q141" s="841"/>
      <c r="R141" s="841"/>
      <c r="S141" s="841"/>
      <c r="T141" s="841"/>
      <c r="V141" s="1668"/>
      <c r="W141" s="1668"/>
      <c r="X141" s="1670"/>
      <c r="Y141" s="1669"/>
      <c r="AF141" s="1668"/>
      <c r="AG141" s="1670"/>
      <c r="AH141" s="1669"/>
      <c r="AO141" s="1668"/>
      <c r="AP141" s="1670"/>
      <c r="AQ141" s="1669"/>
      <c r="AX141" s="1668"/>
      <c r="AY141" s="1670"/>
      <c r="AZ141" s="1669"/>
    </row>
    <row r="142" spans="1:57" x14ac:dyDescent="0.2">
      <c r="A142" s="1591"/>
      <c r="B142" s="857"/>
      <c r="D142" s="834"/>
      <c r="E142" s="832"/>
      <c r="F142" s="1923"/>
      <c r="G142" s="1460"/>
      <c r="H142" s="1460"/>
      <c r="I142" s="1460"/>
      <c r="J142" s="1460"/>
      <c r="K142" s="1460"/>
      <c r="L142" s="1460"/>
      <c r="M142" s="1460"/>
      <c r="N142" s="1460"/>
      <c r="O142" s="1460"/>
      <c r="P142" s="1460"/>
      <c r="Q142" s="1460"/>
      <c r="R142" s="1460"/>
      <c r="S142" s="1460"/>
      <c r="T142" s="1460"/>
      <c r="V142" s="1628"/>
      <c r="W142" s="1668"/>
      <c r="X142" s="1670"/>
      <c r="Y142" s="1669"/>
      <c r="AF142" s="1668"/>
      <c r="AG142" s="1670"/>
      <c r="AH142" s="1669"/>
      <c r="AO142" s="1668"/>
      <c r="AP142" s="1670"/>
      <c r="AQ142" s="1669"/>
      <c r="AX142" s="1668"/>
      <c r="AY142" s="1670"/>
      <c r="AZ142" s="1669"/>
    </row>
    <row r="143" spans="1:57" x14ac:dyDescent="0.2">
      <c r="C143" s="308"/>
      <c r="D143" s="308"/>
      <c r="E143" s="832"/>
      <c r="F143" s="1648"/>
      <c r="G143" s="832"/>
      <c r="H143" s="832"/>
      <c r="I143" s="832"/>
      <c r="J143" s="832"/>
      <c r="K143" s="832"/>
      <c r="L143" s="832"/>
      <c r="M143" s="832"/>
      <c r="N143" s="832"/>
      <c r="O143" s="832"/>
      <c r="P143" s="832"/>
      <c r="Q143" s="832"/>
      <c r="R143" s="832"/>
      <c r="S143" s="832"/>
      <c r="T143" s="832"/>
      <c r="V143" s="1628"/>
      <c r="W143" s="1668"/>
      <c r="X143" s="1670"/>
      <c r="Y143" s="1669"/>
      <c r="AF143" s="1668"/>
      <c r="AG143" s="1670"/>
      <c r="AH143" s="1669"/>
      <c r="AO143" s="1668"/>
      <c r="AP143" s="1670"/>
      <c r="AQ143" s="1669"/>
      <c r="AX143" s="1668"/>
      <c r="AY143" s="1670"/>
      <c r="AZ143" s="1669"/>
    </row>
    <row r="144" spans="1:57" x14ac:dyDescent="0.2">
      <c r="C144" s="834"/>
      <c r="D144" s="308"/>
      <c r="F144" s="839">
        <f>+X144</f>
        <v>5320.6489999999994</v>
      </c>
      <c r="J144" s="839">
        <f>+AG144</f>
        <v>5314.5130000000017</v>
      </c>
      <c r="N144" s="839">
        <f>+AP144</f>
        <v>5315.5010000000011</v>
      </c>
      <c r="R144" s="839">
        <f>+AY144</f>
        <v>5322.2170000000006</v>
      </c>
      <c r="V144" s="1628"/>
      <c r="W144" s="1668"/>
      <c r="X144" s="1670">
        <f>SUM(X12:X143)</f>
        <v>5320.6489999999994</v>
      </c>
      <c r="Y144" s="1669"/>
      <c r="AF144" s="1668"/>
      <c r="AG144" s="1670">
        <f>SUM(AG12:AG143)</f>
        <v>5314.5130000000017</v>
      </c>
      <c r="AH144" s="1669"/>
      <c r="AO144" s="1668"/>
      <c r="AP144" s="1670">
        <f>SUM(AP12:AP143)</f>
        <v>5315.5010000000011</v>
      </c>
      <c r="AQ144" s="1669"/>
      <c r="AX144" s="1668"/>
      <c r="AY144" s="1670">
        <f>SUM(AY12:AY143)</f>
        <v>5322.2170000000006</v>
      </c>
      <c r="AZ144" s="1669"/>
    </row>
    <row r="145" spans="1:52" x14ac:dyDescent="0.2">
      <c r="A145" s="1591"/>
      <c r="B145" s="857"/>
      <c r="W145" s="1668"/>
      <c r="X145" s="1670"/>
      <c r="Y145" s="1669"/>
      <c r="AF145" s="1668"/>
      <c r="AG145" s="1670"/>
      <c r="AH145" s="1669"/>
      <c r="AO145" s="1668"/>
      <c r="AP145" s="1670"/>
      <c r="AQ145" s="1669"/>
      <c r="AX145" s="1668"/>
      <c r="AY145" s="1670"/>
      <c r="AZ145" s="1669"/>
    </row>
    <row r="146" spans="1:52" x14ac:dyDescent="0.2">
      <c r="A146" s="1591"/>
      <c r="B146" s="857"/>
      <c r="C146" s="308" t="s">
        <v>851</v>
      </c>
      <c r="D146" s="834"/>
      <c r="W146" s="1668"/>
      <c r="X146" s="1670"/>
      <c r="Y146" s="1669"/>
      <c r="AF146" s="1668"/>
      <c r="AG146" s="1670"/>
      <c r="AH146" s="1669"/>
      <c r="AO146" s="1668"/>
      <c r="AP146" s="1670"/>
      <c r="AQ146" s="1669"/>
      <c r="AX146" s="1668"/>
      <c r="AY146" s="1670"/>
      <c r="AZ146" s="1669"/>
    </row>
    <row r="147" spans="1:52" x14ac:dyDescent="0.2">
      <c r="A147" s="1591"/>
      <c r="B147" s="857"/>
      <c r="C147" s="832" t="s">
        <v>824</v>
      </c>
      <c r="E147" s="2001">
        <f>+'7.1'!X83</f>
        <v>1.2177743517880473</v>
      </c>
      <c r="F147" s="2001"/>
      <c r="G147" s="2001"/>
      <c r="H147" s="745"/>
      <c r="I147" s="745">
        <f>+'7.2'!X83</f>
        <v>1.2177349163351756</v>
      </c>
      <c r="J147" s="745"/>
      <c r="K147" s="745"/>
      <c r="L147" s="745"/>
      <c r="M147" s="745">
        <f>+'7.3'!X83</f>
        <v>1.2144017465656072</v>
      </c>
      <c r="N147" s="745"/>
      <c r="O147" s="745"/>
      <c r="P147" s="745"/>
      <c r="Q147" s="745">
        <f>+'7.4'!X83</f>
        <v>1.2144583488718605</v>
      </c>
      <c r="R147" s="745"/>
      <c r="S147" s="745"/>
      <c r="T147" s="745"/>
      <c r="W147" s="1668"/>
      <c r="X147" s="1670"/>
      <c r="Y147" s="1669"/>
      <c r="AF147" s="1668"/>
      <c r="AG147" s="1670"/>
      <c r="AH147" s="1669"/>
      <c r="AO147" s="1668"/>
      <c r="AP147" s="1670"/>
      <c r="AQ147" s="1669"/>
      <c r="AX147" s="1668"/>
      <c r="AY147" s="1670"/>
      <c r="AZ147" s="1669"/>
    </row>
    <row r="148" spans="1:52" x14ac:dyDescent="0.2">
      <c r="A148" s="1591"/>
      <c r="B148" s="857"/>
      <c r="H148" s="2002"/>
      <c r="I148" s="2002"/>
      <c r="J148" s="2002"/>
      <c r="K148" s="2002"/>
      <c r="L148" s="2002"/>
      <c r="M148" s="2002"/>
      <c r="N148" s="2002"/>
      <c r="O148" s="2002"/>
      <c r="P148" s="2002"/>
      <c r="Q148" s="2002"/>
      <c r="R148" s="2002"/>
      <c r="S148" s="2002"/>
      <c r="T148" s="2002"/>
      <c r="W148" s="1668"/>
      <c r="X148" s="1670"/>
      <c r="Y148" s="1669"/>
      <c r="AF148" s="1668"/>
      <c r="AG148" s="1670"/>
      <c r="AH148" s="1669"/>
      <c r="AO148" s="1668"/>
      <c r="AP148" s="1670"/>
      <c r="AQ148" s="1669"/>
      <c r="AX148" s="1668"/>
      <c r="AY148" s="1670"/>
      <c r="AZ148" s="1669"/>
    </row>
    <row r="149" spans="1:52" x14ac:dyDescent="0.2">
      <c r="A149" s="1591"/>
      <c r="B149" s="857"/>
      <c r="E149" s="2003"/>
      <c r="H149" s="2003"/>
      <c r="I149" s="2003"/>
      <c r="J149" s="2003"/>
      <c r="K149" s="2003"/>
      <c r="L149" s="2003"/>
      <c r="M149" s="2003"/>
      <c r="N149" s="2003"/>
      <c r="O149" s="2003"/>
      <c r="P149" s="2003"/>
      <c r="Q149" s="2003"/>
      <c r="R149" s="2003"/>
      <c r="S149" s="2003"/>
      <c r="T149" s="2003"/>
      <c r="W149" s="1668"/>
      <c r="X149" s="1670"/>
      <c r="Y149" s="1669"/>
      <c r="AF149" s="1668"/>
      <c r="AG149" s="1670"/>
      <c r="AH149" s="1669"/>
      <c r="AO149" s="1668"/>
      <c r="AP149" s="1670"/>
      <c r="AQ149" s="1669"/>
      <c r="AX149" s="1668"/>
      <c r="AY149" s="1670"/>
      <c r="AZ149" s="1669"/>
    </row>
    <row r="150" spans="1:52" x14ac:dyDescent="0.2">
      <c r="A150" s="1591"/>
      <c r="B150" s="857"/>
      <c r="H150" s="2003"/>
      <c r="I150" s="2003"/>
      <c r="J150" s="2003"/>
      <c r="K150" s="2003"/>
      <c r="L150" s="2003"/>
      <c r="M150" s="2003"/>
      <c r="N150" s="2003"/>
      <c r="O150" s="2003"/>
      <c r="P150" s="2003"/>
      <c r="Q150" s="2003"/>
      <c r="R150" s="2003"/>
      <c r="S150" s="2003"/>
      <c r="T150" s="2003"/>
      <c r="V150" s="1633"/>
      <c r="W150" s="1668"/>
      <c r="X150" s="1670"/>
      <c r="Y150" s="1669"/>
      <c r="AF150" s="1668"/>
      <c r="AG150" s="1670"/>
      <c r="AH150" s="1669"/>
      <c r="AO150" s="1668"/>
      <c r="AP150" s="1670"/>
      <c r="AQ150" s="1669"/>
      <c r="AX150" s="1668"/>
      <c r="AY150" s="1670"/>
      <c r="AZ150" s="1669"/>
    </row>
    <row r="151" spans="1:52" x14ac:dyDescent="0.2">
      <c r="A151" s="896"/>
      <c r="E151" s="1653"/>
      <c r="V151" s="1633"/>
      <c r="W151" s="1668"/>
      <c r="X151" s="1671"/>
      <c r="Y151" s="1669"/>
      <c r="AF151" s="1668"/>
      <c r="AG151" s="1671"/>
      <c r="AH151" s="1669"/>
      <c r="AO151" s="1668"/>
      <c r="AP151" s="1671"/>
      <c r="AQ151" s="1669"/>
      <c r="AX151" s="1668"/>
      <c r="AY151" s="1671"/>
      <c r="AZ151" s="1669"/>
    </row>
    <row r="152" spans="1:52" x14ac:dyDescent="0.2">
      <c r="V152" s="1633"/>
      <c r="W152" s="1628"/>
      <c r="X152" s="1670"/>
      <c r="Y152" s="1669"/>
      <c r="AF152" s="1628"/>
      <c r="AG152" s="1670"/>
      <c r="AH152" s="1669"/>
      <c r="AO152" s="1628"/>
      <c r="AP152" s="1670"/>
      <c r="AQ152" s="1669"/>
      <c r="AX152" s="1628"/>
      <c r="AY152" s="1670"/>
      <c r="AZ152" s="1669"/>
    </row>
    <row r="153" spans="1:52" x14ac:dyDescent="0.2">
      <c r="V153" s="1633"/>
      <c r="W153" s="1628"/>
      <c r="X153" s="1670"/>
      <c r="Y153" s="1669"/>
      <c r="AF153" s="1628"/>
      <c r="AG153" s="1670"/>
      <c r="AH153" s="1669"/>
      <c r="AO153" s="1628"/>
      <c r="AP153" s="1670"/>
      <c r="AQ153" s="1669"/>
      <c r="AX153" s="1628"/>
      <c r="AY153" s="1670"/>
      <c r="AZ153" s="1669"/>
    </row>
    <row r="154" spans="1:52" x14ac:dyDescent="0.2">
      <c r="V154" s="1633"/>
      <c r="W154" s="1628"/>
      <c r="X154" s="1670"/>
      <c r="Y154" s="1669"/>
      <c r="AF154" s="1628"/>
      <c r="AG154" s="1670"/>
      <c r="AH154" s="1669"/>
      <c r="AO154" s="1628"/>
      <c r="AP154" s="1670"/>
      <c r="AQ154" s="1669"/>
      <c r="AX154" s="1628"/>
      <c r="AY154" s="1670"/>
      <c r="AZ154" s="1669"/>
    </row>
    <row r="155" spans="1:52" x14ac:dyDescent="0.2">
      <c r="V155" s="1633"/>
      <c r="X155" s="1670"/>
      <c r="Y155" s="1669"/>
      <c r="AG155" s="1670"/>
      <c r="AH155" s="1669"/>
      <c r="AP155" s="1670"/>
      <c r="AQ155" s="1669"/>
      <c r="AY155" s="1670"/>
      <c r="AZ155" s="1669"/>
    </row>
    <row r="156" spans="1:52" x14ac:dyDescent="0.2">
      <c r="X156" s="1670"/>
      <c r="Y156" s="1669"/>
      <c r="AG156" s="1670"/>
      <c r="AH156" s="1669"/>
      <c r="AP156" s="1670"/>
      <c r="AQ156" s="1669"/>
      <c r="AY156" s="1670"/>
      <c r="AZ156" s="1669"/>
    </row>
    <row r="160" spans="1:52" x14ac:dyDescent="0.2">
      <c r="W160" s="1633"/>
      <c r="AF160" s="1633"/>
      <c r="AO160" s="1633"/>
      <c r="AX160" s="1633"/>
    </row>
    <row r="161" spans="23:50" x14ac:dyDescent="0.2">
      <c r="W161" s="1633"/>
      <c r="AF161" s="1633"/>
      <c r="AO161" s="1633"/>
      <c r="AX161" s="1633"/>
    </row>
    <row r="162" spans="23:50" x14ac:dyDescent="0.2">
      <c r="W162" s="1633"/>
      <c r="AF162" s="1633"/>
      <c r="AO162" s="1633"/>
      <c r="AX162" s="1633"/>
    </row>
    <row r="163" spans="23:50" x14ac:dyDescent="0.2">
      <c r="W163" s="1633"/>
      <c r="AF163" s="1633"/>
      <c r="AO163" s="1633"/>
      <c r="AX163" s="1633"/>
    </row>
    <row r="164" spans="23:50" x14ac:dyDescent="0.2">
      <c r="W164" s="1633"/>
      <c r="AF164" s="1633"/>
      <c r="AO164" s="1633"/>
      <c r="AX164" s="1633"/>
    </row>
    <row r="165" spans="23:50" x14ac:dyDescent="0.2">
      <c r="W165" s="1633"/>
      <c r="AF165" s="1633"/>
      <c r="AO165" s="1633"/>
      <c r="AX165" s="1633"/>
    </row>
  </sheetData>
  <sortState ref="BB12:BD135">
    <sortCondition ref="BB12"/>
  </sortState>
  <mergeCells count="8">
    <mergeCell ref="Q8:T8"/>
    <mergeCell ref="C4:T4"/>
    <mergeCell ref="C3:H3"/>
    <mergeCell ref="C2:H2"/>
    <mergeCell ref="C6:H6"/>
    <mergeCell ref="E8:H8"/>
    <mergeCell ref="I8:L8"/>
    <mergeCell ref="M8:P8"/>
  </mergeCells>
  <printOptions gridLines="1"/>
  <pageMargins left="0.27559055118110237" right="3.937007874015748E-2" top="0.51181102362204722" bottom="0.19685039370078741" header="0.62992125984251968" footer="0.31496062992125984"/>
  <pageSetup paperSize="9" scale="4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33"/>
  <sheetViews>
    <sheetView showGridLines="0" view="pageBreakPreview" topLeftCell="E138" zoomScale="85" zoomScaleNormal="85" zoomScaleSheetLayoutView="85" workbookViewId="0">
      <selection activeCell="C127" sqref="C127"/>
    </sheetView>
  </sheetViews>
  <sheetFormatPr defaultColWidth="11.42578125" defaultRowHeight="11.25" x14ac:dyDescent="0.2"/>
  <cols>
    <col min="1" max="2" width="9.140625" style="303" customWidth="1"/>
    <col min="3" max="3" width="25.28515625" style="303" customWidth="1"/>
    <col min="4" max="4" width="31.28515625" style="303" customWidth="1"/>
    <col min="5" max="5" width="12.5703125" style="1423" customWidth="1"/>
    <col min="6" max="6" width="15.28515625" style="303" customWidth="1"/>
    <col min="7" max="14" width="17.28515625" style="303" customWidth="1"/>
    <col min="15" max="15" width="11.42578125" style="1614"/>
    <col min="16" max="16384" width="11.42578125" style="303"/>
  </cols>
  <sheetData>
    <row r="1" spans="2:18" x14ac:dyDescent="0.2">
      <c r="F1" s="1744"/>
      <c r="G1" s="1744"/>
      <c r="H1" s="1744"/>
      <c r="I1" s="1744"/>
      <c r="J1" s="1744"/>
      <c r="K1" s="1744"/>
      <c r="L1" s="1744"/>
      <c r="M1" s="1744"/>
      <c r="N1" s="1744"/>
    </row>
    <row r="2" spans="2:18" ht="12.75" x14ac:dyDescent="0.2">
      <c r="C2" s="2682"/>
      <c r="D2" s="2682"/>
      <c r="E2" s="2682"/>
      <c r="F2" s="2682"/>
      <c r="G2" s="2682"/>
      <c r="H2" s="2396"/>
      <c r="I2" s="2396"/>
      <c r="J2" s="2396"/>
      <c r="K2" s="2396"/>
      <c r="L2" s="2396"/>
      <c r="M2" s="2396"/>
      <c r="N2" s="2396"/>
    </row>
    <row r="3" spans="2:18" ht="12.75" x14ac:dyDescent="0.2">
      <c r="C3" s="2683"/>
      <c r="D3" s="2683"/>
      <c r="E3" s="2683"/>
      <c r="F3" s="2683"/>
      <c r="G3" s="2683"/>
      <c r="H3" s="2397"/>
      <c r="I3" s="2397"/>
      <c r="J3" s="2397"/>
      <c r="K3" s="2397"/>
      <c r="L3" s="2397"/>
      <c r="M3" s="2397"/>
      <c r="N3" s="2397"/>
    </row>
    <row r="4" spans="2:18" ht="12.75" x14ac:dyDescent="0.2">
      <c r="C4" s="2066"/>
      <c r="D4" s="2066"/>
      <c r="E4" s="2066"/>
      <c r="F4" s="2066"/>
      <c r="G4" s="1423"/>
      <c r="H4" s="1423"/>
      <c r="I4" s="1423"/>
      <c r="J4" s="1423"/>
      <c r="K4" s="1423"/>
      <c r="L4" s="1423"/>
      <c r="M4" s="1423"/>
      <c r="N4" s="1423"/>
    </row>
    <row r="5" spans="2:18" ht="12.75" x14ac:dyDescent="0.2">
      <c r="C5" s="2066"/>
      <c r="D5" s="2066"/>
      <c r="E5" s="2066"/>
      <c r="F5" s="2066"/>
      <c r="G5" s="2066"/>
      <c r="H5" s="2066"/>
      <c r="I5" s="2066"/>
      <c r="J5" s="2066"/>
      <c r="K5" s="2066"/>
      <c r="L5" s="2066"/>
      <c r="M5" s="2066"/>
      <c r="N5" s="2066"/>
    </row>
    <row r="6" spans="2:18" ht="12" x14ac:dyDescent="0.2">
      <c r="C6" s="2684" t="s">
        <v>1383</v>
      </c>
      <c r="D6" s="2684"/>
      <c r="E6" s="2684"/>
      <c r="F6" s="2684"/>
      <c r="G6" s="2684"/>
      <c r="H6" s="2398"/>
      <c r="I6" s="2398"/>
      <c r="J6" s="2398"/>
      <c r="K6" s="2398"/>
      <c r="L6" s="2398"/>
      <c r="M6" s="2398"/>
      <c r="N6" s="2398"/>
    </row>
    <row r="7" spans="2:18" ht="6.75" customHeight="1" thickBot="1" x14ac:dyDescent="0.25">
      <c r="C7" s="1423"/>
      <c r="D7" s="1423"/>
      <c r="F7" s="2067"/>
      <c r="G7" s="2067"/>
      <c r="H7" s="2067"/>
      <c r="I7" s="2067"/>
      <c r="J7" s="2067"/>
      <c r="K7" s="2067"/>
      <c r="L7" s="2067"/>
      <c r="M7" s="2067"/>
      <c r="N7" s="2067"/>
    </row>
    <row r="8" spans="2:18" ht="33.75" customHeight="1" thickBot="1" x14ac:dyDescent="0.25">
      <c r="C8" s="2068"/>
      <c r="D8" s="2069"/>
      <c r="E8" s="2070" t="s">
        <v>876</v>
      </c>
      <c r="F8" s="2678" t="str">
        <f>+'7.1'!P6</f>
        <v>Dias 1 al 11 y  29 (12 dias)</v>
      </c>
      <c r="G8" s="2679"/>
      <c r="H8" s="2678" t="str">
        <f>+'7.2'!P6</f>
        <v>Ingreso de C.T. Dolorespata (1 dia)</v>
      </c>
      <c r="I8" s="2679"/>
      <c r="J8" s="2678" t="str">
        <f>+'7.3'!P6</f>
        <v>Ingreso de C.T. Dolorespata, CTE Urpipata, CTE Cachimayo, CTE Dolorespata y CTE Tamburco (16 dias)</v>
      </c>
      <c r="K8" s="2679"/>
      <c r="L8" s="2678" t="str">
        <f>+'7.4'!P6</f>
        <v>Ingreso CH Pizarras (1 dia)</v>
      </c>
      <c r="M8" s="2679"/>
      <c r="N8" s="2435" t="s">
        <v>1332</v>
      </c>
      <c r="O8" s="1737"/>
    </row>
    <row r="9" spans="2:18" ht="13.5" customHeight="1" x14ac:dyDescent="0.2">
      <c r="C9" s="2071" t="s">
        <v>525</v>
      </c>
      <c r="D9" s="2072" t="s">
        <v>526</v>
      </c>
      <c r="E9" s="2073" t="s">
        <v>5</v>
      </c>
      <c r="F9" s="2072" t="s">
        <v>842</v>
      </c>
      <c r="G9" s="2074" t="s">
        <v>867</v>
      </c>
      <c r="H9" s="2072" t="s">
        <v>842</v>
      </c>
      <c r="I9" s="2074" t="s">
        <v>867</v>
      </c>
      <c r="J9" s="2072" t="s">
        <v>842</v>
      </c>
      <c r="K9" s="2074" t="s">
        <v>867</v>
      </c>
      <c r="L9" s="2072" t="s">
        <v>842</v>
      </c>
      <c r="M9" s="2074" t="s">
        <v>867</v>
      </c>
      <c r="N9" s="2073"/>
      <c r="O9" s="1614" t="s">
        <v>1439</v>
      </c>
    </row>
    <row r="10" spans="2:18" ht="12.75" customHeight="1" x14ac:dyDescent="0.2">
      <c r="B10" s="1463"/>
      <c r="C10" s="2071"/>
      <c r="D10" s="2072"/>
      <c r="E10" s="2073" t="s">
        <v>875</v>
      </c>
      <c r="F10" s="2072" t="s">
        <v>858</v>
      </c>
      <c r="G10" s="2074" t="s">
        <v>874</v>
      </c>
      <c r="H10" s="2072" t="s">
        <v>858</v>
      </c>
      <c r="I10" s="2074" t="s">
        <v>874</v>
      </c>
      <c r="J10" s="2072" t="s">
        <v>858</v>
      </c>
      <c r="K10" s="2074" t="s">
        <v>874</v>
      </c>
      <c r="L10" s="2072" t="s">
        <v>858</v>
      </c>
      <c r="M10" s="2074" t="s">
        <v>874</v>
      </c>
      <c r="N10" s="2073"/>
    </row>
    <row r="11" spans="2:18" ht="12.75" customHeight="1" thickBot="1" x14ac:dyDescent="0.25">
      <c r="C11" s="2075"/>
      <c r="D11" s="2076"/>
      <c r="E11" s="2077" t="s">
        <v>873</v>
      </c>
      <c r="F11" s="2078" t="s">
        <v>11</v>
      </c>
      <c r="G11" s="2079" t="s">
        <v>736</v>
      </c>
      <c r="H11" s="2078" t="s">
        <v>11</v>
      </c>
      <c r="I11" s="2079" t="s">
        <v>736</v>
      </c>
      <c r="J11" s="2078" t="s">
        <v>11</v>
      </c>
      <c r="K11" s="2079" t="s">
        <v>736</v>
      </c>
      <c r="L11" s="2078" t="s">
        <v>11</v>
      </c>
      <c r="M11" s="2079" t="s">
        <v>736</v>
      </c>
      <c r="N11" s="2077"/>
    </row>
    <row r="12" spans="2:18" ht="12.75" customHeight="1" x14ac:dyDescent="0.2">
      <c r="C12" s="2080" t="str">
        <f>+Datos!G11</f>
        <v>C.T. AGUAYTIA</v>
      </c>
      <c r="D12" s="2081" t="str">
        <f>+Datos!H11</f>
        <v>TG-1</v>
      </c>
      <c r="E12" s="2573">
        <v>16.760000000000002</v>
      </c>
      <c r="F12" s="1860">
        <f>+'8'!H12</f>
        <v>84076.773855149775</v>
      </c>
      <c r="G12" s="2082">
        <f t="shared" ref="G12:G43" si="0">+F12*$E12*G$142</f>
        <v>1121528.8437994358</v>
      </c>
      <c r="H12" s="1860">
        <f>+'8'!L12</f>
        <v>83982.226621962647</v>
      </c>
      <c r="I12" s="2082">
        <f t="shared" ref="I12:I75" si="1">+H12*$E12*I$142</f>
        <v>1122960.3898455324</v>
      </c>
      <c r="J12" s="1860">
        <f>+'8'!P12</f>
        <v>84228.390486491524</v>
      </c>
      <c r="K12" s="2082">
        <f t="shared" ref="K12:K75" si="2">+J12*$E12*K$142</f>
        <v>1125966.4177149644</v>
      </c>
      <c r="L12" s="1860">
        <f>+'8'!T12</f>
        <v>84331.185114355176</v>
      </c>
      <c r="M12" s="2082">
        <f t="shared" ref="M12:M75" si="3">+L12*$E12*M$142</f>
        <v>1124359.6939438526</v>
      </c>
      <c r="N12" s="2082">
        <f>+(G12*12+I12*1+K12*16+M12*1)/30</f>
        <v>1124037.6297607347</v>
      </c>
      <c r="O12" s="2348">
        <v>184.5</v>
      </c>
      <c r="P12" s="2349">
        <v>106</v>
      </c>
      <c r="R12" s="316"/>
    </row>
    <row r="13" spans="2:18" ht="12.75" customHeight="1" x14ac:dyDescent="0.2">
      <c r="C13" s="2083" t="str">
        <f>+Datos!G12</f>
        <v>C.T. AGUAYTIA</v>
      </c>
      <c r="D13" s="2084" t="str">
        <f>+Datos!H12</f>
        <v>TG-2</v>
      </c>
      <c r="E13" s="2085">
        <v>16.760000000000002</v>
      </c>
      <c r="F13" s="1860">
        <f>+'8'!H13</f>
        <v>84763.055686979817</v>
      </c>
      <c r="G13" s="2086">
        <f t="shared" si="0"/>
        <v>1130683.3918878166</v>
      </c>
      <c r="H13" s="1860">
        <f>+'8'!L13</f>
        <v>84667.71700423077</v>
      </c>
      <c r="I13" s="2086">
        <f t="shared" si="1"/>
        <v>1132126.3595735352</v>
      </c>
      <c r="J13" s="1860">
        <f>+'8'!P13</f>
        <v>84915.215379178626</v>
      </c>
      <c r="K13" s="2086">
        <f t="shared" si="2"/>
        <v>1135147.903429575</v>
      </c>
      <c r="L13" s="1860">
        <f>+'8'!T13</f>
        <v>85018.87779278426</v>
      </c>
      <c r="M13" s="2086">
        <f t="shared" si="3"/>
        <v>1133528.472117638</v>
      </c>
      <c r="N13" s="2086">
        <f t="shared" ref="N13:N76" si="4">+(G13*12+I13*1+K13*16+M13*1)/30</f>
        <v>1133207.3996406058</v>
      </c>
      <c r="O13" s="2348">
        <v>184.5</v>
      </c>
      <c r="P13" s="2349">
        <v>106</v>
      </c>
      <c r="R13" s="316"/>
    </row>
    <row r="14" spans="2:18" ht="12.75" customHeight="1" x14ac:dyDescent="0.2">
      <c r="C14" s="2087" t="str">
        <f>+Datos!G13</f>
        <v>C.H. CAHUA</v>
      </c>
      <c r="D14" s="2088" t="str">
        <f>+Datos!H13</f>
        <v xml:space="preserve"> </v>
      </c>
      <c r="E14" s="2089">
        <v>16.63</v>
      </c>
      <c r="F14" s="1988">
        <f>+'8'!H14</f>
        <v>40625.951256079614</v>
      </c>
      <c r="G14" s="2090">
        <f t="shared" si="0"/>
        <v>537719.99578573043</v>
      </c>
      <c r="H14" s="1988">
        <f>+'8'!L14</f>
        <v>40580.306520714694</v>
      </c>
      <c r="I14" s="2090">
        <f t="shared" si="1"/>
        <v>538406.89234208642</v>
      </c>
      <c r="J14" s="1988">
        <f>+'8'!P14</f>
        <v>40698.901417805282</v>
      </c>
      <c r="K14" s="2090">
        <f t="shared" si="2"/>
        <v>539843.4760090058</v>
      </c>
      <c r="L14" s="1988">
        <f>+'8'!T14</f>
        <v>40747.90624470426</v>
      </c>
      <c r="M14" s="2090">
        <f t="shared" si="3"/>
        <v>539064.33348589111</v>
      </c>
      <c r="N14" s="2090">
        <f t="shared" si="4"/>
        <v>538920.22638002783</v>
      </c>
      <c r="O14" s="2348">
        <v>76.8</v>
      </c>
      <c r="P14" s="2349">
        <v>0</v>
      </c>
      <c r="R14" s="316"/>
    </row>
    <row r="15" spans="2:18" ht="12.75" customHeight="1" x14ac:dyDescent="0.2">
      <c r="C15" s="2091" t="str">
        <f>+Datos!G14</f>
        <v>C.H. PARIAC</v>
      </c>
      <c r="D15" s="2092" t="str">
        <f>+Datos!H14</f>
        <v xml:space="preserve"> </v>
      </c>
      <c r="E15" s="2093">
        <v>16.88</v>
      </c>
      <c r="F15" s="1860">
        <f>+'8'!H15</f>
        <v>4912.7146623608051</v>
      </c>
      <c r="G15" s="2082">
        <f t="shared" si="0"/>
        <v>66001.58680352573</v>
      </c>
      <c r="H15" s="1860">
        <f>+'8'!L15</f>
        <v>4907.0491096870164</v>
      </c>
      <c r="I15" s="2082">
        <f t="shared" si="1"/>
        <v>66083.933450423312</v>
      </c>
      <c r="J15" s="1860">
        <f>+'8'!P15</f>
        <v>4921.2391695700126</v>
      </c>
      <c r="K15" s="2082">
        <f t="shared" si="2"/>
        <v>66258.23088311062</v>
      </c>
      <c r="L15" s="1860">
        <f>+'8'!T15</f>
        <v>4927.4570297985847</v>
      </c>
      <c r="M15" s="2082">
        <f t="shared" si="3"/>
        <v>66166.526860458558</v>
      </c>
      <c r="N15" s="2082">
        <f t="shared" si="4"/>
        <v>66146.706536098689</v>
      </c>
      <c r="O15" s="2348">
        <v>45.4</v>
      </c>
      <c r="P15" s="2349">
        <v>0</v>
      </c>
      <c r="R15" s="316"/>
    </row>
    <row r="16" spans="2:18" ht="12.75" customHeight="1" x14ac:dyDescent="0.2">
      <c r="C16" s="2091" t="str">
        <f>+Datos!G15</f>
        <v>C.H. GALLITO CIEGO</v>
      </c>
      <c r="D16" s="2092" t="str">
        <f>+Datos!H15</f>
        <v xml:space="preserve"> </v>
      </c>
      <c r="E16" s="2574">
        <v>16.88</v>
      </c>
      <c r="F16" s="1860">
        <f>+'8'!H16</f>
        <v>28556.81530863198</v>
      </c>
      <c r="G16" s="2082">
        <f t="shared" si="0"/>
        <v>383656.543064764</v>
      </c>
      <c r="H16" s="1860">
        <f>+'8'!L16</f>
        <v>28525.089217059107</v>
      </c>
      <c r="I16" s="2082">
        <f t="shared" si="1"/>
        <v>384151.46360900282</v>
      </c>
      <c r="J16" s="1860">
        <f>+'8'!P16</f>
        <v>28608.851988712013</v>
      </c>
      <c r="K16" s="2082">
        <f t="shared" si="2"/>
        <v>385181.83226897346</v>
      </c>
      <c r="L16" s="1860">
        <f>+'8'!T16</f>
        <v>28642.581346381325</v>
      </c>
      <c r="M16" s="2082">
        <f t="shared" si="3"/>
        <v>384616.26687907957</v>
      </c>
      <c r="N16" s="2082">
        <f t="shared" si="4"/>
        <v>384518.5187856275</v>
      </c>
      <c r="O16" s="2348">
        <v>104.2</v>
      </c>
      <c r="P16" s="2349">
        <v>0</v>
      </c>
      <c r="R16" s="316"/>
    </row>
    <row r="17" spans="2:18" ht="12.75" customHeight="1" x14ac:dyDescent="0.2">
      <c r="C17" s="2091" t="str">
        <f>+Datos!G16</f>
        <v>C.H. SAN ANTONIO</v>
      </c>
      <c r="D17" s="2092" t="s">
        <v>542</v>
      </c>
      <c r="E17" s="2093">
        <v>16.760000000000002</v>
      </c>
      <c r="F17" s="1860">
        <f>+'8'!H17</f>
        <v>575.12350695615919</v>
      </c>
      <c r="G17" s="2082">
        <f t="shared" si="0"/>
        <v>7671.7691726573084</v>
      </c>
      <c r="H17" s="1860">
        <f>+'8'!L17</f>
        <v>574.46024992892762</v>
      </c>
      <c r="I17" s="2082">
        <f t="shared" si="1"/>
        <v>7681.3408283967537</v>
      </c>
      <c r="J17" s="1860">
        <f>+'8'!P17</f>
        <v>576.98119280217463</v>
      </c>
      <c r="K17" s="2082">
        <f t="shared" si="2"/>
        <v>7713.0934474233345</v>
      </c>
      <c r="L17" s="1860">
        <f>+'8'!T17</f>
        <v>577.71019382970894</v>
      </c>
      <c r="M17" s="2082">
        <f t="shared" si="3"/>
        <v>7702.4182198056851</v>
      </c>
      <c r="N17" s="2082">
        <f t="shared" si="4"/>
        <v>7695.1494759621164</v>
      </c>
      <c r="O17" s="2348">
        <v>1.8059880239520956</v>
      </c>
      <c r="P17" s="2349">
        <v>0</v>
      </c>
      <c r="R17" s="316"/>
    </row>
    <row r="18" spans="2:18" ht="12.75" customHeight="1" x14ac:dyDescent="0.2">
      <c r="C18" s="2091" t="str">
        <f>+Datos!G17</f>
        <v>C.H. SAN IGNACIO</v>
      </c>
      <c r="D18" s="2092" t="s">
        <v>542</v>
      </c>
      <c r="E18" s="2093">
        <v>16.760000000000002</v>
      </c>
      <c r="F18" s="1860">
        <f>+'8'!H18</f>
        <v>419.26020360039337</v>
      </c>
      <c r="G18" s="2082">
        <f t="shared" si="0"/>
        <v>5592.6552582186678</v>
      </c>
      <c r="H18" s="1860">
        <f>+'8'!L18</f>
        <v>418.77669480113002</v>
      </c>
      <c r="I18" s="2082">
        <f t="shared" si="1"/>
        <v>5599.6329148186423</v>
      </c>
      <c r="J18" s="1860">
        <f>+'8'!P18</f>
        <v>418.85454791287577</v>
      </c>
      <c r="K18" s="2082">
        <f t="shared" si="2"/>
        <v>5599.2540298240529</v>
      </c>
      <c r="L18" s="1860">
        <f>+'8'!T18</f>
        <v>419.3837599558766</v>
      </c>
      <c r="M18" s="2082">
        <f t="shared" si="3"/>
        <v>5591.5044399007802</v>
      </c>
      <c r="N18" s="2082">
        <f t="shared" si="4"/>
        <v>5596.3688310176094</v>
      </c>
      <c r="O18" s="2348">
        <v>5.5568862275449105</v>
      </c>
      <c r="P18" s="2349">
        <v>0</v>
      </c>
      <c r="R18" s="316"/>
    </row>
    <row r="19" spans="2:18" ht="12.75" customHeight="1" x14ac:dyDescent="0.2">
      <c r="C19" s="2091" t="str">
        <f>+Datos!G18</f>
        <v>C.H. HUAYLLACHO</v>
      </c>
      <c r="D19" s="2092" t="s">
        <v>542</v>
      </c>
      <c r="E19" s="2093">
        <v>16.760000000000002</v>
      </c>
      <c r="F19" s="1860">
        <f>+'8'!H19</f>
        <v>184.86112723590833</v>
      </c>
      <c r="G19" s="2082">
        <f t="shared" si="0"/>
        <v>2465.9258054969923</v>
      </c>
      <c r="H19" s="1860">
        <f>+'8'!L19</f>
        <v>184.64793747715532</v>
      </c>
      <c r="I19" s="2082">
        <f t="shared" si="1"/>
        <v>2469.0024091275286</v>
      </c>
      <c r="J19" s="1860">
        <f>+'8'!P19</f>
        <v>184.68226464170027</v>
      </c>
      <c r="K19" s="2082">
        <f t="shared" si="2"/>
        <v>2468.8353503258795</v>
      </c>
      <c r="L19" s="1860">
        <f>+'8'!T19</f>
        <v>184.91560597478133</v>
      </c>
      <c r="M19" s="2082">
        <f t="shared" si="3"/>
        <v>2465.4183841637446</v>
      </c>
      <c r="N19" s="2082">
        <f t="shared" si="4"/>
        <v>2467.5632021489751</v>
      </c>
      <c r="O19" s="2348">
        <v>1.1113772455089819</v>
      </c>
      <c r="P19" s="2349">
        <v>0</v>
      </c>
      <c r="R19" s="316"/>
    </row>
    <row r="20" spans="2:18" ht="12.75" customHeight="1" x14ac:dyDescent="0.2">
      <c r="C20" s="2091" t="str">
        <f>+Datos!G19</f>
        <v>C.H. MISAPUQUIO</v>
      </c>
      <c r="D20" s="2092" t="s">
        <v>542</v>
      </c>
      <c r="E20" s="2093">
        <v>16.759999999999998</v>
      </c>
      <c r="F20" s="2094">
        <f>+'8'!H20</f>
        <v>3836.1704508105158</v>
      </c>
      <c r="G20" s="2082">
        <f t="shared" si="0"/>
        <v>51171.989754594426</v>
      </c>
      <c r="H20" s="2094">
        <f>+'8'!L20</f>
        <v>3831.7464149671118</v>
      </c>
      <c r="I20" s="2082">
        <f t="shared" si="1"/>
        <v>51235.834307058169</v>
      </c>
      <c r="J20" s="2094">
        <f>+'8'!P20</f>
        <v>3842.115348722431</v>
      </c>
      <c r="K20" s="2082">
        <f t="shared" si="2"/>
        <v>51361.456994034459</v>
      </c>
      <c r="L20" s="2094">
        <f>+'8'!T20</f>
        <v>3846.9697635145685</v>
      </c>
      <c r="M20" s="2082">
        <f t="shared" si="3"/>
        <v>51290.37069799476</v>
      </c>
      <c r="N20" s="2082">
        <f t="shared" si="4"/>
        <v>51279.113132157909</v>
      </c>
      <c r="O20" s="2348">
        <v>26.325748502994013</v>
      </c>
      <c r="P20" s="2349">
        <v>0</v>
      </c>
      <c r="R20" s="316"/>
    </row>
    <row r="21" spans="2:18" ht="12.75" customHeight="1" x14ac:dyDescent="0.2">
      <c r="C21" s="2087" t="str">
        <f>+Datos!G20</f>
        <v>C.H. HUINCO</v>
      </c>
      <c r="D21" s="2088" t="str">
        <f>+Datos!H20</f>
        <v xml:space="preserve"> </v>
      </c>
      <c r="E21" s="2089">
        <v>16.559999999999999</v>
      </c>
      <c r="F21" s="1988">
        <f>+'8'!H21</f>
        <v>245403.75052699912</v>
      </c>
      <c r="G21" s="2090">
        <f t="shared" si="0"/>
        <v>3234461.0264119911</v>
      </c>
      <c r="H21" s="1988">
        <f>+'8'!L21</f>
        <v>245129.18837040785</v>
      </c>
      <c r="I21" s="2090">
        <f t="shared" si="1"/>
        <v>3238608.1032117279</v>
      </c>
      <c r="J21" s="1988">
        <f>+'8'!P21</f>
        <v>245847.09937323121</v>
      </c>
      <c r="K21" s="2090">
        <f t="shared" si="2"/>
        <v>3247269.5689586313</v>
      </c>
      <c r="L21" s="1988">
        <f>+'8'!T21</f>
        <v>246146.84352707118</v>
      </c>
      <c r="M21" s="2090">
        <f t="shared" si="3"/>
        <v>3242631.9249194539</v>
      </c>
      <c r="N21" s="2090">
        <f t="shared" si="4"/>
        <v>3241702.8482804392</v>
      </c>
      <c r="O21" s="2348">
        <v>308.99774169921875</v>
      </c>
      <c r="P21" s="2349">
        <v>-85.026084899902344</v>
      </c>
      <c r="R21" s="316"/>
    </row>
    <row r="22" spans="2:18" ht="12.75" customHeight="1" x14ac:dyDescent="0.2">
      <c r="C22" s="2091" t="str">
        <f>+Datos!G21</f>
        <v>C.H. MATUCANA</v>
      </c>
      <c r="D22" s="2092" t="s">
        <v>542</v>
      </c>
      <c r="E22" s="2093">
        <v>16.559999999999999</v>
      </c>
      <c r="F22" s="1860">
        <f>+'8'!H22</f>
        <v>127571.09319004016</v>
      </c>
      <c r="G22" s="2082">
        <f t="shared" si="0"/>
        <v>1681407.5910977595</v>
      </c>
      <c r="H22" s="1860">
        <f>+'8'!L22</f>
        <v>127428.80014599919</v>
      </c>
      <c r="I22" s="2082">
        <f t="shared" si="1"/>
        <v>1683569.172153312</v>
      </c>
      <c r="J22" s="1860">
        <f>+'8'!P22</f>
        <v>127801.33420568169</v>
      </c>
      <c r="K22" s="2082">
        <f t="shared" si="2"/>
        <v>1688062.9647307091</v>
      </c>
      <c r="L22" s="1860">
        <f>+'8'!T22</f>
        <v>127957.97353835309</v>
      </c>
      <c r="M22" s="2082">
        <f t="shared" si="3"/>
        <v>1685662.9323293741</v>
      </c>
      <c r="N22" s="2082">
        <f t="shared" si="4"/>
        <v>1685171.0211115715</v>
      </c>
      <c r="O22" s="2348">
        <v>52.785665512084961</v>
      </c>
      <c r="P22" s="2349">
        <v>48.295440673828125</v>
      </c>
      <c r="R22" s="316"/>
    </row>
    <row r="23" spans="2:18" ht="12.75" customHeight="1" x14ac:dyDescent="0.2">
      <c r="C23" s="2091" t="str">
        <f>+Datos!G22</f>
        <v>C.H. CALLAHUANCA</v>
      </c>
      <c r="D23" s="2092" t="s">
        <v>542</v>
      </c>
      <c r="E23" s="2093">
        <v>16.559999999999999</v>
      </c>
      <c r="F23" s="1860">
        <f>+'8'!H23</f>
        <v>79804.427803475453</v>
      </c>
      <c r="G23" s="2082">
        <f t="shared" si="0"/>
        <v>1051835.2344295254</v>
      </c>
      <c r="H23" s="1860">
        <f>+'8'!L23</f>
        <v>79714.807622490611</v>
      </c>
      <c r="I23" s="2082">
        <f t="shared" si="1"/>
        <v>1053179.4423520719</v>
      </c>
      <c r="J23" s="1860">
        <f>+'8'!P23</f>
        <v>79948.107411854464</v>
      </c>
      <c r="K23" s="2082">
        <f t="shared" si="2"/>
        <v>1055993.9773794974</v>
      </c>
      <c r="L23" s="1860">
        <f>+'8'!T23</f>
        <v>80045.494011174946</v>
      </c>
      <c r="M23" s="2082">
        <f t="shared" si="3"/>
        <v>1054484.6751123935</v>
      </c>
      <c r="N23" s="2082">
        <f t="shared" si="4"/>
        <v>1054186.3522896909</v>
      </c>
      <c r="O23" s="2348">
        <v>543.28</v>
      </c>
      <c r="P23" s="2349">
        <v>253.08</v>
      </c>
      <c r="R23" s="316"/>
    </row>
    <row r="24" spans="2:18" ht="12.75" customHeight="1" x14ac:dyDescent="0.2">
      <c r="C24" s="2091" t="str">
        <f>+Datos!G23</f>
        <v>C.H. MOYOPAMPA</v>
      </c>
      <c r="D24" s="2092" t="str">
        <f>+Datos!H23</f>
        <v xml:space="preserve"> </v>
      </c>
      <c r="E24" s="2093">
        <v>16.559999999999999</v>
      </c>
      <c r="F24" s="1860">
        <f>+'8'!H24</f>
        <v>65609.993014145715</v>
      </c>
      <c r="G24" s="2082">
        <f t="shared" si="0"/>
        <v>864750.29371676128</v>
      </c>
      <c r="H24" s="1860">
        <f>+'8'!L24</f>
        <v>65535.535613215463</v>
      </c>
      <c r="I24" s="2082">
        <f t="shared" si="1"/>
        <v>865845.14107134624</v>
      </c>
      <c r="J24" s="1860">
        <f>+'8'!P24</f>
        <v>65727.573034443543</v>
      </c>
      <c r="K24" s="2082">
        <f t="shared" si="2"/>
        <v>868162.15566663747</v>
      </c>
      <c r="L24" s="1860">
        <f>+'8'!T24</f>
        <v>65808.200949848644</v>
      </c>
      <c r="M24" s="2082">
        <f t="shared" si="3"/>
        <v>866928.74165589351</v>
      </c>
      <c r="N24" s="2082">
        <f t="shared" si="4"/>
        <v>866679.06326648581</v>
      </c>
      <c r="O24" s="2348">
        <v>126.90544891357422</v>
      </c>
      <c r="P24" s="2349">
        <v>88.193992614746094</v>
      </c>
      <c r="R24" s="316"/>
    </row>
    <row r="25" spans="2:18" ht="12.75" customHeight="1" x14ac:dyDescent="0.2">
      <c r="C25" s="2091" t="str">
        <f>+Datos!G24</f>
        <v>C.H. HUAMPANI</v>
      </c>
      <c r="D25" s="2092" t="str">
        <f>+Datos!H24</f>
        <v xml:space="preserve"> </v>
      </c>
      <c r="E25" s="2093">
        <v>16.559999999999999</v>
      </c>
      <c r="F25" s="1860">
        <f>+'8'!H25</f>
        <v>29940.253156247112</v>
      </c>
      <c r="G25" s="2082">
        <f t="shared" si="0"/>
        <v>394617.36728483933</v>
      </c>
      <c r="H25" s="1860">
        <f>+'8'!L25</f>
        <v>29906.93162497638</v>
      </c>
      <c r="I25" s="2082">
        <f t="shared" si="1"/>
        <v>395125.654952563</v>
      </c>
      <c r="J25" s="1860">
        <f>+'8'!P25</f>
        <v>29994.572510337319</v>
      </c>
      <c r="K25" s="2082">
        <f t="shared" si="2"/>
        <v>396183.08613384771</v>
      </c>
      <c r="L25" s="1860">
        <f>+'8'!T25</f>
        <v>30030.052690558114</v>
      </c>
      <c r="M25" s="2082">
        <f t="shared" si="3"/>
        <v>395602.9098975939</v>
      </c>
      <c r="N25" s="2082">
        <f t="shared" si="4"/>
        <v>395502.21168032644</v>
      </c>
      <c r="O25" s="2348">
        <v>18.204523086547852</v>
      </c>
      <c r="P25" s="2349">
        <v>10.52995491027832</v>
      </c>
      <c r="R25" s="316"/>
    </row>
    <row r="26" spans="2:18" ht="12.75" customHeight="1" x14ac:dyDescent="0.2">
      <c r="C26" s="2091" t="str">
        <f>+Datos!G27</f>
        <v>C.T. SANTA ROSA</v>
      </c>
      <c r="D26" s="2092" t="str">
        <f>+Datos!H27</f>
        <v>UTI-5</v>
      </c>
      <c r="E26" s="2093">
        <v>16.559999999999999</v>
      </c>
      <c r="F26" s="1860">
        <f>+'8'!H26</f>
        <v>52024.51252629896</v>
      </c>
      <c r="G26" s="2082">
        <f t="shared" si="0"/>
        <v>685691.46894877369</v>
      </c>
      <c r="H26" s="1860">
        <f>+'8'!L26</f>
        <v>51965.72248254138</v>
      </c>
      <c r="I26" s="2082">
        <f t="shared" si="1"/>
        <v>686562.91419242206</v>
      </c>
      <c r="J26" s="1860">
        <f>+'8'!P26</f>
        <v>52117.817911337857</v>
      </c>
      <c r="K26" s="2082">
        <f t="shared" si="2"/>
        <v>688397.80715526349</v>
      </c>
      <c r="L26" s="1860">
        <f>+'8'!T26</f>
        <v>52181.250248112308</v>
      </c>
      <c r="M26" s="2082">
        <f t="shared" si="3"/>
        <v>687413.19414128934</v>
      </c>
      <c r="N26" s="2082">
        <f t="shared" si="4"/>
        <v>687221.28834010707</v>
      </c>
      <c r="O26" s="2348">
        <v>28.339340209960937</v>
      </c>
      <c r="P26" s="2349">
        <v>17.578329086303711</v>
      </c>
      <c r="R26" s="316"/>
    </row>
    <row r="27" spans="2:18" ht="12.75" customHeight="1" x14ac:dyDescent="0.2">
      <c r="B27" s="303" t="s">
        <v>1482</v>
      </c>
      <c r="C27" s="2091" t="str">
        <f>+Datos!G28</f>
        <v>C.T. SANTA ROSA</v>
      </c>
      <c r="D27" s="2092" t="s">
        <v>1765</v>
      </c>
      <c r="E27" s="2093">
        <v>16.559999999999999</v>
      </c>
      <c r="F27" s="1860">
        <f>+'8'!H27*'6'!I152</f>
        <v>51176.326177804789</v>
      </c>
      <c r="G27" s="2082">
        <f t="shared" si="0"/>
        <v>674512.23602569231</v>
      </c>
      <c r="H27" s="1860">
        <f>+'8'!L27</f>
        <v>51118.514298822665</v>
      </c>
      <c r="I27" s="2082">
        <f t="shared" si="1"/>
        <v>675369.73353882856</v>
      </c>
      <c r="J27" s="1860">
        <f>+'8'!P27</f>
        <v>51268.038079261016</v>
      </c>
      <c r="K27" s="2082">
        <f t="shared" si="2"/>
        <v>677173.49661406549</v>
      </c>
      <c r="L27" s="1860">
        <f>+'8'!T27</f>
        <v>51330.396740881944</v>
      </c>
      <c r="M27" s="2082">
        <f t="shared" si="3"/>
        <v>676204.41849159705</v>
      </c>
      <c r="N27" s="2082">
        <f t="shared" si="4"/>
        <v>676016.5643387927</v>
      </c>
      <c r="O27" s="2348">
        <v>78.439376831054687</v>
      </c>
      <c r="P27" s="2349">
        <v>58.616485595703125</v>
      </c>
      <c r="R27" s="316"/>
    </row>
    <row r="28" spans="2:18" ht="12.75" customHeight="1" x14ac:dyDescent="0.2">
      <c r="C28" s="2091" t="str">
        <f>+Datos!G29</f>
        <v>C.T. SANTA ROSA</v>
      </c>
      <c r="D28" s="2092" t="str">
        <f>+Datos!H29</f>
        <v>TG7</v>
      </c>
      <c r="E28" s="2093">
        <v>16.559999999999999</v>
      </c>
      <c r="F28" s="1860">
        <f>+'8'!H28</f>
        <v>119124.26874228699</v>
      </c>
      <c r="G28" s="2082">
        <f t="shared" si="0"/>
        <v>1570077.0820304344</v>
      </c>
      <c r="H28" s="1860">
        <f>+'8'!L28</f>
        <v>118991.71693748421</v>
      </c>
      <c r="I28" s="2082">
        <f t="shared" si="1"/>
        <v>1572099.761969164</v>
      </c>
      <c r="J28" s="1860">
        <f>+'8'!P28</f>
        <v>119339.74809366654</v>
      </c>
      <c r="K28" s="2082">
        <f t="shared" si="2"/>
        <v>1576298.1680065645</v>
      </c>
      <c r="L28" s="1860">
        <f>+'8'!T28</f>
        <v>119485.69642800526</v>
      </c>
      <c r="M28" s="2082">
        <f t="shared" si="3"/>
        <v>1574052.8225220682</v>
      </c>
      <c r="N28" s="2082">
        <f t="shared" si="4"/>
        <v>1573594.9418987157</v>
      </c>
      <c r="O28" s="2348">
        <v>249.58725440502167</v>
      </c>
      <c r="P28" s="2349">
        <v>158.34024810791016</v>
      </c>
      <c r="R28" s="316"/>
    </row>
    <row r="29" spans="2:18" ht="12.75" customHeight="1" x14ac:dyDescent="0.2">
      <c r="C29" s="2091" t="str">
        <f>+Datos!G30</f>
        <v>C.T. SANTA ROSA</v>
      </c>
      <c r="D29" s="2092" t="str">
        <f>+Datos!H30</f>
        <v>TG8</v>
      </c>
      <c r="E29" s="2093">
        <v>16.559999999999999</v>
      </c>
      <c r="F29" s="1860">
        <f>+'8'!H29</f>
        <v>198265.37132450417</v>
      </c>
      <c r="G29" s="2082">
        <f t="shared" si="0"/>
        <v>2613169.5830201139</v>
      </c>
      <c r="H29" s="1860">
        <f>+'8'!L29</f>
        <v>198043.96431373325</v>
      </c>
      <c r="I29" s="2082">
        <f t="shared" si="1"/>
        <v>2616525.5630408619</v>
      </c>
      <c r="J29" s="1860">
        <f>+'8'!P29</f>
        <v>198623.96501171097</v>
      </c>
      <c r="K29" s="2082">
        <f t="shared" si="2"/>
        <v>2623523.1527757514</v>
      </c>
      <c r="L29" s="1860">
        <f>+'8'!T29</f>
        <v>198865.25253792462</v>
      </c>
      <c r="M29" s="2082">
        <f t="shared" si="3"/>
        <v>2619764.7201018189</v>
      </c>
      <c r="N29" s="2082">
        <f t="shared" si="4"/>
        <v>2619023.1907932023</v>
      </c>
      <c r="O29" s="2348">
        <v>0</v>
      </c>
      <c r="P29" s="2349">
        <v>0</v>
      </c>
      <c r="R29" s="316"/>
    </row>
    <row r="30" spans="2:18" ht="12.75" customHeight="1" x14ac:dyDescent="0.2">
      <c r="C30" s="2091" t="str">
        <f>+Datos!G31</f>
        <v>C.T. VENTANILLA</v>
      </c>
      <c r="D30" s="2092" t="str">
        <f>+Datos!H31</f>
        <v>TG3+TG4 CCOMB F.DIREC.</v>
      </c>
      <c r="E30" s="2093">
        <v>16.63</v>
      </c>
      <c r="F30" s="1860">
        <f>+'8'!H30</f>
        <v>475624.72376742034</v>
      </c>
      <c r="G30" s="2082">
        <f t="shared" si="0"/>
        <v>6295309.1940593859</v>
      </c>
      <c r="H30" s="1860">
        <f>+'8'!L30</f>
        <v>475091.90203313332</v>
      </c>
      <c r="I30" s="2082">
        <f t="shared" si="1"/>
        <v>6303371.6716747293</v>
      </c>
      <c r="J30" s="1860">
        <f>+'8'!P30</f>
        <v>476483.86399646202</v>
      </c>
      <c r="K30" s="2082">
        <f t="shared" si="2"/>
        <v>6320237.0688442914</v>
      </c>
      <c r="L30" s="1860">
        <f>+'8'!T30</f>
        <v>477064.13443395786</v>
      </c>
      <c r="M30" s="2082">
        <f t="shared" si="3"/>
        <v>6311201.8103282927</v>
      </c>
      <c r="N30" s="2082">
        <f t="shared" si="4"/>
        <v>6309402.5637408104</v>
      </c>
      <c r="O30" s="2348">
        <v>8788.9338684082031</v>
      </c>
      <c r="P30" s="2349">
        <v>7383.0516967773437</v>
      </c>
      <c r="R30" s="316"/>
    </row>
    <row r="31" spans="2:18" ht="12.75" customHeight="1" x14ac:dyDescent="0.2">
      <c r="C31" s="2087" t="str">
        <f>+Datos!G32</f>
        <v>C.T. MALACAS</v>
      </c>
      <c r="D31" s="2088" t="str">
        <f>+Datos!H32</f>
        <v>TG-1</v>
      </c>
      <c r="E31" s="2089">
        <v>16.7</v>
      </c>
      <c r="F31" s="1988">
        <f>+'8'!H31</f>
        <v>12882.283258753298</v>
      </c>
      <c r="G31" s="2090">
        <f t="shared" si="0"/>
        <v>171225.99937139824</v>
      </c>
      <c r="H31" s="1988">
        <f>+'8'!L31</f>
        <v>12868.633707966714</v>
      </c>
      <c r="I31" s="2090">
        <f t="shared" si="1"/>
        <v>171455.70838535498</v>
      </c>
      <c r="J31" s="1988">
        <f>+'8'!P31</f>
        <v>12906.031199667053</v>
      </c>
      <c r="K31" s="2090">
        <f t="shared" si="2"/>
        <v>171910.38121692161</v>
      </c>
      <c r="L31" s="1988">
        <f>+'8'!T31</f>
        <v>12922.337641061189</v>
      </c>
      <c r="M31" s="2090">
        <f t="shared" si="3"/>
        <v>171672.45042276787</v>
      </c>
      <c r="N31" s="2090">
        <f t="shared" si="4"/>
        <v>171613.54169118823</v>
      </c>
      <c r="O31" s="2348">
        <v>68.400000000000006</v>
      </c>
      <c r="P31" s="2349">
        <v>42.390512746772202</v>
      </c>
      <c r="R31" s="316"/>
    </row>
    <row r="32" spans="2:18" ht="12.75" customHeight="1" x14ac:dyDescent="0.2">
      <c r="C32" s="2091" t="str">
        <f>+Datos!G33</f>
        <v>C.T. MALACAS</v>
      </c>
      <c r="D32" s="2092" t="str">
        <f>+Datos!H33</f>
        <v>TG-4</v>
      </c>
      <c r="E32" s="2093">
        <v>16.7</v>
      </c>
      <c r="F32" s="1860">
        <f>+'8'!H32</f>
        <v>101736.44859815655</v>
      </c>
      <c r="G32" s="2082">
        <f t="shared" si="0"/>
        <v>1352238.9419499598</v>
      </c>
      <c r="H32" s="1860">
        <f>+'8'!L32</f>
        <v>101621.5354727215</v>
      </c>
      <c r="I32" s="2082">
        <f t="shared" si="1"/>
        <v>1353958.217094667</v>
      </c>
      <c r="J32" s="1860">
        <f>+'8'!P32</f>
        <v>101919.26153609126</v>
      </c>
      <c r="K32" s="2082">
        <f t="shared" si="2"/>
        <v>1357580.7181117451</v>
      </c>
      <c r="L32" s="1860">
        <f>+'8'!T32</f>
        <v>102043.19952978278</v>
      </c>
      <c r="M32" s="2082">
        <f t="shared" si="3"/>
        <v>1355637.5478530412</v>
      </c>
      <c r="N32" s="2082">
        <f t="shared" si="4"/>
        <v>1355258.4852711714</v>
      </c>
      <c r="O32" s="2348">
        <v>91.847999999999999</v>
      </c>
      <c r="P32" s="2349">
        <v>56.922277993648144</v>
      </c>
      <c r="R32" s="316"/>
    </row>
    <row r="33" spans="2:18" ht="12.75" customHeight="1" x14ac:dyDescent="0.2">
      <c r="B33" s="303" t="s">
        <v>1482</v>
      </c>
      <c r="C33" s="2095" t="s">
        <v>573</v>
      </c>
      <c r="D33" s="2096" t="s">
        <v>1487</v>
      </c>
      <c r="E33" s="2206">
        <v>16.549999999999997</v>
      </c>
      <c r="F33" s="2097">
        <f>+'8'!H27*'6'!I153</f>
        <v>0</v>
      </c>
      <c r="G33" s="2098">
        <f t="shared" si="0"/>
        <v>0</v>
      </c>
      <c r="H33" s="2097"/>
      <c r="I33" s="2098">
        <f t="shared" si="1"/>
        <v>0</v>
      </c>
      <c r="J33" s="2097">
        <f>+'8'!L27*'6'!M153</f>
        <v>0</v>
      </c>
      <c r="K33" s="2098">
        <f t="shared" si="2"/>
        <v>0</v>
      </c>
      <c r="L33" s="2097">
        <f>+'8'!N27*'6'!O153</f>
        <v>0</v>
      </c>
      <c r="M33" s="2098">
        <f t="shared" si="3"/>
        <v>0</v>
      </c>
      <c r="N33" s="2098">
        <f t="shared" si="4"/>
        <v>0</v>
      </c>
      <c r="O33" s="2120"/>
      <c r="P33" s="2178"/>
      <c r="R33" s="316"/>
    </row>
    <row r="34" spans="2:18" ht="12.75" customHeight="1" x14ac:dyDescent="0.2">
      <c r="C34" s="2087" t="str">
        <f>+Datos!G34</f>
        <v>C.H. CARHUAQUERO</v>
      </c>
      <c r="D34" s="2088" t="str">
        <f>+Datos!H34</f>
        <v xml:space="preserve"> </v>
      </c>
      <c r="E34" s="2089">
        <v>16.5</v>
      </c>
      <c r="F34" s="1988">
        <f>+'8'!H33</f>
        <v>87036.968376247663</v>
      </c>
      <c r="G34" s="2090">
        <f t="shared" si="0"/>
        <v>1143004.904635567</v>
      </c>
      <c r="H34" s="1988">
        <f>+'8'!L33</f>
        <v>86939.007320126242</v>
      </c>
      <c r="I34" s="2090">
        <f t="shared" si="1"/>
        <v>1144462.7445341484</v>
      </c>
      <c r="J34" s="1988">
        <f>+'8'!P33</f>
        <v>87194.170383384713</v>
      </c>
      <c r="K34" s="2090">
        <f t="shared" si="2"/>
        <v>1147530.7068811962</v>
      </c>
      <c r="L34" s="1988">
        <f>+'8'!T33</f>
        <v>87299.503599806572</v>
      </c>
      <c r="M34" s="2090">
        <f t="shared" si="3"/>
        <v>1145879.023336417</v>
      </c>
      <c r="N34" s="2090">
        <f t="shared" si="4"/>
        <v>1145563.064453217</v>
      </c>
      <c r="O34" s="2348">
        <v>106</v>
      </c>
      <c r="P34" s="2349"/>
      <c r="R34" s="316"/>
    </row>
    <row r="35" spans="2:18" ht="12.75" customHeight="1" x14ac:dyDescent="0.2">
      <c r="C35" s="2091" t="str">
        <f>+Datos!G35</f>
        <v>C.H. CARHUAQUERO IV</v>
      </c>
      <c r="D35" s="2092" t="str">
        <f>+Datos!H35</f>
        <v xml:space="preserve"> </v>
      </c>
      <c r="E35" s="2093">
        <v>16.5</v>
      </c>
      <c r="F35" s="1860">
        <f>+'8'!H34</f>
        <v>0</v>
      </c>
      <c r="G35" s="2082">
        <f t="shared" si="0"/>
        <v>0</v>
      </c>
      <c r="H35" s="1860">
        <f>+'8'!L34</f>
        <v>0</v>
      </c>
      <c r="I35" s="2082">
        <f t="shared" si="1"/>
        <v>0</v>
      </c>
      <c r="J35" s="1860">
        <f>+'8'!P34</f>
        <v>0</v>
      </c>
      <c r="K35" s="2082">
        <f t="shared" si="2"/>
        <v>0</v>
      </c>
      <c r="L35" s="1860">
        <f>+'8'!T34</f>
        <v>0</v>
      </c>
      <c r="M35" s="2082">
        <f t="shared" si="3"/>
        <v>0</v>
      </c>
      <c r="N35" s="2082">
        <f t="shared" si="4"/>
        <v>0</v>
      </c>
      <c r="O35" s="2348">
        <v>0</v>
      </c>
      <c r="P35" s="2349"/>
      <c r="R35" s="316"/>
    </row>
    <row r="36" spans="2:18" ht="12.75" customHeight="1" x14ac:dyDescent="0.2">
      <c r="C36" s="2091" t="str">
        <f>+Datos!G36</f>
        <v>C.H. CAÑA BRAVA</v>
      </c>
      <c r="D36" s="2092" t="str">
        <f>+Datos!H36</f>
        <v xml:space="preserve"> </v>
      </c>
      <c r="E36" s="2093">
        <v>16.5</v>
      </c>
      <c r="F36" s="1860">
        <f>+'8'!H35</f>
        <v>5666.6580832445097</v>
      </c>
      <c r="G36" s="2082">
        <f t="shared" si="0"/>
        <v>74416.861051985237</v>
      </c>
      <c r="H36" s="1860">
        <f>+'8'!L35</f>
        <v>5660.1230507703167</v>
      </c>
      <c r="I36" s="2082">
        <f t="shared" si="1"/>
        <v>74509.706986106728</v>
      </c>
      <c r="J36" s="1860">
        <f>+'8'!P35</f>
        <v>5676.8672588883419</v>
      </c>
      <c r="K36" s="2082">
        <f t="shared" si="2"/>
        <v>74711.181605601989</v>
      </c>
      <c r="L36" s="1860">
        <f>+'8'!T35</f>
        <v>5684.0398359437686</v>
      </c>
      <c r="M36" s="2082">
        <f t="shared" si="3"/>
        <v>74607.7783634839</v>
      </c>
      <c r="N36" s="2082">
        <f t="shared" si="4"/>
        <v>74583.290788768165</v>
      </c>
      <c r="O36" s="2348">
        <v>0</v>
      </c>
      <c r="P36" s="2349"/>
      <c r="R36" s="316"/>
    </row>
    <row r="37" spans="2:18" ht="12.75" customHeight="1" x14ac:dyDescent="0.2">
      <c r="C37" s="2091" t="str">
        <f>+Datos!G37</f>
        <v>C.H. CAÑON DEL PATO</v>
      </c>
      <c r="D37" s="2099" t="str">
        <f>+Datos!H37</f>
        <v xml:space="preserve"> </v>
      </c>
      <c r="E37" s="2093">
        <v>16.619999999999997</v>
      </c>
      <c r="F37" s="1860">
        <f>+'8'!H36</f>
        <v>257303.7325018126</v>
      </c>
      <c r="G37" s="2082">
        <f t="shared" si="0"/>
        <v>3403592.0447343979</v>
      </c>
      <c r="H37" s="1860">
        <f>+'8'!L36</f>
        <v>257015.44677702553</v>
      </c>
      <c r="I37" s="2082">
        <f t="shared" si="1"/>
        <v>3407950.5416469988</v>
      </c>
      <c r="J37" s="1860">
        <f>+'8'!P36</f>
        <v>257769.36556843432</v>
      </c>
      <c r="K37" s="2082">
        <f t="shared" si="2"/>
        <v>3417080.7642568038</v>
      </c>
      <c r="L37" s="1860">
        <f>+'8'!T36</f>
        <v>258082.96460293353</v>
      </c>
      <c r="M37" s="2082">
        <f t="shared" si="3"/>
        <v>3412191.5963558392</v>
      </c>
      <c r="N37" s="2082">
        <f t="shared" si="4"/>
        <v>3411217.9634308158</v>
      </c>
      <c r="O37" s="2348">
        <v>200</v>
      </c>
      <c r="P37" s="2349"/>
      <c r="R37" s="316"/>
    </row>
    <row r="38" spans="2:18" ht="12.75" customHeight="1" x14ac:dyDescent="0.2">
      <c r="C38" s="2091" t="str">
        <f>+Datos!G38</f>
        <v>C.T. CHICLAYO OESTE</v>
      </c>
      <c r="D38" s="2092" t="str">
        <f>+Datos!H38</f>
        <v>SULZER-1</v>
      </c>
      <c r="E38" s="2093">
        <v>17.52</v>
      </c>
      <c r="F38" s="1860">
        <f>+'8'!H37</f>
        <v>0</v>
      </c>
      <c r="G38" s="2082">
        <f t="shared" si="0"/>
        <v>0</v>
      </c>
      <c r="H38" s="1860">
        <f>+'8'!L37</f>
        <v>0</v>
      </c>
      <c r="I38" s="2082">
        <f t="shared" si="1"/>
        <v>0</v>
      </c>
      <c r="J38" s="1860">
        <f>+'8'!P37</f>
        <v>0</v>
      </c>
      <c r="K38" s="2082">
        <f t="shared" si="2"/>
        <v>0</v>
      </c>
      <c r="L38" s="1860">
        <f>+'8'!T37</f>
        <v>0</v>
      </c>
      <c r="M38" s="2082">
        <f t="shared" si="3"/>
        <v>0</v>
      </c>
      <c r="N38" s="2082">
        <f t="shared" si="4"/>
        <v>0</v>
      </c>
      <c r="O38" s="2348">
        <v>0</v>
      </c>
      <c r="P38" s="2349"/>
      <c r="R38" s="316"/>
    </row>
    <row r="39" spans="2:18" ht="12.75" customHeight="1" x14ac:dyDescent="0.2">
      <c r="C39" s="2091" t="str">
        <f>+Datos!G39</f>
        <v>C.T. CHICLAYO OESTE</v>
      </c>
      <c r="D39" s="2092" t="str">
        <f>+Datos!H39</f>
        <v>SULZER-2</v>
      </c>
      <c r="E39" s="2093">
        <v>17.52</v>
      </c>
      <c r="F39" s="1860">
        <f>+'8'!H38</f>
        <v>0</v>
      </c>
      <c r="G39" s="2082">
        <f t="shared" si="0"/>
        <v>0</v>
      </c>
      <c r="H39" s="1860">
        <f>+'8'!L38</f>
        <v>0</v>
      </c>
      <c r="I39" s="2082">
        <f t="shared" si="1"/>
        <v>0</v>
      </c>
      <c r="J39" s="1860">
        <f>+'8'!P38</f>
        <v>0</v>
      </c>
      <c r="K39" s="2082">
        <f t="shared" si="2"/>
        <v>0</v>
      </c>
      <c r="L39" s="1860">
        <f>+'8'!T38</f>
        <v>0</v>
      </c>
      <c r="M39" s="2082">
        <f t="shared" si="3"/>
        <v>0</v>
      </c>
      <c r="N39" s="2082">
        <f t="shared" si="4"/>
        <v>0</v>
      </c>
      <c r="O39" s="2348">
        <v>0</v>
      </c>
      <c r="P39" s="2349"/>
      <c r="R39" s="316"/>
    </row>
    <row r="40" spans="2:18" ht="12.75" customHeight="1" x14ac:dyDescent="0.2">
      <c r="C40" s="2091" t="str">
        <f>+Datos!G40</f>
        <v>C.T. CHICLAYO OESTE</v>
      </c>
      <c r="D40" s="2092" t="str">
        <f>+Datos!H40</f>
        <v>GMT-2</v>
      </c>
      <c r="E40" s="2093">
        <v>17.52</v>
      </c>
      <c r="F40" s="1860">
        <f>+'8'!H39</f>
        <v>0</v>
      </c>
      <c r="G40" s="2082">
        <f t="shared" si="0"/>
        <v>0</v>
      </c>
      <c r="H40" s="1860">
        <f>+'8'!L39</f>
        <v>0</v>
      </c>
      <c r="I40" s="2082">
        <f t="shared" si="1"/>
        <v>0</v>
      </c>
      <c r="J40" s="1860">
        <f>+'8'!P39</f>
        <v>0</v>
      </c>
      <c r="K40" s="2082">
        <f t="shared" si="2"/>
        <v>0</v>
      </c>
      <c r="L40" s="1860">
        <f>+'8'!T39</f>
        <v>0</v>
      </c>
      <c r="M40" s="2082">
        <f t="shared" si="3"/>
        <v>0</v>
      </c>
      <c r="N40" s="2082">
        <f t="shared" si="4"/>
        <v>0</v>
      </c>
      <c r="O40" s="2348">
        <v>0</v>
      </c>
      <c r="P40" s="2349"/>
      <c r="R40" s="316"/>
    </row>
    <row r="41" spans="2:18" ht="12.75" customHeight="1" x14ac:dyDescent="0.2">
      <c r="C41" s="2091" t="str">
        <f>+Datos!G41</f>
        <v>C.T. PIURA</v>
      </c>
      <c r="D41" s="2092" t="str">
        <f>+Datos!H41</f>
        <v>GMT-1</v>
      </c>
      <c r="E41" s="2093">
        <v>17.47</v>
      </c>
      <c r="F41" s="1860">
        <f>+'8'!H40</f>
        <v>0</v>
      </c>
      <c r="G41" s="2082">
        <f t="shared" si="0"/>
        <v>0</v>
      </c>
      <c r="H41" s="1860">
        <f>+'8'!L40</f>
        <v>0</v>
      </c>
      <c r="I41" s="2082">
        <f t="shared" si="1"/>
        <v>0</v>
      </c>
      <c r="J41" s="1860">
        <f>+'8'!P40</f>
        <v>0</v>
      </c>
      <c r="K41" s="2082">
        <f t="shared" si="2"/>
        <v>0</v>
      </c>
      <c r="L41" s="1860">
        <f>+'8'!T40</f>
        <v>0</v>
      </c>
      <c r="M41" s="2082">
        <f t="shared" si="3"/>
        <v>0</v>
      </c>
      <c r="N41" s="2082">
        <f t="shared" si="4"/>
        <v>0</v>
      </c>
      <c r="O41" s="2348">
        <v>0</v>
      </c>
      <c r="P41" s="2349"/>
      <c r="R41" s="316"/>
    </row>
    <row r="42" spans="2:18" ht="12.75" customHeight="1" x14ac:dyDescent="0.2">
      <c r="C42" s="2091" t="str">
        <f>+Datos!G42</f>
        <v>C.T. PIURA</v>
      </c>
      <c r="D42" s="2092" t="str">
        <f>+Datos!H42</f>
        <v>GMT-2</v>
      </c>
      <c r="E42" s="2093">
        <v>17.47</v>
      </c>
      <c r="F42" s="1860">
        <f>+'8'!H41</f>
        <v>0</v>
      </c>
      <c r="G42" s="2082">
        <f t="shared" si="0"/>
        <v>0</v>
      </c>
      <c r="H42" s="1860">
        <f>+'8'!L41</f>
        <v>0</v>
      </c>
      <c r="I42" s="2082">
        <f t="shared" si="1"/>
        <v>0</v>
      </c>
      <c r="J42" s="1860">
        <f>+'8'!P41</f>
        <v>0</v>
      </c>
      <c r="K42" s="2082">
        <f t="shared" si="2"/>
        <v>0</v>
      </c>
      <c r="L42" s="1860">
        <f>+'8'!T41</f>
        <v>0</v>
      </c>
      <c r="M42" s="2082">
        <f t="shared" si="3"/>
        <v>0</v>
      </c>
      <c r="N42" s="2082">
        <f t="shared" si="4"/>
        <v>0</v>
      </c>
      <c r="O42" s="2348">
        <v>0</v>
      </c>
      <c r="P42" s="2349"/>
      <c r="R42" s="316"/>
    </row>
    <row r="43" spans="2:18" ht="12.75" customHeight="1" x14ac:dyDescent="0.2">
      <c r="C43" s="2091" t="str">
        <f>+Datos!G43</f>
        <v>C.T. PIURA</v>
      </c>
      <c r="D43" s="2092" t="str">
        <f>+Datos!H43</f>
        <v>TG</v>
      </c>
      <c r="E43" s="2093">
        <v>17.47</v>
      </c>
      <c r="F43" s="1860">
        <f>+'8'!H42</f>
        <v>0</v>
      </c>
      <c r="G43" s="2082">
        <f t="shared" si="0"/>
        <v>0</v>
      </c>
      <c r="H43" s="1860">
        <f>+'8'!L42</f>
        <v>0</v>
      </c>
      <c r="I43" s="2082">
        <f t="shared" si="1"/>
        <v>0</v>
      </c>
      <c r="J43" s="1860">
        <f>+'8'!P42</f>
        <v>0</v>
      </c>
      <c r="K43" s="2082">
        <f t="shared" si="2"/>
        <v>0</v>
      </c>
      <c r="L43" s="1860">
        <f>+'8'!T42</f>
        <v>0</v>
      </c>
      <c r="M43" s="2082">
        <f t="shared" si="3"/>
        <v>0</v>
      </c>
      <c r="N43" s="2082">
        <f t="shared" si="4"/>
        <v>0</v>
      </c>
      <c r="O43" s="2348">
        <v>0</v>
      </c>
      <c r="P43" s="2349"/>
      <c r="R43" s="316"/>
    </row>
    <row r="44" spans="2:18" ht="12.75" customHeight="1" x14ac:dyDescent="0.2">
      <c r="C44" s="2091" t="str">
        <f>+Datos!G44</f>
        <v>C.T. PIURA</v>
      </c>
      <c r="D44" s="2092" t="str">
        <f>+Datos!H44</f>
        <v>MIRLEES-1</v>
      </c>
      <c r="E44" s="2093">
        <v>17.47</v>
      </c>
      <c r="F44" s="1860">
        <f>+'8'!H43</f>
        <v>0</v>
      </c>
      <c r="G44" s="2082">
        <f t="shared" ref="G44:G75" si="5">+F44*$E44*G$142</f>
        <v>0</v>
      </c>
      <c r="H44" s="1860">
        <f>+'8'!L43</f>
        <v>0</v>
      </c>
      <c r="I44" s="2082">
        <f t="shared" si="1"/>
        <v>0</v>
      </c>
      <c r="J44" s="1860">
        <f>+'8'!P43</f>
        <v>0</v>
      </c>
      <c r="K44" s="2082">
        <f t="shared" si="2"/>
        <v>0</v>
      </c>
      <c r="L44" s="1860">
        <f>+'8'!T43</f>
        <v>0</v>
      </c>
      <c r="M44" s="2082">
        <f t="shared" si="3"/>
        <v>0</v>
      </c>
      <c r="N44" s="2082">
        <f t="shared" si="4"/>
        <v>0</v>
      </c>
      <c r="O44" s="2348">
        <v>0</v>
      </c>
      <c r="P44" s="2349"/>
      <c r="R44" s="316"/>
    </row>
    <row r="45" spans="2:18" ht="12.75" customHeight="1" x14ac:dyDescent="0.2">
      <c r="C45" s="2091" t="str">
        <f>+Datos!G45</f>
        <v>C.T. PIURA</v>
      </c>
      <c r="D45" s="2092" t="str">
        <f>+Datos!H45</f>
        <v>MIRLEES-4</v>
      </c>
      <c r="E45" s="2093">
        <v>17.47</v>
      </c>
      <c r="F45" s="1860">
        <f>+'8'!H44</f>
        <v>0</v>
      </c>
      <c r="G45" s="2082">
        <f t="shared" si="5"/>
        <v>0</v>
      </c>
      <c r="H45" s="1860">
        <f>+'8'!L44</f>
        <v>0</v>
      </c>
      <c r="I45" s="2082">
        <f t="shared" si="1"/>
        <v>0</v>
      </c>
      <c r="J45" s="1860">
        <f>+'8'!P44</f>
        <v>0</v>
      </c>
      <c r="K45" s="2082">
        <f t="shared" si="2"/>
        <v>0</v>
      </c>
      <c r="L45" s="1860">
        <f>+'8'!T44</f>
        <v>0</v>
      </c>
      <c r="M45" s="2082">
        <f t="shared" si="3"/>
        <v>0</v>
      </c>
      <c r="N45" s="2082">
        <f t="shared" si="4"/>
        <v>0</v>
      </c>
      <c r="O45" s="2348">
        <v>0</v>
      </c>
      <c r="P45" s="2349"/>
      <c r="R45" s="316"/>
    </row>
    <row r="46" spans="2:18" ht="12.75" customHeight="1" x14ac:dyDescent="0.2">
      <c r="C46" s="2091" t="str">
        <f>+Datos!G46</f>
        <v>C.T. CHIMBOTE</v>
      </c>
      <c r="D46" s="2092" t="str">
        <f>+Datos!H46</f>
        <v>TG-3</v>
      </c>
      <c r="E46" s="2093">
        <v>17.399999999999999</v>
      </c>
      <c r="F46" s="1860">
        <f>+'8'!H45</f>
        <v>0</v>
      </c>
      <c r="G46" s="2082">
        <f t="shared" si="5"/>
        <v>0</v>
      </c>
      <c r="H46" s="1860">
        <f>+'8'!L45</f>
        <v>0</v>
      </c>
      <c r="I46" s="2082">
        <f t="shared" si="1"/>
        <v>0</v>
      </c>
      <c r="J46" s="1860">
        <f>+'8'!P45</f>
        <v>0</v>
      </c>
      <c r="K46" s="2082">
        <f t="shared" si="2"/>
        <v>0</v>
      </c>
      <c r="L46" s="1860">
        <f>+'8'!T45</f>
        <v>0</v>
      </c>
      <c r="M46" s="2082">
        <f t="shared" si="3"/>
        <v>0</v>
      </c>
      <c r="N46" s="2082">
        <f t="shared" si="4"/>
        <v>0</v>
      </c>
      <c r="O46" s="2348">
        <v>0</v>
      </c>
      <c r="P46" s="2349"/>
      <c r="R46" s="316"/>
    </row>
    <row r="47" spans="2:18" ht="12.75" customHeight="1" x14ac:dyDescent="0.2">
      <c r="C47" s="2091" t="str">
        <f>+Datos!G47</f>
        <v>C.T. LAS FLORES</v>
      </c>
      <c r="D47" s="2092" t="str">
        <f>+Datos!H47</f>
        <v>TG-1</v>
      </c>
      <c r="E47" s="2093">
        <v>16.779999999999998</v>
      </c>
      <c r="F47" s="1860">
        <f>+'8'!H46</f>
        <v>189561.19118981474</v>
      </c>
      <c r="G47" s="2082">
        <f t="shared" si="5"/>
        <v>2531639.014342356</v>
      </c>
      <c r="H47" s="1860">
        <f>+'8'!L46</f>
        <v>189348.61536260316</v>
      </c>
      <c r="I47" s="2082">
        <f t="shared" si="1"/>
        <v>2534878.3874637187</v>
      </c>
      <c r="J47" s="1860">
        <f>+'8'!P46</f>
        <v>189904.06514392246</v>
      </c>
      <c r="K47" s="2082">
        <f t="shared" si="2"/>
        <v>2541669.8635327248</v>
      </c>
      <c r="L47" s="1860">
        <f>+'8'!T46</f>
        <v>190135.54389769034</v>
      </c>
      <c r="M47" s="2082">
        <f t="shared" si="3"/>
        <v>2538039.1599899917</v>
      </c>
      <c r="N47" s="2082">
        <f t="shared" si="4"/>
        <v>2537310.1178695196</v>
      </c>
      <c r="O47" s="2348">
        <v>0</v>
      </c>
      <c r="P47" s="2349"/>
      <c r="R47" s="316"/>
    </row>
    <row r="48" spans="2:18" ht="12.75" customHeight="1" x14ac:dyDescent="0.2">
      <c r="C48" s="2087" t="str">
        <f>+Datos!G48</f>
        <v>C.H. MALPASO</v>
      </c>
      <c r="D48" s="2088" t="str">
        <f>+Datos!H48</f>
        <v xml:space="preserve"> </v>
      </c>
      <c r="E48" s="2089">
        <v>16.59</v>
      </c>
      <c r="F48" s="1988">
        <f>+'8'!H47</f>
        <v>47644.63287773577</v>
      </c>
      <c r="G48" s="2090">
        <f t="shared" si="5"/>
        <v>629101.5643613888</v>
      </c>
      <c r="H48" s="1988">
        <f>+'8'!L47</f>
        <v>47592.100747788369</v>
      </c>
      <c r="I48" s="2090">
        <f t="shared" si="1"/>
        <v>629918.40788269311</v>
      </c>
      <c r="J48" s="1988">
        <f>+'8'!P47</f>
        <v>47731.312357691197</v>
      </c>
      <c r="K48" s="2090">
        <f t="shared" si="2"/>
        <v>631600.81672795559</v>
      </c>
      <c r="L48" s="1988">
        <f>+'8'!T47</f>
        <v>47789.202456528292</v>
      </c>
      <c r="M48" s="2090">
        <f t="shared" si="3"/>
        <v>630694.75531733932</v>
      </c>
      <c r="N48" s="2090">
        <f t="shared" si="4"/>
        <v>630514.83343946619</v>
      </c>
      <c r="O48" s="2348">
        <v>42.6</v>
      </c>
      <c r="P48" s="2349">
        <v>34.700000000000003</v>
      </c>
      <c r="R48" s="316"/>
    </row>
    <row r="49" spans="3:18" ht="12.75" customHeight="1" x14ac:dyDescent="0.2">
      <c r="C49" s="2091" t="str">
        <f>+Datos!G49</f>
        <v>C.H. OROYA</v>
      </c>
      <c r="D49" s="2092" t="str">
        <f>+Datos!H49</f>
        <v xml:space="preserve"> </v>
      </c>
      <c r="E49" s="2093">
        <v>16.59</v>
      </c>
      <c r="F49" s="1860">
        <f>+'8'!H48</f>
        <v>9406.1691211212183</v>
      </c>
      <c r="G49" s="2082">
        <f t="shared" si="5"/>
        <v>124199.41872425156</v>
      </c>
      <c r="H49" s="1860">
        <f>+'8'!L48</f>
        <v>9395.3215245729025</v>
      </c>
      <c r="I49" s="2082">
        <f t="shared" si="1"/>
        <v>124354.37569080171</v>
      </c>
      <c r="J49" s="1860">
        <f>+'8'!P48</f>
        <v>9422.4167176020401</v>
      </c>
      <c r="K49" s="2082">
        <f t="shared" si="2"/>
        <v>124681.38419893335</v>
      </c>
      <c r="L49" s="1860">
        <f>+'8'!T48</f>
        <v>9434.3217009094315</v>
      </c>
      <c r="M49" s="2082">
        <f t="shared" si="3"/>
        <v>124508.82021211277</v>
      </c>
      <c r="N49" s="2082">
        <f t="shared" si="4"/>
        <v>124471.94559256223</v>
      </c>
      <c r="O49" s="2348">
        <v>219.4</v>
      </c>
      <c r="P49" s="2349">
        <v>4.2</v>
      </c>
      <c r="R49" s="316"/>
    </row>
    <row r="50" spans="3:18" ht="12.75" customHeight="1" x14ac:dyDescent="0.2">
      <c r="C50" s="2091" t="str">
        <f>+Datos!G50</f>
        <v>C.H. PACHACHACA</v>
      </c>
      <c r="D50" s="2092" t="str">
        <f>+Datos!H50</f>
        <v xml:space="preserve"> </v>
      </c>
      <c r="E50" s="2093">
        <v>16.59</v>
      </c>
      <c r="F50" s="1860">
        <f>+'8'!H49</f>
        <v>9574.1148510937091</v>
      </c>
      <c r="G50" s="2082">
        <f t="shared" si="5"/>
        <v>126416.98059999605</v>
      </c>
      <c r="H50" s="1860">
        <f>+'8'!L49</f>
        <v>9564.2804216108234</v>
      </c>
      <c r="I50" s="2082">
        <f t="shared" si="1"/>
        <v>126590.67788691119</v>
      </c>
      <c r="J50" s="1860">
        <f>+'8'!P49</f>
        <v>9591.4070251173216</v>
      </c>
      <c r="K50" s="2082">
        <f t="shared" si="2"/>
        <v>126917.53508131238</v>
      </c>
      <c r="L50" s="1860">
        <f>+'8'!T49</f>
        <v>9603.5255233700154</v>
      </c>
      <c r="M50" s="2082">
        <f t="shared" si="3"/>
        <v>126741.87617287316</v>
      </c>
      <c r="N50" s="2082">
        <f t="shared" si="4"/>
        <v>126700.5627520245</v>
      </c>
      <c r="O50" s="2348">
        <v>348.3</v>
      </c>
      <c r="P50" s="2349">
        <v>205.5</v>
      </c>
      <c r="R50" s="316"/>
    </row>
    <row r="51" spans="3:18" ht="12.75" customHeight="1" x14ac:dyDescent="0.2">
      <c r="C51" s="2083" t="str">
        <f>+Datos!G51</f>
        <v>C.H. YAUPI</v>
      </c>
      <c r="D51" s="2084" t="str">
        <f>+Datos!H51</f>
        <v xml:space="preserve"> </v>
      </c>
      <c r="E51" s="2085">
        <v>16.59</v>
      </c>
      <c r="F51" s="2094">
        <f>+'8'!H50</f>
        <v>111797.48524190432</v>
      </c>
      <c r="G51" s="2086">
        <f t="shared" si="5"/>
        <v>1476178.2935306709</v>
      </c>
      <c r="H51" s="2094">
        <f>+'8'!L50</f>
        <v>111672.1761479486</v>
      </c>
      <c r="I51" s="2086">
        <f t="shared" si="1"/>
        <v>1478067.9629314404</v>
      </c>
      <c r="J51" s="2094">
        <f>+'8'!P50</f>
        <v>111999.53337937778</v>
      </c>
      <c r="K51" s="2086">
        <f t="shared" si="2"/>
        <v>1482024.9698030017</v>
      </c>
      <c r="L51" s="2094">
        <f>+'8'!T50</f>
        <v>112134.99894082475</v>
      </c>
      <c r="M51" s="2086">
        <f t="shared" si="3"/>
        <v>1479894.036395085</v>
      </c>
      <c r="N51" s="2086">
        <f t="shared" si="4"/>
        <v>1479483.3679514201</v>
      </c>
      <c r="O51" s="2348">
        <v>288.60000000000002</v>
      </c>
      <c r="P51" s="2349">
        <v>118.8</v>
      </c>
      <c r="R51" s="316"/>
    </row>
    <row r="52" spans="3:18" ht="12.75" customHeight="1" x14ac:dyDescent="0.2">
      <c r="C52" s="2087" t="str">
        <f>+Datos!G52</f>
        <v>C.H. MANTARO</v>
      </c>
      <c r="D52" s="2088" t="str">
        <f>+Datos!H52</f>
        <v xml:space="preserve"> </v>
      </c>
      <c r="E52" s="2089">
        <v>16.599999999999998</v>
      </c>
      <c r="F52" s="1988">
        <f>+'8'!H51</f>
        <v>665408.23160698288</v>
      </c>
      <c r="G52" s="2090">
        <f t="shared" si="5"/>
        <v>8791371.8809522819</v>
      </c>
      <c r="H52" s="1988">
        <f>+'8'!L51</f>
        <v>664661.37081115029</v>
      </c>
      <c r="I52" s="2090">
        <f t="shared" si="1"/>
        <v>8802612.1197248511</v>
      </c>
      <c r="J52" s="1988">
        <f>+'8'!P51</f>
        <v>666610.03068740456</v>
      </c>
      <c r="K52" s="2090">
        <f t="shared" si="2"/>
        <v>8826181.4999962524</v>
      </c>
      <c r="L52" s="1988">
        <f>+'8'!T51</f>
        <v>667420.85189957882</v>
      </c>
      <c r="M52" s="2090">
        <f t="shared" si="3"/>
        <v>8813550.7539443523</v>
      </c>
      <c r="N52" s="2090">
        <f t="shared" si="4"/>
        <v>8811050.9815012198</v>
      </c>
      <c r="O52" s="2120">
        <v>6032</v>
      </c>
      <c r="P52" s="2178">
        <v>72269</v>
      </c>
      <c r="R52" s="316"/>
    </row>
    <row r="53" spans="3:18" ht="12.75" customHeight="1" x14ac:dyDescent="0.2">
      <c r="C53" s="2091" t="str">
        <f>+Datos!G53</f>
        <v>C.H. RESTITUCION</v>
      </c>
      <c r="D53" s="2092" t="str">
        <f>+Datos!H53</f>
        <v xml:space="preserve"> </v>
      </c>
      <c r="E53" s="2093">
        <v>16.599999999999998</v>
      </c>
      <c r="F53" s="1860">
        <f>+'8'!H52</f>
        <v>213672.88174615323</v>
      </c>
      <c r="G53" s="2082">
        <f t="shared" si="5"/>
        <v>2823045.5757491724</v>
      </c>
      <c r="H53" s="1860">
        <f>+'8'!L52</f>
        <v>213433.70613535863</v>
      </c>
      <c r="I53" s="2082">
        <f t="shared" si="1"/>
        <v>2826663.6378943631</v>
      </c>
      <c r="J53" s="1860">
        <f>+'8'!P52</f>
        <v>214060.02252960679</v>
      </c>
      <c r="K53" s="2082">
        <f t="shared" si="2"/>
        <v>2834239.6960203662</v>
      </c>
      <c r="L53" s="1860">
        <f>+'8'!T52</f>
        <v>214319.60452223528</v>
      </c>
      <c r="M53" s="2082">
        <f t="shared" si="3"/>
        <v>2830173.3556059343</v>
      </c>
      <c r="N53" s="2082">
        <f t="shared" si="4"/>
        <v>2829373.9679605407</v>
      </c>
      <c r="O53" s="2120">
        <v>0</v>
      </c>
      <c r="P53" s="2178"/>
      <c r="R53" s="316"/>
    </row>
    <row r="54" spans="3:18" ht="12.75" customHeight="1" x14ac:dyDescent="0.2">
      <c r="C54" s="2091" t="str">
        <f>+Datos!G54</f>
        <v>C.T. TUMBES</v>
      </c>
      <c r="D54" s="2092" t="str">
        <f>+Datos!H54</f>
        <v>MAK1</v>
      </c>
      <c r="E54" s="2093">
        <v>16.619999999999997</v>
      </c>
      <c r="F54" s="1860">
        <f>+'8'!H53</f>
        <v>0</v>
      </c>
      <c r="G54" s="2082">
        <f t="shared" si="5"/>
        <v>0</v>
      </c>
      <c r="H54" s="1860">
        <f>+'8'!L53</f>
        <v>0</v>
      </c>
      <c r="I54" s="2082">
        <f t="shared" si="1"/>
        <v>0</v>
      </c>
      <c r="J54" s="1860">
        <f>+'8'!P53</f>
        <v>0</v>
      </c>
      <c r="K54" s="2082">
        <f t="shared" si="2"/>
        <v>0</v>
      </c>
      <c r="L54" s="1860">
        <f>+'8'!T53</f>
        <v>0</v>
      </c>
      <c r="M54" s="2082">
        <f t="shared" si="3"/>
        <v>0</v>
      </c>
      <c r="N54" s="2082">
        <f t="shared" si="4"/>
        <v>0</v>
      </c>
      <c r="O54" s="2120">
        <v>0</v>
      </c>
      <c r="P54" s="2178">
        <v>0</v>
      </c>
      <c r="R54" s="316"/>
    </row>
    <row r="55" spans="3:18" ht="12.75" customHeight="1" x14ac:dyDescent="0.2">
      <c r="C55" s="2091" t="str">
        <f>+Datos!G55</f>
        <v>C.T. TUMBES</v>
      </c>
      <c r="D55" s="2092" t="str">
        <f>+Datos!H55</f>
        <v>MAK2</v>
      </c>
      <c r="E55" s="2093">
        <v>16.619999999999997</v>
      </c>
      <c r="F55" s="1860">
        <f>+'8'!H54</f>
        <v>0</v>
      </c>
      <c r="G55" s="2082">
        <f t="shared" si="5"/>
        <v>0</v>
      </c>
      <c r="H55" s="1860">
        <f>+'8'!L54</f>
        <v>0</v>
      </c>
      <c r="I55" s="2082">
        <f t="shared" si="1"/>
        <v>0</v>
      </c>
      <c r="J55" s="1860">
        <f>+'8'!P54</f>
        <v>0</v>
      </c>
      <c r="K55" s="2082">
        <f t="shared" si="2"/>
        <v>0</v>
      </c>
      <c r="L55" s="1860">
        <f>+'8'!T54</f>
        <v>0</v>
      </c>
      <c r="M55" s="2082">
        <f t="shared" si="3"/>
        <v>0</v>
      </c>
      <c r="N55" s="2082">
        <f t="shared" si="4"/>
        <v>0</v>
      </c>
      <c r="O55" s="2120">
        <v>0</v>
      </c>
      <c r="P55" s="2178"/>
      <c r="R55" s="316"/>
    </row>
    <row r="56" spans="3:18" ht="12.75" customHeight="1" x14ac:dyDescent="0.2">
      <c r="C56" s="2083" t="str">
        <f>+Datos!G56</f>
        <v>C.T. EMERGENCIA PIURA</v>
      </c>
      <c r="D56" s="2084" t="str">
        <f>+Datos!H56</f>
        <v xml:space="preserve"> </v>
      </c>
      <c r="E56" s="2085">
        <v>16.549999999999997</v>
      </c>
      <c r="F56" s="1914">
        <f>+'8'!H55</f>
        <v>1.2082426616726034</v>
      </c>
      <c r="G56" s="2086">
        <f t="shared" si="5"/>
        <v>15.915216778579252</v>
      </c>
      <c r="H56" s="1914">
        <f>+'8'!L55</f>
        <v>0</v>
      </c>
      <c r="I56" s="2086">
        <f t="shared" si="1"/>
        <v>0</v>
      </c>
      <c r="J56" s="1914">
        <f>+'8'!P55</f>
        <v>0</v>
      </c>
      <c r="K56" s="2086">
        <f t="shared" si="2"/>
        <v>0</v>
      </c>
      <c r="L56" s="1914">
        <f>+'8'!T55</f>
        <v>0</v>
      </c>
      <c r="M56" s="2086">
        <f t="shared" si="3"/>
        <v>0</v>
      </c>
      <c r="N56" s="2086">
        <f t="shared" si="4"/>
        <v>6.3660867114317012</v>
      </c>
      <c r="O56" s="2120">
        <v>3444</v>
      </c>
      <c r="P56" s="2178">
        <v>7411</v>
      </c>
      <c r="R56" s="316"/>
    </row>
    <row r="57" spans="3:18" ht="12.75" customHeight="1" x14ac:dyDescent="0.2">
      <c r="C57" s="2091" t="str">
        <f>+Datos!G57</f>
        <v>C.T. SAN NICOLÁS</v>
      </c>
      <c r="D57" s="2092" t="str">
        <f>+Datos!H57</f>
        <v>TV-1</v>
      </c>
      <c r="E57" s="2093">
        <v>17.61</v>
      </c>
      <c r="F57" s="1860">
        <f>+'8'!H56</f>
        <v>18403.952222597094</v>
      </c>
      <c r="G57" s="2082">
        <f t="shared" si="5"/>
        <v>257947.21743292632</v>
      </c>
      <c r="H57" s="1860">
        <f>+'8'!L56</f>
        <v>9366.3571422235455</v>
      </c>
      <c r="I57" s="2082">
        <f t="shared" si="1"/>
        <v>131593.09698955429</v>
      </c>
      <c r="J57" s="1860">
        <f>+'8'!P56</f>
        <v>0</v>
      </c>
      <c r="K57" s="2082">
        <f t="shared" si="2"/>
        <v>0</v>
      </c>
      <c r="L57" s="1860">
        <f>+'8'!T56</f>
        <v>9637.3662878621326</v>
      </c>
      <c r="M57" s="2082">
        <f t="shared" si="3"/>
        <v>135008.3943639599</v>
      </c>
      <c r="N57" s="2082">
        <f t="shared" si="4"/>
        <v>112065.603351621</v>
      </c>
      <c r="O57" s="2348">
        <v>167</v>
      </c>
      <c r="P57" s="2349">
        <v>210</v>
      </c>
      <c r="R57" s="316"/>
    </row>
    <row r="58" spans="3:18" ht="12.75" customHeight="1" x14ac:dyDescent="0.2">
      <c r="C58" s="2091" t="str">
        <f>+Datos!G58</f>
        <v>C.T. SAN NICOLÁS</v>
      </c>
      <c r="D58" s="2092" t="str">
        <f>+Datos!H58</f>
        <v>TV-2</v>
      </c>
      <c r="E58" s="2093">
        <v>17.61</v>
      </c>
      <c r="F58" s="1860">
        <f>+'8'!H57</f>
        <v>0</v>
      </c>
      <c r="G58" s="2082">
        <f t="shared" si="5"/>
        <v>0</v>
      </c>
      <c r="H58" s="1860">
        <f>+'8'!L57</f>
        <v>0</v>
      </c>
      <c r="I58" s="2082">
        <f t="shared" si="1"/>
        <v>0</v>
      </c>
      <c r="J58" s="1860">
        <f>+'8'!P57</f>
        <v>0</v>
      </c>
      <c r="K58" s="2082">
        <f t="shared" si="2"/>
        <v>0</v>
      </c>
      <c r="L58" s="1860">
        <f>+'8'!T57</f>
        <v>0</v>
      </c>
      <c r="M58" s="2082">
        <f t="shared" si="3"/>
        <v>0</v>
      </c>
      <c r="N58" s="2082">
        <f t="shared" si="4"/>
        <v>0</v>
      </c>
      <c r="O58" s="2120">
        <v>0</v>
      </c>
      <c r="P58" s="2178">
        <v>0</v>
      </c>
      <c r="R58" s="316"/>
    </row>
    <row r="59" spans="3:18" ht="12.75" customHeight="1" x14ac:dyDescent="0.2">
      <c r="C59" s="2091" t="str">
        <f>+Datos!G59</f>
        <v>C.T. SAN NICOLÁS</v>
      </c>
      <c r="D59" s="2092" t="str">
        <f>+Datos!H59</f>
        <v>TV-3</v>
      </c>
      <c r="E59" s="2093">
        <v>17.61</v>
      </c>
      <c r="F59" s="1860">
        <f>+'8'!H58</f>
        <v>25409.343174974849</v>
      </c>
      <c r="G59" s="2082">
        <f t="shared" si="5"/>
        <v>356133.7961275237</v>
      </c>
      <c r="H59" s="1860">
        <f>+'8'!L58</f>
        <v>25381.246882889238</v>
      </c>
      <c r="I59" s="2082">
        <f t="shared" si="1"/>
        <v>356595.08089000342</v>
      </c>
      <c r="J59" s="1860">
        <f>+'8'!P58</f>
        <v>21798.542595846178</v>
      </c>
      <c r="K59" s="2082">
        <f t="shared" si="2"/>
        <v>306182.05679057364</v>
      </c>
      <c r="L59" s="1860">
        <f>+'8'!T58</f>
        <v>25485.721458759566</v>
      </c>
      <c r="M59" s="2082">
        <f t="shared" si="3"/>
        <v>357025.58464419644</v>
      </c>
      <c r="N59" s="2082">
        <f t="shared" si="4"/>
        <v>329537.97092378879</v>
      </c>
      <c r="O59" s="2120">
        <v>0</v>
      </c>
      <c r="P59" s="2178">
        <v>0</v>
      </c>
      <c r="R59" s="316"/>
    </row>
    <row r="60" spans="3:18" ht="12.75" customHeight="1" x14ac:dyDescent="0.2">
      <c r="C60" s="2083" t="str">
        <f>+Datos!G60</f>
        <v>C.T. SAN NICOLÁS</v>
      </c>
      <c r="D60" s="2084" t="str">
        <f>+Datos!H60</f>
        <v>CUMMINS</v>
      </c>
      <c r="E60" s="2085">
        <v>17.61</v>
      </c>
      <c r="F60" s="1914">
        <f>+'8'!H59</f>
        <v>0</v>
      </c>
      <c r="G60" s="2086">
        <f t="shared" si="5"/>
        <v>0</v>
      </c>
      <c r="H60" s="1914">
        <f>+'8'!L59</f>
        <v>0</v>
      </c>
      <c r="I60" s="2086">
        <f t="shared" si="1"/>
        <v>0</v>
      </c>
      <c r="J60" s="1914">
        <f>+'8'!P59</f>
        <v>0</v>
      </c>
      <c r="K60" s="2086">
        <f t="shared" si="2"/>
        <v>0</v>
      </c>
      <c r="L60" s="1914">
        <f>+'8'!T59</f>
        <v>0</v>
      </c>
      <c r="M60" s="2086">
        <f t="shared" si="3"/>
        <v>0</v>
      </c>
      <c r="N60" s="2086">
        <f t="shared" si="4"/>
        <v>0</v>
      </c>
      <c r="O60" s="2120">
        <v>0</v>
      </c>
      <c r="P60" s="2178">
        <v>0</v>
      </c>
      <c r="R60" s="316"/>
    </row>
    <row r="61" spans="3:18" ht="12.75" customHeight="1" x14ac:dyDescent="0.2">
      <c r="C61" s="2091" t="str">
        <f>+Datos!G61</f>
        <v>C.H. CHARCANI I</v>
      </c>
      <c r="D61" s="2092" t="str">
        <f>+Datos!H61</f>
        <v xml:space="preserve"> </v>
      </c>
      <c r="E61" s="2093">
        <v>17.350000000000001</v>
      </c>
      <c r="F61" s="2100">
        <f>+'8'!H60</f>
        <v>0</v>
      </c>
      <c r="G61" s="2082">
        <f t="shared" si="5"/>
        <v>0</v>
      </c>
      <c r="H61" s="2100">
        <f>+'8'!L60</f>
        <v>0</v>
      </c>
      <c r="I61" s="2082">
        <f t="shared" si="1"/>
        <v>0</v>
      </c>
      <c r="J61" s="2100">
        <f>+'8'!P60</f>
        <v>0</v>
      </c>
      <c r="K61" s="2082">
        <f t="shared" si="2"/>
        <v>0</v>
      </c>
      <c r="L61" s="2100">
        <f>+'8'!T60</f>
        <v>0</v>
      </c>
      <c r="M61" s="2082">
        <f t="shared" si="3"/>
        <v>0</v>
      </c>
      <c r="N61" s="2082">
        <f t="shared" si="4"/>
        <v>0</v>
      </c>
      <c r="O61" s="2348">
        <v>12.772642135620117</v>
      </c>
      <c r="P61" s="2349">
        <v>7.9179582595825195</v>
      </c>
      <c r="R61" s="316"/>
    </row>
    <row r="62" spans="3:18" ht="12.75" customHeight="1" x14ac:dyDescent="0.2">
      <c r="C62" s="2091" t="str">
        <f>+Datos!G62</f>
        <v>C.H. CHARCANI II</v>
      </c>
      <c r="D62" s="2092" t="str">
        <f>+Datos!H62</f>
        <v xml:space="preserve"> </v>
      </c>
      <c r="E62" s="2093">
        <v>17.350000000000001</v>
      </c>
      <c r="F62" s="2100">
        <f>+'8'!H61</f>
        <v>595.66363220459345</v>
      </c>
      <c r="G62" s="2082">
        <f t="shared" si="5"/>
        <v>8225.4744698741142</v>
      </c>
      <c r="H62" s="2100">
        <f>+'8'!L61</f>
        <v>594.97668742638939</v>
      </c>
      <c r="I62" s="2082">
        <f t="shared" si="1"/>
        <v>8235.7369540739601</v>
      </c>
      <c r="J62" s="2100">
        <f>+'8'!P61</f>
        <v>596.29437080392108</v>
      </c>
      <c r="K62" s="2082">
        <f t="shared" si="2"/>
        <v>8251.8839222347324</v>
      </c>
      <c r="L62" s="2100">
        <f>+'8'!T61</f>
        <v>597.04777353948998</v>
      </c>
      <c r="M62" s="2082">
        <f t="shared" si="3"/>
        <v>8240.4629872046098</v>
      </c>
      <c r="N62" s="2082">
        <f t="shared" si="4"/>
        <v>8240.4012111841221</v>
      </c>
      <c r="O62" s="2348">
        <v>2.8895499706268311</v>
      </c>
      <c r="P62" s="2349">
        <v>1.6352521181106567</v>
      </c>
      <c r="R62" s="316"/>
    </row>
    <row r="63" spans="3:18" ht="12.75" customHeight="1" x14ac:dyDescent="0.2">
      <c r="C63" s="2091" t="str">
        <f>+Datos!G63</f>
        <v>C.H. CHARCANI III</v>
      </c>
      <c r="D63" s="2092" t="str">
        <f>+Datos!H63</f>
        <v xml:space="preserve"> </v>
      </c>
      <c r="E63" s="2093">
        <v>17.350000000000001</v>
      </c>
      <c r="F63" s="2100">
        <f>+'8'!H62</f>
        <v>3744.3440085233979</v>
      </c>
      <c r="G63" s="2082">
        <f t="shared" si="5"/>
        <v>51705.365886693471</v>
      </c>
      <c r="H63" s="2100">
        <f>+'8'!L62</f>
        <v>3740.0258708608126</v>
      </c>
      <c r="I63" s="2082">
        <f t="shared" si="1"/>
        <v>51769.875904006483</v>
      </c>
      <c r="J63" s="2100">
        <f>+'8'!P62</f>
        <v>3751.5848268392447</v>
      </c>
      <c r="K63" s="2082">
        <f t="shared" si="2"/>
        <v>51916.710992521352</v>
      </c>
      <c r="L63" s="2100">
        <f>+'8'!T62</f>
        <v>3756.3248586249697</v>
      </c>
      <c r="M63" s="2082">
        <f t="shared" si="3"/>
        <v>51844.856202898642</v>
      </c>
      <c r="N63" s="2082">
        <f t="shared" si="4"/>
        <v>51824.88328758561</v>
      </c>
      <c r="O63" s="2348">
        <v>11.24576293182373</v>
      </c>
      <c r="P63" s="2349">
        <v>4.8786545353802762</v>
      </c>
      <c r="R63" s="316"/>
    </row>
    <row r="64" spans="3:18" ht="12.75" customHeight="1" x14ac:dyDescent="0.2">
      <c r="C64" s="2091" t="str">
        <f>+Datos!G64</f>
        <v>C.H. CHARCANI IV</v>
      </c>
      <c r="D64" s="2092" t="str">
        <f>+Datos!H64</f>
        <v xml:space="preserve"> </v>
      </c>
      <c r="E64" s="2093">
        <v>17.09</v>
      </c>
      <c r="F64" s="2100">
        <f>+'8'!H63</f>
        <v>15181.569043916263</v>
      </c>
      <c r="G64" s="2082">
        <f t="shared" si="5"/>
        <v>206499.5530442585</v>
      </c>
      <c r="H64" s="2100">
        <f>+'8'!L63</f>
        <v>15164.061009153311</v>
      </c>
      <c r="I64" s="2082">
        <f t="shared" si="1"/>
        <v>206757.19148300792</v>
      </c>
      <c r="J64" s="2100">
        <f>+'8'!P63</f>
        <v>15209.127676375316</v>
      </c>
      <c r="K64" s="2082">
        <f t="shared" si="2"/>
        <v>207319.08813665935</v>
      </c>
      <c r="L64" s="2100">
        <f>+'8'!T63</f>
        <v>15227.135422720718</v>
      </c>
      <c r="M64" s="2082">
        <f t="shared" si="3"/>
        <v>207015.71916301275</v>
      </c>
      <c r="N64" s="2082">
        <f t="shared" si="4"/>
        <v>206962.43191212238</v>
      </c>
      <c r="O64" s="2348">
        <v>11.005067825317383</v>
      </c>
      <c r="P64" s="2349">
        <v>8.3567886352539062</v>
      </c>
      <c r="R64" s="316"/>
    </row>
    <row r="65" spans="3:18" ht="12.75" customHeight="1" x14ac:dyDescent="0.2">
      <c r="C65" s="2091" t="str">
        <f>+Datos!G65</f>
        <v>C.H. CHARCANI V</v>
      </c>
      <c r="D65" s="2092" t="str">
        <f>+Datos!H65</f>
        <v xml:space="preserve"> </v>
      </c>
      <c r="E65" s="2093">
        <v>16.760000000000002</v>
      </c>
      <c r="F65" s="2100">
        <f>+'8'!H64</f>
        <v>122856.53032419366</v>
      </c>
      <c r="G65" s="2082">
        <f t="shared" si="5"/>
        <v>1638825.2794414714</v>
      </c>
      <c r="H65" s="2100">
        <f>+'8'!L64</f>
        <v>122719.67431569945</v>
      </c>
      <c r="I65" s="2082">
        <f t="shared" si="1"/>
        <v>1640934.5031015808</v>
      </c>
      <c r="J65" s="2100">
        <f>+'8'!P64</f>
        <v>123079.26218425469</v>
      </c>
      <c r="K65" s="2082">
        <f t="shared" si="2"/>
        <v>1645325.4672939756</v>
      </c>
      <c r="L65" s="2100">
        <f>+'8'!T64</f>
        <v>123228.72670057976</v>
      </c>
      <c r="M65" s="2082">
        <f t="shared" si="3"/>
        <v>1642967.7022832378</v>
      </c>
      <c r="N65" s="2082">
        <f t="shared" si="4"/>
        <v>1642500.4345128697</v>
      </c>
      <c r="O65" s="2348">
        <v>456.28622643862917</v>
      </c>
      <c r="P65" s="2349">
        <v>339.95443614612924</v>
      </c>
      <c r="R65" s="316"/>
    </row>
    <row r="66" spans="3:18" ht="12.75" customHeight="1" x14ac:dyDescent="0.2">
      <c r="C66" s="2091" t="str">
        <f>+Datos!G66</f>
        <v>C.H. CHARCANI VI</v>
      </c>
      <c r="D66" s="2092" t="str">
        <f>+Datos!H66</f>
        <v xml:space="preserve"> </v>
      </c>
      <c r="E66" s="2093">
        <v>17.09</v>
      </c>
      <c r="F66" s="2100">
        <f>+'8'!H65</f>
        <v>8876.9588353086165</v>
      </c>
      <c r="G66" s="2082">
        <f t="shared" si="5"/>
        <v>120744.30690140605</v>
      </c>
      <c r="H66" s="2100">
        <f>+'8'!L65</f>
        <v>8866.7215466971247</v>
      </c>
      <c r="I66" s="2082">
        <f t="shared" si="1"/>
        <v>120894.95310988133</v>
      </c>
      <c r="J66" s="2100">
        <f>+'8'!P65</f>
        <v>8892.511396179123</v>
      </c>
      <c r="K66" s="2082">
        <f t="shared" si="2"/>
        <v>121215.85097641028</v>
      </c>
      <c r="L66" s="2100">
        <f>+'8'!T65</f>
        <v>8903.7468576223146</v>
      </c>
      <c r="M66" s="2082">
        <f t="shared" si="3"/>
        <v>121048.08342518573</v>
      </c>
      <c r="N66" s="2082">
        <f t="shared" si="4"/>
        <v>121010.94449915014</v>
      </c>
      <c r="O66" s="2348">
        <v>0</v>
      </c>
      <c r="P66" s="2349">
        <v>0</v>
      </c>
      <c r="R66" s="316"/>
    </row>
    <row r="67" spans="3:18" ht="12.75" customHeight="1" x14ac:dyDescent="0.2">
      <c r="C67" s="2091" t="str">
        <f>+Datos!G67</f>
        <v>C.T. MOLLENDO</v>
      </c>
      <c r="D67" s="2092" t="str">
        <f>+Datos!H67</f>
        <v>MIRLESS 1</v>
      </c>
      <c r="E67" s="2093">
        <v>17.559999999999999</v>
      </c>
      <c r="F67" s="2100">
        <f>+'8'!H66</f>
        <v>0</v>
      </c>
      <c r="G67" s="2082">
        <f t="shared" si="5"/>
        <v>0</v>
      </c>
      <c r="H67" s="2100">
        <f>+'8'!L66</f>
        <v>0</v>
      </c>
      <c r="I67" s="2082">
        <f t="shared" si="1"/>
        <v>0</v>
      </c>
      <c r="J67" s="2100">
        <f>+'8'!P66</f>
        <v>0</v>
      </c>
      <c r="K67" s="2082">
        <f t="shared" si="2"/>
        <v>0</v>
      </c>
      <c r="L67" s="2100">
        <f>+'8'!T66</f>
        <v>0</v>
      </c>
      <c r="M67" s="2082">
        <f t="shared" si="3"/>
        <v>0</v>
      </c>
      <c r="N67" s="2082">
        <f t="shared" si="4"/>
        <v>0</v>
      </c>
      <c r="O67" s="2348">
        <v>0</v>
      </c>
      <c r="P67" s="2349">
        <v>0</v>
      </c>
      <c r="R67" s="316"/>
    </row>
    <row r="68" spans="3:18" ht="12.75" customHeight="1" x14ac:dyDescent="0.2">
      <c r="C68" s="2091" t="str">
        <f>+Datos!G68</f>
        <v>C.T. MOLLENDO</v>
      </c>
      <c r="D68" s="2092" t="str">
        <f>+Datos!H68</f>
        <v>MIRLESS 2</v>
      </c>
      <c r="E68" s="2093">
        <v>17.559999999999999</v>
      </c>
      <c r="F68" s="2100">
        <f>+'8'!H67</f>
        <v>0</v>
      </c>
      <c r="G68" s="2082">
        <f t="shared" si="5"/>
        <v>0</v>
      </c>
      <c r="H68" s="2100">
        <f>+'8'!L67</f>
        <v>0</v>
      </c>
      <c r="I68" s="2082">
        <f t="shared" si="1"/>
        <v>0</v>
      </c>
      <c r="J68" s="2100">
        <f>+'8'!P67</f>
        <v>0</v>
      </c>
      <c r="K68" s="2082">
        <f t="shared" si="2"/>
        <v>0</v>
      </c>
      <c r="L68" s="2100">
        <f>+'8'!T67</f>
        <v>0</v>
      </c>
      <c r="M68" s="2082">
        <f t="shared" si="3"/>
        <v>0</v>
      </c>
      <c r="N68" s="2082">
        <f t="shared" si="4"/>
        <v>0</v>
      </c>
      <c r="O68" s="2348">
        <v>0</v>
      </c>
      <c r="P68" s="2349">
        <v>0</v>
      </c>
      <c r="R68" s="316"/>
    </row>
    <row r="69" spans="3:18" ht="12.75" customHeight="1" x14ac:dyDescent="0.2">
      <c r="C69" s="2091" t="str">
        <f>+Datos!G69</f>
        <v>C.T. MOLLENDO</v>
      </c>
      <c r="D69" s="2092" t="str">
        <f>+Datos!H69</f>
        <v>MIRLESS 3</v>
      </c>
      <c r="E69" s="2093">
        <v>17.559999999999999</v>
      </c>
      <c r="F69" s="2100">
        <f>+'8'!H68</f>
        <v>0</v>
      </c>
      <c r="G69" s="2082">
        <f t="shared" si="5"/>
        <v>0</v>
      </c>
      <c r="H69" s="2100">
        <f>+'8'!L68</f>
        <v>0</v>
      </c>
      <c r="I69" s="2082">
        <f t="shared" si="1"/>
        <v>0</v>
      </c>
      <c r="J69" s="2100">
        <f>+'8'!P68</f>
        <v>0</v>
      </c>
      <c r="K69" s="2082">
        <f t="shared" si="2"/>
        <v>0</v>
      </c>
      <c r="L69" s="2100">
        <f>+'8'!T68</f>
        <v>0</v>
      </c>
      <c r="M69" s="2082">
        <f t="shared" si="3"/>
        <v>0</v>
      </c>
      <c r="N69" s="2082">
        <f t="shared" si="4"/>
        <v>0</v>
      </c>
      <c r="O69" s="2348">
        <v>0</v>
      </c>
      <c r="P69" s="2349">
        <v>0</v>
      </c>
      <c r="R69" s="316"/>
    </row>
    <row r="70" spans="3:18" ht="12.75" customHeight="1" x14ac:dyDescent="0.2">
      <c r="C70" s="2091" t="str">
        <f>+Datos!G70</f>
        <v>C.T. PISCO</v>
      </c>
      <c r="D70" s="2092" t="str">
        <f>+Datos!H70</f>
        <v>TG-1</v>
      </c>
      <c r="E70" s="2093">
        <v>17.61</v>
      </c>
      <c r="F70" s="2100">
        <f>+'8'!H69</f>
        <v>0</v>
      </c>
      <c r="G70" s="2082">
        <f t="shared" si="5"/>
        <v>0</v>
      </c>
      <c r="H70" s="2100">
        <f>+'8'!L69</f>
        <v>0</v>
      </c>
      <c r="I70" s="2082">
        <f t="shared" si="1"/>
        <v>0</v>
      </c>
      <c r="J70" s="2100">
        <f>+'8'!P69</f>
        <v>0</v>
      </c>
      <c r="K70" s="2082">
        <f t="shared" si="2"/>
        <v>0</v>
      </c>
      <c r="L70" s="2100">
        <f>+'8'!T69</f>
        <v>0</v>
      </c>
      <c r="M70" s="2082">
        <f t="shared" si="3"/>
        <v>0</v>
      </c>
      <c r="N70" s="2082">
        <f t="shared" si="4"/>
        <v>0</v>
      </c>
      <c r="O70" s="2348">
        <v>0</v>
      </c>
      <c r="P70" s="2349">
        <v>0</v>
      </c>
      <c r="R70" s="316"/>
    </row>
    <row r="71" spans="3:18" ht="12.75" customHeight="1" x14ac:dyDescent="0.2">
      <c r="C71" s="2091" t="str">
        <f>+Datos!G71</f>
        <v>C.T. PISCO</v>
      </c>
      <c r="D71" s="2092" t="str">
        <f>+Datos!H71</f>
        <v>TG-2</v>
      </c>
      <c r="E71" s="2093">
        <v>17.61</v>
      </c>
      <c r="F71" s="2100">
        <f>+'8'!H70</f>
        <v>34054.319419242325</v>
      </c>
      <c r="G71" s="2082">
        <f t="shared" si="5"/>
        <v>477300.5726987283</v>
      </c>
      <c r="H71" s="2100">
        <f>+'8'!L70</f>
        <v>34016.253370791499</v>
      </c>
      <c r="I71" s="2082">
        <f t="shared" si="1"/>
        <v>477913.03076247609</v>
      </c>
      <c r="J71" s="2100">
        <f>+'8'!P70</f>
        <v>34116.728940085071</v>
      </c>
      <c r="K71" s="2082">
        <f t="shared" si="2"/>
        <v>479203.1481880931</v>
      </c>
      <c r="L71" s="2100">
        <f>+'8'!T70</f>
        <v>34157.417359864507</v>
      </c>
      <c r="M71" s="2082">
        <f t="shared" si="3"/>
        <v>478506.049851296</v>
      </c>
      <c r="N71" s="2082">
        <f t="shared" si="4"/>
        <v>478375.87746693339</v>
      </c>
      <c r="O71" s="2348">
        <v>87.909034729003906</v>
      </c>
      <c r="P71" s="2349">
        <v>81.2481689453125</v>
      </c>
      <c r="R71" s="316"/>
    </row>
    <row r="72" spans="3:18" ht="12.75" customHeight="1" x14ac:dyDescent="0.2">
      <c r="C72" s="2091" t="str">
        <f>+Datos!G72</f>
        <v>C.T. CHILINA</v>
      </c>
      <c r="D72" s="2092" t="str">
        <f>+Datos!H72</f>
        <v xml:space="preserve">TV2 </v>
      </c>
      <c r="E72" s="2093">
        <v>17.559999999999999</v>
      </c>
      <c r="F72" s="2100">
        <f>+'8'!H71</f>
        <v>0</v>
      </c>
      <c r="G72" s="2082">
        <f t="shared" si="5"/>
        <v>0</v>
      </c>
      <c r="H72" s="2100">
        <f>+'8'!L71</f>
        <v>0</v>
      </c>
      <c r="I72" s="2082">
        <f t="shared" si="1"/>
        <v>0</v>
      </c>
      <c r="J72" s="2100">
        <f>+'8'!P71</f>
        <v>0</v>
      </c>
      <c r="K72" s="2082">
        <f t="shared" si="2"/>
        <v>0</v>
      </c>
      <c r="L72" s="2100">
        <f>+'8'!T71</f>
        <v>0</v>
      </c>
      <c r="M72" s="2082">
        <f t="shared" si="3"/>
        <v>0</v>
      </c>
      <c r="N72" s="2082">
        <f t="shared" si="4"/>
        <v>0</v>
      </c>
      <c r="O72" s="2348">
        <v>0</v>
      </c>
      <c r="P72" s="2349">
        <v>0</v>
      </c>
      <c r="R72" s="316"/>
    </row>
    <row r="73" spans="3:18" ht="12.75" customHeight="1" x14ac:dyDescent="0.2">
      <c r="C73" s="2091" t="str">
        <f>+Datos!G73</f>
        <v>C.T. CHILINA</v>
      </c>
      <c r="D73" s="2092" t="str">
        <f>+Datos!H73</f>
        <v>TV3</v>
      </c>
      <c r="E73" s="2093">
        <v>17.559999999999999</v>
      </c>
      <c r="F73" s="2100">
        <f>+'8'!H72</f>
        <v>0</v>
      </c>
      <c r="G73" s="2082">
        <f t="shared" si="5"/>
        <v>0</v>
      </c>
      <c r="H73" s="2100">
        <f>+'8'!L72</f>
        <v>0</v>
      </c>
      <c r="I73" s="2082">
        <f t="shared" si="1"/>
        <v>0</v>
      </c>
      <c r="J73" s="2100">
        <f>+'8'!P72</f>
        <v>0</v>
      </c>
      <c r="K73" s="2082">
        <f t="shared" si="2"/>
        <v>0</v>
      </c>
      <c r="L73" s="2100">
        <f>+'8'!T72</f>
        <v>0</v>
      </c>
      <c r="M73" s="2082">
        <f t="shared" si="3"/>
        <v>0</v>
      </c>
      <c r="N73" s="2082">
        <f t="shared" si="4"/>
        <v>0</v>
      </c>
      <c r="O73" s="2348">
        <v>0</v>
      </c>
      <c r="P73" s="2349">
        <v>0</v>
      </c>
      <c r="R73" s="316"/>
    </row>
    <row r="74" spans="3:18" ht="12.75" customHeight="1" x14ac:dyDescent="0.2">
      <c r="C74" s="2091" t="str">
        <f>+Datos!G74</f>
        <v>C.T. CHILINA</v>
      </c>
      <c r="D74" s="2092" t="str">
        <f>+Datos!H74</f>
        <v xml:space="preserve">C. COMBINADO </v>
      </c>
      <c r="E74" s="2093">
        <v>17.559999999999999</v>
      </c>
      <c r="F74" s="2100">
        <f>+'8'!H73</f>
        <v>0</v>
      </c>
      <c r="G74" s="2082">
        <f t="shared" si="5"/>
        <v>0</v>
      </c>
      <c r="H74" s="2100">
        <f>+'8'!L73</f>
        <v>0</v>
      </c>
      <c r="I74" s="2082">
        <f t="shared" si="1"/>
        <v>0</v>
      </c>
      <c r="J74" s="2100">
        <f>+'8'!P73</f>
        <v>0</v>
      </c>
      <c r="K74" s="2082">
        <f t="shared" si="2"/>
        <v>0</v>
      </c>
      <c r="L74" s="2100">
        <f>+'8'!T73</f>
        <v>0</v>
      </c>
      <c r="M74" s="2082">
        <f t="shared" si="3"/>
        <v>0</v>
      </c>
      <c r="N74" s="2082">
        <f t="shared" si="4"/>
        <v>0</v>
      </c>
      <c r="O74" s="2348">
        <v>0</v>
      </c>
      <c r="P74" s="2349">
        <v>0</v>
      </c>
      <c r="R74" s="316"/>
    </row>
    <row r="75" spans="3:18" ht="12.75" customHeight="1" x14ac:dyDescent="0.2">
      <c r="C75" s="2091" t="str">
        <f>+Datos!G75</f>
        <v>C.T. CHILINA</v>
      </c>
      <c r="D75" s="2092" t="str">
        <f>+Datos!H75</f>
        <v>SULZER1</v>
      </c>
      <c r="E75" s="2093">
        <v>17.559999999999999</v>
      </c>
      <c r="F75" s="2100">
        <f>+'8'!H74</f>
        <v>0</v>
      </c>
      <c r="G75" s="2082">
        <f t="shared" si="5"/>
        <v>0</v>
      </c>
      <c r="H75" s="2100">
        <f>+'8'!L74</f>
        <v>0</v>
      </c>
      <c r="I75" s="2082">
        <f t="shared" si="1"/>
        <v>0</v>
      </c>
      <c r="J75" s="2100">
        <f>+'8'!P74</f>
        <v>0</v>
      </c>
      <c r="K75" s="2082">
        <f t="shared" si="2"/>
        <v>0</v>
      </c>
      <c r="L75" s="2100">
        <f>+'8'!T74</f>
        <v>0</v>
      </c>
      <c r="M75" s="2082">
        <f t="shared" si="3"/>
        <v>0</v>
      </c>
      <c r="N75" s="2082">
        <f t="shared" si="4"/>
        <v>0</v>
      </c>
      <c r="O75" s="2348">
        <v>0</v>
      </c>
      <c r="P75" s="2349">
        <v>0</v>
      </c>
      <c r="R75" s="316"/>
    </row>
    <row r="76" spans="3:18" ht="12.75" customHeight="1" x14ac:dyDescent="0.2">
      <c r="C76" s="2091" t="str">
        <f>+Datos!G76</f>
        <v>C.T. CHILINA</v>
      </c>
      <c r="D76" s="2092" t="str">
        <f>+Datos!H76</f>
        <v xml:space="preserve">SULZER2 </v>
      </c>
      <c r="E76" s="2093">
        <v>17.559999999999999</v>
      </c>
      <c r="F76" s="2100">
        <f>+'8'!H75</f>
        <v>0</v>
      </c>
      <c r="G76" s="2082">
        <f t="shared" ref="G76:G77" si="6">+F76*$E76*G$142</f>
        <v>0</v>
      </c>
      <c r="H76" s="2100">
        <f>+'8'!L75</f>
        <v>0</v>
      </c>
      <c r="I76" s="2082">
        <f t="shared" ref="I76:I137" si="7">+H76*$E76*I$142</f>
        <v>0</v>
      </c>
      <c r="J76" s="2100">
        <f>+'8'!P75</f>
        <v>0</v>
      </c>
      <c r="K76" s="2082">
        <f t="shared" ref="K76:K137" si="8">+J76*$E76*K$142</f>
        <v>0</v>
      </c>
      <c r="L76" s="2100">
        <f>+'8'!T75</f>
        <v>0</v>
      </c>
      <c r="M76" s="2082">
        <f t="shared" ref="M76:M137" si="9">+L76*$E76*M$142</f>
        <v>0</v>
      </c>
      <c r="N76" s="2082">
        <f t="shared" si="4"/>
        <v>0</v>
      </c>
      <c r="O76" s="2348">
        <v>0</v>
      </c>
      <c r="P76" s="2349">
        <v>0</v>
      </c>
      <c r="R76" s="316"/>
    </row>
    <row r="77" spans="3:18" ht="12.75" customHeight="1" x14ac:dyDescent="0.2">
      <c r="C77" s="2087" t="str">
        <f>+Datos!G77</f>
        <v>C.H. MACHUPICCHU</v>
      </c>
      <c r="D77" s="2101" t="str">
        <f>+Datos!H77</f>
        <v xml:space="preserve"> </v>
      </c>
      <c r="E77" s="2089">
        <v>16.89</v>
      </c>
      <c r="F77" s="2102">
        <f>+'8'!H76</f>
        <v>88105.054889166247</v>
      </c>
      <c r="G77" s="2090">
        <f t="shared" si="6"/>
        <v>1184379.4677083776</v>
      </c>
      <c r="H77" s="2102">
        <f>+'8'!L76</f>
        <v>88005.862069994255</v>
      </c>
      <c r="I77" s="2090">
        <f t="shared" si="7"/>
        <v>1185889.6794531548</v>
      </c>
      <c r="J77" s="2102">
        <f>+'8'!P76</f>
        <v>88263.637615231419</v>
      </c>
      <c r="K77" s="2090">
        <f t="shared" si="8"/>
        <v>1189061.7072384739</v>
      </c>
      <c r="L77" s="2102">
        <f>+'8'!T76</f>
        <v>88371.530674967551</v>
      </c>
      <c r="M77" s="2090">
        <f t="shared" si="9"/>
        <v>1187367.2821169633</v>
      </c>
      <c r="N77" s="2090">
        <f t="shared" ref="N77:N137" si="10">+(G77*12+I77*1+K77*16+M77*1)/30</f>
        <v>1187026.5963295409</v>
      </c>
      <c r="O77" s="2348">
        <v>248.06895446777344</v>
      </c>
      <c r="P77" s="2349">
        <v>158.20388793945312</v>
      </c>
      <c r="R77" s="316"/>
    </row>
    <row r="78" spans="3:18" ht="12.75" customHeight="1" x14ac:dyDescent="0.2">
      <c r="C78" s="2091" t="str">
        <f>+Datos!G78</f>
        <v>DOLORESPATA 1</v>
      </c>
      <c r="D78" s="2277" t="str">
        <f>+Datos!H78</f>
        <v>ALCO 1</v>
      </c>
      <c r="E78" s="2093">
        <v>16.89</v>
      </c>
      <c r="F78" s="2114">
        <f>+'8'!H77</f>
        <v>0</v>
      </c>
      <c r="G78" s="2082">
        <f t="shared" ref="G78:G84" si="11">+F78*$E78*G$142</f>
        <v>0</v>
      </c>
      <c r="H78" s="2114">
        <f>+'8'!L77</f>
        <v>1710.1054078766606</v>
      </c>
      <c r="I78" s="2082">
        <f t="shared" si="7"/>
        <v>23043.878058543651</v>
      </c>
      <c r="J78" s="2114">
        <f>+'8'!P77</f>
        <v>1715.2516212801052</v>
      </c>
      <c r="K78" s="2082">
        <f t="shared" si="8"/>
        <v>23107.364213039462</v>
      </c>
      <c r="L78" s="2114">
        <f>+'8'!T77</f>
        <v>0</v>
      </c>
      <c r="M78" s="2082">
        <f t="shared" si="9"/>
        <v>0</v>
      </c>
      <c r="N78" s="2082">
        <f t="shared" si="10"/>
        <v>13092.056848905835</v>
      </c>
      <c r="O78" s="2348">
        <v>0</v>
      </c>
      <c r="P78" s="2349">
        <v>0</v>
      </c>
      <c r="R78" s="316"/>
    </row>
    <row r="79" spans="3:18" ht="12.75" customHeight="1" x14ac:dyDescent="0.2">
      <c r="C79" s="2091" t="str">
        <f>+Datos!G79</f>
        <v>DOLORESPATA 1</v>
      </c>
      <c r="D79" s="2277" t="str">
        <f>+Datos!H79</f>
        <v>ALCO 2</v>
      </c>
      <c r="E79" s="2093">
        <v>16.89</v>
      </c>
      <c r="F79" s="2114">
        <f>+'8'!H78</f>
        <v>0</v>
      </c>
      <c r="G79" s="2082">
        <f t="shared" si="11"/>
        <v>0</v>
      </c>
      <c r="H79" s="2114">
        <f>+'8'!L78</f>
        <v>1742.6903380196882</v>
      </c>
      <c r="I79" s="2082">
        <f t="shared" si="7"/>
        <v>23482.963949567424</v>
      </c>
      <c r="J79" s="2114">
        <f>+'8'!P78</f>
        <v>1747.8426091580523</v>
      </c>
      <c r="K79" s="2082">
        <f t="shared" si="8"/>
        <v>23546.420394427263</v>
      </c>
      <c r="L79" s="2114">
        <f>+'8'!T78</f>
        <v>0</v>
      </c>
      <c r="M79" s="2082">
        <f t="shared" si="9"/>
        <v>0</v>
      </c>
      <c r="N79" s="2082">
        <f t="shared" si="10"/>
        <v>13340.856342013454</v>
      </c>
      <c r="O79" s="2348">
        <v>0</v>
      </c>
      <c r="P79" s="2349">
        <v>0</v>
      </c>
      <c r="R79" s="316"/>
    </row>
    <row r="80" spans="3:18" ht="12.75" customHeight="1" x14ac:dyDescent="0.2">
      <c r="C80" s="2091" t="str">
        <f>+Datos!G80</f>
        <v>DOLORESPATA 1</v>
      </c>
      <c r="D80" s="2277" t="str">
        <f>+Datos!H80</f>
        <v>GM 1</v>
      </c>
      <c r="E80" s="2093">
        <v>16.89</v>
      </c>
      <c r="F80" s="2114">
        <f>+'8'!H79</f>
        <v>0</v>
      </c>
      <c r="G80" s="2082">
        <f t="shared" si="11"/>
        <v>0</v>
      </c>
      <c r="H80" s="2114">
        <f>+'8'!L79</f>
        <v>1751.1382828715841</v>
      </c>
      <c r="I80" s="2082">
        <f t="shared" si="7"/>
        <v>23596.801032425436</v>
      </c>
      <c r="J80" s="2114">
        <f>+'8'!P79</f>
        <v>1756.2921245338161</v>
      </c>
      <c r="K80" s="2082">
        <f t="shared" si="8"/>
        <v>23660.249774787058</v>
      </c>
      <c r="L80" s="2114">
        <f>+'8'!T79</f>
        <v>0</v>
      </c>
      <c r="M80" s="2082">
        <f t="shared" si="9"/>
        <v>0</v>
      </c>
      <c r="N80" s="2082">
        <f t="shared" si="10"/>
        <v>13405.359914300612</v>
      </c>
      <c r="O80" s="2348">
        <v>0</v>
      </c>
      <c r="P80" s="2349">
        <v>0</v>
      </c>
      <c r="R80" s="316"/>
    </row>
    <row r="81" spans="3:18" ht="12.75" customHeight="1" x14ac:dyDescent="0.2">
      <c r="C81" s="2091" t="str">
        <f>+Datos!G81</f>
        <v>DOLORESPATA 1</v>
      </c>
      <c r="D81" s="2277" t="str">
        <f>+Datos!H81</f>
        <v>GM 2</v>
      </c>
      <c r="E81" s="2093">
        <v>16.89</v>
      </c>
      <c r="F81" s="2114">
        <f>+'8'!H80</f>
        <v>0</v>
      </c>
      <c r="G81" s="2082">
        <f t="shared" si="11"/>
        <v>0</v>
      </c>
      <c r="H81" s="2114">
        <f>+'8'!L80</f>
        <v>1733.0355439032355</v>
      </c>
      <c r="I81" s="2082">
        <f t="shared" si="7"/>
        <v>23352.864426301119</v>
      </c>
      <c r="J81" s="2114">
        <f>+'8'!P80</f>
        <v>1738.186020157179</v>
      </c>
      <c r="K81" s="2082">
        <f t="shared" si="8"/>
        <v>23416.329674016059</v>
      </c>
      <c r="L81" s="2114">
        <f>+'8'!T80</f>
        <v>0</v>
      </c>
      <c r="M81" s="2082">
        <f t="shared" si="9"/>
        <v>0</v>
      </c>
      <c r="N81" s="2082">
        <f t="shared" si="10"/>
        <v>13267.137973685267</v>
      </c>
      <c r="O81" s="2348">
        <v>0</v>
      </c>
      <c r="P81" s="2349">
        <v>0</v>
      </c>
      <c r="R81" s="316"/>
    </row>
    <row r="82" spans="3:18" ht="12.75" customHeight="1" x14ac:dyDescent="0.2">
      <c r="C82" s="2091" t="str">
        <f>+Datos!G82</f>
        <v>DOLORESPATA 1</v>
      </c>
      <c r="D82" s="2277" t="str">
        <f>+Datos!H82</f>
        <v>GM 3</v>
      </c>
      <c r="E82" s="2093">
        <v>16.89</v>
      </c>
      <c r="F82" s="2114">
        <f>+'8'!H81</f>
        <v>0</v>
      </c>
      <c r="G82" s="2082">
        <f t="shared" si="11"/>
        <v>0</v>
      </c>
      <c r="H82" s="2114">
        <f>+'8'!L81</f>
        <v>1707.6917093475477</v>
      </c>
      <c r="I82" s="2082">
        <f t="shared" si="7"/>
        <v>23011.353177727076</v>
      </c>
      <c r="J82" s="2114">
        <f>+'8'!P81</f>
        <v>1712.8374740298868</v>
      </c>
      <c r="K82" s="2082">
        <f t="shared" si="8"/>
        <v>23074.841532936658</v>
      </c>
      <c r="L82" s="2114">
        <f>+'8'!T81</f>
        <v>0</v>
      </c>
      <c r="M82" s="2082">
        <f t="shared" si="9"/>
        <v>0</v>
      </c>
      <c r="N82" s="2082">
        <f t="shared" si="10"/>
        <v>13073.627256823787</v>
      </c>
      <c r="O82" s="2348">
        <v>0</v>
      </c>
      <c r="P82" s="2349">
        <v>0</v>
      </c>
      <c r="R82" s="316"/>
    </row>
    <row r="83" spans="3:18" ht="12.75" customHeight="1" x14ac:dyDescent="0.2">
      <c r="C83" s="2091" t="str">
        <f>+Datos!G83</f>
        <v>DOLORESPATA 2</v>
      </c>
      <c r="D83" s="2277" t="str">
        <f>+Datos!H83</f>
        <v>SULZER 1</v>
      </c>
      <c r="E83" s="2093">
        <v>16.89</v>
      </c>
      <c r="F83" s="2114">
        <f>+'8'!H82</f>
        <v>0</v>
      </c>
      <c r="G83" s="2082">
        <f t="shared" si="11"/>
        <v>0</v>
      </c>
      <c r="H83" s="2114">
        <f>+'8'!L82</f>
        <v>909.96434547565434</v>
      </c>
      <c r="I83" s="2082">
        <f t="shared" si="7"/>
        <v>12261.880067848917</v>
      </c>
      <c r="J83" s="2114">
        <f>+'8'!P82</f>
        <v>912.54766058251892</v>
      </c>
      <c r="K83" s="2082">
        <f t="shared" si="8"/>
        <v>12293.573078858431</v>
      </c>
      <c r="L83" s="2114">
        <f>+'8'!T82</f>
        <v>0</v>
      </c>
      <c r="M83" s="2082">
        <f t="shared" si="9"/>
        <v>0</v>
      </c>
      <c r="N83" s="2082">
        <f t="shared" si="10"/>
        <v>6965.301644319461</v>
      </c>
      <c r="O83" s="2348">
        <v>0</v>
      </c>
      <c r="P83" s="2349">
        <v>0</v>
      </c>
      <c r="R83" s="316"/>
    </row>
    <row r="84" spans="3:18" ht="12.75" customHeight="1" x14ac:dyDescent="0.2">
      <c r="C84" s="2091" t="str">
        <f>+Datos!G84</f>
        <v>DOLORESPATA 2</v>
      </c>
      <c r="D84" s="2277" t="str">
        <f>+Datos!H84</f>
        <v>SULZER 2</v>
      </c>
      <c r="E84" s="2093">
        <v>16.89</v>
      </c>
      <c r="F84" s="2114">
        <f>+'8'!H83</f>
        <v>0</v>
      </c>
      <c r="G84" s="2082">
        <f t="shared" si="11"/>
        <v>0</v>
      </c>
      <c r="H84" s="2114">
        <f>+'8'!L83</f>
        <v>1817.5149924221955</v>
      </c>
      <c r="I84" s="2082">
        <f t="shared" si="7"/>
        <v>24491.23525488126</v>
      </c>
      <c r="J84" s="2114">
        <f>+'8'!P83</f>
        <v>1822.6811739148195</v>
      </c>
      <c r="K84" s="2082">
        <f t="shared" si="8"/>
        <v>24554.623477614059</v>
      </c>
      <c r="L84" s="2114">
        <f>+'8'!T83</f>
        <v>0</v>
      </c>
      <c r="M84" s="2082">
        <f t="shared" si="9"/>
        <v>0</v>
      </c>
      <c r="N84" s="2082">
        <f t="shared" si="10"/>
        <v>13912.173696556874</v>
      </c>
      <c r="O84" s="2348">
        <v>0</v>
      </c>
      <c r="P84" s="2349">
        <v>0</v>
      </c>
      <c r="R84" s="316"/>
    </row>
    <row r="85" spans="3:18" ht="12.75" customHeight="1" x14ac:dyDescent="0.2">
      <c r="C85" s="2091" t="str">
        <f>+Datos!G85</f>
        <v>C.T.E. CACHIMAYO</v>
      </c>
      <c r="D85" s="2277" t="str">
        <f>+Datos!H85</f>
        <v xml:space="preserve"> </v>
      </c>
      <c r="E85" s="2093">
        <v>16.89</v>
      </c>
      <c r="F85" s="2114">
        <f>+'8'!H84</f>
        <v>0</v>
      </c>
      <c r="G85" s="2082">
        <f t="shared" ref="G85:G88" si="12">+F85*$E85*G$142</f>
        <v>0</v>
      </c>
      <c r="H85" s="2114">
        <f>+'8'!L84</f>
        <v>0</v>
      </c>
      <c r="I85" s="2082">
        <f t="shared" si="7"/>
        <v>0</v>
      </c>
      <c r="J85" s="2114">
        <f>+'8'!P84</f>
        <v>0</v>
      </c>
      <c r="K85" s="2082">
        <f t="shared" si="8"/>
        <v>0</v>
      </c>
      <c r="L85" s="2114">
        <f>+'8'!T84</f>
        <v>0</v>
      </c>
      <c r="M85" s="2082">
        <f t="shared" si="9"/>
        <v>0</v>
      </c>
      <c r="N85" s="2082">
        <f t="shared" si="10"/>
        <v>0</v>
      </c>
      <c r="O85" s="2348">
        <v>0</v>
      </c>
      <c r="P85" s="2349">
        <v>0</v>
      </c>
      <c r="R85" s="316"/>
    </row>
    <row r="86" spans="3:18" ht="12.75" customHeight="1" x14ac:dyDescent="0.2">
      <c r="C86" s="2091" t="str">
        <f>+Datos!G86</f>
        <v>C.T.E. DOLORESPATA</v>
      </c>
      <c r="D86" s="2277" t="str">
        <f>+Datos!H86</f>
        <v xml:space="preserve"> </v>
      </c>
      <c r="E86" s="2093">
        <v>16.89</v>
      </c>
      <c r="F86" s="2114">
        <f>+'8'!H85</f>
        <v>0</v>
      </c>
      <c r="G86" s="2082">
        <f t="shared" si="12"/>
        <v>0</v>
      </c>
      <c r="H86" s="2114">
        <f>+'8'!L85</f>
        <v>0</v>
      </c>
      <c r="I86" s="2082">
        <f t="shared" si="7"/>
        <v>0</v>
      </c>
      <c r="J86" s="2114">
        <f>+'8'!P85</f>
        <v>0</v>
      </c>
      <c r="K86" s="2082">
        <f t="shared" si="8"/>
        <v>0</v>
      </c>
      <c r="L86" s="2114">
        <f>+'8'!T85</f>
        <v>0</v>
      </c>
      <c r="M86" s="2082">
        <f t="shared" si="9"/>
        <v>0</v>
      </c>
      <c r="N86" s="2082">
        <f t="shared" si="10"/>
        <v>0</v>
      </c>
      <c r="O86" s="2348">
        <v>0</v>
      </c>
      <c r="P86" s="2349">
        <v>0</v>
      </c>
      <c r="R86" s="316"/>
    </row>
    <row r="87" spans="3:18" ht="12.75" customHeight="1" x14ac:dyDescent="0.2">
      <c r="C87" s="2091" t="str">
        <f>+Datos!G87</f>
        <v>C.T.E. TAMBURCO</v>
      </c>
      <c r="D87" s="2277" t="str">
        <f>+Datos!H87</f>
        <v xml:space="preserve"> </v>
      </c>
      <c r="E87" s="2093">
        <v>16.850000000000001</v>
      </c>
      <c r="F87" s="2114">
        <f>+'8'!H86</f>
        <v>0</v>
      </c>
      <c r="G87" s="2082">
        <f t="shared" si="12"/>
        <v>0</v>
      </c>
      <c r="H87" s="2114">
        <f>+'8'!L86</f>
        <v>0</v>
      </c>
      <c r="I87" s="2082">
        <f t="shared" si="7"/>
        <v>0</v>
      </c>
      <c r="J87" s="2114">
        <f>+'8'!P86</f>
        <v>0</v>
      </c>
      <c r="K87" s="2082">
        <f t="shared" si="8"/>
        <v>0</v>
      </c>
      <c r="L87" s="2114">
        <f>+'8'!T86</f>
        <v>0</v>
      </c>
      <c r="M87" s="2082">
        <f t="shared" si="9"/>
        <v>0</v>
      </c>
      <c r="N87" s="2082">
        <f t="shared" si="10"/>
        <v>0</v>
      </c>
      <c r="O87" s="2348">
        <v>0</v>
      </c>
      <c r="P87" s="2349">
        <v>0</v>
      </c>
      <c r="R87" s="316"/>
    </row>
    <row r="88" spans="3:18" ht="12.75" customHeight="1" x14ac:dyDescent="0.2">
      <c r="C88" s="2083" t="str">
        <f>+Datos!G88</f>
        <v>C.T.E. URPIPATA</v>
      </c>
      <c r="D88" s="2276" t="str">
        <f>+Datos!H88</f>
        <v xml:space="preserve"> </v>
      </c>
      <c r="E88" s="2085">
        <v>16.8</v>
      </c>
      <c r="F88" s="2110">
        <f>+'8'!H87</f>
        <v>0</v>
      </c>
      <c r="G88" s="2086">
        <f t="shared" si="12"/>
        <v>0</v>
      </c>
      <c r="H88" s="2110">
        <f>+'8'!L87</f>
        <v>0</v>
      </c>
      <c r="I88" s="2086">
        <f t="shared" si="7"/>
        <v>0</v>
      </c>
      <c r="J88" s="2110">
        <f>+'8'!P87</f>
        <v>0</v>
      </c>
      <c r="K88" s="2086">
        <f t="shared" si="8"/>
        <v>0</v>
      </c>
      <c r="L88" s="2110">
        <f>+'8'!T87</f>
        <v>0</v>
      </c>
      <c r="M88" s="2086">
        <f t="shared" si="9"/>
        <v>0</v>
      </c>
      <c r="N88" s="2086">
        <f t="shared" si="10"/>
        <v>0</v>
      </c>
      <c r="O88" s="2348">
        <v>0</v>
      </c>
      <c r="P88" s="2349">
        <v>0</v>
      </c>
      <c r="R88" s="316"/>
    </row>
    <row r="89" spans="3:18" ht="12.75" customHeight="1" x14ac:dyDescent="0.2">
      <c r="C89" s="2087" t="str">
        <f>+Datos!G89</f>
        <v>C.H. SAN GABAN II</v>
      </c>
      <c r="D89" s="2088" t="str">
        <f>+Datos!H89</f>
        <v xml:space="preserve"> </v>
      </c>
      <c r="E89" s="2089">
        <v>16.559999999999999</v>
      </c>
      <c r="F89" s="2102">
        <f>+'8'!H88</f>
        <v>112213.12071751969</v>
      </c>
      <c r="G89" s="2090">
        <f t="shared" ref="G89:G120" si="13">+F89*$E89*G$142</f>
        <v>1478987.0359905118</v>
      </c>
      <c r="H89" s="2102">
        <f>+'8'!L88</f>
        <v>112087.33229495607</v>
      </c>
      <c r="I89" s="2090">
        <f t="shared" si="7"/>
        <v>1480880.1230529132</v>
      </c>
      <c r="J89" s="2102">
        <f>+'8'!P88</f>
        <v>112415.97378004044</v>
      </c>
      <c r="K89" s="2090">
        <f t="shared" si="8"/>
        <v>1484845.5468924853</v>
      </c>
      <c r="L89" s="2102">
        <f>+'8'!T88</f>
        <v>112551.9655033169</v>
      </c>
      <c r="M89" s="2090">
        <f t="shared" si="9"/>
        <v>1482710.8539108676</v>
      </c>
      <c r="N89" s="2090">
        <f t="shared" si="10"/>
        <v>1482298.8053043229</v>
      </c>
      <c r="O89" s="2348">
        <v>0</v>
      </c>
      <c r="P89" s="2349"/>
      <c r="R89" s="316"/>
    </row>
    <row r="90" spans="3:18" ht="12.75" customHeight="1" x14ac:dyDescent="0.2">
      <c r="C90" s="2091" t="str">
        <f>+Datos!G90</f>
        <v>C.T. BELLAVISTA</v>
      </c>
      <c r="D90" s="2092" t="str">
        <f>+Datos!H90</f>
        <v>ALCO</v>
      </c>
      <c r="E90" s="2093">
        <v>17.45</v>
      </c>
      <c r="F90" s="2100">
        <f>+'8'!H89</f>
        <v>0</v>
      </c>
      <c r="G90" s="2082">
        <f t="shared" si="13"/>
        <v>0</v>
      </c>
      <c r="H90" s="2100">
        <f>+'8'!L89</f>
        <v>0</v>
      </c>
      <c r="I90" s="2082">
        <f t="shared" si="7"/>
        <v>0</v>
      </c>
      <c r="J90" s="2100">
        <f>+'8'!P89</f>
        <v>0</v>
      </c>
      <c r="K90" s="2082">
        <f t="shared" si="8"/>
        <v>0</v>
      </c>
      <c r="L90" s="2100">
        <f>+'8'!T89</f>
        <v>0</v>
      </c>
      <c r="M90" s="2082">
        <f t="shared" si="9"/>
        <v>0</v>
      </c>
      <c r="N90" s="2082">
        <f t="shared" si="10"/>
        <v>0</v>
      </c>
      <c r="O90" s="2348">
        <v>0</v>
      </c>
      <c r="P90" s="2349"/>
      <c r="R90" s="316"/>
    </row>
    <row r="91" spans="3:18" ht="12.75" customHeight="1" x14ac:dyDescent="0.2">
      <c r="C91" s="2091" t="str">
        <f>+Datos!G91</f>
        <v>C.T. TAPARACHI</v>
      </c>
      <c r="D91" s="2092" t="str">
        <f>+Datos!H91</f>
        <v>SKODA 1</v>
      </c>
      <c r="E91" s="2093">
        <v>17.45</v>
      </c>
      <c r="F91" s="2100">
        <f>+'8'!H90</f>
        <v>0</v>
      </c>
      <c r="G91" s="2082">
        <f t="shared" si="13"/>
        <v>0</v>
      </c>
      <c r="H91" s="2100">
        <f>+'8'!L90</f>
        <v>0</v>
      </c>
      <c r="I91" s="2082">
        <f t="shared" si="7"/>
        <v>0</v>
      </c>
      <c r="J91" s="2100">
        <f>+'8'!P90</f>
        <v>0</v>
      </c>
      <c r="K91" s="2082">
        <f t="shared" si="8"/>
        <v>0</v>
      </c>
      <c r="L91" s="2100">
        <f>+'8'!T90</f>
        <v>0</v>
      </c>
      <c r="M91" s="2082">
        <f t="shared" si="9"/>
        <v>0</v>
      </c>
      <c r="N91" s="2082">
        <f t="shared" si="10"/>
        <v>0</v>
      </c>
      <c r="O91" s="2348">
        <v>0</v>
      </c>
      <c r="P91" s="2349"/>
      <c r="R91" s="316"/>
    </row>
    <row r="92" spans="3:18" ht="12.75" customHeight="1" x14ac:dyDescent="0.2">
      <c r="C92" s="2091" t="str">
        <f>+Datos!G92</f>
        <v>C.T. TAPARACHI</v>
      </c>
      <c r="D92" s="2092" t="str">
        <f>+Datos!H92</f>
        <v>MAN 1</v>
      </c>
      <c r="E92" s="2093">
        <v>17.45</v>
      </c>
      <c r="F92" s="2100">
        <f>+'8'!H91</f>
        <v>463.96518208227974</v>
      </c>
      <c r="G92" s="2082">
        <f t="shared" si="13"/>
        <v>6443.7875885138292</v>
      </c>
      <c r="H92" s="2100">
        <f>+'8'!L91</f>
        <v>26.550683820244554</v>
      </c>
      <c r="I92" s="2082">
        <f t="shared" si="7"/>
        <v>369.63593089056496</v>
      </c>
      <c r="J92" s="2100">
        <f>+'8'!P91</f>
        <v>0</v>
      </c>
      <c r="K92" s="2082">
        <f t="shared" si="8"/>
        <v>0</v>
      </c>
      <c r="L92" s="2100">
        <f>+'8'!T91</f>
        <v>465.31051176660662</v>
      </c>
      <c r="M92" s="2082">
        <f t="shared" si="9"/>
        <v>6459.23887383908</v>
      </c>
      <c r="N92" s="2082">
        <f t="shared" si="10"/>
        <v>2805.1441955631872</v>
      </c>
      <c r="O92" s="2348">
        <v>0</v>
      </c>
      <c r="P92" s="2349"/>
      <c r="R92" s="316"/>
    </row>
    <row r="93" spans="3:18" ht="12.75" customHeight="1" x14ac:dyDescent="0.2">
      <c r="C93" s="2091" t="str">
        <f>+Datos!G93</f>
        <v>C.T. TAPARACHI</v>
      </c>
      <c r="D93" s="2092" t="str">
        <f>+Datos!H93</f>
        <v>MAN 3</v>
      </c>
      <c r="E93" s="2093">
        <v>17.45</v>
      </c>
      <c r="F93" s="2100">
        <f>+'8'!H92</f>
        <v>1342.3575971182624</v>
      </c>
      <c r="G93" s="2082">
        <f t="shared" si="13"/>
        <v>18643.354194892876</v>
      </c>
      <c r="H93" s="2100">
        <f>+'8'!L92</f>
        <v>37.412327201253689</v>
      </c>
      <c r="I93" s="2082">
        <f t="shared" si="7"/>
        <v>520.85062989125061</v>
      </c>
      <c r="J93" s="2100">
        <f>+'8'!P92</f>
        <v>0</v>
      </c>
      <c r="K93" s="2082">
        <f t="shared" si="8"/>
        <v>0</v>
      </c>
      <c r="L93" s="2100">
        <f>+'8'!T92</f>
        <v>1346.3789872935058</v>
      </c>
      <c r="M93" s="2082">
        <f t="shared" si="9"/>
        <v>18689.849624562947</v>
      </c>
      <c r="N93" s="2082">
        <f t="shared" si="10"/>
        <v>8097.698353105623</v>
      </c>
      <c r="O93" s="2348">
        <v>0</v>
      </c>
      <c r="P93" s="2349"/>
      <c r="R93" s="316"/>
    </row>
    <row r="94" spans="3:18" ht="12.75" customHeight="1" x14ac:dyDescent="0.2">
      <c r="C94" s="2083" t="str">
        <f>+Datos!G94</f>
        <v>C.T. TAPARACHI</v>
      </c>
      <c r="D94" s="2084" t="str">
        <f>+Datos!H94</f>
        <v>MAN 4</v>
      </c>
      <c r="E94" s="2085">
        <v>17.45</v>
      </c>
      <c r="F94" s="2103">
        <f>+'8'!H93</f>
        <v>1461.9736206238501</v>
      </c>
      <c r="G94" s="2086">
        <f t="shared" si="13"/>
        <v>20304.643182556596</v>
      </c>
      <c r="H94" s="2103">
        <f>+'8'!L93</f>
        <v>36.205477936697122</v>
      </c>
      <c r="I94" s="2086">
        <f t="shared" si="7"/>
        <v>504.04899666895227</v>
      </c>
      <c r="J94" s="2103">
        <f>+'8'!P93</f>
        <v>0</v>
      </c>
      <c r="K94" s="2086">
        <f t="shared" si="8"/>
        <v>0</v>
      </c>
      <c r="L94" s="2103">
        <f>+'8'!T93</f>
        <v>1466.0302617477762</v>
      </c>
      <c r="M94" s="2086">
        <f t="shared" si="9"/>
        <v>20350.796763550141</v>
      </c>
      <c r="N94" s="2086">
        <f t="shared" si="10"/>
        <v>8817.018798363275</v>
      </c>
      <c r="O94" s="2348">
        <v>0</v>
      </c>
      <c r="P94" s="2349"/>
      <c r="R94" s="316"/>
    </row>
    <row r="95" spans="3:18" ht="12.75" customHeight="1" x14ac:dyDescent="0.2">
      <c r="C95" s="2091" t="str">
        <f>+Datos!G95</f>
        <v>C.H. ARICOTA I</v>
      </c>
      <c r="D95" s="2092" t="str">
        <f>+Datos!H95</f>
        <v xml:space="preserve"> </v>
      </c>
      <c r="E95" s="2093">
        <v>16.55</v>
      </c>
      <c r="F95" s="2100">
        <f>+'8'!H94</f>
        <v>22236.497945422594</v>
      </c>
      <c r="G95" s="2082">
        <f t="shared" si="13"/>
        <v>292903.64959297265</v>
      </c>
      <c r="H95" s="2100">
        <f>+'8'!L94</f>
        <v>22212.060714163683</v>
      </c>
      <c r="I95" s="2082">
        <f t="shared" si="7"/>
        <v>293285.0248712583</v>
      </c>
      <c r="J95" s="2100">
        <f>+'8'!P94</f>
        <v>22276.543751389403</v>
      </c>
      <c r="K95" s="2082">
        <f t="shared" si="8"/>
        <v>294061.88023884717</v>
      </c>
      <c r="L95" s="2100">
        <f>+'8'!T94</f>
        <v>22303.480997768722</v>
      </c>
      <c r="M95" s="2082">
        <f t="shared" si="9"/>
        <v>293638.97497756506</v>
      </c>
      <c r="N95" s="2082">
        <f t="shared" si="10"/>
        <v>293558.59595953504</v>
      </c>
      <c r="O95" s="2348">
        <v>139.19390817693312</v>
      </c>
      <c r="P95" s="2349">
        <v>15.453005887223812</v>
      </c>
      <c r="R95" s="316"/>
    </row>
    <row r="96" spans="3:18" ht="12.75" customHeight="1" x14ac:dyDescent="0.2">
      <c r="C96" s="2091" t="str">
        <f>+Datos!G96</f>
        <v>C.H. ARICOTA II</v>
      </c>
      <c r="D96" s="2092" t="str">
        <f>+Datos!H96</f>
        <v xml:space="preserve"> </v>
      </c>
      <c r="E96" s="2093">
        <v>16.829999999999998</v>
      </c>
      <c r="F96" s="2100">
        <f>+'8'!H95</f>
        <v>12303.535023812121</v>
      </c>
      <c r="G96" s="2082">
        <f t="shared" si="13"/>
        <v>164806.53177275328</v>
      </c>
      <c r="H96" s="2100">
        <f>+'8'!L95</f>
        <v>12289.34606097956</v>
      </c>
      <c r="I96" s="2082">
        <f t="shared" si="7"/>
        <v>165012.15206062159</v>
      </c>
      <c r="J96" s="2100">
        <f>+'8'!P95</f>
        <v>12325.428785989552</v>
      </c>
      <c r="K96" s="2082">
        <f t="shared" si="8"/>
        <v>165454.68698326554</v>
      </c>
      <c r="L96" s="2100">
        <f>+'8'!T95</f>
        <v>12339.793052304034</v>
      </c>
      <c r="M96" s="2082">
        <f t="shared" si="9"/>
        <v>165209.50997937357</v>
      </c>
      <c r="N96" s="2082">
        <f t="shared" si="10"/>
        <v>165172.50116817612</v>
      </c>
      <c r="O96" s="2348">
        <v>82.787729195955635</v>
      </c>
      <c r="P96" s="2349">
        <v>27.595909731985209</v>
      </c>
      <c r="R96" s="316"/>
    </row>
    <row r="97" spans="3:18" ht="12.75" customHeight="1" x14ac:dyDescent="0.2">
      <c r="C97" s="2091" t="str">
        <f>+Datos!G97</f>
        <v>C.T. INDEPENDENCIA</v>
      </c>
      <c r="D97" s="2092" t="str">
        <f>+Datos!H97</f>
        <v>WARTSILA 1</v>
      </c>
      <c r="E97" s="2093">
        <v>17.61</v>
      </c>
      <c r="F97" s="2100">
        <f>+'8'!H96</f>
        <v>5672.6992965528734</v>
      </c>
      <c r="G97" s="2082">
        <f t="shared" si="13"/>
        <v>79507.759049868007</v>
      </c>
      <c r="H97" s="2100">
        <f>+'8'!L96</f>
        <v>5666.1572970930993</v>
      </c>
      <c r="I97" s="2082">
        <f t="shared" si="7"/>
        <v>79606.956624913975</v>
      </c>
      <c r="J97" s="2100">
        <f>+'8'!P96</f>
        <v>5682.9026270138875</v>
      </c>
      <c r="K97" s="2082">
        <f t="shared" si="8"/>
        <v>79821.979255220154</v>
      </c>
      <c r="L97" s="2100">
        <f>+'8'!T96</f>
        <v>5690.082829603075</v>
      </c>
      <c r="M97" s="2082">
        <f t="shared" si="9"/>
        <v>79711.502466205566</v>
      </c>
      <c r="N97" s="2082">
        <f t="shared" si="10"/>
        <v>79685.441192435275</v>
      </c>
      <c r="O97" s="2348">
        <v>194.9823527347593</v>
      </c>
      <c r="P97" s="2349">
        <v>140.8909090909091</v>
      </c>
      <c r="R97" s="316"/>
    </row>
    <row r="98" spans="3:18" ht="12.75" customHeight="1" x14ac:dyDescent="0.2">
      <c r="C98" s="2091" t="str">
        <f>+Datos!G98</f>
        <v>C.T. INDEPENDENCIA</v>
      </c>
      <c r="D98" s="2092" t="str">
        <f>+Datos!H98</f>
        <v>WARTSILA 2</v>
      </c>
      <c r="E98" s="2093">
        <v>17.61</v>
      </c>
      <c r="F98" s="2100">
        <f>+'8'!H97</f>
        <v>5641.2849873493851</v>
      </c>
      <c r="G98" s="2082">
        <f t="shared" si="13"/>
        <v>79067.460490699392</v>
      </c>
      <c r="H98" s="2100">
        <f>+'8'!L97</f>
        <v>5634.7792162146288</v>
      </c>
      <c r="I98" s="2082">
        <f t="shared" si="7"/>
        <v>79166.10872880157</v>
      </c>
      <c r="J98" s="2100">
        <f>+'8'!P97</f>
        <v>5651.5187127610498</v>
      </c>
      <c r="K98" s="2082">
        <f t="shared" si="8"/>
        <v>79381.161187965321</v>
      </c>
      <c r="L98" s="2100">
        <f>+'8'!T97</f>
        <v>5658.6592625746807</v>
      </c>
      <c r="M98" s="2082">
        <f t="shared" si="9"/>
        <v>79271.294508660678</v>
      </c>
      <c r="N98" s="2082">
        <f t="shared" si="10"/>
        <v>79244.850271110001</v>
      </c>
      <c r="O98" s="2348">
        <v>194.9823527347593</v>
      </c>
      <c r="P98" s="2349">
        <v>140.8909090909091</v>
      </c>
      <c r="R98" s="316"/>
    </row>
    <row r="99" spans="3:18" ht="12.75" customHeight="1" x14ac:dyDescent="0.2">
      <c r="C99" s="2091" t="str">
        <f>+Datos!G99</f>
        <v>C.T. INDEPENDENCIA</v>
      </c>
      <c r="D99" s="2092" t="str">
        <f>+Datos!H99</f>
        <v>WARTSILA 3</v>
      </c>
      <c r="E99" s="2093">
        <v>17.61</v>
      </c>
      <c r="F99" s="2100">
        <f>+'8'!H98</f>
        <v>5684.781723169599</v>
      </c>
      <c r="G99" s="2082">
        <f t="shared" si="13"/>
        <v>79677.10464954823</v>
      </c>
      <c r="H99" s="2100">
        <f>+'8'!L98</f>
        <v>5678.2257897386653</v>
      </c>
      <c r="I99" s="2082">
        <f t="shared" si="7"/>
        <v>79776.513508034142</v>
      </c>
      <c r="J99" s="2100">
        <f>+'8'!P98</f>
        <v>5694.9733632649795</v>
      </c>
      <c r="K99" s="2082">
        <f t="shared" si="8"/>
        <v>79991.524665702775</v>
      </c>
      <c r="L99" s="2100">
        <f>+'8'!T98</f>
        <v>5702.1688169216877</v>
      </c>
      <c r="M99" s="2082">
        <f t="shared" si="9"/>
        <v>79880.81321910744</v>
      </c>
      <c r="N99" s="2082">
        <f t="shared" si="10"/>
        <v>79854.899239098828</v>
      </c>
      <c r="O99" s="2348">
        <v>194.9823527347593</v>
      </c>
      <c r="P99" s="2349">
        <v>140.8909090909091</v>
      </c>
      <c r="R99" s="316"/>
    </row>
    <row r="100" spans="3:18" ht="12.75" customHeight="1" x14ac:dyDescent="0.2">
      <c r="C100" s="2091" t="str">
        <f>+Datos!G100</f>
        <v>C.T. INDEPENDENCIA</v>
      </c>
      <c r="D100" s="2092" t="str">
        <f>+Datos!H100</f>
        <v>WARTSILA 4</v>
      </c>
      <c r="E100" s="2093">
        <v>17.61</v>
      </c>
      <c r="F100" s="2100">
        <f>+'8'!H99</f>
        <v>5659.4086272744744</v>
      </c>
      <c r="G100" s="2082">
        <f t="shared" si="13"/>
        <v>79321.478890219732</v>
      </c>
      <c r="H100" s="2100">
        <f>+'8'!L99</f>
        <v>5652.8819551829774</v>
      </c>
      <c r="I100" s="2082">
        <f t="shared" si="7"/>
        <v>79420.444053481813</v>
      </c>
      <c r="J100" s="2100">
        <f>+'8'!P99</f>
        <v>5669.6248171376874</v>
      </c>
      <c r="K100" s="2082">
        <f t="shared" si="8"/>
        <v>79635.479303689266</v>
      </c>
      <c r="L100" s="2100">
        <f>+'8'!T99</f>
        <v>5676.7882435526008</v>
      </c>
      <c r="M100" s="2082">
        <f t="shared" si="9"/>
        <v>79525.260638013497</v>
      </c>
      <c r="N100" s="2082">
        <f t="shared" si="10"/>
        <v>79499.037341105344</v>
      </c>
      <c r="O100" s="2348">
        <v>194.9823527347593</v>
      </c>
      <c r="P100" s="2349">
        <v>140.8909090909091</v>
      </c>
      <c r="R100" s="316"/>
    </row>
    <row r="101" spans="3:18" ht="12.75" customHeight="1" x14ac:dyDescent="0.2">
      <c r="C101" s="2087" t="str">
        <f>+Datos!G101</f>
        <v>C.T. ILO1</v>
      </c>
      <c r="D101" s="2104" t="str">
        <f>+Datos!H101</f>
        <v>TV2</v>
      </c>
      <c r="E101" s="2089">
        <v>16.93</v>
      </c>
      <c r="F101" s="2105">
        <f>+'8'!H100</f>
        <v>0</v>
      </c>
      <c r="G101" s="2090">
        <f t="shared" si="13"/>
        <v>0</v>
      </c>
      <c r="H101" s="2105">
        <f>+'8'!L100</f>
        <v>0</v>
      </c>
      <c r="I101" s="2090">
        <f t="shared" si="7"/>
        <v>0</v>
      </c>
      <c r="J101" s="2105">
        <f>+'8'!P100</f>
        <v>0</v>
      </c>
      <c r="K101" s="2090">
        <f t="shared" si="8"/>
        <v>0</v>
      </c>
      <c r="L101" s="2105">
        <f>+'8'!T100</f>
        <v>0</v>
      </c>
      <c r="M101" s="2090">
        <f t="shared" si="9"/>
        <v>0</v>
      </c>
      <c r="N101" s="2090">
        <f t="shared" si="10"/>
        <v>0</v>
      </c>
      <c r="O101" s="2348">
        <v>0</v>
      </c>
      <c r="P101" s="2349"/>
      <c r="R101" s="316"/>
    </row>
    <row r="102" spans="3:18" ht="12.75" customHeight="1" x14ac:dyDescent="0.2">
      <c r="C102" s="2091" t="str">
        <f>+Datos!G102</f>
        <v>C.T. ILO1</v>
      </c>
      <c r="D102" s="2106" t="str">
        <f>+Datos!H102</f>
        <v>TV3</v>
      </c>
      <c r="E102" s="2093">
        <v>16.93</v>
      </c>
      <c r="F102" s="2100">
        <f>+'8'!H101</f>
        <v>64669.980223364422</v>
      </c>
      <c r="G102" s="2082">
        <f t="shared" si="13"/>
        <v>871405.06611259968</v>
      </c>
      <c r="H102" s="2100">
        <f>+'8'!L101</f>
        <v>64596.606885390451</v>
      </c>
      <c r="I102" s="2082">
        <f t="shared" si="7"/>
        <v>872508.57252287865</v>
      </c>
      <c r="J102" s="2100">
        <f>+'8'!P101</f>
        <v>64786.055606858412</v>
      </c>
      <c r="K102" s="2082">
        <f t="shared" si="8"/>
        <v>874845.61456672114</v>
      </c>
      <c r="L102" s="2100">
        <f>+'8'!T101</f>
        <v>64865.49393899682</v>
      </c>
      <c r="M102" s="2082">
        <f t="shared" si="9"/>
        <v>873602.23891294783</v>
      </c>
      <c r="N102" s="2082">
        <f t="shared" si="10"/>
        <v>873350.04792848532</v>
      </c>
      <c r="O102" s="2348">
        <v>0</v>
      </c>
      <c r="P102" s="2349"/>
      <c r="R102" s="316"/>
    </row>
    <row r="103" spans="3:18" ht="12.75" customHeight="1" x14ac:dyDescent="0.2">
      <c r="C103" s="2091" t="str">
        <f>+Datos!G103</f>
        <v>C.T. ILO1</v>
      </c>
      <c r="D103" s="2106" t="str">
        <f>+Datos!H103</f>
        <v>TV4</v>
      </c>
      <c r="E103" s="2093">
        <v>16.93</v>
      </c>
      <c r="F103" s="2100">
        <f>+'8'!H102</f>
        <v>43526.941886755536</v>
      </c>
      <c r="G103" s="2082">
        <f t="shared" si="13"/>
        <v>586510.11708217626</v>
      </c>
      <c r="H103" s="2100">
        <f>+'8'!L102</f>
        <v>43477.951604915019</v>
      </c>
      <c r="I103" s="2082">
        <f t="shared" si="7"/>
        <v>587258.17531451152</v>
      </c>
      <c r="J103" s="2100">
        <f>+'8'!P102</f>
        <v>43605.534707068116</v>
      </c>
      <c r="K103" s="2082">
        <f t="shared" si="8"/>
        <v>588832.12524636311</v>
      </c>
      <c r="L103" s="2100">
        <f>+'8'!T102</f>
        <v>43658.211991026314</v>
      </c>
      <c r="M103" s="2082">
        <f t="shared" si="9"/>
        <v>587984.60361938539</v>
      </c>
      <c r="N103" s="2082">
        <f t="shared" si="10"/>
        <v>587822.6062620607</v>
      </c>
      <c r="O103" s="2348">
        <v>0</v>
      </c>
      <c r="P103" s="2349"/>
      <c r="R103" s="316"/>
    </row>
    <row r="104" spans="3:18" ht="12.75" customHeight="1" x14ac:dyDescent="0.2">
      <c r="C104" s="2091" t="str">
        <f>+Datos!G104</f>
        <v>C.T. ILO1</v>
      </c>
      <c r="D104" s="2106" t="str">
        <f>+Datos!H104</f>
        <v>TG-1</v>
      </c>
      <c r="E104" s="2093">
        <v>16.93</v>
      </c>
      <c r="F104" s="2100">
        <f>+'8'!H103</f>
        <v>6813.2803691718109</v>
      </c>
      <c r="G104" s="2082">
        <f t="shared" si="13"/>
        <v>91806.538521204508</v>
      </c>
      <c r="H104" s="2100">
        <f>+'8'!L103</f>
        <v>0</v>
      </c>
      <c r="I104" s="2082">
        <f t="shared" si="7"/>
        <v>0</v>
      </c>
      <c r="J104" s="2100">
        <f>+'8'!P103</f>
        <v>0</v>
      </c>
      <c r="K104" s="2082">
        <f t="shared" si="8"/>
        <v>0</v>
      </c>
      <c r="L104" s="2100">
        <f>+'8'!T103</f>
        <v>0</v>
      </c>
      <c r="M104" s="2082">
        <f t="shared" si="9"/>
        <v>0</v>
      </c>
      <c r="N104" s="2082">
        <f t="shared" si="10"/>
        <v>36722.615408481804</v>
      </c>
      <c r="O104" s="2348">
        <v>0</v>
      </c>
      <c r="P104" s="2349"/>
      <c r="R104" s="316"/>
    </row>
    <row r="105" spans="3:18" ht="12.75" customHeight="1" x14ac:dyDescent="0.2">
      <c r="C105" s="2091" t="str">
        <f>+Datos!G105</f>
        <v>C.T. ILO1</v>
      </c>
      <c r="D105" s="2106" t="str">
        <f>+Datos!H105</f>
        <v>TG-2</v>
      </c>
      <c r="E105" s="2093">
        <v>16.93</v>
      </c>
      <c r="F105" s="2100">
        <f>+'8'!H104</f>
        <v>0</v>
      </c>
      <c r="G105" s="2082">
        <f t="shared" si="13"/>
        <v>0</v>
      </c>
      <c r="H105" s="2100">
        <f>+'8'!L104</f>
        <v>0</v>
      </c>
      <c r="I105" s="2082">
        <f t="shared" si="7"/>
        <v>0</v>
      </c>
      <c r="J105" s="2100">
        <f>+'8'!P104</f>
        <v>0</v>
      </c>
      <c r="K105" s="2082">
        <f t="shared" si="8"/>
        <v>0</v>
      </c>
      <c r="L105" s="2100">
        <f>+'8'!T104</f>
        <v>0</v>
      </c>
      <c r="M105" s="2082">
        <f t="shared" si="9"/>
        <v>0</v>
      </c>
      <c r="N105" s="2082">
        <f t="shared" si="10"/>
        <v>0</v>
      </c>
      <c r="O105" s="2348">
        <v>0</v>
      </c>
      <c r="P105" s="2349"/>
      <c r="R105" s="316"/>
    </row>
    <row r="106" spans="3:18" ht="12.75" customHeight="1" x14ac:dyDescent="0.2">
      <c r="C106" s="2091" t="str">
        <f>+Datos!G106</f>
        <v>C.T. ILO1</v>
      </c>
      <c r="D106" s="2106" t="str">
        <f>+Datos!H106</f>
        <v>CATKATO</v>
      </c>
      <c r="E106" s="2093">
        <v>16.93</v>
      </c>
      <c r="F106" s="2100">
        <f>+'8'!H105</f>
        <v>3248.9645172376304</v>
      </c>
      <c r="G106" s="2082">
        <f t="shared" si="13"/>
        <v>43778.645519333018</v>
      </c>
      <c r="H106" s="2100">
        <f>+'8'!L105</f>
        <v>3244.0108231280619</v>
      </c>
      <c r="I106" s="2082">
        <f t="shared" si="7"/>
        <v>43816.964837767358</v>
      </c>
      <c r="J106" s="2100">
        <f>+'8'!P105</f>
        <v>0</v>
      </c>
      <c r="K106" s="2082">
        <f t="shared" si="8"/>
        <v>0</v>
      </c>
      <c r="L106" s="2100">
        <f>+'8'!T105</f>
        <v>3258.3821810981076</v>
      </c>
      <c r="M106" s="2082">
        <f t="shared" si="9"/>
        <v>43883.578090354153</v>
      </c>
      <c r="N106" s="2082">
        <f t="shared" si="10"/>
        <v>20434.809638670591</v>
      </c>
      <c r="O106" s="2348">
        <v>0</v>
      </c>
      <c r="P106" s="2349"/>
      <c r="R106" s="316"/>
    </row>
    <row r="107" spans="3:18" ht="12.75" customHeight="1" x14ac:dyDescent="0.2">
      <c r="C107" s="2091" t="str">
        <f>+Datos!G107</f>
        <v>C.T. ILO2</v>
      </c>
      <c r="D107" s="2092" t="str">
        <f>+Datos!H107</f>
        <v>TVC1</v>
      </c>
      <c r="E107" s="2093">
        <v>16.93</v>
      </c>
      <c r="F107" s="2100">
        <f>+'8'!H106</f>
        <v>139224.59366187241</v>
      </c>
      <c r="G107" s="2082">
        <f t="shared" si="13"/>
        <v>1876002.0619364909</v>
      </c>
      <c r="H107" s="2100">
        <f>+'8'!L106</f>
        <v>139068.8613026473</v>
      </c>
      <c r="I107" s="2082">
        <f t="shared" si="7"/>
        <v>1878407.8531065648</v>
      </c>
      <c r="J107" s="2100">
        <f>+'8'!P106</f>
        <v>139476.15030773741</v>
      </c>
      <c r="K107" s="2082">
        <f t="shared" si="8"/>
        <v>1883431.5083762491</v>
      </c>
      <c r="L107" s="2100">
        <f>+'8'!T106</f>
        <v>139646.33187418387</v>
      </c>
      <c r="M107" s="2082">
        <f t="shared" si="9"/>
        <v>1880743.3779198369</v>
      </c>
      <c r="N107" s="2082">
        <f t="shared" si="10"/>
        <v>1880202.6702761427</v>
      </c>
      <c r="O107" s="2348">
        <v>10851.84375</v>
      </c>
      <c r="P107" s="2349"/>
      <c r="R107" s="316"/>
    </row>
    <row r="108" spans="3:18" ht="12.75" customHeight="1" x14ac:dyDescent="0.2">
      <c r="C108" s="2091" t="str">
        <f>+Datos!G108</f>
        <v>C.H. YUNCAN</v>
      </c>
      <c r="D108" s="2092" t="str">
        <f>+Datos!H108</f>
        <v xml:space="preserve"> </v>
      </c>
      <c r="E108" s="2093">
        <v>16.84</v>
      </c>
      <c r="F108" s="2100">
        <f>+'8'!H107</f>
        <v>135689.27563381838</v>
      </c>
      <c r="G108" s="2082">
        <f t="shared" si="13"/>
        <v>1818645.3035443984</v>
      </c>
      <c r="H108" s="2100">
        <f>+'8'!L107</f>
        <v>135537.62035455479</v>
      </c>
      <c r="I108" s="2082">
        <f t="shared" si="7"/>
        <v>1820979.1871332882</v>
      </c>
      <c r="J108" s="2100">
        <f>+'8'!P107</f>
        <v>135934.59629166717</v>
      </c>
      <c r="K108" s="2082">
        <f t="shared" si="8"/>
        <v>1825849.6411202441</v>
      </c>
      <c r="L108" s="2100">
        <f>+'8'!T107</f>
        <v>136100.30319490278</v>
      </c>
      <c r="M108" s="2082">
        <f t="shared" si="9"/>
        <v>1823241.6389056726</v>
      </c>
      <c r="N108" s="2082">
        <f t="shared" si="10"/>
        <v>1822718.6242165219</v>
      </c>
      <c r="O108" s="2348">
        <v>777.37890625002137</v>
      </c>
      <c r="P108" s="2349"/>
      <c r="R108" s="316"/>
    </row>
    <row r="109" spans="3:18" ht="12.75" customHeight="1" x14ac:dyDescent="0.2">
      <c r="C109" s="2083" t="str">
        <f>+Datos!G109</f>
        <v>C.T. CHILCA</v>
      </c>
      <c r="D109" s="2084" t="str">
        <f>+Datos!H109</f>
        <v>TG1+TG2+TG3+TV</v>
      </c>
      <c r="E109" s="2085">
        <v>16.78</v>
      </c>
      <c r="F109" s="2103">
        <f>+'8'!H108</f>
        <v>783899.38119455334</v>
      </c>
      <c r="G109" s="2086">
        <f t="shared" si="13"/>
        <v>10469180.132782336</v>
      </c>
      <c r="H109" s="2103">
        <f>+'8'!L108</f>
        <v>783020.69873400684</v>
      </c>
      <c r="I109" s="2086">
        <f t="shared" si="7"/>
        <v>10482581.255514106</v>
      </c>
      <c r="J109" s="2103">
        <f>+'8'!P108</f>
        <v>785314.85805426363</v>
      </c>
      <c r="K109" s="2086">
        <f t="shared" si="8"/>
        <v>10510628.651304996</v>
      </c>
      <c r="L109" s="2103">
        <f>+'8'!T108</f>
        <v>786270.82539462508</v>
      </c>
      <c r="M109" s="2086">
        <f t="shared" si="9"/>
        <v>10495597.531637814</v>
      </c>
      <c r="N109" s="2086">
        <f t="shared" si="10"/>
        <v>10492613.293380661</v>
      </c>
      <c r="O109" s="2348">
        <v>9601.0781250000728</v>
      </c>
      <c r="P109" s="2349"/>
      <c r="R109" s="316"/>
    </row>
    <row r="110" spans="3:18" ht="12.75" customHeight="1" x14ac:dyDescent="0.2">
      <c r="C110" s="2091" t="str">
        <f>+Datos!G110</f>
        <v>C.H. HUANCHOR</v>
      </c>
      <c r="D110" s="2092" t="str">
        <f>+Datos!H110</f>
        <v xml:space="preserve"> </v>
      </c>
      <c r="E110" s="2085">
        <v>17.04</v>
      </c>
      <c r="F110" s="2107">
        <f>+'8'!H109</f>
        <v>19478.079948824037</v>
      </c>
      <c r="G110" s="2108">
        <f t="shared" si="13"/>
        <v>264165.51861477905</v>
      </c>
      <c r="H110" s="2107">
        <f>+'8'!L109</f>
        <v>19456.823843181031</v>
      </c>
      <c r="I110" s="2108">
        <f t="shared" si="7"/>
        <v>264511.51065906073</v>
      </c>
      <c r="J110" s="2107">
        <f>+'8'!P109</f>
        <v>19513.552223514551</v>
      </c>
      <c r="K110" s="2108">
        <f t="shared" si="8"/>
        <v>265215.46646161628</v>
      </c>
      <c r="L110" s="2107">
        <f>+'8'!T109</f>
        <v>19536.998500538171</v>
      </c>
      <c r="M110" s="2108">
        <f t="shared" si="9"/>
        <v>264832.01467363862</v>
      </c>
      <c r="N110" s="2108">
        <f t="shared" si="10"/>
        <v>264759.24040319695</v>
      </c>
      <c r="O110" s="2120">
        <v>0</v>
      </c>
      <c r="P110" s="2178">
        <v>0</v>
      </c>
      <c r="R110" s="316"/>
    </row>
    <row r="111" spans="3:18" ht="12.75" customHeight="1" x14ac:dyDescent="0.2">
      <c r="C111" s="2087" t="str">
        <f>+Datos!G111</f>
        <v>C.T. KALLPA</v>
      </c>
      <c r="D111" s="2088" t="str">
        <f>+Datos!H111</f>
        <v>TG1+TG2+TG3+TV</v>
      </c>
      <c r="E111" s="2089">
        <v>16.78</v>
      </c>
      <c r="F111" s="2100">
        <f>+'8'!H110</f>
        <v>827820.21018901421</v>
      </c>
      <c r="G111" s="2082">
        <f t="shared" si="13"/>
        <v>11055754.228074318</v>
      </c>
      <c r="H111" s="2100">
        <f>+'8'!L110</f>
        <v>826893.29004843184</v>
      </c>
      <c r="I111" s="2082">
        <f t="shared" si="7"/>
        <v>11069919.500961497</v>
      </c>
      <c r="J111" s="2100">
        <f>+'8'!P110</f>
        <v>829316.31291036762</v>
      </c>
      <c r="K111" s="2082">
        <f t="shared" si="8"/>
        <v>11099542.699430279</v>
      </c>
      <c r="L111" s="2100">
        <f>+'8'!T110</f>
        <v>830325.45776970184</v>
      </c>
      <c r="M111" s="2082">
        <f t="shared" si="9"/>
        <v>11083664.233185595</v>
      </c>
      <c r="N111" s="2082">
        <f t="shared" si="10"/>
        <v>11080510.588730779</v>
      </c>
      <c r="O111" s="2348">
        <v>10682.916666666666</v>
      </c>
      <c r="P111" s="2348">
        <v>7006.833333333333</v>
      </c>
      <c r="R111" s="316"/>
    </row>
    <row r="112" spans="3:18" ht="12.75" customHeight="1" x14ac:dyDescent="0.2">
      <c r="C112" s="2087" t="str">
        <f>+Datos!G112</f>
        <v>C.H. SANTA CRUZ I</v>
      </c>
      <c r="D112" s="2104" t="str">
        <f>+Datos!H112</f>
        <v xml:space="preserve"> </v>
      </c>
      <c r="E112" s="2089">
        <v>17.239999999999998</v>
      </c>
      <c r="F112" s="2105">
        <f>+'8'!H111</f>
        <v>2159.1296364089421</v>
      </c>
      <c r="G112" s="2090">
        <f t="shared" si="13"/>
        <v>29626.228923773786</v>
      </c>
      <c r="H112" s="2105">
        <f>+'8'!L111</f>
        <v>2156.6396357625918</v>
      </c>
      <c r="I112" s="2090">
        <f t="shared" si="7"/>
        <v>29663.191983758315</v>
      </c>
      <c r="J112" s="2105">
        <f>+'8'!P111</f>
        <v>2163.0759361956007</v>
      </c>
      <c r="K112" s="2090">
        <f t="shared" si="8"/>
        <v>29744.176462709114</v>
      </c>
      <c r="L112" s="2105">
        <f>+'8'!T111</f>
        <v>2165.8089274954782</v>
      </c>
      <c r="M112" s="2090">
        <f t="shared" si="9"/>
        <v>29703.009341345503</v>
      </c>
      <c r="N112" s="2090">
        <f t="shared" si="10"/>
        <v>29692.925727124501</v>
      </c>
      <c r="O112" s="2348">
        <v>0</v>
      </c>
      <c r="P112" s="2349"/>
      <c r="R112" s="316"/>
    </row>
    <row r="113" spans="3:18" ht="12.75" customHeight="1" x14ac:dyDescent="0.2">
      <c r="C113" s="2083" t="str">
        <f>+Datos!G113</f>
        <v>C.H. SANTA CRUZ II</v>
      </c>
      <c r="D113" s="2109" t="str">
        <f>+Datos!H113</f>
        <v xml:space="preserve"> </v>
      </c>
      <c r="E113" s="2085">
        <v>17.239999999999998</v>
      </c>
      <c r="F113" s="2110">
        <f>+'8'!H112</f>
        <v>2440.6501765786588</v>
      </c>
      <c r="G113" s="2086">
        <f t="shared" si="13"/>
        <v>33489.078022396781</v>
      </c>
      <c r="H113" s="2110">
        <f>+'8'!L112</f>
        <v>2437.835514404273</v>
      </c>
      <c r="I113" s="2086">
        <f t="shared" si="7"/>
        <v>33530.860552429665</v>
      </c>
      <c r="J113" s="2110">
        <f>+'8'!P112</f>
        <v>2445.5311644711419</v>
      </c>
      <c r="K113" s="2086">
        <f t="shared" si="8"/>
        <v>33628.181648129837</v>
      </c>
      <c r="L113" s="2110">
        <f>+'8'!T112</f>
        <v>2448.6210307510255</v>
      </c>
      <c r="M113" s="2086">
        <f t="shared" si="9"/>
        <v>33581.638909356014</v>
      </c>
      <c r="N113" s="2086">
        <f t="shared" si="10"/>
        <v>33567.744736687484</v>
      </c>
      <c r="O113" s="2348">
        <v>0</v>
      </c>
      <c r="P113" s="2349"/>
      <c r="R113" s="316"/>
    </row>
    <row r="114" spans="3:18" ht="12.75" customHeight="1" x14ac:dyDescent="0.2">
      <c r="C114" s="2091" t="str">
        <f>+Datos!G114</f>
        <v>C.T. OQUENDO</v>
      </c>
      <c r="D114" s="2109" t="str">
        <f>+Datos!H114</f>
        <v>TG1</v>
      </c>
      <c r="E114" s="2085">
        <v>17.38</v>
      </c>
      <c r="F114" s="2110">
        <f>+'8'!H113</f>
        <v>24906.714227719047</v>
      </c>
      <c r="G114" s="2082">
        <f t="shared" si="13"/>
        <v>344529.65095756721</v>
      </c>
      <c r="H114" s="2110">
        <f>+'8'!L113</f>
        <v>24879.197588833704</v>
      </c>
      <c r="I114" s="2082">
        <f t="shared" si="7"/>
        <v>344976.23639507778</v>
      </c>
      <c r="J114" s="2110">
        <f>+'8'!P113</f>
        <v>24951.418904631282</v>
      </c>
      <c r="K114" s="2082">
        <f t="shared" si="8"/>
        <v>345889.94815389463</v>
      </c>
      <c r="L114" s="2110">
        <f>+'8'!T113</f>
        <v>24981.735787573398</v>
      </c>
      <c r="M114" s="2082">
        <f t="shared" si="9"/>
        <v>345394.51278781978</v>
      </c>
      <c r="N114" s="2082">
        <f t="shared" si="10"/>
        <v>345298.8577045339</v>
      </c>
      <c r="O114" s="2348">
        <v>236</v>
      </c>
      <c r="P114" s="2349">
        <v>101</v>
      </c>
      <c r="R114" s="316"/>
    </row>
    <row r="115" spans="3:18" ht="12.75" customHeight="1" x14ac:dyDescent="0.2">
      <c r="C115" s="2087" t="str">
        <f>+Datos!G25</f>
        <v>C.H. YANANGO</v>
      </c>
      <c r="D115" s="2088" t="str">
        <f>+Datos!H25</f>
        <v xml:space="preserve"> </v>
      </c>
      <c r="E115" s="2089">
        <v>15.96</v>
      </c>
      <c r="F115" s="2105">
        <f>+'8'!H114</f>
        <v>14373.254703257289</v>
      </c>
      <c r="G115" s="2090">
        <f t="shared" si="13"/>
        <v>182577.9821157548</v>
      </c>
      <c r="H115" s="2105">
        <f>+'8'!L114</f>
        <v>14357.885700429522</v>
      </c>
      <c r="I115" s="2090">
        <f t="shared" si="7"/>
        <v>182821.14188613868</v>
      </c>
      <c r="J115" s="2105">
        <f>+'8'!P114</f>
        <v>14399.181273927075</v>
      </c>
      <c r="K115" s="2090">
        <f t="shared" si="8"/>
        <v>183300.48232986926</v>
      </c>
      <c r="L115" s="2105">
        <f>+'8'!T114</f>
        <v>14417.374272373636</v>
      </c>
      <c r="M115" s="2090">
        <f t="shared" si="9"/>
        <v>183046.78718347504</v>
      </c>
      <c r="N115" s="2090">
        <f t="shared" si="10"/>
        <v>182987.04772455263</v>
      </c>
      <c r="O115" s="2346">
        <v>95.455009460449219</v>
      </c>
      <c r="P115" s="2347">
        <v>80.706680297851563</v>
      </c>
      <c r="R115" s="316"/>
    </row>
    <row r="116" spans="3:18" ht="12.75" customHeight="1" x14ac:dyDescent="0.2">
      <c r="C116" s="2083" t="str">
        <f>+Datos!G26</f>
        <v>C.H. CHIMAY</v>
      </c>
      <c r="D116" s="2084" t="str">
        <f>+Datos!H26</f>
        <v xml:space="preserve"> </v>
      </c>
      <c r="E116" s="2085">
        <v>15.72</v>
      </c>
      <c r="F116" s="2103">
        <f>+'8'!H115</f>
        <v>149719.38942116065</v>
      </c>
      <c r="G116" s="2086">
        <f t="shared" si="13"/>
        <v>1873229.4773105399</v>
      </c>
      <c r="H116" s="2103">
        <f>+'8'!L115</f>
        <v>149551.55401458568</v>
      </c>
      <c r="I116" s="2086">
        <f t="shared" si="7"/>
        <v>1875627.1491087235</v>
      </c>
      <c r="J116" s="2103">
        <f>+'8'!P115</f>
        <v>149989.76158243814</v>
      </c>
      <c r="K116" s="2086">
        <f t="shared" si="8"/>
        <v>1880646.1016095649</v>
      </c>
      <c r="L116" s="2103">
        <f>+'8'!T115</f>
        <v>150172.01822996407</v>
      </c>
      <c r="M116" s="2086">
        <f t="shared" si="9"/>
        <v>1877952.529077739</v>
      </c>
      <c r="N116" s="2086">
        <f t="shared" si="10"/>
        <v>1877422.3677221993</v>
      </c>
      <c r="O116" s="2346">
        <v>195.72152328491211</v>
      </c>
      <c r="P116" s="2347">
        <v>111.07595825195312</v>
      </c>
      <c r="R116" s="316"/>
    </row>
    <row r="117" spans="3:18" ht="12.75" customHeight="1" x14ac:dyDescent="0.2">
      <c r="C117" s="2083" t="str">
        <f>+Datos!G115</f>
        <v>C.H. LA JOYA</v>
      </c>
      <c r="D117" s="2084" t="str">
        <f>+Datos!H115</f>
        <v xml:space="preserve"> </v>
      </c>
      <c r="E117" s="2085">
        <v>16.46</v>
      </c>
      <c r="F117" s="2103">
        <f>+'8'!H116</f>
        <v>3635.6021689728636</v>
      </c>
      <c r="G117" s="2086">
        <f t="shared" si="13"/>
        <v>47628.464334732475</v>
      </c>
      <c r="H117" s="2103">
        <f>+'8'!L116</f>
        <v>3631.4094370507214</v>
      </c>
      <c r="I117" s="2086">
        <f t="shared" si="7"/>
        <v>47687.887820208984</v>
      </c>
      <c r="J117" s="2103">
        <f>+'8'!P116</f>
        <v>3641.7411269543118</v>
      </c>
      <c r="K117" s="2086">
        <f t="shared" si="8"/>
        <v>47811.439900018762</v>
      </c>
      <c r="L117" s="2103">
        <f>+'8'!T116</f>
        <v>3646.3423740255898</v>
      </c>
      <c r="M117" s="2086">
        <f t="shared" si="9"/>
        <v>47745.266968608114</v>
      </c>
      <c r="N117" s="2086">
        <f t="shared" si="10"/>
        <v>47731.925506863561</v>
      </c>
      <c r="O117" s="2348">
        <v>0</v>
      </c>
      <c r="P117" s="2349"/>
      <c r="R117" s="316"/>
    </row>
    <row r="118" spans="3:18" ht="12.75" customHeight="1" x14ac:dyDescent="0.2">
      <c r="C118" s="2005" t="str">
        <f>+Datos!G116</f>
        <v>C.H. PLATANAL</v>
      </c>
      <c r="D118" s="2111" t="str">
        <f>+Datos!H116</f>
        <v xml:space="preserve"> </v>
      </c>
      <c r="E118" s="2093">
        <v>17</v>
      </c>
      <c r="F118" s="2100">
        <f>+'8'!H117</f>
        <v>220474.0796887083</v>
      </c>
      <c r="G118" s="2082">
        <f t="shared" si="13"/>
        <v>2983093.4192393497</v>
      </c>
      <c r="H118" s="2100">
        <f>+'8'!L117</f>
        <v>220227.06064554758</v>
      </c>
      <c r="I118" s="2082">
        <f t="shared" si="7"/>
        <v>2986913.4753381098</v>
      </c>
      <c r="J118" s="2100">
        <f>+'8'!P117</f>
        <v>220871.53899609775</v>
      </c>
      <c r="K118" s="2082">
        <f t="shared" si="8"/>
        <v>2994894.9962740629</v>
      </c>
      <c r="L118" s="2100">
        <f>+'8'!T117</f>
        <v>221140.93576486054</v>
      </c>
      <c r="M118" s="2082">
        <f t="shared" si="9"/>
        <v>2990619.1859294139</v>
      </c>
      <c r="N118" s="2082">
        <f t="shared" si="10"/>
        <v>2989765.7877508244</v>
      </c>
      <c r="O118" s="2346">
        <v>776.4118640136719</v>
      </c>
      <c r="P118" s="2347">
        <v>0</v>
      </c>
      <c r="R118" s="316"/>
    </row>
    <row r="119" spans="3:18" ht="12.75" customHeight="1" x14ac:dyDescent="0.2">
      <c r="C119" s="1424" t="str">
        <f>+Datos!G117</f>
        <v>C.T. PARAMONGA</v>
      </c>
      <c r="D119" s="1425" t="str">
        <f>+Datos!H117</f>
        <v>TV1</v>
      </c>
      <c r="E119" s="2112">
        <v>17.38</v>
      </c>
      <c r="F119" s="2113">
        <f>+'8'!H118</f>
        <v>13067.144385989206</v>
      </c>
      <c r="G119" s="2108">
        <f t="shared" si="13"/>
        <v>180755.22339701606</v>
      </c>
      <c r="H119" s="2113">
        <f>+'8'!L118</f>
        <v>13052.074796179313</v>
      </c>
      <c r="I119" s="2108">
        <f t="shared" si="7"/>
        <v>180980.74201371655</v>
      </c>
      <c r="J119" s="2113">
        <f>+'8'!P118</f>
        <v>13090.713464308754</v>
      </c>
      <c r="K119" s="2108">
        <f t="shared" si="8"/>
        <v>181470.48946490191</v>
      </c>
      <c r="L119" s="2113">
        <f>+'8'!T118</f>
        <v>13106.044648304109</v>
      </c>
      <c r="M119" s="2108">
        <f t="shared" si="9"/>
        <v>181202.61715873817</v>
      </c>
      <c r="N119" s="2108">
        <f t="shared" si="10"/>
        <v>181159.1290458359</v>
      </c>
      <c r="O119" s="2346">
        <v>0</v>
      </c>
      <c r="P119" s="2347">
        <v>0</v>
      </c>
      <c r="R119" s="316"/>
    </row>
    <row r="120" spans="3:18" ht="12.75" customHeight="1" x14ac:dyDescent="0.2">
      <c r="C120" s="1424" t="str">
        <f>+Datos!G118</f>
        <v>C.H. RONCADOR</v>
      </c>
      <c r="D120" s="1425" t="str">
        <f>+Datos!H118</f>
        <v xml:space="preserve"> </v>
      </c>
      <c r="E120" s="2112">
        <v>17.38</v>
      </c>
      <c r="F120" s="2113">
        <f>+'8'!H119</f>
        <v>1361.689479705024</v>
      </c>
      <c r="G120" s="2108">
        <f t="shared" si="13"/>
        <v>18835.981208362191</v>
      </c>
      <c r="H120" s="2113">
        <f>+'8'!L119</f>
        <v>1361.3259704198117</v>
      </c>
      <c r="I120" s="2108">
        <f t="shared" si="7"/>
        <v>18876.216087977093</v>
      </c>
      <c r="J120" s="2113">
        <f>+'8'!P119</f>
        <v>1365.2002699984509</v>
      </c>
      <c r="K120" s="2108">
        <f t="shared" si="8"/>
        <v>18925.138182093502</v>
      </c>
      <c r="L120" s="2113">
        <f>+'8'!T119</f>
        <v>1366.9251657351483</v>
      </c>
      <c r="M120" s="2108">
        <f t="shared" si="9"/>
        <v>18898.945039333539</v>
      </c>
      <c r="N120" s="2108">
        <f t="shared" si="10"/>
        <v>18886.971551371764</v>
      </c>
      <c r="O120" s="2120">
        <v>0</v>
      </c>
      <c r="P120" s="2178"/>
      <c r="R120" s="316"/>
    </row>
    <row r="121" spans="3:18" ht="12.75" customHeight="1" x14ac:dyDescent="0.2">
      <c r="C121" s="1424" t="str">
        <f>+Datos!G119</f>
        <v>C.H. POECHOS II</v>
      </c>
      <c r="D121" s="1425" t="str">
        <f>+Datos!H119</f>
        <v xml:space="preserve"> </v>
      </c>
      <c r="E121" s="2112">
        <v>17.47</v>
      </c>
      <c r="F121" s="2113">
        <f>+'8'!H120</f>
        <v>5379.0963297664302</v>
      </c>
      <c r="G121" s="2108">
        <f t="shared" ref="G121:G137" si="14">+F121*$E121*G$142</f>
        <v>74793.287182245476</v>
      </c>
      <c r="H121" s="2113">
        <f>+'8'!L120</f>
        <v>5372.8929258058524</v>
      </c>
      <c r="I121" s="2108">
        <f t="shared" si="7"/>
        <v>74886.602763100222</v>
      </c>
      <c r="J121" s="2113">
        <f>+'8'!P120</f>
        <v>5388.3766624872551</v>
      </c>
      <c r="K121" s="2108">
        <f t="shared" si="8"/>
        <v>75083.372774167423</v>
      </c>
      <c r="L121" s="2113">
        <f>+'8'!T120</f>
        <v>5395.184739028914</v>
      </c>
      <c r="M121" s="2108">
        <f t="shared" si="9"/>
        <v>74979.454404692355</v>
      </c>
      <c r="N121" s="2108">
        <f t="shared" si="10"/>
        <v>74957.315591380553</v>
      </c>
      <c r="O121" s="2348">
        <v>0</v>
      </c>
      <c r="P121" s="2349">
        <v>0</v>
      </c>
      <c r="R121" s="316"/>
    </row>
    <row r="122" spans="3:18" ht="12.75" customHeight="1" x14ac:dyDescent="0.2">
      <c r="C122" s="1424" t="str">
        <f>+Datos!G120</f>
        <v>C.H. PURMACANA</v>
      </c>
      <c r="D122" s="1425"/>
      <c r="E122" s="2112">
        <v>17.38</v>
      </c>
      <c r="F122" s="2113">
        <f>+'8'!H121</f>
        <v>355.2233425317454</v>
      </c>
      <c r="G122" s="2108">
        <f t="shared" si="14"/>
        <v>4913.7342282683985</v>
      </c>
      <c r="H122" s="2113">
        <f>+'8'!L121</f>
        <v>354.81368377963179</v>
      </c>
      <c r="I122" s="2108">
        <f t="shared" si="7"/>
        <v>4919.8648314408374</v>
      </c>
      <c r="J122" s="2113">
        <f>+'8'!P121</f>
        <v>356.08671940719984</v>
      </c>
      <c r="K122" s="2108">
        <f t="shared" si="8"/>
        <v>4936.2650430747863</v>
      </c>
      <c r="L122" s="2113">
        <f>+'8'!T121</f>
        <v>356.53662589908816</v>
      </c>
      <c r="M122" s="2108">
        <f t="shared" si="9"/>
        <v>4929.4330562364221</v>
      </c>
      <c r="N122" s="2108">
        <f t="shared" si="10"/>
        <v>4926.4783105364877</v>
      </c>
      <c r="O122" s="2120">
        <v>0</v>
      </c>
      <c r="P122" s="2178"/>
      <c r="R122" s="316"/>
    </row>
    <row r="123" spans="3:18" ht="12.75" customHeight="1" x14ac:dyDescent="0.2">
      <c r="C123" s="2005" t="str">
        <f>+Datos!G121</f>
        <v>C.H. HUASAHUASI I</v>
      </c>
      <c r="D123" s="1449" t="s">
        <v>542</v>
      </c>
      <c r="E123" s="2089">
        <v>16.71</v>
      </c>
      <c r="F123" s="2102">
        <f>+'8'!H122</f>
        <v>2615.8453625211864</v>
      </c>
      <c r="G123" s="2090">
        <f t="shared" si="14"/>
        <v>34789.557986778163</v>
      </c>
      <c r="H123" s="2102">
        <f>+'8'!L122</f>
        <v>2612.8286577649756</v>
      </c>
      <c r="I123" s="2090">
        <f t="shared" si="7"/>
        <v>34832.963056050023</v>
      </c>
      <c r="J123" s="2102">
        <f>+'8'!P122</f>
        <v>2620.556840111969</v>
      </c>
      <c r="K123" s="2090">
        <f t="shared" si="8"/>
        <v>34927.134410542356</v>
      </c>
      <c r="L123" s="2102">
        <f>+'8'!T122</f>
        <v>2623.8678468709168</v>
      </c>
      <c r="M123" s="2090">
        <f t="shared" si="9"/>
        <v>34878.793869564033</v>
      </c>
      <c r="N123" s="2090">
        <f t="shared" si="10"/>
        <v>34867.353444520988</v>
      </c>
      <c r="O123" s="2348">
        <v>0</v>
      </c>
      <c r="P123" s="2349"/>
      <c r="R123" s="316"/>
    </row>
    <row r="124" spans="3:18" ht="12.75" customHeight="1" x14ac:dyDescent="0.2">
      <c r="C124" s="2007" t="str">
        <f>+Datos!G122</f>
        <v>C.H. HUASAHUASI II</v>
      </c>
      <c r="D124" s="2008" t="s">
        <v>542</v>
      </c>
      <c r="E124" s="2085">
        <v>16.71</v>
      </c>
      <c r="F124" s="2100">
        <f>+'8'!H123</f>
        <v>2881.658748089159</v>
      </c>
      <c r="G124" s="2082">
        <f t="shared" si="14"/>
        <v>38324.755565111271</v>
      </c>
      <c r="H124" s="2100">
        <f>+'8'!L123</f>
        <v>2879.5423452319778</v>
      </c>
      <c r="I124" s="2082">
        <f t="shared" si="7"/>
        <v>38388.66043960063</v>
      </c>
      <c r="J124" s="2100">
        <f>+'8'!P123</f>
        <v>2887.3201112610918</v>
      </c>
      <c r="K124" s="2082">
        <f t="shared" si="8"/>
        <v>38482.591206825113</v>
      </c>
      <c r="L124" s="2100">
        <f>+'8'!T123</f>
        <v>2890.9681666122674</v>
      </c>
      <c r="M124" s="2082">
        <f t="shared" si="9"/>
        <v>38429.329772453784</v>
      </c>
      <c r="N124" s="2082">
        <f t="shared" si="10"/>
        <v>38414.550543419711</v>
      </c>
      <c r="O124" s="2348">
        <v>0</v>
      </c>
      <c r="P124" s="2349"/>
      <c r="R124" s="316"/>
    </row>
    <row r="125" spans="3:18" ht="12.75" customHeight="1" x14ac:dyDescent="0.2">
      <c r="C125" s="1424" t="str">
        <f>+Datos!G123</f>
        <v>C.H. PÍAS</v>
      </c>
      <c r="D125" s="1425" t="s">
        <v>542</v>
      </c>
      <c r="E125" s="2112">
        <v>16.62</v>
      </c>
      <c r="F125" s="2113">
        <f>+'8'!H124</f>
        <v>12501.686820326428</v>
      </c>
      <c r="G125" s="2108">
        <f t="shared" si="14"/>
        <v>165371.25751615033</v>
      </c>
      <c r="H125" s="2113">
        <f>+'8'!L124</f>
        <v>12487.269340366836</v>
      </c>
      <c r="I125" s="2108">
        <f t="shared" si="7"/>
        <v>165577.58238209982</v>
      </c>
      <c r="J125" s="2113">
        <f>+'8'!P124</f>
        <v>12523.388860507454</v>
      </c>
      <c r="K125" s="2108">
        <f t="shared" si="8"/>
        <v>166014.4179048572</v>
      </c>
      <c r="L125" s="2113">
        <f>+'8'!T124</f>
        <v>12539.211843061152</v>
      </c>
      <c r="M125" s="2108">
        <f t="shared" si="9"/>
        <v>165784.64735805563</v>
      </c>
      <c r="N125" s="2108">
        <f t="shared" si="10"/>
        <v>165734.93354705581</v>
      </c>
      <c r="O125" s="2346">
        <v>0</v>
      </c>
      <c r="P125" s="2347">
        <v>0</v>
      </c>
      <c r="R125" s="316"/>
    </row>
    <row r="126" spans="3:18" ht="12.75" customHeight="1" x14ac:dyDescent="0.2">
      <c r="C126" s="2005" t="str">
        <f>+Datos!G124</f>
        <v>C.TB. HUAYCOLORO</v>
      </c>
      <c r="D126" s="1449" t="str">
        <f>+Datos!H124</f>
        <v>G1</v>
      </c>
      <c r="E126" s="2089">
        <v>17.45</v>
      </c>
      <c r="F126" s="2102">
        <f>+'8'!H125</f>
        <v>1634.7523212430324</v>
      </c>
      <c r="G126" s="2090">
        <f t="shared" si="14"/>
        <v>22704.282831404194</v>
      </c>
      <c r="H126" s="2102">
        <f>+'8'!L125</f>
        <v>1632.8670549450401</v>
      </c>
      <c r="I126" s="2090">
        <f t="shared" si="7"/>
        <v>22732.609749769745</v>
      </c>
      <c r="J126" s="2102">
        <f>+'8'!P125</f>
        <v>1636.7918356480102</v>
      </c>
      <c r="K126" s="2090">
        <f t="shared" si="8"/>
        <v>22781.473094389465</v>
      </c>
      <c r="L126" s="2102">
        <f>+'8'!T125</f>
        <v>1638.8598804039443</v>
      </c>
      <c r="M126" s="2090">
        <f t="shared" si="9"/>
        <v>22749.942630976086</v>
      </c>
      <c r="N126" s="2090">
        <f t="shared" si="10"/>
        <v>22747.917195594251</v>
      </c>
      <c r="O126" s="2348">
        <v>0</v>
      </c>
      <c r="P126" s="2349">
        <v>0</v>
      </c>
      <c r="R126" s="316"/>
    </row>
    <row r="127" spans="3:18" ht="12.75" customHeight="1" x14ac:dyDescent="0.2">
      <c r="C127" s="2006" t="str">
        <f>+Datos!G125</f>
        <v>C.TB. HUAYCOLORO</v>
      </c>
      <c r="D127" s="2009" t="str">
        <f>+Datos!H125</f>
        <v>G2</v>
      </c>
      <c r="E127" s="2093">
        <v>17.45</v>
      </c>
      <c r="F127" s="2114">
        <f>+'8'!H126</f>
        <v>1638.3770492280503</v>
      </c>
      <c r="G127" s="2082">
        <f t="shared" si="14"/>
        <v>22754.624921939459</v>
      </c>
      <c r="H127" s="2114">
        <f>+'8'!L126</f>
        <v>1636.4876027387099</v>
      </c>
      <c r="I127" s="2082">
        <f t="shared" si="7"/>
        <v>22783.014649436645</v>
      </c>
      <c r="J127" s="2114">
        <f>+'8'!P126</f>
        <v>1641.6201301484468</v>
      </c>
      <c r="K127" s="2082">
        <f t="shared" si="8"/>
        <v>22848.675079918634</v>
      </c>
      <c r="L127" s="2114">
        <f>+'8'!T126</f>
        <v>1643.6942753313895</v>
      </c>
      <c r="M127" s="2082">
        <f t="shared" si="9"/>
        <v>22817.051606288696</v>
      </c>
      <c r="N127" s="2082">
        <f t="shared" si="10"/>
        <v>22807.812219923231</v>
      </c>
      <c r="O127" s="2348">
        <v>0</v>
      </c>
      <c r="P127" s="2349">
        <v>0</v>
      </c>
      <c r="R127" s="316"/>
    </row>
    <row r="128" spans="3:18" ht="12.75" customHeight="1" x14ac:dyDescent="0.2">
      <c r="C128" s="2007" t="str">
        <f>+Datos!G126</f>
        <v>C.TB. HUAYCOLORO</v>
      </c>
      <c r="D128" s="2008" t="str">
        <f>+Datos!H126</f>
        <v>G3</v>
      </c>
      <c r="E128" s="2085">
        <v>17.45</v>
      </c>
      <c r="F128" s="2110">
        <f>+'8'!H127</f>
        <v>1625.0863799496517</v>
      </c>
      <c r="G128" s="2086">
        <f t="shared" si="14"/>
        <v>22570.037256643493</v>
      </c>
      <c r="H128" s="2110">
        <f>+'8'!L127</f>
        <v>1623.2122608285877</v>
      </c>
      <c r="I128" s="2086">
        <f t="shared" si="7"/>
        <v>22598.196683991358</v>
      </c>
      <c r="J128" s="2110">
        <f>+'8'!P127</f>
        <v>1628.3423202722461</v>
      </c>
      <c r="K128" s="2086">
        <f t="shared" si="8"/>
        <v>22663.869619713409</v>
      </c>
      <c r="L128" s="2110">
        <f>+'8'!T127</f>
        <v>1630.399689280915</v>
      </c>
      <c r="M128" s="2086">
        <f t="shared" si="9"/>
        <v>22632.501924179007</v>
      </c>
      <c r="N128" s="2086">
        <f t="shared" si="10"/>
        <v>22623.101986776896</v>
      </c>
      <c r="O128" s="2348">
        <v>0</v>
      </c>
      <c r="P128" s="2349">
        <v>0</v>
      </c>
      <c r="R128" s="316"/>
    </row>
    <row r="129" spans="3:18" ht="12.75" customHeight="1" x14ac:dyDescent="0.2">
      <c r="C129" s="1424" t="str">
        <f>+Datos!G127</f>
        <v>C.H. NUEVO IMPERIAL</v>
      </c>
      <c r="D129" s="1425"/>
      <c r="E129" s="2112">
        <v>17.459999999999997</v>
      </c>
      <c r="F129" s="2113">
        <f>+'8'!H128</f>
        <v>2475.6892137671643</v>
      </c>
      <c r="G129" s="2108">
        <f t="shared" si="14"/>
        <v>34403.351931766352</v>
      </c>
      <c r="H129" s="2113">
        <f>+'8'!L128</f>
        <v>2472.8341430764135</v>
      </c>
      <c r="I129" s="2108">
        <f t="shared" si="7"/>
        <v>34446.275152416361</v>
      </c>
      <c r="J129" s="2113">
        <f>+'8'!P128</f>
        <v>2480.5362995993073</v>
      </c>
      <c r="K129" s="2108">
        <f t="shared" si="8"/>
        <v>34544.805177397793</v>
      </c>
      <c r="L129" s="2113">
        <f>+'8'!T128</f>
        <v>2482.4617952431427</v>
      </c>
      <c r="M129" s="2108">
        <f t="shared" si="9"/>
        <v>34480.206936965886</v>
      </c>
      <c r="N129" s="2108">
        <f t="shared" si="10"/>
        <v>34482.786270298107</v>
      </c>
      <c r="O129" s="2348">
        <v>4</v>
      </c>
      <c r="P129" s="2348">
        <v>3.2</v>
      </c>
      <c r="R129" s="316"/>
    </row>
    <row r="130" spans="3:18" ht="12.75" customHeight="1" x14ac:dyDescent="0.2">
      <c r="C130" s="1424" t="str">
        <f>+Datos!G128</f>
        <v>C.T. MAPLE ETANOL</v>
      </c>
      <c r="D130" s="1425" t="str">
        <f>+Datos!H128</f>
        <v>TV</v>
      </c>
      <c r="E130" s="2112">
        <v>17.38</v>
      </c>
      <c r="F130" s="2113">
        <f>+'8'!H129</f>
        <v>19857.468144589238</v>
      </c>
      <c r="G130" s="2108">
        <f t="shared" si="14"/>
        <v>274684.42871289497</v>
      </c>
      <c r="H130" s="2113">
        <f>+'8'!L129</f>
        <v>19835.774512251795</v>
      </c>
      <c r="I130" s="2108">
        <f t="shared" si="7"/>
        <v>275043.8720053116</v>
      </c>
      <c r="J130" s="2113">
        <f>+'8'!P129</f>
        <v>19893.780415423935</v>
      </c>
      <c r="K130" s="2108">
        <f t="shared" si="8"/>
        <v>275778.25144039176</v>
      </c>
      <c r="L130" s="2113">
        <f>+'8'!T129</f>
        <v>19917.707101074484</v>
      </c>
      <c r="M130" s="2108">
        <f t="shared" si="9"/>
        <v>275379.8534466991</v>
      </c>
      <c r="N130" s="2108">
        <f t="shared" si="10"/>
        <v>275302.96310176729</v>
      </c>
      <c r="O130" s="2348">
        <v>0</v>
      </c>
      <c r="P130" s="2349">
        <v>0</v>
      </c>
      <c r="R130" s="316"/>
    </row>
    <row r="131" spans="3:18" ht="12.75" customHeight="1" x14ac:dyDescent="0.2">
      <c r="C131" s="1424" t="str">
        <f>+Datos!G129</f>
        <v>C.T. TABLAZO</v>
      </c>
      <c r="D131" s="1425" t="str">
        <f>+Datos!H129</f>
        <v>TG1</v>
      </c>
      <c r="E131" s="2112">
        <v>17.510000000000002</v>
      </c>
      <c r="F131" s="2113">
        <f>+'8'!H130</f>
        <v>25693.280200467911</v>
      </c>
      <c r="G131" s="2108">
        <f t="shared" si="14"/>
        <v>358068.48065175244</v>
      </c>
      <c r="H131" s="2113">
        <f>+'8'!L130</f>
        <v>25664.856460060033</v>
      </c>
      <c r="I131" s="2108">
        <f t="shared" si="7"/>
        <v>358532.08293212141</v>
      </c>
      <c r="J131" s="2113">
        <f>+'8'!P130</f>
        <v>25740.845055452668</v>
      </c>
      <c r="K131" s="2108">
        <f t="shared" si="8"/>
        <v>359502.46129057516</v>
      </c>
      <c r="L131" s="2113">
        <f>+'8'!T130</f>
        <v>25772.159358210698</v>
      </c>
      <c r="M131" s="2108">
        <f t="shared" si="9"/>
        <v>358988.06067770428</v>
      </c>
      <c r="N131" s="2108">
        <f t="shared" si="10"/>
        <v>358879.37640266854</v>
      </c>
      <c r="O131" s="2348">
        <v>239.71199999999999</v>
      </c>
      <c r="P131" s="2349">
        <v>121.92</v>
      </c>
      <c r="R131" s="316"/>
    </row>
    <row r="132" spans="3:18" ht="12.75" customHeight="1" x14ac:dyDescent="0.2">
      <c r="C132" s="1424" t="str">
        <f>+Datos!G130</f>
        <v>REPARTICION SOLAR 20T</v>
      </c>
      <c r="D132" s="1425" t="str">
        <f>+Datos!H130</f>
        <v xml:space="preserve"> </v>
      </c>
      <c r="E132" s="2112">
        <v>17.559999999999999</v>
      </c>
      <c r="F132" s="2113">
        <f>+'8'!H131</f>
        <v>0</v>
      </c>
      <c r="G132" s="2108">
        <f t="shared" si="14"/>
        <v>0</v>
      </c>
      <c r="H132" s="2113">
        <f>+'8'!L131</f>
        <v>0</v>
      </c>
      <c r="I132" s="2108">
        <f t="shared" si="7"/>
        <v>0</v>
      </c>
      <c r="J132" s="2113">
        <f>+'8'!P131</f>
        <v>0</v>
      </c>
      <c r="K132" s="2108">
        <f t="shared" si="8"/>
        <v>0</v>
      </c>
      <c r="L132" s="2113">
        <f>+'8'!T131</f>
        <v>0</v>
      </c>
      <c r="M132" s="2108">
        <f t="shared" si="9"/>
        <v>0</v>
      </c>
      <c r="N132" s="2108">
        <f t="shared" si="10"/>
        <v>0</v>
      </c>
      <c r="O132" s="2348">
        <v>77.995999999999995</v>
      </c>
      <c r="P132" s="2349">
        <v>0</v>
      </c>
      <c r="R132" s="316"/>
    </row>
    <row r="133" spans="3:18" ht="12.75" customHeight="1" x14ac:dyDescent="0.2">
      <c r="C133" s="1424" t="str">
        <f>+Datos!G131</f>
        <v>MAJES SOLAR 20T</v>
      </c>
      <c r="D133" s="1425" t="str">
        <f>+Datos!H131</f>
        <v xml:space="preserve"> </v>
      </c>
      <c r="E133" s="2112">
        <v>17.559999999999999</v>
      </c>
      <c r="F133" s="2113">
        <f>+'8'!H132</f>
        <v>0</v>
      </c>
      <c r="G133" s="2108">
        <f t="shared" si="14"/>
        <v>0</v>
      </c>
      <c r="H133" s="2113">
        <f>+'8'!L132</f>
        <v>0</v>
      </c>
      <c r="I133" s="2108">
        <f t="shared" si="7"/>
        <v>0</v>
      </c>
      <c r="J133" s="2113">
        <f>+'8'!P132</f>
        <v>0</v>
      </c>
      <c r="K133" s="2108">
        <f t="shared" si="8"/>
        <v>0</v>
      </c>
      <c r="L133" s="2113">
        <f>+'8'!T132</f>
        <v>0</v>
      </c>
      <c r="M133" s="2108">
        <f t="shared" si="9"/>
        <v>0</v>
      </c>
      <c r="N133" s="2108">
        <f t="shared" si="10"/>
        <v>0</v>
      </c>
      <c r="O133" s="2348">
        <v>80.781741448280002</v>
      </c>
      <c r="P133" s="2349">
        <v>0</v>
      </c>
      <c r="R133" s="316"/>
    </row>
    <row r="134" spans="3:18" ht="12.75" customHeight="1" x14ac:dyDescent="0.2">
      <c r="C134" s="1424" t="str">
        <f>+Datos!G132</f>
        <v>TACNA SOLAR 20T</v>
      </c>
      <c r="D134" s="1425" t="str">
        <f>+Datos!H132</f>
        <v xml:space="preserve"> </v>
      </c>
      <c r="E134" s="2112">
        <v>17.47</v>
      </c>
      <c r="F134" s="2113">
        <f>+'8'!H133</f>
        <v>0</v>
      </c>
      <c r="G134" s="2108">
        <f t="shared" si="14"/>
        <v>0</v>
      </c>
      <c r="H134" s="2113">
        <f>+'8'!L133</f>
        <v>0</v>
      </c>
      <c r="I134" s="2108">
        <f t="shared" si="7"/>
        <v>0</v>
      </c>
      <c r="J134" s="2113">
        <f>+'8'!P133</f>
        <v>0</v>
      </c>
      <c r="K134" s="2108">
        <f t="shared" si="8"/>
        <v>0</v>
      </c>
      <c r="L134" s="2113">
        <f>+'8'!T133</f>
        <v>0</v>
      </c>
      <c r="M134" s="2108">
        <f t="shared" si="9"/>
        <v>0</v>
      </c>
      <c r="N134" s="2108">
        <f t="shared" si="10"/>
        <v>0</v>
      </c>
      <c r="O134" s="2348">
        <v>80</v>
      </c>
      <c r="P134" s="2349">
        <v>140</v>
      </c>
      <c r="R134" s="316"/>
    </row>
    <row r="135" spans="3:18" ht="12.75" customHeight="1" x14ac:dyDescent="0.2">
      <c r="C135" s="1424" t="str">
        <f>+Datos!G133</f>
        <v>PANAMERICANA SOLAR 20TS</v>
      </c>
      <c r="D135" s="1449"/>
      <c r="E135" s="2112">
        <v>17.47</v>
      </c>
      <c r="F135" s="2113">
        <f>+'8'!H134</f>
        <v>0</v>
      </c>
      <c r="G135" s="2108">
        <f t="shared" si="14"/>
        <v>0</v>
      </c>
      <c r="H135" s="2113">
        <f>+'8'!L134</f>
        <v>0</v>
      </c>
      <c r="I135" s="2108">
        <f t="shared" si="7"/>
        <v>0</v>
      </c>
      <c r="J135" s="2113">
        <f>+'8'!P134</f>
        <v>0</v>
      </c>
      <c r="K135" s="2108">
        <f t="shared" si="8"/>
        <v>0</v>
      </c>
      <c r="L135" s="2113">
        <f>+'8'!T134</f>
        <v>0</v>
      </c>
      <c r="M135" s="2108">
        <f t="shared" si="9"/>
        <v>0</v>
      </c>
      <c r="N135" s="2108">
        <f t="shared" si="10"/>
        <v>0</v>
      </c>
      <c r="O135" s="2120"/>
      <c r="P135" s="2178"/>
      <c r="R135" s="316"/>
    </row>
    <row r="136" spans="3:18" ht="12.75" customHeight="1" x14ac:dyDescent="0.2">
      <c r="C136" s="2005" t="str">
        <f>+Datos!G134</f>
        <v>C.H. YANAPAMPA</v>
      </c>
      <c r="D136" s="1449"/>
      <c r="E136" s="2089">
        <v>17.45</v>
      </c>
      <c r="F136" s="2105">
        <f>+'8'!H135</f>
        <v>1373.7719063217501</v>
      </c>
      <c r="G136" s="2090">
        <f t="shared" si="14"/>
        <v>19079.652312865164</v>
      </c>
      <c r="H136" s="2105">
        <f>+'8'!L135</f>
        <v>1372.1876138008208</v>
      </c>
      <c r="I136" s="2090">
        <f t="shared" si="7"/>
        <v>19103.456973753287</v>
      </c>
      <c r="J136" s="2105">
        <f>+'8'!P135</f>
        <v>1376.0639326244334</v>
      </c>
      <c r="K136" s="2090">
        <f t="shared" si="8"/>
        <v>19152.565875814151</v>
      </c>
      <c r="L136" s="2105">
        <f>+'8'!T135</f>
        <v>1377.8025543219001</v>
      </c>
      <c r="M136" s="2090">
        <f t="shared" si="9"/>
        <v>19126.057964094936</v>
      </c>
      <c r="N136" s="2090">
        <f t="shared" si="10"/>
        <v>19120.87989017522</v>
      </c>
      <c r="O136" s="2348">
        <v>0</v>
      </c>
      <c r="P136" s="2349">
        <v>0</v>
      </c>
      <c r="R136" s="316"/>
    </row>
    <row r="137" spans="3:18" ht="12.75" customHeight="1" x14ac:dyDescent="0.2">
      <c r="C137" s="2005" t="str">
        <f>+Datos!G135</f>
        <v>C.H. LAS PIZARRAS</v>
      </c>
      <c r="D137" s="1449"/>
      <c r="E137" s="2089">
        <v>17.43</v>
      </c>
      <c r="F137" s="2105">
        <f>+'8'!H136</f>
        <v>0</v>
      </c>
      <c r="G137" s="2090">
        <f t="shared" si="14"/>
        <v>0</v>
      </c>
      <c r="H137" s="2105">
        <f>+'8'!L136</f>
        <v>0</v>
      </c>
      <c r="I137" s="2090">
        <f t="shared" si="7"/>
        <v>0</v>
      </c>
      <c r="J137" s="2105">
        <f>+'8'!P136</f>
        <v>0</v>
      </c>
      <c r="K137" s="2090">
        <f t="shared" si="8"/>
        <v>0</v>
      </c>
      <c r="L137" s="2105">
        <f>+'8'!T136</f>
        <v>0</v>
      </c>
      <c r="M137" s="2090">
        <f t="shared" si="9"/>
        <v>0</v>
      </c>
      <c r="N137" s="2090">
        <f t="shared" si="10"/>
        <v>0</v>
      </c>
      <c r="O137" s="2120"/>
      <c r="P137" s="2178"/>
      <c r="R137" s="316"/>
    </row>
    <row r="138" spans="3:18" ht="12.75" customHeight="1" thickBot="1" x14ac:dyDescent="0.25">
      <c r="C138" s="2115" t="s">
        <v>348</v>
      </c>
      <c r="D138" s="2116"/>
      <c r="E138" s="2117"/>
      <c r="F138" s="2118">
        <f t="shared" ref="F138:N138" si="15">SUM(F12:F137)</f>
        <v>6428635.1095856745</v>
      </c>
      <c r="G138" s="2119">
        <f t="shared" si="15"/>
        <v>85463665.581486449</v>
      </c>
      <c r="H138" s="2118">
        <f t="shared" si="15"/>
        <v>6413816.1055263346</v>
      </c>
      <c r="I138" s="2119">
        <f t="shared" si="15"/>
        <v>85463665.581486478</v>
      </c>
      <c r="J138" s="2118">
        <f t="shared" si="15"/>
        <v>6416201.061341323</v>
      </c>
      <c r="K138" s="2119">
        <f t="shared" si="15"/>
        <v>85463665.581486493</v>
      </c>
      <c r="L138" s="2118">
        <f t="shared" si="15"/>
        <v>6432424.7168907356</v>
      </c>
      <c r="M138" s="2119">
        <f t="shared" si="15"/>
        <v>85463665.581486508</v>
      </c>
      <c r="N138" s="2119">
        <f t="shared" si="15"/>
        <v>85463665.581486464</v>
      </c>
    </row>
    <row r="139" spans="3:18" ht="12.75" customHeight="1" x14ac:dyDescent="0.2">
      <c r="C139" s="1862"/>
      <c r="D139" s="2092"/>
      <c r="E139" s="1860"/>
      <c r="F139" s="2120"/>
      <c r="G139" s="2120"/>
      <c r="H139" s="2120"/>
      <c r="I139" s="2120"/>
      <c r="J139" s="2120"/>
      <c r="K139" s="2120"/>
      <c r="L139" s="2120"/>
      <c r="M139" s="2120"/>
      <c r="N139" s="2120"/>
    </row>
    <row r="140" spans="3:18" ht="12.75" customHeight="1" x14ac:dyDescent="0.2">
      <c r="C140" s="2121" t="s">
        <v>872</v>
      </c>
      <c r="D140" s="1861"/>
      <c r="E140" s="1861"/>
      <c r="F140" s="2121"/>
      <c r="G140" s="2122">
        <f>+'5'!D64</f>
        <v>85463665.581486493</v>
      </c>
      <c r="H140" s="2121"/>
      <c r="I140" s="2122">
        <f>+G140</f>
        <v>85463665.581486493</v>
      </c>
      <c r="J140" s="2121"/>
      <c r="K140" s="2122">
        <f>+I140</f>
        <v>85463665.581486493</v>
      </c>
      <c r="L140" s="2121"/>
      <c r="M140" s="2122">
        <f>+K140</f>
        <v>85463665.581486493</v>
      </c>
      <c r="N140" s="2432"/>
      <c r="O140" s="1614">
        <f>SUM(O12:O134)</f>
        <v>57365.205092000448</v>
      </c>
    </row>
    <row r="141" spans="3:18" ht="12.75" customHeight="1" x14ac:dyDescent="0.2">
      <c r="C141" s="2123" t="s">
        <v>871</v>
      </c>
      <c r="D141" s="1862"/>
      <c r="E141" s="1862"/>
      <c r="F141" s="2123"/>
      <c r="G141" s="2124">
        <f>SUMPRODUCT($E12:$E137,F12:F137)</f>
        <v>107379436.79685642</v>
      </c>
      <c r="H141" s="2123"/>
      <c r="I141" s="2124">
        <f>SUMPRODUCT($E12:$E137,H12:H137)</f>
        <v>107121951.91220362</v>
      </c>
      <c r="J141" s="2123"/>
      <c r="K141" s="2124">
        <f>SUMPRODUCT($E12:$E137,J12:J137)</f>
        <v>107149116.50263318</v>
      </c>
      <c r="L141" s="2123"/>
      <c r="M141" s="2124">
        <f>SUMPRODUCT($E12:$E137,L12:L137)</f>
        <v>107433188.47869143</v>
      </c>
      <c r="N141" s="2433"/>
    </row>
    <row r="142" spans="3:18" ht="12.75" customHeight="1" x14ac:dyDescent="0.2">
      <c r="C142" s="2125" t="s">
        <v>870</v>
      </c>
      <c r="D142" s="1863"/>
      <c r="E142" s="1863"/>
      <c r="F142" s="2125"/>
      <c r="G142" s="2126">
        <f>+G140/G141</f>
        <v>0.79590346281261626</v>
      </c>
      <c r="H142" s="2125"/>
      <c r="I142" s="2126">
        <f>+I140/I141</f>
        <v>0.79781654512356059</v>
      </c>
      <c r="J142" s="2125"/>
      <c r="K142" s="2126">
        <f>+K140/K141</f>
        <v>0.79761428158286518</v>
      </c>
      <c r="L142" s="2125"/>
      <c r="M142" s="2126">
        <f>+M140/M141</f>
        <v>0.79550525113975901</v>
      </c>
      <c r="N142" s="2434"/>
    </row>
    <row r="143" spans="3:18" ht="12.75" customHeight="1" x14ac:dyDescent="0.2">
      <c r="C143" s="1423" t="s">
        <v>869</v>
      </c>
      <c r="D143" s="1423"/>
      <c r="F143" s="2127"/>
      <c r="G143" s="2128"/>
      <c r="H143" s="2128"/>
      <c r="I143" s="2128"/>
      <c r="J143" s="2128"/>
      <c r="K143" s="2128"/>
      <c r="L143" s="2128"/>
      <c r="M143" s="2128"/>
      <c r="N143" s="2128"/>
    </row>
    <row r="144" spans="3:18" ht="12.75" customHeight="1" x14ac:dyDescent="0.2">
      <c r="F144" s="923"/>
      <c r="G144" s="305"/>
      <c r="H144" s="305"/>
      <c r="I144" s="305"/>
      <c r="J144" s="305"/>
      <c r="K144" s="305"/>
      <c r="L144" s="305"/>
      <c r="M144" s="305"/>
      <c r="N144" s="305"/>
    </row>
    <row r="145" spans="3:17" ht="12.75" customHeight="1" x14ac:dyDescent="0.2">
      <c r="F145" s="923"/>
      <c r="G145" s="305"/>
      <c r="H145" s="305"/>
      <c r="I145" s="305"/>
      <c r="J145" s="305"/>
      <c r="K145" s="305"/>
      <c r="L145" s="305"/>
      <c r="M145" s="305"/>
      <c r="N145" s="305"/>
    </row>
    <row r="146" spans="3:17" ht="12.75" customHeight="1" x14ac:dyDescent="0.2">
      <c r="C146" s="924" t="s">
        <v>868</v>
      </c>
      <c r="F146" s="923"/>
      <c r="G146" s="305"/>
      <c r="H146" s="305"/>
      <c r="I146" s="305"/>
      <c r="J146" s="305"/>
      <c r="K146" s="305"/>
      <c r="L146" s="305"/>
      <c r="M146" s="305"/>
      <c r="N146" s="305"/>
    </row>
    <row r="147" spans="3:17" ht="12.75" customHeight="1" x14ac:dyDescent="0.2">
      <c r="C147" s="922"/>
      <c r="D147" s="332"/>
      <c r="E147" s="1861"/>
      <c r="F147" s="2680"/>
      <c r="G147" s="2681"/>
      <c r="H147" s="2680"/>
      <c r="I147" s="2681"/>
      <c r="J147" s="2680"/>
      <c r="K147" s="2681"/>
      <c r="L147" s="2680"/>
      <c r="M147" s="2681"/>
      <c r="N147" s="2170"/>
      <c r="O147" s="2170"/>
      <c r="P147" s="306"/>
      <c r="Q147" s="306"/>
    </row>
    <row r="148" spans="3:17" ht="12.75" customHeight="1" x14ac:dyDescent="0.2">
      <c r="C148" s="339"/>
      <c r="D148" s="306"/>
      <c r="E148" s="1864"/>
      <c r="F148" s="921" t="s">
        <v>860</v>
      </c>
      <c r="G148" s="921" t="s">
        <v>867</v>
      </c>
      <c r="H148" s="921" t="s">
        <v>860</v>
      </c>
      <c r="I148" s="921" t="s">
        <v>867</v>
      </c>
      <c r="J148" s="921" t="s">
        <v>860</v>
      </c>
      <c r="K148" s="921" t="s">
        <v>867</v>
      </c>
      <c r="L148" s="921" t="s">
        <v>860</v>
      </c>
      <c r="M148" s="921" t="s">
        <v>867</v>
      </c>
      <c r="N148" s="921" t="s">
        <v>1332</v>
      </c>
      <c r="O148" s="1987"/>
      <c r="P148" s="1987"/>
      <c r="Q148" s="306"/>
    </row>
    <row r="149" spans="3:17" ht="12.75" customHeight="1" x14ac:dyDescent="0.2">
      <c r="C149" s="375" t="s">
        <v>866</v>
      </c>
      <c r="D149" s="306"/>
      <c r="E149" s="1864"/>
      <c r="F149" s="921" t="s">
        <v>865</v>
      </c>
      <c r="G149" s="921" t="s">
        <v>864</v>
      </c>
      <c r="H149" s="921" t="s">
        <v>865</v>
      </c>
      <c r="I149" s="921" t="s">
        <v>864</v>
      </c>
      <c r="J149" s="921" t="s">
        <v>865</v>
      </c>
      <c r="K149" s="921" t="s">
        <v>864</v>
      </c>
      <c r="L149" s="921" t="s">
        <v>865</v>
      </c>
      <c r="M149" s="921" t="s">
        <v>864</v>
      </c>
      <c r="N149" s="921"/>
      <c r="O149" s="1987"/>
      <c r="P149" s="1987"/>
      <c r="Q149" s="306"/>
    </row>
    <row r="150" spans="3:17" ht="12.75" customHeight="1" x14ac:dyDescent="0.2">
      <c r="C150" s="323"/>
      <c r="D150" s="324"/>
      <c r="E150" s="1865"/>
      <c r="F150" s="920" t="s">
        <v>863</v>
      </c>
      <c r="G150" s="920" t="s">
        <v>736</v>
      </c>
      <c r="H150" s="920" t="s">
        <v>863</v>
      </c>
      <c r="I150" s="920" t="s">
        <v>736</v>
      </c>
      <c r="J150" s="920" t="s">
        <v>863</v>
      </c>
      <c r="K150" s="920" t="s">
        <v>736</v>
      </c>
      <c r="L150" s="920" t="s">
        <v>863</v>
      </c>
      <c r="M150" s="920" t="s">
        <v>736</v>
      </c>
      <c r="N150" s="920"/>
      <c r="O150" s="1987"/>
      <c r="P150" s="1987"/>
      <c r="Q150" s="306"/>
    </row>
    <row r="151" spans="3:17" ht="12.75" customHeight="1" x14ac:dyDescent="0.2">
      <c r="C151" s="337" t="s">
        <v>12</v>
      </c>
      <c r="D151" s="306"/>
      <c r="E151" s="1864"/>
      <c r="F151" s="919">
        <f t="shared" ref="F151:N151" si="16">+SUM(F12:F13)</f>
        <v>168839.82954212959</v>
      </c>
      <c r="G151" s="919">
        <f t="shared" si="16"/>
        <v>2252212.2356872521</v>
      </c>
      <c r="H151" s="919">
        <f t="shared" si="16"/>
        <v>168649.94362619342</v>
      </c>
      <c r="I151" s="919">
        <f t="shared" si="16"/>
        <v>2255086.7494190675</v>
      </c>
      <c r="J151" s="919">
        <f t="shared" si="16"/>
        <v>169143.60586567014</v>
      </c>
      <c r="K151" s="919">
        <f t="shared" si="16"/>
        <v>2261114.3211445394</v>
      </c>
      <c r="L151" s="919">
        <f t="shared" si="16"/>
        <v>169350.06290713942</v>
      </c>
      <c r="M151" s="919">
        <f t="shared" si="16"/>
        <v>2257888.1660614908</v>
      </c>
      <c r="N151" s="919">
        <f t="shared" si="16"/>
        <v>2257245.0294013405</v>
      </c>
      <c r="O151" s="1942"/>
      <c r="P151" s="1942"/>
      <c r="Q151" s="1942"/>
    </row>
    <row r="152" spans="3:17" ht="12.75" customHeight="1" x14ac:dyDescent="0.2">
      <c r="C152" s="337" t="s">
        <v>39</v>
      </c>
      <c r="D152" s="306"/>
      <c r="E152" s="1864"/>
      <c r="F152" s="919">
        <f t="shared" ref="F152:N152" si="17">+SUM(F21:F30)</f>
        <v>1444544.7202292227</v>
      </c>
      <c r="G152" s="919">
        <f t="shared" si="17"/>
        <v>19065831.077025276</v>
      </c>
      <c r="H152" s="919">
        <f t="shared" si="17"/>
        <v>1442927.0834428044</v>
      </c>
      <c r="I152" s="919">
        <f t="shared" si="17"/>
        <v>19090257.158157028</v>
      </c>
      <c r="J152" s="919">
        <f t="shared" si="17"/>
        <v>1447152.1196279866</v>
      </c>
      <c r="K152" s="919">
        <f t="shared" si="17"/>
        <v>19141301.446265258</v>
      </c>
      <c r="L152" s="919">
        <f t="shared" si="17"/>
        <v>1448915.295105888</v>
      </c>
      <c r="M152" s="919">
        <f t="shared" si="17"/>
        <v>19113948.149499774</v>
      </c>
      <c r="N152" s="919">
        <f t="shared" si="17"/>
        <v>19108500.045740142</v>
      </c>
      <c r="O152" s="1942"/>
      <c r="P152" s="1942"/>
      <c r="Q152" s="1942"/>
    </row>
    <row r="153" spans="3:17" ht="13.5" customHeight="1" x14ac:dyDescent="0.2">
      <c r="C153" s="337" t="s">
        <v>98</v>
      </c>
      <c r="D153" s="306"/>
      <c r="E153" s="1864"/>
      <c r="F153" s="919">
        <f t="shared" ref="F153:N153" si="18">+SUM(F31:F33)</f>
        <v>114618.73185690984</v>
      </c>
      <c r="G153" s="919">
        <f t="shared" si="18"/>
        <v>1523464.9413213581</v>
      </c>
      <c r="H153" s="919">
        <f t="shared" si="18"/>
        <v>114490.16918068822</v>
      </c>
      <c r="I153" s="919">
        <f t="shared" si="18"/>
        <v>1525413.9254800221</v>
      </c>
      <c r="J153" s="919">
        <f t="shared" si="18"/>
        <v>114825.29273575831</v>
      </c>
      <c r="K153" s="919">
        <f t="shared" si="18"/>
        <v>1529491.0993286667</v>
      </c>
      <c r="L153" s="919">
        <f t="shared" si="18"/>
        <v>114965.53717084398</v>
      </c>
      <c r="M153" s="919">
        <f t="shared" si="18"/>
        <v>1527309.998275809</v>
      </c>
      <c r="N153" s="919">
        <f t="shared" si="18"/>
        <v>1526872.0269623597</v>
      </c>
      <c r="O153" s="1942"/>
      <c r="P153" s="1942"/>
      <c r="Q153" s="1942"/>
    </row>
    <row r="154" spans="3:17" ht="13.5" customHeight="1" x14ac:dyDescent="0.2">
      <c r="C154" s="337" t="s">
        <v>130</v>
      </c>
      <c r="D154" s="306"/>
      <c r="E154" s="1864"/>
      <c r="F154" s="919">
        <f t="shared" ref="F154:N154" si="19">+SUM(F34:F47)</f>
        <v>539568.55015111947</v>
      </c>
      <c r="G154" s="919">
        <f t="shared" si="19"/>
        <v>7152652.8247643057</v>
      </c>
      <c r="H154" s="919">
        <f t="shared" si="19"/>
        <v>538963.19251052523</v>
      </c>
      <c r="I154" s="919">
        <f t="shared" si="19"/>
        <v>7161801.3806309728</v>
      </c>
      <c r="J154" s="919">
        <f t="shared" si="19"/>
        <v>540544.46835462982</v>
      </c>
      <c r="K154" s="919">
        <f t="shared" si="19"/>
        <v>7180992.516276327</v>
      </c>
      <c r="L154" s="919">
        <f t="shared" si="19"/>
        <v>541202.05193637416</v>
      </c>
      <c r="M154" s="919">
        <f t="shared" si="19"/>
        <v>7170717.5580457319</v>
      </c>
      <c r="N154" s="919">
        <f t="shared" si="19"/>
        <v>7168674.4365423201</v>
      </c>
      <c r="O154" s="1942"/>
      <c r="P154" s="1942"/>
      <c r="Q154" s="1942"/>
    </row>
    <row r="155" spans="3:17" ht="15.75" customHeight="1" x14ac:dyDescent="0.2">
      <c r="C155" s="337" t="s">
        <v>144</v>
      </c>
      <c r="D155" s="306"/>
      <c r="E155" s="1864"/>
      <c r="F155" s="919">
        <f t="shared" ref="F155:N155" si="20">+SUM(F48:F51)+SUM(F14:F20)</f>
        <v>257533.29860753039</v>
      </c>
      <c r="G155" s="919">
        <f t="shared" si="20"/>
        <v>3410176.7228612946</v>
      </c>
      <c r="H155" s="919">
        <f t="shared" si="20"/>
        <v>257245.95498655585</v>
      </c>
      <c r="I155" s="919">
        <f t="shared" si="20"/>
        <v>3414559.5242527598</v>
      </c>
      <c r="J155" s="919">
        <f t="shared" si="20"/>
        <v>257996.29540995485</v>
      </c>
      <c r="K155" s="919">
        <f t="shared" si="20"/>
        <v>3423650.8847939009</v>
      </c>
      <c r="L155" s="919">
        <f t="shared" si="20"/>
        <v>258308.97256579163</v>
      </c>
      <c r="M155" s="919">
        <f t="shared" si="20"/>
        <v>3418736.3270647041</v>
      </c>
      <c r="N155" s="919">
        <f t="shared" si="20"/>
        <v>3417794.3560785139</v>
      </c>
      <c r="O155" s="1942"/>
      <c r="P155" s="1942"/>
      <c r="Q155" s="1942"/>
    </row>
    <row r="156" spans="3:17" ht="13.5" customHeight="1" x14ac:dyDescent="0.2">
      <c r="C156" s="337" t="s">
        <v>213</v>
      </c>
      <c r="D156" s="306"/>
      <c r="E156" s="1864"/>
      <c r="F156" s="919">
        <f t="shared" ref="F156:N156" si="21">+SUM(F52:F56)</f>
        <v>879082.32159579778</v>
      </c>
      <c r="G156" s="919">
        <f t="shared" si="21"/>
        <v>11614433.371918233</v>
      </c>
      <c r="H156" s="919">
        <f t="shared" si="21"/>
        <v>878095.07694650895</v>
      </c>
      <c r="I156" s="919">
        <f t="shared" si="21"/>
        <v>11629275.757619213</v>
      </c>
      <c r="J156" s="919">
        <f t="shared" si="21"/>
        <v>880670.05321701139</v>
      </c>
      <c r="K156" s="919">
        <f t="shared" si="21"/>
        <v>11660421.196016619</v>
      </c>
      <c r="L156" s="919">
        <f t="shared" si="21"/>
        <v>881740.45642181416</v>
      </c>
      <c r="M156" s="919">
        <f t="shared" si="21"/>
        <v>11643724.109550286</v>
      </c>
      <c r="N156" s="919">
        <f t="shared" si="21"/>
        <v>11640431.315548472</v>
      </c>
      <c r="O156" s="1942"/>
      <c r="P156" s="1942"/>
      <c r="Q156" s="1942"/>
    </row>
    <row r="157" spans="3:17" ht="13.5" customHeight="1" x14ac:dyDescent="0.2">
      <c r="C157" s="337" t="s">
        <v>91</v>
      </c>
      <c r="D157" s="306"/>
      <c r="E157" s="1864"/>
      <c r="F157" s="919">
        <f t="shared" ref="F157:N157" si="22">+SUM(F57:F60)</f>
        <v>43813.295397571943</v>
      </c>
      <c r="G157" s="919">
        <f t="shared" si="22"/>
        <v>614081.01356045005</v>
      </c>
      <c r="H157" s="919">
        <f t="shared" si="22"/>
        <v>34747.604025112785</v>
      </c>
      <c r="I157" s="919">
        <f t="shared" si="22"/>
        <v>488188.17787955771</v>
      </c>
      <c r="J157" s="919">
        <f t="shared" si="22"/>
        <v>21798.542595846178</v>
      </c>
      <c r="K157" s="919">
        <f t="shared" si="22"/>
        <v>306182.05679057364</v>
      </c>
      <c r="L157" s="919">
        <f t="shared" si="22"/>
        <v>35123.087746621699</v>
      </c>
      <c r="M157" s="919">
        <f t="shared" si="22"/>
        <v>492033.97900815634</v>
      </c>
      <c r="N157" s="919">
        <f t="shared" si="22"/>
        <v>441603.5742754098</v>
      </c>
      <c r="O157" s="1942"/>
      <c r="P157" s="1942"/>
      <c r="Q157" s="1942"/>
    </row>
    <row r="158" spans="3:17" ht="13.5" customHeight="1" x14ac:dyDescent="0.2">
      <c r="C158" s="337" t="s">
        <v>168</v>
      </c>
      <c r="D158" s="306"/>
      <c r="E158" s="1864"/>
      <c r="F158" s="919">
        <f t="shared" ref="F158:N158" si="23">+SUM(F61:F76)</f>
        <v>185309.38526338886</v>
      </c>
      <c r="G158" s="919">
        <f t="shared" si="23"/>
        <v>2503300.5524424319</v>
      </c>
      <c r="H158" s="919">
        <f t="shared" si="23"/>
        <v>185101.71280062856</v>
      </c>
      <c r="I158" s="919">
        <f t="shared" si="23"/>
        <v>2506505.2913150266</v>
      </c>
      <c r="J158" s="919">
        <f t="shared" si="23"/>
        <v>185645.50939453737</v>
      </c>
      <c r="K158" s="919">
        <f t="shared" si="23"/>
        <v>2513232.1495098947</v>
      </c>
      <c r="L158" s="919">
        <f t="shared" si="23"/>
        <v>185870.39897295178</v>
      </c>
      <c r="M158" s="919">
        <f t="shared" si="23"/>
        <v>2509622.8739128355</v>
      </c>
      <c r="N158" s="919">
        <f t="shared" si="23"/>
        <v>2508914.9728898453</v>
      </c>
      <c r="O158" s="1942"/>
      <c r="P158" s="1942"/>
      <c r="Q158" s="1942"/>
    </row>
    <row r="159" spans="3:17" ht="13.5" customHeight="1" x14ac:dyDescent="0.2">
      <c r="C159" s="337" t="s">
        <v>181</v>
      </c>
      <c r="D159" s="306"/>
      <c r="E159" s="1864"/>
      <c r="F159" s="919">
        <f t="shared" ref="F159:N159" si="24">+SUM(F77:F88)</f>
        <v>88105.054889166247</v>
      </c>
      <c r="G159" s="919">
        <f t="shared" si="24"/>
        <v>1184379.4677083776</v>
      </c>
      <c r="H159" s="919">
        <f t="shared" si="24"/>
        <v>99378.002689910834</v>
      </c>
      <c r="I159" s="919">
        <f t="shared" si="24"/>
        <v>1339130.6554204493</v>
      </c>
      <c r="J159" s="919">
        <f t="shared" si="24"/>
        <v>99669.276298887809</v>
      </c>
      <c r="K159" s="919">
        <f t="shared" si="24"/>
        <v>1342715.1093841528</v>
      </c>
      <c r="L159" s="919">
        <f t="shared" si="24"/>
        <v>88371.530674967551</v>
      </c>
      <c r="M159" s="919">
        <f t="shared" si="24"/>
        <v>1187367.2821169633</v>
      </c>
      <c r="N159" s="919">
        <f t="shared" si="24"/>
        <v>1274083.1100061459</v>
      </c>
      <c r="O159" s="1942"/>
      <c r="P159" s="1942"/>
      <c r="Q159" s="1942"/>
    </row>
    <row r="160" spans="3:17" ht="18.75" customHeight="1" x14ac:dyDescent="0.2">
      <c r="C160" s="337" t="s">
        <v>197</v>
      </c>
      <c r="D160" s="306"/>
      <c r="E160" s="1864"/>
      <c r="F160" s="919">
        <f t="shared" ref="F160:N160" si="25">+SUM(F89:F94)</f>
        <v>115481.41711734407</v>
      </c>
      <c r="G160" s="919">
        <f t="shared" si="25"/>
        <v>1524378.8209564751</v>
      </c>
      <c r="H160" s="919">
        <f t="shared" si="25"/>
        <v>112187.50078391426</v>
      </c>
      <c r="I160" s="919">
        <f t="shared" si="25"/>
        <v>1482274.658610364</v>
      </c>
      <c r="J160" s="919">
        <f t="shared" si="25"/>
        <v>112415.97378004044</v>
      </c>
      <c r="K160" s="919">
        <f t="shared" si="25"/>
        <v>1484845.5468924853</v>
      </c>
      <c r="L160" s="919">
        <f t="shared" si="25"/>
        <v>115829.68526412478</v>
      </c>
      <c r="M160" s="919">
        <f t="shared" si="25"/>
        <v>1528210.73917282</v>
      </c>
      <c r="N160" s="919">
        <f t="shared" si="25"/>
        <v>1502018.6666513549</v>
      </c>
      <c r="O160" s="1942"/>
      <c r="P160" s="1942"/>
      <c r="Q160" s="1942"/>
    </row>
    <row r="161" spans="3:17" ht="13.5" customHeight="1" x14ac:dyDescent="0.2">
      <c r="C161" s="337" t="s">
        <v>206</v>
      </c>
      <c r="D161" s="306"/>
      <c r="E161" s="1864"/>
      <c r="F161" s="919">
        <f t="shared" ref="F161:N161" si="26">+SUM(F95:F100)</f>
        <v>57198.207603581046</v>
      </c>
      <c r="G161" s="919">
        <f t="shared" si="26"/>
        <v>775283.98444606119</v>
      </c>
      <c r="H161" s="919">
        <f t="shared" si="26"/>
        <v>57133.451033372621</v>
      </c>
      <c r="I161" s="919">
        <f t="shared" si="26"/>
        <v>776267.19984711148</v>
      </c>
      <c r="J161" s="919">
        <f t="shared" si="26"/>
        <v>57300.992057556556</v>
      </c>
      <c r="K161" s="919">
        <f t="shared" si="26"/>
        <v>778346.71163469017</v>
      </c>
      <c r="L161" s="919">
        <f t="shared" si="26"/>
        <v>57370.973202724796</v>
      </c>
      <c r="M161" s="919">
        <f t="shared" si="26"/>
        <v>777237.3557889259</v>
      </c>
      <c r="N161" s="919">
        <f t="shared" si="26"/>
        <v>777015.32517146063</v>
      </c>
      <c r="O161" s="1942"/>
      <c r="P161" s="1942"/>
      <c r="Q161" s="1942"/>
    </row>
    <row r="162" spans="3:17" ht="13.5" customHeight="1" x14ac:dyDescent="0.2">
      <c r="C162" s="337" t="s">
        <v>295</v>
      </c>
      <c r="D162" s="306"/>
      <c r="E162" s="1864"/>
      <c r="F162" s="919">
        <f t="shared" ref="F162:N162" si="27">+SUM(F101:F109)</f>
        <v>1177072.4174867736</v>
      </c>
      <c r="G162" s="919">
        <f t="shared" si="27"/>
        <v>15757327.865498539</v>
      </c>
      <c r="H162" s="919">
        <f t="shared" si="27"/>
        <v>1168945.7497046425</v>
      </c>
      <c r="I162" s="919">
        <f t="shared" si="27"/>
        <v>15685552.008429118</v>
      </c>
      <c r="J162" s="919">
        <f t="shared" si="27"/>
        <v>1169117.1949675947</v>
      </c>
      <c r="K162" s="919">
        <f t="shared" si="27"/>
        <v>15683587.540614573</v>
      </c>
      <c r="L162" s="919">
        <f t="shared" si="27"/>
        <v>1173799.548574833</v>
      </c>
      <c r="M162" s="919">
        <f t="shared" si="27"/>
        <v>15705052.96908601</v>
      </c>
      <c r="N162" s="919">
        <f t="shared" si="27"/>
        <v>15713864.667111024</v>
      </c>
      <c r="O162" s="1942"/>
      <c r="P162" s="1942"/>
      <c r="Q162" s="1942"/>
    </row>
    <row r="163" spans="3:17" ht="13.5" customHeight="1" x14ac:dyDescent="0.2">
      <c r="C163" s="337" t="s">
        <v>251</v>
      </c>
      <c r="D163" s="306"/>
      <c r="E163" s="1864"/>
      <c r="F163" s="919">
        <f t="shared" ref="F163:N163" si="28">SUM(F110)</f>
        <v>19478.079948824037</v>
      </c>
      <c r="G163" s="919">
        <f t="shared" si="28"/>
        <v>264165.51861477905</v>
      </c>
      <c r="H163" s="919">
        <f t="shared" si="28"/>
        <v>19456.823843181031</v>
      </c>
      <c r="I163" s="919">
        <f t="shared" si="28"/>
        <v>264511.51065906073</v>
      </c>
      <c r="J163" s="919">
        <f t="shared" si="28"/>
        <v>19513.552223514551</v>
      </c>
      <c r="K163" s="919">
        <f t="shared" si="28"/>
        <v>265215.46646161628</v>
      </c>
      <c r="L163" s="919">
        <f t="shared" si="28"/>
        <v>19536.998500538171</v>
      </c>
      <c r="M163" s="919">
        <f t="shared" si="28"/>
        <v>264832.01467363862</v>
      </c>
      <c r="N163" s="919">
        <f t="shared" si="28"/>
        <v>264759.24040319695</v>
      </c>
      <c r="O163" s="1942"/>
      <c r="P163" s="1942"/>
      <c r="Q163" s="1942"/>
    </row>
    <row r="164" spans="3:17" ht="13.5" customHeight="1" x14ac:dyDescent="0.2">
      <c r="C164" s="337" t="s">
        <v>262</v>
      </c>
      <c r="D164" s="306"/>
      <c r="E164" s="1864"/>
      <c r="F164" s="919">
        <f t="shared" ref="F164:N164" si="29">SUM(F111:F111)</f>
        <v>827820.21018901421</v>
      </c>
      <c r="G164" s="919">
        <f t="shared" si="29"/>
        <v>11055754.228074318</v>
      </c>
      <c r="H164" s="919">
        <f t="shared" si="29"/>
        <v>826893.29004843184</v>
      </c>
      <c r="I164" s="919">
        <f t="shared" si="29"/>
        <v>11069919.500961497</v>
      </c>
      <c r="J164" s="919">
        <f t="shared" si="29"/>
        <v>829316.31291036762</v>
      </c>
      <c r="K164" s="919">
        <f t="shared" si="29"/>
        <v>11099542.699430279</v>
      </c>
      <c r="L164" s="919">
        <f t="shared" si="29"/>
        <v>830325.45776970184</v>
      </c>
      <c r="M164" s="919">
        <f t="shared" si="29"/>
        <v>11083664.233185595</v>
      </c>
      <c r="N164" s="919">
        <f t="shared" si="29"/>
        <v>11080510.588730779</v>
      </c>
      <c r="O164" s="1942"/>
      <c r="P164" s="1942"/>
      <c r="Q164" s="1942"/>
    </row>
    <row r="165" spans="3:17" ht="13.5" customHeight="1" x14ac:dyDescent="0.2">
      <c r="C165" s="337" t="s">
        <v>341</v>
      </c>
      <c r="D165" s="306"/>
      <c r="E165" s="1864"/>
      <c r="F165" s="919">
        <f t="shared" ref="F165:N165" si="30">SUM(F112:F113)+F123+F124</f>
        <v>10097.283923597946</v>
      </c>
      <c r="G165" s="919">
        <f t="shared" si="30"/>
        <v>136229.62049805999</v>
      </c>
      <c r="H165" s="919">
        <f t="shared" si="30"/>
        <v>10086.846153163819</v>
      </c>
      <c r="I165" s="919">
        <f t="shared" si="30"/>
        <v>136415.67603183864</v>
      </c>
      <c r="J165" s="919">
        <f t="shared" si="30"/>
        <v>10116.484052039803</v>
      </c>
      <c r="K165" s="919">
        <f t="shared" si="30"/>
        <v>136782.0837282064</v>
      </c>
      <c r="L165" s="919">
        <f t="shared" si="30"/>
        <v>10129.265971729688</v>
      </c>
      <c r="M165" s="919">
        <f t="shared" si="30"/>
        <v>136592.77189271932</v>
      </c>
      <c r="N165" s="919">
        <f t="shared" si="30"/>
        <v>136542.57445175271</v>
      </c>
      <c r="O165" s="1942"/>
      <c r="P165" s="1942"/>
      <c r="Q165" s="1942"/>
    </row>
    <row r="166" spans="3:17" ht="13.5" customHeight="1" x14ac:dyDescent="0.2">
      <c r="C166" s="337" t="s">
        <v>722</v>
      </c>
      <c r="D166" s="306"/>
      <c r="E166" s="1864"/>
      <c r="F166" s="919">
        <f t="shared" ref="F166:N166" si="31">+F114</f>
        <v>24906.714227719047</v>
      </c>
      <c r="G166" s="919">
        <f t="shared" si="31"/>
        <v>344529.65095756721</v>
      </c>
      <c r="H166" s="919">
        <f t="shared" si="31"/>
        <v>24879.197588833704</v>
      </c>
      <c r="I166" s="919">
        <f t="shared" si="31"/>
        <v>344976.23639507778</v>
      </c>
      <c r="J166" s="919">
        <f t="shared" si="31"/>
        <v>24951.418904631282</v>
      </c>
      <c r="K166" s="919">
        <f t="shared" si="31"/>
        <v>345889.94815389463</v>
      </c>
      <c r="L166" s="919">
        <f t="shared" si="31"/>
        <v>24981.735787573398</v>
      </c>
      <c r="M166" s="919">
        <f t="shared" si="31"/>
        <v>345394.51278781978</v>
      </c>
      <c r="N166" s="919">
        <f t="shared" si="31"/>
        <v>345298.8577045339</v>
      </c>
      <c r="O166" s="1942"/>
      <c r="P166" s="1942"/>
      <c r="Q166" s="1942"/>
    </row>
    <row r="167" spans="3:17" ht="13.5" customHeight="1" x14ac:dyDescent="0.2">
      <c r="C167" s="337" t="s">
        <v>293</v>
      </c>
      <c r="D167" s="306"/>
      <c r="E167" s="1864"/>
      <c r="F167" s="919">
        <f t="shared" ref="F167:N167" si="32">+F115+F116</f>
        <v>164092.64412441794</v>
      </c>
      <c r="G167" s="919">
        <f t="shared" si="32"/>
        <v>2055807.4594262948</v>
      </c>
      <c r="H167" s="919">
        <f t="shared" si="32"/>
        <v>163909.43971501521</v>
      </c>
      <c r="I167" s="919">
        <f t="shared" si="32"/>
        <v>2058448.2909948621</v>
      </c>
      <c r="J167" s="919">
        <f t="shared" si="32"/>
        <v>164388.9428563652</v>
      </c>
      <c r="K167" s="919">
        <f t="shared" si="32"/>
        <v>2063946.583939434</v>
      </c>
      <c r="L167" s="919">
        <f t="shared" si="32"/>
        <v>164589.39250233769</v>
      </c>
      <c r="M167" s="919">
        <f t="shared" si="32"/>
        <v>2060999.316261214</v>
      </c>
      <c r="N167" s="919">
        <f t="shared" si="32"/>
        <v>2060409.415446752</v>
      </c>
      <c r="O167" s="1942"/>
      <c r="P167" s="1942"/>
      <c r="Q167" s="1942"/>
    </row>
    <row r="168" spans="3:17" ht="13.5" customHeight="1" x14ac:dyDescent="0.2">
      <c r="C168" s="337" t="s">
        <v>342</v>
      </c>
      <c r="D168" s="306"/>
      <c r="E168" s="1864"/>
      <c r="F168" s="919">
        <f t="shared" ref="F168:G173" si="33">+F117</f>
        <v>3635.6021689728636</v>
      </c>
      <c r="G168" s="919">
        <f t="shared" si="33"/>
        <v>47628.464334732475</v>
      </c>
      <c r="H168" s="919">
        <f t="shared" ref="H168:M168" si="34">+H117</f>
        <v>3631.4094370507214</v>
      </c>
      <c r="I168" s="919">
        <f t="shared" si="34"/>
        <v>47687.887820208984</v>
      </c>
      <c r="J168" s="919">
        <f t="shared" si="34"/>
        <v>3641.7411269543118</v>
      </c>
      <c r="K168" s="919">
        <f t="shared" si="34"/>
        <v>47811.439900018762</v>
      </c>
      <c r="L168" s="919">
        <f t="shared" si="34"/>
        <v>3646.3423740255898</v>
      </c>
      <c r="M168" s="919">
        <f t="shared" si="34"/>
        <v>47745.266968608114</v>
      </c>
      <c r="N168" s="919">
        <f t="shared" ref="N168" si="35">+N117</f>
        <v>47731.925506863561</v>
      </c>
      <c r="O168" s="1942"/>
      <c r="P168" s="1942"/>
      <c r="Q168" s="1942"/>
    </row>
    <row r="169" spans="3:17" ht="13.5" customHeight="1" x14ac:dyDescent="0.2">
      <c r="C169" s="337" t="s">
        <v>321</v>
      </c>
      <c r="D169" s="306"/>
      <c r="E169" s="1864"/>
      <c r="F169" s="919">
        <f t="shared" si="33"/>
        <v>220474.0796887083</v>
      </c>
      <c r="G169" s="919">
        <f t="shared" si="33"/>
        <v>2983093.4192393497</v>
      </c>
      <c r="H169" s="919">
        <f t="shared" ref="H169:M169" si="36">+H118</f>
        <v>220227.06064554758</v>
      </c>
      <c r="I169" s="919">
        <f t="shared" si="36"/>
        <v>2986913.4753381098</v>
      </c>
      <c r="J169" s="919">
        <f t="shared" si="36"/>
        <v>220871.53899609775</v>
      </c>
      <c r="K169" s="919">
        <f t="shared" si="36"/>
        <v>2994894.9962740629</v>
      </c>
      <c r="L169" s="919">
        <f t="shared" si="36"/>
        <v>221140.93576486054</v>
      </c>
      <c r="M169" s="919">
        <f t="shared" si="36"/>
        <v>2990619.1859294139</v>
      </c>
      <c r="N169" s="919">
        <f t="shared" ref="N169" si="37">+N118</f>
        <v>2989765.7877508244</v>
      </c>
      <c r="O169" s="1942"/>
      <c r="P169" s="1942"/>
      <c r="Q169" s="1942"/>
    </row>
    <row r="170" spans="3:17" ht="13.5" customHeight="1" x14ac:dyDescent="0.2">
      <c r="C170" s="337" t="s">
        <v>343</v>
      </c>
      <c r="D170" s="306"/>
      <c r="E170" s="1864"/>
      <c r="F170" s="919">
        <f t="shared" si="33"/>
        <v>13067.144385989206</v>
      </c>
      <c r="G170" s="919">
        <f t="shared" si="33"/>
        <v>180755.22339701606</v>
      </c>
      <c r="H170" s="919">
        <f t="shared" ref="H170:M170" si="38">+H119</f>
        <v>13052.074796179313</v>
      </c>
      <c r="I170" s="919">
        <f t="shared" si="38"/>
        <v>180980.74201371655</v>
      </c>
      <c r="J170" s="919">
        <f t="shared" si="38"/>
        <v>13090.713464308754</v>
      </c>
      <c r="K170" s="919">
        <f t="shared" si="38"/>
        <v>181470.48946490191</v>
      </c>
      <c r="L170" s="919">
        <f t="shared" si="38"/>
        <v>13106.044648304109</v>
      </c>
      <c r="M170" s="919">
        <f t="shared" si="38"/>
        <v>181202.61715873817</v>
      </c>
      <c r="N170" s="919">
        <f t="shared" ref="N170" si="39">+N119</f>
        <v>181159.1290458359</v>
      </c>
      <c r="O170" s="1942"/>
      <c r="P170" s="1942"/>
      <c r="Q170" s="1942"/>
    </row>
    <row r="171" spans="3:17" ht="13.5" customHeight="1" x14ac:dyDescent="0.2">
      <c r="C171" s="337" t="s">
        <v>344</v>
      </c>
      <c r="D171" s="306"/>
      <c r="E171" s="1864"/>
      <c r="F171" s="919">
        <f t="shared" si="33"/>
        <v>1361.689479705024</v>
      </c>
      <c r="G171" s="919">
        <f t="shared" si="33"/>
        <v>18835.981208362191</v>
      </c>
      <c r="H171" s="919">
        <f t="shared" ref="H171:M171" si="40">+H120</f>
        <v>1361.3259704198117</v>
      </c>
      <c r="I171" s="919">
        <f t="shared" si="40"/>
        <v>18876.216087977093</v>
      </c>
      <c r="J171" s="919">
        <f t="shared" si="40"/>
        <v>1365.2002699984509</v>
      </c>
      <c r="K171" s="919">
        <f t="shared" si="40"/>
        <v>18925.138182093502</v>
      </c>
      <c r="L171" s="919">
        <f t="shared" si="40"/>
        <v>1366.9251657351483</v>
      </c>
      <c r="M171" s="919">
        <f t="shared" si="40"/>
        <v>18898.945039333539</v>
      </c>
      <c r="N171" s="919">
        <f t="shared" ref="N171" si="41">+N120</f>
        <v>18886.971551371764</v>
      </c>
      <c r="O171" s="1942"/>
      <c r="P171" s="1942"/>
      <c r="Q171" s="1942"/>
    </row>
    <row r="172" spans="3:17" ht="13.5" customHeight="1" x14ac:dyDescent="0.2">
      <c r="C172" s="337" t="s">
        <v>345</v>
      </c>
      <c r="D172" s="306"/>
      <c r="E172" s="1864"/>
      <c r="F172" s="919">
        <f t="shared" si="33"/>
        <v>5379.0963297664302</v>
      </c>
      <c r="G172" s="919">
        <f t="shared" si="33"/>
        <v>74793.287182245476</v>
      </c>
      <c r="H172" s="919">
        <f t="shared" ref="H172:M172" si="42">+H121</f>
        <v>5372.8929258058524</v>
      </c>
      <c r="I172" s="919">
        <f t="shared" si="42"/>
        <v>74886.602763100222</v>
      </c>
      <c r="J172" s="919">
        <f t="shared" si="42"/>
        <v>5388.3766624872551</v>
      </c>
      <c r="K172" s="919">
        <f t="shared" si="42"/>
        <v>75083.372774167423</v>
      </c>
      <c r="L172" s="919">
        <f t="shared" si="42"/>
        <v>5395.184739028914</v>
      </c>
      <c r="M172" s="919">
        <f t="shared" si="42"/>
        <v>74979.454404692355</v>
      </c>
      <c r="N172" s="919">
        <f t="shared" ref="N172" si="43">+N121</f>
        <v>74957.315591380553</v>
      </c>
      <c r="O172" s="1942"/>
      <c r="P172" s="1942"/>
      <c r="Q172" s="1942"/>
    </row>
    <row r="173" spans="3:17" ht="13.5" customHeight="1" x14ac:dyDescent="0.2">
      <c r="C173" s="337" t="s">
        <v>346</v>
      </c>
      <c r="D173" s="306"/>
      <c r="E173" s="1864"/>
      <c r="F173" s="919">
        <f t="shared" si="33"/>
        <v>355.2233425317454</v>
      </c>
      <c r="G173" s="919">
        <f t="shared" si="33"/>
        <v>4913.7342282683985</v>
      </c>
      <c r="H173" s="919">
        <f t="shared" ref="H173:M173" si="44">+H122</f>
        <v>354.81368377963179</v>
      </c>
      <c r="I173" s="919">
        <f t="shared" si="44"/>
        <v>4919.8648314408374</v>
      </c>
      <c r="J173" s="919">
        <f t="shared" si="44"/>
        <v>356.08671940719984</v>
      </c>
      <c r="K173" s="919">
        <f t="shared" si="44"/>
        <v>4936.2650430747863</v>
      </c>
      <c r="L173" s="919">
        <f t="shared" si="44"/>
        <v>356.53662589908816</v>
      </c>
      <c r="M173" s="919">
        <f t="shared" si="44"/>
        <v>4929.4330562364221</v>
      </c>
      <c r="N173" s="919">
        <f t="shared" ref="N173" si="45">+N122</f>
        <v>4926.4783105364877</v>
      </c>
      <c r="O173" s="1942"/>
      <c r="P173" s="1942"/>
      <c r="Q173" s="1942"/>
    </row>
    <row r="174" spans="3:17" ht="13.5" customHeight="1" x14ac:dyDescent="0.2">
      <c r="C174" s="778" t="s">
        <v>329</v>
      </c>
      <c r="D174" s="306"/>
      <c r="E174" s="1864"/>
      <c r="F174" s="919">
        <f t="shared" ref="F174:N174" si="46">+F125</f>
        <v>12501.686820326428</v>
      </c>
      <c r="G174" s="919">
        <f t="shared" si="46"/>
        <v>165371.25751615033</v>
      </c>
      <c r="H174" s="919">
        <f t="shared" si="46"/>
        <v>12487.269340366836</v>
      </c>
      <c r="I174" s="919">
        <f t="shared" si="46"/>
        <v>165577.58238209982</v>
      </c>
      <c r="J174" s="919">
        <f t="shared" si="46"/>
        <v>12523.388860507454</v>
      </c>
      <c r="K174" s="919">
        <f t="shared" si="46"/>
        <v>166014.4179048572</v>
      </c>
      <c r="L174" s="919">
        <f t="shared" si="46"/>
        <v>12539.211843061152</v>
      </c>
      <c r="M174" s="919">
        <f t="shared" si="46"/>
        <v>165784.64735805563</v>
      </c>
      <c r="N174" s="919">
        <f t="shared" si="46"/>
        <v>165734.93354705581</v>
      </c>
      <c r="O174" s="1942"/>
      <c r="P174" s="1942"/>
      <c r="Q174" s="1942"/>
    </row>
    <row r="175" spans="3:17" ht="13.5" customHeight="1" thickBot="1" x14ac:dyDescent="0.25">
      <c r="C175" s="775" t="s">
        <v>347</v>
      </c>
      <c r="D175" s="306"/>
      <c r="E175" s="1864"/>
      <c r="F175" s="919">
        <f t="shared" ref="F175:N175" si="47">SUM(F126:F128)</f>
        <v>4898.2157504207344</v>
      </c>
      <c r="G175" s="919">
        <f t="shared" si="47"/>
        <v>68028.945009987146</v>
      </c>
      <c r="H175" s="919">
        <f t="shared" si="47"/>
        <v>4892.566918512337</v>
      </c>
      <c r="I175" s="919">
        <f t="shared" si="47"/>
        <v>68113.821083197749</v>
      </c>
      <c r="J175" s="919">
        <f t="shared" si="47"/>
        <v>4906.7542860687026</v>
      </c>
      <c r="K175" s="919">
        <f t="shared" si="47"/>
        <v>68294.017794021507</v>
      </c>
      <c r="L175" s="919">
        <f t="shared" si="47"/>
        <v>4912.953845016249</v>
      </c>
      <c r="M175" s="919">
        <f t="shared" si="47"/>
        <v>68199.496161443793</v>
      </c>
      <c r="N175" s="919">
        <f t="shared" si="47"/>
        <v>68178.831402294381</v>
      </c>
      <c r="O175" s="1942"/>
      <c r="P175" s="1942"/>
      <c r="Q175" s="1942"/>
    </row>
    <row r="176" spans="3:17" ht="13.5" customHeight="1" x14ac:dyDescent="0.2">
      <c r="C176" s="1454" t="s">
        <v>1413</v>
      </c>
      <c r="D176" s="306"/>
      <c r="E176" s="1864"/>
      <c r="F176" s="919">
        <f t="shared" ref="F176:G182" si="48">+F129</f>
        <v>2475.6892137671643</v>
      </c>
      <c r="G176" s="919">
        <f t="shared" si="48"/>
        <v>34403.351931766352</v>
      </c>
      <c r="H176" s="919">
        <f t="shared" ref="H176:M176" si="49">+H129</f>
        <v>2472.8341430764135</v>
      </c>
      <c r="I176" s="919">
        <f t="shared" si="49"/>
        <v>34446.275152416361</v>
      </c>
      <c r="J176" s="919">
        <f t="shared" si="49"/>
        <v>2480.5362995993073</v>
      </c>
      <c r="K176" s="919">
        <f t="shared" si="49"/>
        <v>34544.805177397793</v>
      </c>
      <c r="L176" s="919">
        <f t="shared" si="49"/>
        <v>2482.4617952431427</v>
      </c>
      <c r="M176" s="919">
        <f t="shared" si="49"/>
        <v>34480.206936965886</v>
      </c>
      <c r="N176" s="919">
        <f t="shared" ref="N176" si="50">+N129</f>
        <v>34482.786270298107</v>
      </c>
      <c r="O176" s="1942"/>
      <c r="P176" s="1942"/>
      <c r="Q176" s="1942"/>
    </row>
    <row r="177" spans="3:17" ht="13.5" customHeight="1" x14ac:dyDescent="0.2">
      <c r="C177" s="1454" t="s">
        <v>1494</v>
      </c>
      <c r="D177" s="306"/>
      <c r="E177" s="1864"/>
      <c r="F177" s="919">
        <f t="shared" si="48"/>
        <v>19857.468144589238</v>
      </c>
      <c r="G177" s="919">
        <f t="shared" si="48"/>
        <v>274684.42871289497</v>
      </c>
      <c r="H177" s="919">
        <f t="shared" ref="H177:M177" si="51">+H130</f>
        <v>19835.774512251795</v>
      </c>
      <c r="I177" s="919">
        <f t="shared" si="51"/>
        <v>275043.8720053116</v>
      </c>
      <c r="J177" s="919">
        <f t="shared" si="51"/>
        <v>19893.780415423935</v>
      </c>
      <c r="K177" s="919">
        <f t="shared" si="51"/>
        <v>275778.25144039176</v>
      </c>
      <c r="L177" s="919">
        <f t="shared" si="51"/>
        <v>19917.707101074484</v>
      </c>
      <c r="M177" s="919">
        <f t="shared" si="51"/>
        <v>275379.8534466991</v>
      </c>
      <c r="N177" s="919">
        <f t="shared" ref="N177" si="52">+N130</f>
        <v>275302.96310176729</v>
      </c>
      <c r="O177" s="1942"/>
      <c r="P177" s="1942"/>
      <c r="Q177" s="1942"/>
    </row>
    <row r="178" spans="3:17" ht="13.5" customHeight="1" x14ac:dyDescent="0.2">
      <c r="C178" s="1454" t="s">
        <v>1713</v>
      </c>
      <c r="D178" s="306"/>
      <c r="E178" s="1864"/>
      <c r="F178" s="919">
        <f t="shared" si="48"/>
        <v>25693.280200467911</v>
      </c>
      <c r="G178" s="919">
        <f t="shared" si="48"/>
        <v>358068.48065175244</v>
      </c>
      <c r="H178" s="919">
        <f t="shared" ref="H178:M178" si="53">+H131</f>
        <v>25664.856460060033</v>
      </c>
      <c r="I178" s="919">
        <f t="shared" si="53"/>
        <v>358532.08293212141</v>
      </c>
      <c r="J178" s="919">
        <f t="shared" si="53"/>
        <v>25740.845055452668</v>
      </c>
      <c r="K178" s="919">
        <f t="shared" si="53"/>
        <v>359502.46129057516</v>
      </c>
      <c r="L178" s="919">
        <f t="shared" si="53"/>
        <v>25772.159358210698</v>
      </c>
      <c r="M178" s="919">
        <f t="shared" si="53"/>
        <v>358988.06067770428</v>
      </c>
      <c r="N178" s="919">
        <f t="shared" ref="N178" si="54">+N131</f>
        <v>358879.37640266854</v>
      </c>
      <c r="O178" s="1942"/>
      <c r="P178" s="1942"/>
      <c r="Q178" s="1942"/>
    </row>
    <row r="179" spans="3:17" ht="13.5" customHeight="1" x14ac:dyDescent="0.2">
      <c r="C179" s="1454" t="s">
        <v>1729</v>
      </c>
      <c r="D179" s="306"/>
      <c r="E179" s="1864"/>
      <c r="F179" s="919">
        <f t="shared" si="48"/>
        <v>0</v>
      </c>
      <c r="G179" s="919">
        <f t="shared" si="48"/>
        <v>0</v>
      </c>
      <c r="H179" s="919">
        <f t="shared" ref="H179:M179" si="55">+H132</f>
        <v>0</v>
      </c>
      <c r="I179" s="919">
        <f t="shared" si="55"/>
        <v>0</v>
      </c>
      <c r="J179" s="919">
        <f t="shared" si="55"/>
        <v>0</v>
      </c>
      <c r="K179" s="919">
        <f t="shared" si="55"/>
        <v>0</v>
      </c>
      <c r="L179" s="919">
        <f t="shared" si="55"/>
        <v>0</v>
      </c>
      <c r="M179" s="919">
        <f t="shared" si="55"/>
        <v>0</v>
      </c>
      <c r="N179" s="919">
        <f t="shared" ref="N179" si="56">+N132</f>
        <v>0</v>
      </c>
      <c r="O179" s="1942"/>
      <c r="P179" s="1942"/>
      <c r="Q179" s="1942"/>
    </row>
    <row r="180" spans="3:17" ht="13.5" customHeight="1" x14ac:dyDescent="0.2">
      <c r="C180" s="1454" t="s">
        <v>1730</v>
      </c>
      <c r="D180" s="306"/>
      <c r="E180" s="1864"/>
      <c r="F180" s="919">
        <f t="shared" si="48"/>
        <v>0</v>
      </c>
      <c r="G180" s="919">
        <f t="shared" si="48"/>
        <v>0</v>
      </c>
      <c r="H180" s="919">
        <f t="shared" ref="H180:M180" si="57">+H133</f>
        <v>0</v>
      </c>
      <c r="I180" s="919">
        <f t="shared" si="57"/>
        <v>0</v>
      </c>
      <c r="J180" s="919">
        <f t="shared" si="57"/>
        <v>0</v>
      </c>
      <c r="K180" s="919">
        <f t="shared" si="57"/>
        <v>0</v>
      </c>
      <c r="L180" s="919">
        <f t="shared" si="57"/>
        <v>0</v>
      </c>
      <c r="M180" s="919">
        <f t="shared" si="57"/>
        <v>0</v>
      </c>
      <c r="N180" s="919">
        <f t="shared" ref="N180" si="58">+N133</f>
        <v>0</v>
      </c>
      <c r="O180" s="1942"/>
      <c r="P180" s="1942"/>
      <c r="Q180" s="1942"/>
    </row>
    <row r="181" spans="3:17" ht="13.5" customHeight="1" x14ac:dyDescent="0.2">
      <c r="C181" s="1454" t="s">
        <v>1731</v>
      </c>
      <c r="D181" s="306"/>
      <c r="E181" s="1864"/>
      <c r="F181" s="919">
        <f t="shared" si="48"/>
        <v>0</v>
      </c>
      <c r="G181" s="919">
        <f t="shared" si="48"/>
        <v>0</v>
      </c>
      <c r="H181" s="919">
        <f t="shared" ref="H181:M181" si="59">+H134</f>
        <v>0</v>
      </c>
      <c r="I181" s="919">
        <f t="shared" si="59"/>
        <v>0</v>
      </c>
      <c r="J181" s="919">
        <f t="shared" si="59"/>
        <v>0</v>
      </c>
      <c r="K181" s="919">
        <f t="shared" si="59"/>
        <v>0</v>
      </c>
      <c r="L181" s="919">
        <f t="shared" si="59"/>
        <v>0</v>
      </c>
      <c r="M181" s="919">
        <f t="shared" si="59"/>
        <v>0</v>
      </c>
      <c r="N181" s="919">
        <f t="shared" ref="N181" si="60">+N134</f>
        <v>0</v>
      </c>
      <c r="O181" s="1942"/>
      <c r="P181" s="1942"/>
      <c r="Q181" s="1942"/>
    </row>
    <row r="182" spans="3:17" ht="13.5" customHeight="1" x14ac:dyDescent="0.2">
      <c r="C182" s="1454" t="s">
        <v>1775</v>
      </c>
      <c r="D182" s="306"/>
      <c r="E182" s="1864"/>
      <c r="F182" s="919">
        <f t="shared" si="48"/>
        <v>0</v>
      </c>
      <c r="G182" s="919">
        <f t="shared" si="48"/>
        <v>0</v>
      </c>
      <c r="H182" s="919">
        <f t="shared" ref="H182:M182" si="61">+H135</f>
        <v>0</v>
      </c>
      <c r="I182" s="919">
        <f t="shared" si="61"/>
        <v>0</v>
      </c>
      <c r="J182" s="919">
        <f t="shared" si="61"/>
        <v>0</v>
      </c>
      <c r="K182" s="919">
        <f t="shared" si="61"/>
        <v>0</v>
      </c>
      <c r="L182" s="919">
        <f t="shared" si="61"/>
        <v>0</v>
      </c>
      <c r="M182" s="919">
        <f t="shared" si="61"/>
        <v>0</v>
      </c>
      <c r="N182" s="919">
        <f t="shared" ref="N182" si="62">+N135</f>
        <v>0</v>
      </c>
      <c r="O182" s="1942"/>
      <c r="P182" s="1942"/>
      <c r="Q182" s="1942"/>
    </row>
    <row r="183" spans="3:17" ht="13.5" customHeight="1" x14ac:dyDescent="0.2">
      <c r="C183" s="1454" t="s">
        <v>1923</v>
      </c>
      <c r="D183" s="306"/>
      <c r="E183" s="1864"/>
      <c r="F183" s="919">
        <f t="shared" ref="F183:N183" si="63">SUM(F136:F136)</f>
        <v>1373.7719063217501</v>
      </c>
      <c r="G183" s="919">
        <f t="shared" si="63"/>
        <v>19079.652312865164</v>
      </c>
      <c r="H183" s="919">
        <f t="shared" si="63"/>
        <v>1372.1876138008208</v>
      </c>
      <c r="I183" s="919">
        <f t="shared" si="63"/>
        <v>19103.456973753287</v>
      </c>
      <c r="J183" s="919">
        <f t="shared" si="63"/>
        <v>1376.0639326244334</v>
      </c>
      <c r="K183" s="919">
        <f t="shared" si="63"/>
        <v>19152.565875814151</v>
      </c>
      <c r="L183" s="919">
        <f t="shared" si="63"/>
        <v>1377.8025543219001</v>
      </c>
      <c r="M183" s="919">
        <f t="shared" si="63"/>
        <v>19126.057964094936</v>
      </c>
      <c r="N183" s="919">
        <f t="shared" si="63"/>
        <v>19120.87989017522</v>
      </c>
      <c r="O183" s="1942"/>
      <c r="P183" s="1942"/>
      <c r="Q183" s="1942"/>
    </row>
    <row r="184" spans="3:17" ht="13.5" customHeight="1" x14ac:dyDescent="0.2">
      <c r="C184" s="1454" t="s">
        <v>1987</v>
      </c>
      <c r="D184" s="306"/>
      <c r="E184" s="1864"/>
      <c r="F184" s="919">
        <f t="shared" ref="F184:N184" si="64">+F137</f>
        <v>0</v>
      </c>
      <c r="G184" s="919">
        <f t="shared" si="64"/>
        <v>0</v>
      </c>
      <c r="H184" s="919">
        <f t="shared" si="64"/>
        <v>0</v>
      </c>
      <c r="I184" s="919">
        <f t="shared" si="64"/>
        <v>0</v>
      </c>
      <c r="J184" s="919">
        <f t="shared" si="64"/>
        <v>0</v>
      </c>
      <c r="K184" s="919">
        <f t="shared" si="64"/>
        <v>0</v>
      </c>
      <c r="L184" s="919">
        <f t="shared" si="64"/>
        <v>0</v>
      </c>
      <c r="M184" s="919">
        <f t="shared" si="64"/>
        <v>0</v>
      </c>
      <c r="N184" s="919">
        <f t="shared" si="64"/>
        <v>0</v>
      </c>
      <c r="O184" s="1942"/>
      <c r="P184" s="1942"/>
      <c r="Q184" s="1942"/>
    </row>
    <row r="185" spans="3:17" ht="13.5" customHeight="1" x14ac:dyDescent="0.2">
      <c r="C185" s="402" t="s">
        <v>348</v>
      </c>
      <c r="D185" s="918"/>
      <c r="E185" s="1866"/>
      <c r="F185" s="917">
        <f t="shared" ref="F185:N185" si="65">+SUM(F151:F184)</f>
        <v>6428635.1095856745</v>
      </c>
      <c r="G185" s="917">
        <f t="shared" si="65"/>
        <v>85463665.581486449</v>
      </c>
      <c r="H185" s="917">
        <f t="shared" si="65"/>
        <v>6413816.1055263346</v>
      </c>
      <c r="I185" s="917">
        <f t="shared" si="65"/>
        <v>85463665.581486508</v>
      </c>
      <c r="J185" s="917">
        <f t="shared" si="65"/>
        <v>6416201.061341323</v>
      </c>
      <c r="K185" s="917">
        <f t="shared" si="65"/>
        <v>85463665.581486478</v>
      </c>
      <c r="L185" s="917">
        <f t="shared" si="65"/>
        <v>6432424.7168907365</v>
      </c>
      <c r="M185" s="917">
        <f t="shared" si="65"/>
        <v>85463665.581486493</v>
      </c>
      <c r="N185" s="917">
        <f t="shared" si="65"/>
        <v>85463665.581486493</v>
      </c>
      <c r="O185" s="1942"/>
      <c r="P185" s="1942"/>
      <c r="Q185" s="1942"/>
    </row>
    <row r="186" spans="3:17" ht="13.5" customHeight="1" x14ac:dyDescent="0.2">
      <c r="P186" s="306"/>
      <c r="Q186" s="306"/>
    </row>
    <row r="187" spans="3:17" ht="13.5" customHeight="1" x14ac:dyDescent="0.2">
      <c r="P187" s="306"/>
      <c r="Q187" s="306"/>
    </row>
    <row r="188" spans="3:17" ht="13.5" customHeight="1" x14ac:dyDescent="0.2"/>
    <row r="189" spans="3:17" ht="13.5" customHeight="1" x14ac:dyDescent="0.2"/>
    <row r="190" spans="3:17" ht="13.5" customHeight="1" x14ac:dyDescent="0.2"/>
    <row r="191" spans="3:17" ht="13.5" customHeight="1" x14ac:dyDescent="0.2"/>
    <row r="192" spans="3:17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</sheetData>
  <mergeCells count="11">
    <mergeCell ref="F147:G147"/>
    <mergeCell ref="C2:G2"/>
    <mergeCell ref="C3:G3"/>
    <mergeCell ref="C6:G6"/>
    <mergeCell ref="F8:G8"/>
    <mergeCell ref="H8:I8"/>
    <mergeCell ref="J8:K8"/>
    <mergeCell ref="L8:M8"/>
    <mergeCell ref="H147:I147"/>
    <mergeCell ref="J147:K147"/>
    <mergeCell ref="L147:M147"/>
  </mergeCells>
  <printOptions gridLines="1"/>
  <pageMargins left="0.31496062992125984" right="0.31496062992125984" top="0.15748031496062992" bottom="0.15748031496062992" header="0.31496062992125984" footer="0.31496062992125984"/>
  <pageSetup paperSize="9" scale="4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29"/>
  <sheetViews>
    <sheetView showGridLines="0" view="pageBreakPreview" zoomScale="75" zoomScaleNormal="85" workbookViewId="0">
      <selection activeCell="C127" sqref="C127"/>
    </sheetView>
  </sheetViews>
  <sheetFormatPr defaultColWidth="9.140625" defaultRowHeight="12.75" x14ac:dyDescent="0.2"/>
  <cols>
    <col min="1" max="1" width="9.140625" style="317"/>
    <col min="2" max="2" width="35.42578125" style="317" customWidth="1"/>
    <col min="3" max="3" width="25" style="404" customWidth="1"/>
    <col min="4" max="4" width="1.140625" style="404" customWidth="1"/>
    <col min="5" max="5" width="37.7109375" style="404" customWidth="1"/>
    <col min="6" max="6" width="23.7109375" style="404" customWidth="1"/>
    <col min="7" max="7" width="3.42578125" style="317" customWidth="1"/>
    <col min="8" max="8" width="2.5703125" style="317" customWidth="1"/>
    <col min="9" max="9" width="23.5703125" style="1418" customWidth="1"/>
    <col min="10" max="10" width="13.7109375" style="1418" customWidth="1"/>
    <col min="11" max="11" width="9.140625" style="1418"/>
    <col min="12" max="12" width="22.28515625" style="1418" customWidth="1"/>
    <col min="13" max="13" width="11.28515625" style="1419" bestFit="1" customWidth="1"/>
    <col min="14" max="14" width="9.140625" style="1414"/>
    <col min="15" max="15" width="20.85546875" style="1465" bestFit="1" customWidth="1"/>
    <col min="16" max="17" width="9.140625" style="1414"/>
    <col min="18" max="16384" width="9.140625" style="317"/>
  </cols>
  <sheetData>
    <row r="1" spans="2:13" x14ac:dyDescent="0.2">
      <c r="B1" s="404"/>
    </row>
    <row r="2" spans="2:13" x14ac:dyDescent="0.2">
      <c r="B2" s="2682"/>
      <c r="C2" s="2682"/>
      <c r="D2" s="2682"/>
      <c r="E2" s="2682"/>
      <c r="F2" s="2682"/>
    </row>
    <row r="3" spans="2:13" x14ac:dyDescent="0.2">
      <c r="B3" s="2683"/>
      <c r="C3" s="2682"/>
      <c r="D3" s="2682"/>
      <c r="E3" s="2682"/>
      <c r="F3" s="2682"/>
    </row>
    <row r="4" spans="2:13" x14ac:dyDescent="0.2">
      <c r="B4" s="927"/>
      <c r="C4" s="962"/>
      <c r="D4" s="962"/>
      <c r="E4" s="962"/>
      <c r="F4" s="963" t="str">
        <f>+RELACION!C65</f>
        <v>COES/D/DO/STR-INF-042-2013</v>
      </c>
    </row>
    <row r="5" spans="2:13" x14ac:dyDescent="0.2">
      <c r="B5" s="927"/>
      <c r="C5" s="962"/>
      <c r="D5" s="962"/>
      <c r="E5" s="962"/>
      <c r="F5" s="962"/>
    </row>
    <row r="6" spans="2:13" x14ac:dyDescent="0.2">
      <c r="B6" s="1377" t="s">
        <v>1384</v>
      </c>
      <c r="D6" s="961"/>
    </row>
    <row r="7" spans="2:13" ht="13.5" thickBot="1" x14ac:dyDescent="0.25">
      <c r="B7" s="404"/>
    </row>
    <row r="8" spans="2:13" x14ac:dyDescent="0.2">
      <c r="B8" s="960" t="s">
        <v>526</v>
      </c>
      <c r="C8" s="959" t="s">
        <v>900</v>
      </c>
      <c r="D8" s="303"/>
      <c r="E8" s="960" t="s">
        <v>526</v>
      </c>
      <c r="F8" s="959" t="s">
        <v>900</v>
      </c>
    </row>
    <row r="9" spans="2:13" ht="13.5" thickBot="1" x14ac:dyDescent="0.25">
      <c r="B9" s="958"/>
      <c r="C9" s="926" t="s">
        <v>736</v>
      </c>
      <c r="D9" s="303"/>
      <c r="E9" s="958"/>
      <c r="F9" s="926" t="s">
        <v>736</v>
      </c>
      <c r="I9" s="1420"/>
      <c r="J9" s="1420"/>
    </row>
    <row r="10" spans="2:13" x14ac:dyDescent="0.2">
      <c r="B10" s="957" t="s">
        <v>1578</v>
      </c>
      <c r="C10" s="1522">
        <v>0</v>
      </c>
      <c r="D10" s="303"/>
      <c r="E10" s="954" t="s">
        <v>1629</v>
      </c>
      <c r="F10" s="1471">
        <v>0</v>
      </c>
      <c r="I10" s="1691"/>
      <c r="J10" s="1692"/>
      <c r="L10" s="1415"/>
      <c r="M10" s="1416"/>
    </row>
    <row r="11" spans="2:13" x14ac:dyDescent="0.2">
      <c r="B11" s="955" t="s">
        <v>1579</v>
      </c>
      <c r="C11" s="1468">
        <v>0</v>
      </c>
      <c r="D11" s="303"/>
      <c r="E11" s="957" t="s">
        <v>1630</v>
      </c>
      <c r="F11" s="1472">
        <v>0</v>
      </c>
      <c r="I11" s="1691"/>
      <c r="J11" s="1692"/>
      <c r="L11" s="1415"/>
      <c r="M11" s="1416"/>
    </row>
    <row r="12" spans="2:13" x14ac:dyDescent="0.2">
      <c r="B12" s="954" t="s">
        <v>1580</v>
      </c>
      <c r="C12" s="1470">
        <v>0</v>
      </c>
      <c r="D12" s="303"/>
      <c r="E12" s="957" t="s">
        <v>1631</v>
      </c>
      <c r="F12" s="1472">
        <v>0</v>
      </c>
      <c r="I12" s="1691"/>
      <c r="J12" s="1692"/>
      <c r="L12" s="1415"/>
      <c r="M12" s="1416"/>
    </row>
    <row r="13" spans="2:13" x14ac:dyDescent="0.2">
      <c r="B13" s="957" t="s">
        <v>1581</v>
      </c>
      <c r="C13" s="1469">
        <v>0</v>
      </c>
      <c r="D13" s="303"/>
      <c r="E13" s="957" t="s">
        <v>1632</v>
      </c>
      <c r="F13" s="1472">
        <v>0</v>
      </c>
      <c r="I13" s="1691"/>
      <c r="J13" s="1692"/>
      <c r="L13" s="1415"/>
      <c r="M13" s="1416"/>
    </row>
    <row r="14" spans="2:13" ht="14.25" customHeight="1" x14ac:dyDescent="0.2">
      <c r="B14" s="957" t="s">
        <v>1582</v>
      </c>
      <c r="C14" s="1469">
        <v>0</v>
      </c>
      <c r="D14" s="303"/>
      <c r="E14" s="957" t="s">
        <v>1633</v>
      </c>
      <c r="F14" s="1472">
        <v>0</v>
      </c>
      <c r="I14" s="1691"/>
      <c r="J14" s="1692"/>
      <c r="L14" s="1415"/>
      <c r="M14" s="1416"/>
    </row>
    <row r="15" spans="2:13" x14ac:dyDescent="0.2">
      <c r="B15" s="957" t="s">
        <v>1583</v>
      </c>
      <c r="C15" s="1469">
        <v>0</v>
      </c>
      <c r="D15" s="303"/>
      <c r="E15" s="957" t="s">
        <v>1634</v>
      </c>
      <c r="F15" s="1472">
        <v>0</v>
      </c>
      <c r="I15" s="1691"/>
      <c r="J15" s="1692"/>
      <c r="L15" s="1415"/>
      <c r="M15" s="1416"/>
    </row>
    <row r="16" spans="2:13" x14ac:dyDescent="0.2">
      <c r="B16" s="957" t="s">
        <v>1584</v>
      </c>
      <c r="C16" s="1469">
        <v>0</v>
      </c>
      <c r="D16" s="303"/>
      <c r="E16" s="957" t="s">
        <v>1635</v>
      </c>
      <c r="F16" s="1472">
        <v>0</v>
      </c>
      <c r="I16" s="1691"/>
      <c r="J16" s="1692"/>
      <c r="L16" s="1415"/>
      <c r="M16" s="1416"/>
    </row>
    <row r="17" spans="2:13" x14ac:dyDescent="0.2">
      <c r="B17" s="957" t="s">
        <v>1585</v>
      </c>
      <c r="C17" s="1469">
        <v>0</v>
      </c>
      <c r="D17" s="303"/>
      <c r="E17" s="957" t="s">
        <v>1636</v>
      </c>
      <c r="F17" s="1472">
        <v>0</v>
      </c>
      <c r="I17" s="1691"/>
      <c r="J17" s="1692"/>
      <c r="L17" s="1415"/>
      <c r="M17" s="1416"/>
    </row>
    <row r="18" spans="2:13" x14ac:dyDescent="0.2">
      <c r="B18" s="957" t="s">
        <v>1586</v>
      </c>
      <c r="C18" s="1469">
        <v>0</v>
      </c>
      <c r="D18" s="303"/>
      <c r="E18" s="957" t="s">
        <v>1637</v>
      </c>
      <c r="F18" s="1473">
        <v>0</v>
      </c>
      <c r="I18" s="1691"/>
      <c r="J18" s="1692"/>
      <c r="L18" s="1415"/>
      <c r="M18" s="1416"/>
    </row>
    <row r="19" spans="2:13" x14ac:dyDescent="0.2">
      <c r="B19" s="954" t="s">
        <v>1592</v>
      </c>
      <c r="C19" s="1470">
        <v>0</v>
      </c>
      <c r="D19" s="303"/>
      <c r="E19" s="957" t="s">
        <v>1638</v>
      </c>
      <c r="F19" s="1473">
        <v>0</v>
      </c>
      <c r="I19" s="1691"/>
      <c r="J19" s="1692"/>
      <c r="L19" s="1415"/>
      <c r="M19" s="1416"/>
    </row>
    <row r="20" spans="2:13" x14ac:dyDescent="0.2">
      <c r="B20" s="955" t="s">
        <v>1593</v>
      </c>
      <c r="C20" s="1468">
        <v>0</v>
      </c>
      <c r="D20" s="303"/>
      <c r="E20" s="957" t="s">
        <v>1639</v>
      </c>
      <c r="F20" s="1473">
        <v>0</v>
      </c>
      <c r="I20" s="1691"/>
      <c r="J20" s="1692"/>
      <c r="L20" s="1415"/>
      <c r="M20" s="1416"/>
    </row>
    <row r="21" spans="2:13" x14ac:dyDescent="0.2">
      <c r="B21" s="957" t="s">
        <v>1587</v>
      </c>
      <c r="C21" s="1469">
        <v>0</v>
      </c>
      <c r="D21" s="303"/>
      <c r="E21" s="957" t="s">
        <v>1640</v>
      </c>
      <c r="F21" s="1473">
        <v>0</v>
      </c>
      <c r="I21" s="1691"/>
      <c r="J21" s="1692"/>
      <c r="L21" s="1415"/>
      <c r="M21" s="1416"/>
    </row>
    <row r="22" spans="2:13" x14ac:dyDescent="0.2">
      <c r="B22" s="957" t="s">
        <v>1588</v>
      </c>
      <c r="C22" s="1469">
        <v>0</v>
      </c>
      <c r="D22" s="303"/>
      <c r="E22" s="957" t="s">
        <v>1641</v>
      </c>
      <c r="F22" s="1473">
        <v>0</v>
      </c>
      <c r="I22" s="1691"/>
      <c r="J22" s="1692"/>
      <c r="L22" s="1415"/>
      <c r="M22" s="1416"/>
    </row>
    <row r="23" spans="2:13" x14ac:dyDescent="0.2">
      <c r="B23" s="957" t="s">
        <v>1589</v>
      </c>
      <c r="C23" s="1469">
        <v>0</v>
      </c>
      <c r="D23" s="303"/>
      <c r="E23" s="957" t="s">
        <v>1642</v>
      </c>
      <c r="F23" s="1473">
        <v>0</v>
      </c>
      <c r="I23" s="1691"/>
      <c r="J23" s="1692"/>
      <c r="L23" s="1415"/>
      <c r="M23" s="1416"/>
    </row>
    <row r="24" spans="2:13" x14ac:dyDescent="0.2">
      <c r="B24" s="957" t="s">
        <v>1590</v>
      </c>
      <c r="C24" s="1469">
        <v>0</v>
      </c>
      <c r="D24" s="303"/>
      <c r="E24" s="957" t="s">
        <v>1643</v>
      </c>
      <c r="F24" s="1473">
        <v>0</v>
      </c>
      <c r="I24" s="1691"/>
      <c r="J24" s="1692"/>
      <c r="L24" s="1415"/>
      <c r="M24" s="1416"/>
    </row>
    <row r="25" spans="2:13" x14ac:dyDescent="0.2">
      <c r="B25" s="957" t="s">
        <v>1591</v>
      </c>
      <c r="C25" s="1469">
        <v>0</v>
      </c>
      <c r="D25" s="303"/>
      <c r="E25" s="957" t="s">
        <v>1644</v>
      </c>
      <c r="F25" s="1473">
        <v>0</v>
      </c>
      <c r="I25" s="1691"/>
      <c r="J25" s="1692"/>
      <c r="L25" s="1415"/>
      <c r="M25" s="1416"/>
    </row>
    <row r="26" spans="2:13" x14ac:dyDescent="0.2">
      <c r="B26" s="957" t="s">
        <v>1594</v>
      </c>
      <c r="C26" s="1469">
        <v>0</v>
      </c>
      <c r="D26" s="303"/>
      <c r="E26" s="954" t="s">
        <v>1645</v>
      </c>
      <c r="F26" s="1474">
        <v>0</v>
      </c>
      <c r="I26" s="1691"/>
      <c r="J26" s="1692"/>
      <c r="L26" s="1415"/>
      <c r="M26" s="1416"/>
    </row>
    <row r="27" spans="2:13" x14ac:dyDescent="0.2">
      <c r="B27" s="957" t="s">
        <v>1595</v>
      </c>
      <c r="C27" s="1469">
        <v>0</v>
      </c>
      <c r="D27" s="303"/>
      <c r="E27" s="954" t="s">
        <v>1646</v>
      </c>
      <c r="F27" s="1471">
        <v>0</v>
      </c>
      <c r="I27" s="1691"/>
      <c r="J27" s="1692"/>
      <c r="L27" s="1415"/>
      <c r="M27" s="1416"/>
    </row>
    <row r="28" spans="2:13" x14ac:dyDescent="0.2">
      <c r="B28" s="957" t="s">
        <v>1596</v>
      </c>
      <c r="C28" s="1469">
        <v>0</v>
      </c>
      <c r="D28" s="303"/>
      <c r="E28" s="957" t="s">
        <v>1647</v>
      </c>
      <c r="F28" s="1472">
        <v>0</v>
      </c>
      <c r="I28" s="1691"/>
      <c r="J28" s="1692"/>
      <c r="L28" s="1415"/>
      <c r="M28" s="1416"/>
    </row>
    <row r="29" spans="2:13" x14ac:dyDescent="0.2">
      <c r="B29" s="957" t="s">
        <v>1597</v>
      </c>
      <c r="C29" s="1469">
        <v>0</v>
      </c>
      <c r="D29" s="303"/>
      <c r="E29" s="957" t="s">
        <v>1648</v>
      </c>
      <c r="F29" s="1472">
        <v>0</v>
      </c>
      <c r="I29" s="1691"/>
      <c r="J29" s="1692"/>
      <c r="L29" s="1415"/>
      <c r="M29" s="1416"/>
    </row>
    <row r="30" spans="2:13" x14ac:dyDescent="0.2">
      <c r="B30" s="957" t="s">
        <v>1598</v>
      </c>
      <c r="C30" s="1469">
        <v>0</v>
      </c>
      <c r="D30" s="303"/>
      <c r="E30" s="957" t="s">
        <v>1649</v>
      </c>
      <c r="F30" s="1472">
        <v>0</v>
      </c>
      <c r="I30" s="1691"/>
      <c r="J30" s="1692"/>
      <c r="L30" s="1415"/>
      <c r="M30" s="1416"/>
    </row>
    <row r="31" spans="2:13" x14ac:dyDescent="0.2">
      <c r="B31" s="954" t="s">
        <v>1599</v>
      </c>
      <c r="C31" s="1470">
        <v>0</v>
      </c>
      <c r="D31" s="303"/>
      <c r="E31" s="957" t="s">
        <v>1650</v>
      </c>
      <c r="F31" s="1472">
        <v>0</v>
      </c>
      <c r="I31" s="1691"/>
      <c r="J31" s="1692"/>
      <c r="L31" s="1415"/>
      <c r="M31" s="1416"/>
    </row>
    <row r="32" spans="2:13" x14ac:dyDescent="0.2">
      <c r="B32" s="955" t="s">
        <v>1600</v>
      </c>
      <c r="C32" s="1468">
        <v>0</v>
      </c>
      <c r="D32" s="303"/>
      <c r="E32" s="957" t="s">
        <v>1651</v>
      </c>
      <c r="F32" s="1472">
        <v>0</v>
      </c>
      <c r="I32" s="1691"/>
      <c r="J32" s="1692"/>
      <c r="L32" s="1415"/>
      <c r="M32" s="1416"/>
    </row>
    <row r="33" spans="2:13" x14ac:dyDescent="0.2">
      <c r="B33" s="957" t="s">
        <v>1601</v>
      </c>
      <c r="C33" s="1469">
        <v>0</v>
      </c>
      <c r="D33" s="303"/>
      <c r="E33" s="954" t="s">
        <v>1652</v>
      </c>
      <c r="F33" s="1474">
        <v>0</v>
      </c>
      <c r="I33" s="1691"/>
      <c r="J33" s="1692"/>
      <c r="L33" s="1415"/>
      <c r="M33" s="1416"/>
    </row>
    <row r="34" spans="2:13" x14ac:dyDescent="0.2">
      <c r="B34" s="957" t="s">
        <v>1602</v>
      </c>
      <c r="C34" s="1469">
        <v>0</v>
      </c>
      <c r="D34" s="303"/>
      <c r="E34" s="957" t="s">
        <v>1653</v>
      </c>
      <c r="F34" s="1473">
        <v>0</v>
      </c>
      <c r="I34" s="1691"/>
      <c r="J34" s="1692"/>
      <c r="L34" s="1415"/>
      <c r="M34" s="1416"/>
    </row>
    <row r="35" spans="2:13" x14ac:dyDescent="0.2">
      <c r="B35" s="957" t="s">
        <v>1603</v>
      </c>
      <c r="C35" s="1469">
        <v>0</v>
      </c>
      <c r="D35" s="303"/>
      <c r="E35" s="957" t="s">
        <v>1654</v>
      </c>
      <c r="F35" s="1472">
        <v>0</v>
      </c>
      <c r="I35" s="1691"/>
      <c r="J35" s="1692"/>
      <c r="L35" s="1415"/>
      <c r="M35" s="1416"/>
    </row>
    <row r="36" spans="2:13" x14ac:dyDescent="0.2">
      <c r="B36" s="957" t="s">
        <v>1604</v>
      </c>
      <c r="C36" s="1469">
        <v>0</v>
      </c>
      <c r="D36" s="303"/>
      <c r="E36" s="957" t="s">
        <v>1655</v>
      </c>
      <c r="F36" s="1473">
        <v>0</v>
      </c>
      <c r="I36" s="1691"/>
      <c r="J36" s="1692"/>
      <c r="L36" s="1415"/>
      <c r="M36" s="1416"/>
    </row>
    <row r="37" spans="2:13" x14ac:dyDescent="0.2">
      <c r="B37" s="957" t="s">
        <v>1605</v>
      </c>
      <c r="C37" s="1469">
        <v>0</v>
      </c>
      <c r="D37" s="303"/>
      <c r="E37" s="957" t="s">
        <v>1656</v>
      </c>
      <c r="F37" s="1473">
        <v>0</v>
      </c>
      <c r="I37" s="1691"/>
      <c r="J37" s="1692"/>
      <c r="L37" s="1415"/>
      <c r="M37" s="1416"/>
    </row>
    <row r="38" spans="2:13" x14ac:dyDescent="0.2">
      <c r="B38" s="957" t="s">
        <v>1606</v>
      </c>
      <c r="C38" s="1469">
        <v>0</v>
      </c>
      <c r="D38" s="303"/>
      <c r="E38" s="955" t="s">
        <v>1657</v>
      </c>
      <c r="F38" s="1700">
        <v>0</v>
      </c>
      <c r="I38" s="1691"/>
      <c r="J38" s="1692"/>
      <c r="L38" s="1415"/>
      <c r="M38" s="1416"/>
    </row>
    <row r="39" spans="2:13" x14ac:dyDescent="0.2">
      <c r="B39" s="957" t="s">
        <v>1607</v>
      </c>
      <c r="C39" s="1469">
        <v>0</v>
      </c>
      <c r="D39" s="303"/>
      <c r="E39" s="1476" t="s">
        <v>1658</v>
      </c>
      <c r="F39" s="1472">
        <v>0</v>
      </c>
      <c r="I39" s="1691"/>
      <c r="J39" s="1692"/>
      <c r="L39" s="1415"/>
      <c r="M39" s="1416"/>
    </row>
    <row r="40" spans="2:13" x14ac:dyDescent="0.2">
      <c r="B40" s="957" t="s">
        <v>1608</v>
      </c>
      <c r="C40" s="1469">
        <v>0</v>
      </c>
      <c r="D40" s="303"/>
      <c r="E40" s="957" t="s">
        <v>1659</v>
      </c>
      <c r="F40" s="1469">
        <v>0</v>
      </c>
      <c r="I40" s="1691"/>
      <c r="J40" s="1692"/>
      <c r="L40" s="1415"/>
      <c r="M40" s="1416"/>
    </row>
    <row r="41" spans="2:13" x14ac:dyDescent="0.2">
      <c r="B41" s="957" t="s">
        <v>1609</v>
      </c>
      <c r="C41" s="1469">
        <v>0</v>
      </c>
      <c r="D41" s="303"/>
      <c r="E41" s="957" t="s">
        <v>1660</v>
      </c>
      <c r="F41" s="1469">
        <v>0</v>
      </c>
      <c r="I41" s="1691"/>
      <c r="J41" s="1692"/>
      <c r="L41" s="1415"/>
      <c r="M41" s="1416"/>
    </row>
    <row r="42" spans="2:13" x14ac:dyDescent="0.2">
      <c r="B42" s="957" t="s">
        <v>1610</v>
      </c>
      <c r="C42" s="1469">
        <v>0</v>
      </c>
      <c r="D42" s="303"/>
      <c r="E42" s="957" t="s">
        <v>1661</v>
      </c>
      <c r="F42" s="1469">
        <v>0</v>
      </c>
      <c r="I42" s="1691"/>
      <c r="J42" s="1692"/>
      <c r="L42" s="1415"/>
      <c r="M42" s="1416"/>
    </row>
    <row r="43" spans="2:13" x14ac:dyDescent="0.2">
      <c r="B43" s="957" t="s">
        <v>1611</v>
      </c>
      <c r="C43" s="1469">
        <v>0</v>
      </c>
      <c r="D43" s="303"/>
      <c r="E43" s="957" t="s">
        <v>1662</v>
      </c>
      <c r="F43" s="1469">
        <v>0</v>
      </c>
      <c r="I43" s="1691"/>
      <c r="J43" s="1692"/>
      <c r="L43" s="1415"/>
      <c r="M43" s="1416"/>
    </row>
    <row r="44" spans="2:13" x14ac:dyDescent="0.2">
      <c r="B44" s="957" t="s">
        <v>1612</v>
      </c>
      <c r="C44" s="1469">
        <v>0</v>
      </c>
      <c r="D44" s="303"/>
      <c r="E44" s="957" t="s">
        <v>1663</v>
      </c>
      <c r="F44" s="1469">
        <v>0</v>
      </c>
      <c r="I44" s="1691"/>
      <c r="J44" s="1692"/>
      <c r="L44" s="1415"/>
      <c r="M44" s="1416"/>
    </row>
    <row r="45" spans="2:13" x14ac:dyDescent="0.2">
      <c r="B45" s="957" t="s">
        <v>1613</v>
      </c>
      <c r="C45" s="1469">
        <v>0</v>
      </c>
      <c r="D45" s="303"/>
      <c r="E45" s="957" t="s">
        <v>1664</v>
      </c>
      <c r="F45" s="1469">
        <v>0</v>
      </c>
      <c r="G45" s="952"/>
      <c r="I45" s="1691"/>
      <c r="J45" s="1692"/>
      <c r="L45" s="1415"/>
      <c r="M45" s="1416"/>
    </row>
    <row r="46" spans="2:13" x14ac:dyDescent="0.2">
      <c r="B46" s="957" t="s">
        <v>1614</v>
      </c>
      <c r="C46" s="1469">
        <v>0</v>
      </c>
      <c r="D46" s="303"/>
      <c r="E46" s="957" t="s">
        <v>1665</v>
      </c>
      <c r="F46" s="1469">
        <v>0</v>
      </c>
      <c r="G46" s="952"/>
      <c r="I46" s="1691"/>
      <c r="J46" s="1692"/>
      <c r="L46" s="1415"/>
      <c r="M46" s="1416"/>
    </row>
    <row r="47" spans="2:13" x14ac:dyDescent="0.2">
      <c r="B47" s="954" t="s">
        <v>1615</v>
      </c>
      <c r="C47" s="1470">
        <v>0</v>
      </c>
      <c r="D47" s="303"/>
      <c r="E47" s="1476" t="s">
        <v>1666</v>
      </c>
      <c r="F47" s="1472">
        <v>0</v>
      </c>
      <c r="G47" s="952"/>
      <c r="I47" s="1691"/>
      <c r="J47" s="1692"/>
      <c r="L47" s="1415"/>
      <c r="M47" s="1416"/>
    </row>
    <row r="48" spans="2:13" x14ac:dyDescent="0.2">
      <c r="B48" s="957" t="s">
        <v>1616</v>
      </c>
      <c r="C48" s="1469">
        <v>0</v>
      </c>
      <c r="D48" s="303"/>
      <c r="E48" s="1476" t="s">
        <v>1667</v>
      </c>
      <c r="F48" s="1472">
        <v>0</v>
      </c>
      <c r="G48" s="952"/>
      <c r="I48" s="1691"/>
      <c r="J48" s="1692"/>
      <c r="L48" s="1415"/>
      <c r="M48" s="1416"/>
    </row>
    <row r="49" spans="2:13" x14ac:dyDescent="0.2">
      <c r="B49" s="957" t="s">
        <v>1617</v>
      </c>
      <c r="C49" s="1469">
        <v>0</v>
      </c>
      <c r="D49" s="303"/>
      <c r="E49" s="1476" t="s">
        <v>1668</v>
      </c>
      <c r="F49" s="1472">
        <v>0</v>
      </c>
      <c r="G49" s="952"/>
      <c r="I49" s="1691"/>
      <c r="J49" s="1692"/>
      <c r="L49" s="1415"/>
      <c r="M49" s="1416"/>
    </row>
    <row r="50" spans="2:13" x14ac:dyDescent="0.2">
      <c r="B50" s="957" t="s">
        <v>1618</v>
      </c>
      <c r="C50" s="1469">
        <v>0</v>
      </c>
      <c r="D50" s="303"/>
      <c r="E50" s="1477" t="s">
        <v>1770</v>
      </c>
      <c r="F50" s="1475">
        <v>0</v>
      </c>
      <c r="G50" s="952"/>
      <c r="I50" s="1691"/>
      <c r="J50" s="1692"/>
      <c r="L50" s="1415"/>
      <c r="M50" s="1416"/>
    </row>
    <row r="51" spans="2:13" x14ac:dyDescent="0.2">
      <c r="B51" s="956" t="s">
        <v>1619</v>
      </c>
      <c r="C51" s="1479">
        <v>0</v>
      </c>
      <c r="D51" s="303"/>
      <c r="E51" s="955" t="s">
        <v>1669</v>
      </c>
      <c r="F51" s="1478">
        <v>0</v>
      </c>
      <c r="G51" s="952"/>
      <c r="I51" s="1691"/>
      <c r="J51" s="1692"/>
      <c r="L51" s="1415"/>
      <c r="M51" s="1416"/>
    </row>
    <row r="52" spans="2:13" x14ac:dyDescent="0.2">
      <c r="B52" s="951" t="s">
        <v>1620</v>
      </c>
      <c r="C52" s="1480">
        <v>0</v>
      </c>
      <c r="D52" s="303"/>
      <c r="E52" s="957" t="s">
        <v>1670</v>
      </c>
      <c r="F52" s="1472">
        <v>0</v>
      </c>
      <c r="G52" s="952"/>
      <c r="I52" s="1691"/>
      <c r="J52" s="1692"/>
      <c r="L52" s="1415"/>
      <c r="M52" s="1416"/>
    </row>
    <row r="53" spans="2:13" x14ac:dyDescent="0.2">
      <c r="B53" s="951" t="s">
        <v>1621</v>
      </c>
      <c r="C53" s="1480">
        <v>0</v>
      </c>
      <c r="D53" s="303"/>
      <c r="E53" s="954" t="s">
        <v>1671</v>
      </c>
      <c r="F53" s="1479">
        <v>0</v>
      </c>
      <c r="G53" s="952"/>
      <c r="I53" s="1691"/>
      <c r="J53" s="1692"/>
      <c r="L53" s="1415"/>
      <c r="M53" s="1416"/>
    </row>
    <row r="54" spans="2:13" x14ac:dyDescent="0.2">
      <c r="B54" s="951" t="s">
        <v>1622</v>
      </c>
      <c r="C54" s="1480">
        <v>0</v>
      </c>
      <c r="D54" s="303"/>
      <c r="E54" s="955" t="s">
        <v>1672</v>
      </c>
      <c r="F54" s="1481">
        <v>0</v>
      </c>
      <c r="G54" s="953"/>
      <c r="I54" s="1691"/>
      <c r="J54" s="1692"/>
      <c r="L54" s="1415"/>
      <c r="M54" s="1416"/>
    </row>
    <row r="55" spans="2:13" x14ac:dyDescent="0.2">
      <c r="B55" s="1657" t="s">
        <v>1623</v>
      </c>
      <c r="C55" s="1480">
        <v>0</v>
      </c>
      <c r="D55" s="303"/>
      <c r="E55" s="954" t="s">
        <v>1673</v>
      </c>
      <c r="F55" s="1479">
        <v>0</v>
      </c>
      <c r="G55" s="952"/>
      <c r="I55" s="1691"/>
      <c r="J55" s="1692"/>
      <c r="L55" s="1415"/>
      <c r="M55" s="1416"/>
    </row>
    <row r="56" spans="2:13" x14ac:dyDescent="0.2">
      <c r="B56" s="1689" t="s">
        <v>1624</v>
      </c>
      <c r="C56" s="1481">
        <v>0</v>
      </c>
      <c r="D56" s="303"/>
      <c r="E56" s="1482" t="s">
        <v>1674</v>
      </c>
      <c r="F56" s="1479">
        <v>0</v>
      </c>
      <c r="I56" s="1691"/>
      <c r="J56" s="1692"/>
      <c r="L56" s="1415"/>
      <c r="M56" s="1416"/>
    </row>
    <row r="57" spans="2:13" x14ac:dyDescent="0.2">
      <c r="B57" s="957" t="s">
        <v>1625</v>
      </c>
      <c r="C57" s="1469">
        <v>0</v>
      </c>
      <c r="D57" s="303"/>
      <c r="E57" s="1482" t="s">
        <v>1675</v>
      </c>
      <c r="F57" s="1479">
        <v>0</v>
      </c>
      <c r="I57" s="1691"/>
      <c r="J57" s="1692"/>
      <c r="M57" s="1416"/>
    </row>
    <row r="58" spans="2:13" x14ac:dyDescent="0.2">
      <c r="B58" s="957" t="s">
        <v>1626</v>
      </c>
      <c r="C58" s="1469">
        <v>0</v>
      </c>
      <c r="D58" s="303"/>
      <c r="E58" s="1482" t="s">
        <v>1676</v>
      </c>
      <c r="F58" s="1479">
        <v>0</v>
      </c>
      <c r="I58" s="1691"/>
      <c r="J58" s="1692"/>
      <c r="L58" s="1417"/>
      <c r="M58" s="1416"/>
    </row>
    <row r="59" spans="2:13" ht="13.5" customHeight="1" x14ac:dyDescent="0.2">
      <c r="B59" s="957" t="s">
        <v>1627</v>
      </c>
      <c r="C59" s="1469">
        <v>0</v>
      </c>
      <c r="D59" s="303"/>
      <c r="E59" s="1483" t="s">
        <v>1677</v>
      </c>
      <c r="F59" s="1479">
        <v>0</v>
      </c>
      <c r="I59" s="1691"/>
      <c r="J59" s="1692"/>
      <c r="L59" s="1417"/>
      <c r="M59" s="1416"/>
    </row>
    <row r="60" spans="2:13" x14ac:dyDescent="0.2">
      <c r="B60" s="955" t="s">
        <v>1628</v>
      </c>
      <c r="C60" s="1468">
        <v>0</v>
      </c>
      <c r="D60" s="303"/>
      <c r="E60" s="1484" t="s">
        <v>1678</v>
      </c>
      <c r="F60" s="1479">
        <v>0</v>
      </c>
      <c r="I60" s="1691"/>
      <c r="J60" s="1692"/>
      <c r="L60" s="1417"/>
      <c r="M60" s="1416"/>
    </row>
    <row r="61" spans="2:13" ht="13.5" customHeight="1" x14ac:dyDescent="0.2">
      <c r="D61" s="303"/>
      <c r="E61" s="1483" t="s">
        <v>1679</v>
      </c>
      <c r="F61" s="1485">
        <v>0</v>
      </c>
      <c r="I61" s="1691"/>
      <c r="J61" s="1692"/>
      <c r="L61" s="1417"/>
      <c r="M61" s="1416"/>
    </row>
    <row r="62" spans="2:13" ht="13.5" customHeight="1" x14ac:dyDescent="0.2">
      <c r="D62" s="303"/>
      <c r="E62" s="1486" t="s">
        <v>1680</v>
      </c>
      <c r="F62" s="1487">
        <v>0</v>
      </c>
      <c r="I62" s="1691"/>
      <c r="J62" s="1692"/>
      <c r="L62" s="1417"/>
      <c r="M62" s="1416"/>
    </row>
    <row r="63" spans="2:13" x14ac:dyDescent="0.2">
      <c r="D63" s="303"/>
      <c r="E63" s="1488" t="s">
        <v>1681</v>
      </c>
      <c r="F63" s="1489">
        <v>0</v>
      </c>
      <c r="I63" s="1691"/>
      <c r="J63" s="1692"/>
      <c r="L63" s="1417"/>
      <c r="M63" s="1416"/>
    </row>
    <row r="64" spans="2:13" x14ac:dyDescent="0.2">
      <c r="D64" s="303"/>
      <c r="E64" s="1483" t="s">
        <v>1682</v>
      </c>
      <c r="F64" s="1490">
        <v>0</v>
      </c>
      <c r="I64" s="1691"/>
      <c r="J64" s="1692"/>
      <c r="L64" s="1417"/>
      <c r="M64" s="1416"/>
    </row>
    <row r="65" spans="2:13" x14ac:dyDescent="0.2">
      <c r="E65" s="1484" t="s">
        <v>1683</v>
      </c>
      <c r="F65" s="1699">
        <v>0</v>
      </c>
      <c r="I65" s="1691"/>
      <c r="J65" s="1692"/>
      <c r="L65" s="1417"/>
      <c r="M65" s="1416"/>
    </row>
    <row r="66" spans="2:13" x14ac:dyDescent="0.2">
      <c r="E66" s="1705" t="s">
        <v>1684</v>
      </c>
      <c r="F66" s="429">
        <v>0</v>
      </c>
      <c r="I66" s="1691"/>
      <c r="J66" s="1692"/>
      <c r="L66" s="1417"/>
      <c r="M66" s="1416"/>
    </row>
    <row r="67" spans="2:13" x14ac:dyDescent="0.2">
      <c r="D67" s="1688"/>
      <c r="E67" s="1690" t="s">
        <v>1685</v>
      </c>
      <c r="F67" s="1696">
        <v>0</v>
      </c>
      <c r="I67" s="1691"/>
      <c r="J67" s="1692"/>
      <c r="L67" s="1417"/>
      <c r="M67" s="1416"/>
    </row>
    <row r="68" spans="2:13" x14ac:dyDescent="0.2">
      <c r="D68" s="1688"/>
      <c r="E68" s="1695" t="s">
        <v>1686</v>
      </c>
      <c r="F68" s="1698">
        <v>0</v>
      </c>
      <c r="I68" s="1691"/>
      <c r="J68" s="1692"/>
      <c r="L68" s="1417"/>
      <c r="M68" s="1416"/>
    </row>
    <row r="69" spans="2:13" x14ac:dyDescent="0.2">
      <c r="D69" s="1763"/>
      <c r="E69" s="1695" t="s">
        <v>1687</v>
      </c>
      <c r="F69" s="1698">
        <v>0</v>
      </c>
      <c r="I69" s="1691"/>
      <c r="J69" s="1692"/>
      <c r="L69" s="1417"/>
      <c r="M69" s="1416"/>
    </row>
    <row r="70" spans="2:13" x14ac:dyDescent="0.2">
      <c r="D70" s="1763"/>
      <c r="E70" s="1772" t="s">
        <v>1714</v>
      </c>
      <c r="F70" s="1773">
        <v>0</v>
      </c>
      <c r="I70" s="1691"/>
      <c r="J70" s="1692"/>
      <c r="L70" s="1417"/>
      <c r="M70" s="1416"/>
    </row>
    <row r="71" spans="2:13" x14ac:dyDescent="0.2">
      <c r="D71" s="1763"/>
      <c r="E71" s="1695" t="s">
        <v>1723</v>
      </c>
      <c r="F71" s="1774">
        <v>0</v>
      </c>
      <c r="I71" s="1691"/>
      <c r="J71" s="1692"/>
      <c r="L71" s="1417"/>
      <c r="M71" s="1416"/>
    </row>
    <row r="72" spans="2:13" x14ac:dyDescent="0.2">
      <c r="D72" s="1763"/>
      <c r="E72" s="1695" t="s">
        <v>1724</v>
      </c>
      <c r="F72" s="1774">
        <v>0</v>
      </c>
      <c r="I72" s="1691"/>
      <c r="J72" s="1692"/>
      <c r="L72" s="1417"/>
      <c r="M72" s="1416"/>
    </row>
    <row r="73" spans="2:13" x14ac:dyDescent="0.2">
      <c r="D73" s="1763"/>
      <c r="E73" s="1695" t="s">
        <v>1725</v>
      </c>
      <c r="F73" s="1774">
        <v>0</v>
      </c>
      <c r="I73" s="1691"/>
      <c r="J73" s="1692"/>
      <c r="L73" s="1417"/>
      <c r="M73" s="1416"/>
    </row>
    <row r="74" spans="2:13" x14ac:dyDescent="0.2">
      <c r="D74" s="1898"/>
      <c r="E74" s="1695" t="s">
        <v>1777</v>
      </c>
      <c r="F74" s="1774">
        <v>0</v>
      </c>
      <c r="I74" s="1691"/>
      <c r="J74" s="1692"/>
      <c r="L74" s="1417"/>
      <c r="M74" s="1416"/>
    </row>
    <row r="75" spans="2:13" x14ac:dyDescent="0.2">
      <c r="D75" s="1987"/>
      <c r="E75" s="1695" t="s">
        <v>1924</v>
      </c>
      <c r="F75" s="1774">
        <v>0</v>
      </c>
      <c r="I75" s="1691"/>
      <c r="J75" s="1692"/>
      <c r="L75" s="1417"/>
      <c r="M75" s="1416"/>
    </row>
    <row r="76" spans="2:13" ht="13.5" thickBot="1" x14ac:dyDescent="0.25">
      <c r="D76" s="2261"/>
      <c r="E76" s="2273" t="s">
        <v>1988</v>
      </c>
      <c r="F76" s="1915">
        <v>0</v>
      </c>
      <c r="I76" s="1691"/>
      <c r="J76" s="1692"/>
      <c r="L76" s="1417"/>
      <c r="M76" s="1416"/>
    </row>
    <row r="77" spans="2:13" ht="13.5" thickBot="1" x14ac:dyDescent="0.25">
      <c r="C77" s="2035"/>
      <c r="D77" s="1745"/>
      <c r="E77" s="2035"/>
      <c r="F77" s="303"/>
      <c r="I77" s="1691"/>
      <c r="J77" s="1692"/>
      <c r="L77" s="1417"/>
      <c r="M77" s="1416"/>
    </row>
    <row r="78" spans="2:13" x14ac:dyDescent="0.2">
      <c r="B78" s="950"/>
      <c r="C78" s="949" t="s">
        <v>891</v>
      </c>
      <c r="D78" s="1704"/>
      <c r="E78" s="948" t="s">
        <v>890</v>
      </c>
      <c r="F78" s="303"/>
      <c r="I78" s="1691"/>
      <c r="J78" s="1692"/>
      <c r="L78" s="1417"/>
      <c r="M78" s="1416"/>
    </row>
    <row r="79" spans="2:13" x14ac:dyDescent="0.2">
      <c r="B79" s="815" t="s">
        <v>0</v>
      </c>
      <c r="C79" s="339" t="s">
        <v>888</v>
      </c>
      <c r="D79" s="349"/>
      <c r="E79" s="947" t="s">
        <v>887</v>
      </c>
      <c r="F79" s="941"/>
      <c r="I79" s="1691"/>
      <c r="J79" s="1692"/>
      <c r="L79" s="1417"/>
      <c r="M79" s="1416"/>
    </row>
    <row r="80" spans="2:13" ht="13.5" thickBot="1" x14ac:dyDescent="0.25">
      <c r="B80" s="946"/>
      <c r="C80" s="945" t="s">
        <v>736</v>
      </c>
      <c r="D80" s="934"/>
      <c r="E80" s="944" t="s">
        <v>886</v>
      </c>
      <c r="F80" s="941"/>
      <c r="I80" s="1691"/>
      <c r="J80" s="1692"/>
      <c r="L80" s="1417"/>
      <c r="M80" s="1416"/>
    </row>
    <row r="81" spans="2:13" x14ac:dyDescent="0.2">
      <c r="B81" s="942" t="s">
        <v>12</v>
      </c>
      <c r="C81" s="936">
        <v>0</v>
      </c>
      <c r="D81" s="349"/>
      <c r="E81" s="933">
        <v>0</v>
      </c>
      <c r="F81" s="941"/>
      <c r="I81" s="1691"/>
      <c r="J81" s="1692"/>
      <c r="L81" s="1417"/>
      <c r="M81" s="1416"/>
    </row>
    <row r="82" spans="2:13" x14ac:dyDescent="0.2">
      <c r="B82" s="942" t="s">
        <v>39</v>
      </c>
      <c r="C82" s="936">
        <v>0</v>
      </c>
      <c r="D82" s="349"/>
      <c r="E82" s="933">
        <v>0</v>
      </c>
      <c r="F82" s="941"/>
      <c r="I82" s="1691"/>
      <c r="J82" s="1692"/>
      <c r="L82" s="1417"/>
      <c r="M82" s="1416"/>
    </row>
    <row r="83" spans="2:13" x14ac:dyDescent="0.2">
      <c r="B83" s="942" t="s">
        <v>98</v>
      </c>
      <c r="C83" s="936">
        <v>0</v>
      </c>
      <c r="D83" s="349"/>
      <c r="E83" s="933">
        <v>0</v>
      </c>
      <c r="F83" s="941"/>
      <c r="J83" s="1692"/>
      <c r="L83" s="1417"/>
      <c r="M83" s="1416"/>
    </row>
    <row r="84" spans="2:13" x14ac:dyDescent="0.2">
      <c r="B84" s="942" t="s">
        <v>130</v>
      </c>
      <c r="C84" s="936">
        <v>0</v>
      </c>
      <c r="D84" s="349"/>
      <c r="E84" s="933">
        <v>0</v>
      </c>
      <c r="F84" s="941"/>
      <c r="J84" s="1692"/>
      <c r="L84" s="1417"/>
      <c r="M84" s="1416"/>
    </row>
    <row r="85" spans="2:13" x14ac:dyDescent="0.2">
      <c r="B85" s="942" t="s">
        <v>413</v>
      </c>
      <c r="C85" s="936">
        <v>0</v>
      </c>
      <c r="D85" s="349"/>
      <c r="E85" s="933">
        <v>0</v>
      </c>
      <c r="F85" s="941"/>
      <c r="J85" s="1692"/>
      <c r="L85" s="1417"/>
      <c r="M85" s="1416"/>
    </row>
    <row r="86" spans="2:13" x14ac:dyDescent="0.2">
      <c r="B86" s="942" t="s">
        <v>213</v>
      </c>
      <c r="C86" s="936">
        <v>0</v>
      </c>
      <c r="D86" s="349"/>
      <c r="E86" s="933">
        <v>0</v>
      </c>
      <c r="F86" s="941"/>
      <c r="J86" s="1692"/>
      <c r="L86" s="1417"/>
      <c r="M86" s="1416"/>
    </row>
    <row r="87" spans="2:13" x14ac:dyDescent="0.2">
      <c r="B87" s="942" t="s">
        <v>91</v>
      </c>
      <c r="C87" s="936">
        <v>0</v>
      </c>
      <c r="D87" s="349"/>
      <c r="E87" s="933">
        <v>0</v>
      </c>
      <c r="F87" s="941"/>
      <c r="J87" s="1692"/>
      <c r="L87" s="1417"/>
      <c r="M87" s="1416"/>
    </row>
    <row r="88" spans="2:13" x14ac:dyDescent="0.2">
      <c r="B88" s="942" t="s">
        <v>168</v>
      </c>
      <c r="C88" s="936">
        <v>0</v>
      </c>
      <c r="D88" s="349"/>
      <c r="E88" s="933">
        <v>0</v>
      </c>
      <c r="F88" s="941"/>
      <c r="J88" s="1692"/>
      <c r="L88" s="1417"/>
      <c r="M88" s="1416"/>
    </row>
    <row r="89" spans="2:13" x14ac:dyDescent="0.2">
      <c r="B89" s="942" t="s">
        <v>181</v>
      </c>
      <c r="C89" s="936">
        <v>0</v>
      </c>
      <c r="D89" s="349"/>
      <c r="E89" s="933">
        <v>0</v>
      </c>
      <c r="F89" s="941"/>
      <c r="J89" s="1692"/>
      <c r="L89" s="1417"/>
      <c r="M89" s="1416"/>
    </row>
    <row r="90" spans="2:13" x14ac:dyDescent="0.2">
      <c r="B90" s="942" t="s">
        <v>197</v>
      </c>
      <c r="C90" s="936">
        <v>0</v>
      </c>
      <c r="D90" s="349"/>
      <c r="E90" s="933">
        <v>0</v>
      </c>
      <c r="F90" s="941"/>
      <c r="J90" s="1692"/>
      <c r="L90" s="1417"/>
      <c r="M90" s="1416"/>
    </row>
    <row r="91" spans="2:13" x14ac:dyDescent="0.2">
      <c r="B91" s="943" t="s">
        <v>206</v>
      </c>
      <c r="C91" s="936">
        <v>0</v>
      </c>
      <c r="D91" s="349"/>
      <c r="E91" s="933">
        <v>0</v>
      </c>
      <c r="F91" s="941"/>
      <c r="J91" s="1692"/>
      <c r="L91" s="1417"/>
      <c r="M91" s="1416"/>
    </row>
    <row r="92" spans="2:13" x14ac:dyDescent="0.2">
      <c r="B92" s="942" t="s">
        <v>295</v>
      </c>
      <c r="C92" s="936">
        <v>0</v>
      </c>
      <c r="D92" s="349"/>
      <c r="E92" s="933">
        <v>0</v>
      </c>
      <c r="F92" s="941"/>
      <c r="J92" s="1692"/>
      <c r="L92" s="1417"/>
      <c r="M92" s="1416"/>
    </row>
    <row r="93" spans="2:13" x14ac:dyDescent="0.2">
      <c r="B93" s="942" t="s">
        <v>251</v>
      </c>
      <c r="C93" s="936">
        <v>0</v>
      </c>
      <c r="D93" s="349"/>
      <c r="E93" s="933">
        <v>0</v>
      </c>
      <c r="F93" s="941"/>
      <c r="J93" s="1692"/>
      <c r="L93" s="1417"/>
      <c r="M93" s="1416"/>
    </row>
    <row r="94" spans="2:13" ht="13.5" customHeight="1" x14ac:dyDescent="0.2">
      <c r="B94" s="942" t="s">
        <v>262</v>
      </c>
      <c r="C94" s="936">
        <v>0</v>
      </c>
      <c r="D94" s="349"/>
      <c r="E94" s="933">
        <v>0</v>
      </c>
      <c r="F94" s="941"/>
      <c r="J94" s="1692"/>
      <c r="L94" s="1417"/>
      <c r="M94" s="1416"/>
    </row>
    <row r="95" spans="2:13" x14ac:dyDescent="0.2">
      <c r="B95" s="942" t="s">
        <v>341</v>
      </c>
      <c r="C95" s="936">
        <v>0</v>
      </c>
      <c r="D95" s="349"/>
      <c r="E95" s="933">
        <v>0</v>
      </c>
      <c r="F95" s="941"/>
      <c r="J95" s="1692"/>
      <c r="L95" s="1417"/>
      <c r="M95" s="1416"/>
    </row>
    <row r="96" spans="2:13" x14ac:dyDescent="0.2">
      <c r="B96" s="940" t="s">
        <v>722</v>
      </c>
      <c r="C96" s="936">
        <v>0</v>
      </c>
      <c r="D96" s="349"/>
      <c r="E96" s="933">
        <v>0</v>
      </c>
      <c r="F96" s="941"/>
      <c r="J96" s="1692"/>
      <c r="L96" s="1417"/>
      <c r="M96" s="1416"/>
    </row>
    <row r="97" spans="2:13" x14ac:dyDescent="0.2">
      <c r="B97" s="940" t="s">
        <v>293</v>
      </c>
      <c r="C97" s="936">
        <v>0</v>
      </c>
      <c r="D97" s="349"/>
      <c r="E97" s="933">
        <v>0</v>
      </c>
      <c r="J97" s="1692"/>
      <c r="L97" s="1417"/>
      <c r="M97" s="1416"/>
    </row>
    <row r="98" spans="2:13" x14ac:dyDescent="0.2">
      <c r="B98" s="940" t="s">
        <v>342</v>
      </c>
      <c r="C98" s="936">
        <v>0</v>
      </c>
      <c r="D98" s="349"/>
      <c r="E98" s="933">
        <v>0</v>
      </c>
      <c r="J98" s="1692"/>
      <c r="L98" s="1417"/>
      <c r="M98" s="1416"/>
    </row>
    <row r="99" spans="2:13" x14ac:dyDescent="0.2">
      <c r="B99" s="940" t="s">
        <v>321</v>
      </c>
      <c r="C99" s="936">
        <v>0</v>
      </c>
      <c r="D99" s="349"/>
      <c r="E99" s="933">
        <v>0</v>
      </c>
      <c r="J99" s="1692"/>
      <c r="L99" s="1417"/>
      <c r="M99" s="1416"/>
    </row>
    <row r="100" spans="2:13" x14ac:dyDescent="0.2">
      <c r="B100" s="939" t="s">
        <v>343</v>
      </c>
      <c r="C100" s="936">
        <v>0</v>
      </c>
      <c r="D100" s="349"/>
      <c r="E100" s="933">
        <v>0</v>
      </c>
      <c r="J100" s="1692"/>
      <c r="L100" s="1417"/>
      <c r="M100" s="1416"/>
    </row>
    <row r="101" spans="2:13" x14ac:dyDescent="0.2">
      <c r="B101" s="938" t="s">
        <v>344</v>
      </c>
      <c r="C101" s="936">
        <v>0</v>
      </c>
      <c r="D101" s="349"/>
      <c r="E101" s="933">
        <v>0</v>
      </c>
      <c r="J101" s="1692"/>
      <c r="L101" s="1417"/>
      <c r="M101" s="1416"/>
    </row>
    <row r="102" spans="2:13" x14ac:dyDescent="0.2">
      <c r="B102" s="925" t="s">
        <v>345</v>
      </c>
      <c r="C102" s="936">
        <v>0</v>
      </c>
      <c r="D102" s="349"/>
      <c r="E102" s="933">
        <v>0</v>
      </c>
      <c r="J102" s="1692"/>
      <c r="L102" s="1417"/>
      <c r="M102" s="1416"/>
    </row>
    <row r="103" spans="2:13" x14ac:dyDescent="0.2">
      <c r="B103" s="938" t="s">
        <v>346</v>
      </c>
      <c r="C103" s="936">
        <v>0</v>
      </c>
      <c r="D103" s="349"/>
      <c r="E103" s="933">
        <v>0</v>
      </c>
      <c r="J103" s="1692"/>
      <c r="L103" s="1417"/>
      <c r="M103" s="1416"/>
    </row>
    <row r="104" spans="2:13" x14ac:dyDescent="0.2">
      <c r="B104" s="937" t="s">
        <v>329</v>
      </c>
      <c r="C104" s="936">
        <v>0</v>
      </c>
      <c r="D104" s="349"/>
      <c r="E104" s="933">
        <v>0</v>
      </c>
      <c r="J104" s="1692"/>
      <c r="L104" s="1417"/>
      <c r="M104" s="1416"/>
    </row>
    <row r="105" spans="2:13" x14ac:dyDescent="0.2">
      <c r="B105" s="937" t="s">
        <v>347</v>
      </c>
      <c r="C105" s="936">
        <v>0</v>
      </c>
      <c r="D105" s="349"/>
      <c r="E105" s="933">
        <v>0</v>
      </c>
      <c r="J105" s="1692"/>
      <c r="L105" s="1417"/>
      <c r="M105" s="1416"/>
    </row>
    <row r="106" spans="2:13" x14ac:dyDescent="0.2">
      <c r="B106" s="796" t="s">
        <v>1413</v>
      </c>
      <c r="C106" s="936">
        <v>0</v>
      </c>
      <c r="D106" s="349"/>
      <c r="E106" s="933">
        <v>0</v>
      </c>
      <c r="J106" s="1692"/>
      <c r="L106" s="1417"/>
      <c r="M106" s="1416"/>
    </row>
    <row r="107" spans="2:13" ht="12.75" customHeight="1" x14ac:dyDescent="0.2">
      <c r="B107" s="796" t="s">
        <v>1494</v>
      </c>
      <c r="C107" s="936">
        <v>0</v>
      </c>
      <c r="D107" s="349"/>
      <c r="E107" s="933">
        <v>0</v>
      </c>
      <c r="J107" s="1692"/>
      <c r="L107" s="1417"/>
      <c r="M107" s="1416"/>
    </row>
    <row r="108" spans="2:13" ht="12.75" customHeight="1" x14ac:dyDescent="0.2">
      <c r="B108" s="796" t="s">
        <v>1713</v>
      </c>
      <c r="C108" s="936">
        <v>0</v>
      </c>
      <c r="D108" s="306"/>
      <c r="E108" s="933">
        <v>0</v>
      </c>
      <c r="J108" s="1692"/>
      <c r="L108" s="1417"/>
      <c r="M108" s="1416"/>
    </row>
    <row r="109" spans="2:13" ht="12.75" customHeight="1" x14ac:dyDescent="0.2">
      <c r="B109" s="796" t="s">
        <v>1729</v>
      </c>
      <c r="C109" s="936">
        <v>0</v>
      </c>
      <c r="D109" s="306"/>
      <c r="E109" s="933">
        <v>0</v>
      </c>
      <c r="J109" s="1692"/>
      <c r="L109" s="1417"/>
      <c r="M109" s="1416"/>
    </row>
    <row r="110" spans="2:13" ht="12.75" customHeight="1" x14ac:dyDescent="0.2">
      <c r="B110" s="796" t="s">
        <v>1730</v>
      </c>
      <c r="C110" s="936">
        <v>0</v>
      </c>
      <c r="D110" s="306"/>
      <c r="E110" s="933">
        <v>0</v>
      </c>
      <c r="J110" s="1692"/>
      <c r="L110" s="1417"/>
      <c r="M110" s="1416"/>
    </row>
    <row r="111" spans="2:13" x14ac:dyDescent="0.2">
      <c r="B111" s="796" t="s">
        <v>1731</v>
      </c>
      <c r="C111" s="936">
        <v>0</v>
      </c>
      <c r="D111" s="306"/>
      <c r="E111" s="933">
        <v>0</v>
      </c>
      <c r="J111" s="1692"/>
      <c r="L111" s="1417"/>
      <c r="M111" s="1416"/>
    </row>
    <row r="112" spans="2:13" x14ac:dyDescent="0.2">
      <c r="B112" s="796" t="s">
        <v>1775</v>
      </c>
      <c r="C112" s="936">
        <v>0</v>
      </c>
      <c r="D112" s="306"/>
      <c r="E112" s="933">
        <v>0</v>
      </c>
      <c r="J112" s="1692"/>
      <c r="L112" s="1417"/>
      <c r="M112" s="1416"/>
    </row>
    <row r="113" spans="2:13" x14ac:dyDescent="0.2">
      <c r="B113" s="796" t="s">
        <v>1923</v>
      </c>
      <c r="C113" s="936">
        <v>0</v>
      </c>
      <c r="D113" s="306"/>
      <c r="E113" s="933">
        <v>0</v>
      </c>
      <c r="J113" s="1692"/>
      <c r="L113" s="1417"/>
      <c r="M113" s="1416"/>
    </row>
    <row r="114" spans="2:13" ht="13.5" thickBot="1" x14ac:dyDescent="0.25">
      <c r="B114" s="796" t="s">
        <v>1987</v>
      </c>
      <c r="C114" s="936">
        <v>0</v>
      </c>
      <c r="D114" s="306"/>
      <c r="E114" s="933">
        <v>0</v>
      </c>
      <c r="J114" s="1692"/>
      <c r="L114" s="1417"/>
      <c r="M114" s="1416"/>
    </row>
    <row r="115" spans="2:13" ht="13.5" thickBot="1" x14ac:dyDescent="0.25">
      <c r="B115" s="1726" t="s">
        <v>337</v>
      </c>
      <c r="C115" s="932">
        <f>SUM(C81:C114)</f>
        <v>0</v>
      </c>
      <c r="D115" s="1687"/>
      <c r="E115" s="931">
        <f>SUM(E81:E114)</f>
        <v>0</v>
      </c>
      <c r="J115" s="1692"/>
      <c r="L115" s="1417"/>
      <c r="M115" s="1416"/>
    </row>
    <row r="116" spans="2:13" x14ac:dyDescent="0.2">
      <c r="C116" s="928"/>
      <c r="D116" s="928"/>
      <c r="E116" s="930" t="e">
        <f>+#REF!/$C$115*'6'!$F$153</f>
        <v>#REF!</v>
      </c>
      <c r="J116" s="1692"/>
      <c r="L116" s="1417"/>
      <c r="M116" s="1416"/>
    </row>
    <row r="117" spans="2:13" x14ac:dyDescent="0.2">
      <c r="E117" s="929"/>
      <c r="F117" s="928"/>
      <c r="J117" s="1692"/>
      <c r="L117" s="1421"/>
      <c r="M117" s="1416"/>
    </row>
    <row r="118" spans="2:13" x14ac:dyDescent="0.2">
      <c r="F118" s="928"/>
      <c r="J118" s="1692"/>
      <c r="L118" s="1421"/>
      <c r="M118" s="1416"/>
    </row>
    <row r="119" spans="2:13" x14ac:dyDescent="0.2">
      <c r="J119" s="1692"/>
      <c r="L119" s="1411"/>
      <c r="M119" s="1416"/>
    </row>
    <row r="120" spans="2:13" x14ac:dyDescent="0.2">
      <c r="J120" s="1692"/>
      <c r="L120" s="1411"/>
      <c r="M120" s="1416"/>
    </row>
    <row r="121" spans="2:13" x14ac:dyDescent="0.2">
      <c r="J121" s="1692"/>
    </row>
    <row r="122" spans="2:13" x14ac:dyDescent="0.2">
      <c r="J122" s="1691"/>
    </row>
    <row r="123" spans="2:13" x14ac:dyDescent="0.2">
      <c r="J123" s="1691"/>
    </row>
    <row r="124" spans="2:13" x14ac:dyDescent="0.2">
      <c r="J124" s="1691"/>
    </row>
    <row r="125" spans="2:13" x14ac:dyDescent="0.2">
      <c r="J125" s="1691"/>
    </row>
    <row r="126" spans="2:13" x14ac:dyDescent="0.2">
      <c r="J126" s="1691"/>
    </row>
    <row r="127" spans="2:13" x14ac:dyDescent="0.2">
      <c r="J127" s="1691"/>
    </row>
    <row r="128" spans="2:13" x14ac:dyDescent="0.2">
      <c r="J128" s="1691"/>
    </row>
    <row r="129" spans="10:10" x14ac:dyDescent="0.2">
      <c r="J129" s="1691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109"/>
  <sheetViews>
    <sheetView showGridLines="0" view="pageBreakPreview" zoomScale="86" zoomScaleNormal="100" zoomScaleSheetLayoutView="86" workbookViewId="0">
      <selection activeCell="C127" sqref="C127"/>
    </sheetView>
  </sheetViews>
  <sheetFormatPr defaultColWidth="9.140625" defaultRowHeight="12.75" x14ac:dyDescent="0.2"/>
  <cols>
    <col min="1" max="1" width="21.28515625" style="964" customWidth="1"/>
    <col min="2" max="2" width="9.42578125" style="964" customWidth="1"/>
    <col min="3" max="3" width="8.5703125" style="964" customWidth="1"/>
    <col min="4" max="4" width="10.140625" style="964" customWidth="1"/>
    <col min="5" max="5" width="8.7109375" style="964" customWidth="1"/>
    <col min="6" max="6" width="9.42578125" style="964" customWidth="1"/>
    <col min="7" max="7" width="8.7109375" style="964" customWidth="1"/>
    <col min="8" max="9" width="11.7109375" style="964" customWidth="1"/>
    <col min="10" max="10" width="11.28515625" style="964" hidden="1" customWidth="1"/>
    <col min="11" max="12" width="10.5703125" style="964" hidden="1" customWidth="1"/>
    <col min="13" max="15" width="8.7109375" style="964" customWidth="1"/>
    <col min="16" max="16" width="11.85546875" style="964" customWidth="1"/>
    <col min="17" max="17" width="9.42578125" style="964" hidden="1" customWidth="1"/>
    <col min="18" max="18" width="8.42578125" style="964" hidden="1" customWidth="1"/>
    <col min="19" max="19" width="8.7109375" style="964" customWidth="1"/>
    <col min="20" max="21" width="9.140625" style="964" hidden="1" customWidth="1"/>
    <col min="22" max="22" width="9.140625" style="964" customWidth="1"/>
    <col min="23" max="23" width="11.42578125" style="964" hidden="1" customWidth="1"/>
    <col min="24" max="24" width="10.28515625" style="964" bestFit="1" customWidth="1"/>
    <col min="25" max="25" width="9.28515625" style="964" bestFit="1" customWidth="1"/>
    <col min="26" max="26" width="9.28515625" style="964" hidden="1" customWidth="1"/>
    <col min="27" max="27" width="9.140625" style="964" hidden="1" customWidth="1"/>
    <col min="28" max="16384" width="9.140625" style="964"/>
  </cols>
  <sheetData>
    <row r="3" spans="1:27" x14ac:dyDescent="0.2">
      <c r="A3" s="2686"/>
      <c r="B3" s="2686"/>
      <c r="C3" s="2686"/>
      <c r="D3" s="2686"/>
      <c r="E3" s="2686"/>
      <c r="F3" s="2686"/>
      <c r="G3" s="2686"/>
      <c r="H3" s="2686"/>
      <c r="I3" s="2686"/>
      <c r="J3" s="2686"/>
      <c r="K3" s="2686"/>
      <c r="L3" s="2686"/>
      <c r="M3" s="2686"/>
      <c r="N3" s="2686"/>
      <c r="O3" s="2686"/>
      <c r="P3" s="2686"/>
      <c r="Q3" s="2686"/>
      <c r="R3" s="2686"/>
      <c r="S3" s="2686"/>
      <c r="T3" s="2686"/>
      <c r="U3" s="2686"/>
      <c r="V3" s="2686"/>
      <c r="W3" s="2686"/>
      <c r="X3" s="2686"/>
      <c r="Y3" s="2686"/>
      <c r="Z3" s="1853"/>
    </row>
    <row r="4" spans="1:27" x14ac:dyDescent="0.2">
      <c r="Y4" s="990" t="str">
        <f>+RELACION!C65</f>
        <v>COES/D/DO/STR-INF-042-2013</v>
      </c>
      <c r="Z4" s="990"/>
    </row>
    <row r="5" spans="1:27" x14ac:dyDescent="0.2">
      <c r="Y5" s="990"/>
      <c r="Z5" s="990"/>
    </row>
    <row r="6" spans="1:27" x14ac:dyDescent="0.2">
      <c r="A6" s="2685" t="s">
        <v>1385</v>
      </c>
      <c r="B6" s="2685"/>
      <c r="C6" s="2685"/>
      <c r="D6" s="2685"/>
      <c r="E6" s="2685"/>
      <c r="F6" s="2685"/>
      <c r="G6" s="2685"/>
      <c r="H6" s="2685"/>
      <c r="I6" s="2685"/>
      <c r="J6" s="2685"/>
      <c r="K6" s="2685"/>
      <c r="L6" s="2685"/>
      <c r="M6" s="2685"/>
      <c r="N6" s="2685"/>
      <c r="O6" s="2685"/>
      <c r="P6" s="2685"/>
      <c r="Q6" s="2685"/>
      <c r="R6" s="2685"/>
      <c r="S6" s="2685"/>
      <c r="T6" s="2685"/>
      <c r="U6" s="2685"/>
      <c r="V6" s="2685"/>
      <c r="W6" s="2685"/>
      <c r="X6" s="2685"/>
      <c r="Y6" s="2685"/>
      <c r="Z6" s="1852"/>
    </row>
    <row r="7" spans="1:27" ht="13.5" thickBot="1" x14ac:dyDescent="0.25">
      <c r="A7" s="1320"/>
      <c r="B7" s="1320"/>
      <c r="C7" s="1320"/>
      <c r="D7" s="1320"/>
      <c r="E7" s="1320"/>
      <c r="F7" s="1320"/>
      <c r="G7" s="1320"/>
      <c r="H7" s="1320"/>
      <c r="I7" s="1320"/>
      <c r="J7" s="1320"/>
      <c r="K7" s="1320"/>
      <c r="L7" s="1320"/>
      <c r="M7" s="1320"/>
      <c r="N7" s="1320"/>
      <c r="O7" s="1320"/>
      <c r="P7" s="1320"/>
      <c r="Q7" s="1320"/>
      <c r="R7" s="1320"/>
      <c r="S7" s="1320"/>
      <c r="T7" s="1320"/>
      <c r="U7" s="1320"/>
      <c r="V7" s="1320"/>
      <c r="W7" s="1320"/>
      <c r="X7" s="1320"/>
      <c r="Y7" s="1320"/>
      <c r="Z7" s="1320"/>
    </row>
    <row r="8" spans="1:27" s="985" customFormat="1" ht="17.25" customHeight="1" x14ac:dyDescent="0.15">
      <c r="A8" s="989" t="s">
        <v>907</v>
      </c>
      <c r="B8" s="1563" t="s">
        <v>39</v>
      </c>
      <c r="C8" s="1563" t="s">
        <v>168</v>
      </c>
      <c r="D8" s="1563" t="s">
        <v>197</v>
      </c>
      <c r="E8" s="1564" t="s">
        <v>130</v>
      </c>
      <c r="F8" s="1564" t="s">
        <v>130</v>
      </c>
      <c r="G8" s="1564" t="s">
        <v>181</v>
      </c>
      <c r="H8" s="1563" t="s">
        <v>413</v>
      </c>
      <c r="I8" s="1563" t="s">
        <v>413</v>
      </c>
      <c r="J8" s="1563" t="s">
        <v>295</v>
      </c>
      <c r="K8" s="1563" t="s">
        <v>39</v>
      </c>
      <c r="L8" s="1563" t="s">
        <v>98</v>
      </c>
      <c r="M8" s="1563" t="s">
        <v>295</v>
      </c>
      <c r="N8" s="1563" t="s">
        <v>295</v>
      </c>
      <c r="O8" s="1563" t="s">
        <v>295</v>
      </c>
      <c r="P8" s="1563" t="s">
        <v>413</v>
      </c>
      <c r="Q8" s="1563" t="s">
        <v>390</v>
      </c>
      <c r="R8" s="1563" t="s">
        <v>390</v>
      </c>
      <c r="S8" s="1564" t="s">
        <v>295</v>
      </c>
      <c r="T8" s="1563" t="s">
        <v>12</v>
      </c>
      <c r="U8" s="1563" t="s">
        <v>321</v>
      </c>
      <c r="V8" s="1563" t="s">
        <v>39</v>
      </c>
      <c r="W8" s="1563" t="s">
        <v>390</v>
      </c>
      <c r="X8" s="1565" t="s">
        <v>213</v>
      </c>
      <c r="Y8" s="1566" t="s">
        <v>213</v>
      </c>
      <c r="Z8" s="1858" t="s">
        <v>91</v>
      </c>
      <c r="AA8" s="988" t="s">
        <v>39</v>
      </c>
    </row>
    <row r="9" spans="1:27" s="985" customFormat="1" ht="9" x14ac:dyDescent="0.15">
      <c r="A9" s="987"/>
      <c r="B9" s="1567" t="s">
        <v>896</v>
      </c>
      <c r="C9" s="1567" t="s">
        <v>889</v>
      </c>
      <c r="D9" s="1568" t="s">
        <v>404</v>
      </c>
      <c r="E9" s="1568" t="s">
        <v>384</v>
      </c>
      <c r="F9" s="1568" t="s">
        <v>906</v>
      </c>
      <c r="G9" s="1568" t="s">
        <v>884</v>
      </c>
      <c r="H9" s="1568" t="s">
        <v>894</v>
      </c>
      <c r="I9" s="1567" t="s">
        <v>395</v>
      </c>
      <c r="J9" s="1567" t="s">
        <v>905</v>
      </c>
      <c r="K9" s="1567" t="s">
        <v>1420</v>
      </c>
      <c r="L9" s="1567" t="s">
        <v>904</v>
      </c>
      <c r="M9" s="1567" t="s">
        <v>878</v>
      </c>
      <c r="N9" s="1567" t="s">
        <v>903</v>
      </c>
      <c r="O9" s="1567" t="s">
        <v>902</v>
      </c>
      <c r="P9" s="1567" t="s">
        <v>898</v>
      </c>
      <c r="Q9" s="1567" t="s">
        <v>895</v>
      </c>
      <c r="R9" s="1569" t="s">
        <v>1771</v>
      </c>
      <c r="S9" s="1569" t="s">
        <v>1952</v>
      </c>
      <c r="T9" s="1570" t="s">
        <v>899</v>
      </c>
      <c r="U9" s="1570" t="s">
        <v>881</v>
      </c>
      <c r="V9" s="1570" t="s">
        <v>892</v>
      </c>
      <c r="W9" s="1569" t="s">
        <v>882</v>
      </c>
      <c r="X9" s="1924" t="s">
        <v>893</v>
      </c>
      <c r="Y9" s="1925" t="s">
        <v>883</v>
      </c>
      <c r="Z9" s="1859" t="s">
        <v>1772</v>
      </c>
      <c r="AA9" s="986" t="s">
        <v>1419</v>
      </c>
    </row>
    <row r="10" spans="1:27" ht="13.5" x14ac:dyDescent="0.25">
      <c r="A10" s="972" t="s">
        <v>12</v>
      </c>
      <c r="B10" s="1491">
        <v>0</v>
      </c>
      <c r="C10" s="1491">
        <v>0</v>
      </c>
      <c r="D10" s="1491">
        <v>0</v>
      </c>
      <c r="E10" s="1491">
        <v>0</v>
      </c>
      <c r="F10" s="1491">
        <v>0</v>
      </c>
      <c r="G10" s="1491">
        <v>0</v>
      </c>
      <c r="H10" s="1491">
        <v>0</v>
      </c>
      <c r="I10" s="1491">
        <v>0</v>
      </c>
      <c r="J10" s="1491">
        <v>0</v>
      </c>
      <c r="K10" s="1491">
        <v>0</v>
      </c>
      <c r="L10" s="1492">
        <v>0</v>
      </c>
      <c r="M10" s="1491">
        <v>0</v>
      </c>
      <c r="N10" s="1491">
        <v>0</v>
      </c>
      <c r="O10" s="1491">
        <v>0</v>
      </c>
      <c r="P10" s="1491">
        <v>0</v>
      </c>
      <c r="Q10" s="1492">
        <v>0</v>
      </c>
      <c r="R10" s="1492">
        <v>0</v>
      </c>
      <c r="S10" s="1491">
        <v>0</v>
      </c>
      <c r="T10" s="1492">
        <v>0</v>
      </c>
      <c r="U10" s="1491">
        <v>0</v>
      </c>
      <c r="V10" s="1492">
        <v>0</v>
      </c>
      <c r="W10" s="1492">
        <v>0</v>
      </c>
      <c r="X10" s="1491">
        <v>0</v>
      </c>
      <c r="Y10" s="2130">
        <v>0</v>
      </c>
      <c r="Z10" s="2129">
        <v>0</v>
      </c>
      <c r="AA10" s="1491">
        <v>0</v>
      </c>
    </row>
    <row r="11" spans="1:27" ht="13.5" x14ac:dyDescent="0.25">
      <c r="A11" s="972" t="s">
        <v>39</v>
      </c>
      <c r="B11" s="1493">
        <v>0</v>
      </c>
      <c r="C11" s="1493">
        <v>0</v>
      </c>
      <c r="D11" s="1493">
        <v>0</v>
      </c>
      <c r="E11" s="1493">
        <v>0</v>
      </c>
      <c r="F11" s="1493">
        <v>0</v>
      </c>
      <c r="G11" s="1493">
        <v>0</v>
      </c>
      <c r="H11" s="1493">
        <v>0</v>
      </c>
      <c r="I11" s="1493">
        <v>0</v>
      </c>
      <c r="J11" s="1493">
        <v>0</v>
      </c>
      <c r="K11" s="1493">
        <v>0</v>
      </c>
      <c r="L11" s="1494">
        <v>0</v>
      </c>
      <c r="M11" s="1493">
        <v>0</v>
      </c>
      <c r="N11" s="1493">
        <v>0</v>
      </c>
      <c r="O11" s="1493">
        <v>0</v>
      </c>
      <c r="P11" s="1493">
        <v>0</v>
      </c>
      <c r="Q11" s="1494">
        <v>0</v>
      </c>
      <c r="R11" s="1494">
        <v>0</v>
      </c>
      <c r="S11" s="1493">
        <v>0</v>
      </c>
      <c r="T11" s="1494">
        <v>0</v>
      </c>
      <c r="U11" s="1493">
        <v>0</v>
      </c>
      <c r="V11" s="1494">
        <v>0</v>
      </c>
      <c r="W11" s="1494">
        <v>0</v>
      </c>
      <c r="X11" s="1493">
        <v>0</v>
      </c>
      <c r="Y11" s="2131">
        <v>0</v>
      </c>
      <c r="Z11" s="2036">
        <v>0</v>
      </c>
      <c r="AA11" s="1493">
        <v>0</v>
      </c>
    </row>
    <row r="12" spans="1:27" ht="13.5" x14ac:dyDescent="0.25">
      <c r="A12" s="972" t="s">
        <v>98</v>
      </c>
      <c r="B12" s="1493">
        <v>0</v>
      </c>
      <c r="C12" s="1493">
        <v>0</v>
      </c>
      <c r="D12" s="1493">
        <v>0</v>
      </c>
      <c r="E12" s="1493">
        <v>0</v>
      </c>
      <c r="F12" s="1493">
        <v>0</v>
      </c>
      <c r="G12" s="1493">
        <v>0</v>
      </c>
      <c r="H12" s="1493">
        <v>0</v>
      </c>
      <c r="I12" s="1493">
        <v>0</v>
      </c>
      <c r="J12" s="1493">
        <v>0</v>
      </c>
      <c r="K12" s="1493">
        <v>0</v>
      </c>
      <c r="L12" s="1494">
        <v>0</v>
      </c>
      <c r="M12" s="1493">
        <v>0</v>
      </c>
      <c r="N12" s="1493">
        <v>0</v>
      </c>
      <c r="O12" s="1493">
        <v>0</v>
      </c>
      <c r="P12" s="1493">
        <v>0</v>
      </c>
      <c r="Q12" s="1494">
        <v>0</v>
      </c>
      <c r="R12" s="1494">
        <v>0</v>
      </c>
      <c r="S12" s="1493">
        <v>0</v>
      </c>
      <c r="T12" s="1494">
        <v>0</v>
      </c>
      <c r="U12" s="1493">
        <v>0</v>
      </c>
      <c r="V12" s="1494">
        <v>0</v>
      </c>
      <c r="W12" s="1494">
        <v>0</v>
      </c>
      <c r="X12" s="1493">
        <v>0</v>
      </c>
      <c r="Y12" s="2131">
        <v>0</v>
      </c>
      <c r="Z12" s="2036">
        <v>0</v>
      </c>
      <c r="AA12" s="1493">
        <v>0</v>
      </c>
    </row>
    <row r="13" spans="1:27" ht="14.25" customHeight="1" x14ac:dyDescent="0.25">
      <c r="A13" s="972" t="s">
        <v>130</v>
      </c>
      <c r="B13" s="1493">
        <v>0</v>
      </c>
      <c r="C13" s="1493">
        <v>0</v>
      </c>
      <c r="D13" s="1493">
        <v>0</v>
      </c>
      <c r="E13" s="1493">
        <v>0</v>
      </c>
      <c r="F13" s="1493">
        <v>0</v>
      </c>
      <c r="G13" s="1493">
        <v>0</v>
      </c>
      <c r="H13" s="1493">
        <v>0</v>
      </c>
      <c r="I13" s="1493">
        <v>0</v>
      </c>
      <c r="J13" s="1493">
        <v>0</v>
      </c>
      <c r="K13" s="1493">
        <v>0</v>
      </c>
      <c r="L13" s="1494">
        <v>0</v>
      </c>
      <c r="M13" s="1493">
        <v>0</v>
      </c>
      <c r="N13" s="1493">
        <v>0</v>
      </c>
      <c r="O13" s="1493">
        <v>0</v>
      </c>
      <c r="P13" s="1493">
        <v>0</v>
      </c>
      <c r="Q13" s="1494">
        <v>0</v>
      </c>
      <c r="R13" s="1494">
        <v>0</v>
      </c>
      <c r="S13" s="1493">
        <v>0</v>
      </c>
      <c r="T13" s="1494">
        <v>0</v>
      </c>
      <c r="U13" s="1493">
        <v>0</v>
      </c>
      <c r="V13" s="1494">
        <v>0</v>
      </c>
      <c r="W13" s="1494">
        <v>0</v>
      </c>
      <c r="X13" s="1493">
        <v>0</v>
      </c>
      <c r="Y13" s="2131">
        <v>0</v>
      </c>
      <c r="Z13" s="2036">
        <v>0</v>
      </c>
      <c r="AA13" s="1493">
        <v>0</v>
      </c>
    </row>
    <row r="14" spans="1:27" ht="13.5" customHeight="1" x14ac:dyDescent="0.25">
      <c r="A14" s="972" t="s">
        <v>413</v>
      </c>
      <c r="B14" s="1493">
        <v>0</v>
      </c>
      <c r="C14" s="1493">
        <v>0</v>
      </c>
      <c r="D14" s="1493">
        <v>0</v>
      </c>
      <c r="E14" s="1493">
        <v>0</v>
      </c>
      <c r="F14" s="1493">
        <v>0</v>
      </c>
      <c r="G14" s="1493">
        <v>0</v>
      </c>
      <c r="H14" s="1493">
        <v>0</v>
      </c>
      <c r="I14" s="1493">
        <v>0</v>
      </c>
      <c r="J14" s="1493">
        <v>0</v>
      </c>
      <c r="K14" s="1493">
        <v>0</v>
      </c>
      <c r="L14" s="1494">
        <v>0</v>
      </c>
      <c r="M14" s="1493">
        <v>0</v>
      </c>
      <c r="N14" s="1493">
        <v>0</v>
      </c>
      <c r="O14" s="1493">
        <v>0</v>
      </c>
      <c r="P14" s="1493">
        <v>0</v>
      </c>
      <c r="Q14" s="1494">
        <v>0</v>
      </c>
      <c r="R14" s="1494">
        <v>0</v>
      </c>
      <c r="S14" s="1493">
        <v>0</v>
      </c>
      <c r="T14" s="1494">
        <v>0</v>
      </c>
      <c r="U14" s="1493">
        <v>0</v>
      </c>
      <c r="V14" s="1494">
        <v>0</v>
      </c>
      <c r="W14" s="1494">
        <v>0</v>
      </c>
      <c r="X14" s="1493">
        <v>0</v>
      </c>
      <c r="Y14" s="2131">
        <v>0</v>
      </c>
      <c r="Z14" s="2036">
        <v>0</v>
      </c>
      <c r="AA14" s="1493">
        <v>0</v>
      </c>
    </row>
    <row r="15" spans="1:27" ht="13.5" customHeight="1" x14ac:dyDescent="0.25">
      <c r="A15" s="972" t="s">
        <v>213</v>
      </c>
      <c r="B15" s="1493">
        <v>0</v>
      </c>
      <c r="C15" s="1493">
        <v>0</v>
      </c>
      <c r="D15" s="1493">
        <v>0</v>
      </c>
      <c r="E15" s="1493">
        <v>0</v>
      </c>
      <c r="F15" s="1493">
        <v>0</v>
      </c>
      <c r="G15" s="1493">
        <v>0</v>
      </c>
      <c r="H15" s="1493">
        <v>0</v>
      </c>
      <c r="I15" s="1493">
        <v>0</v>
      </c>
      <c r="J15" s="1493">
        <v>0</v>
      </c>
      <c r="K15" s="1493">
        <v>0</v>
      </c>
      <c r="L15" s="1494">
        <v>0</v>
      </c>
      <c r="M15" s="1493">
        <v>0</v>
      </c>
      <c r="N15" s="1493">
        <v>0</v>
      </c>
      <c r="O15" s="1493">
        <v>0</v>
      </c>
      <c r="P15" s="1493">
        <v>0</v>
      </c>
      <c r="Q15" s="1494">
        <v>0</v>
      </c>
      <c r="R15" s="1494">
        <v>0</v>
      </c>
      <c r="S15" s="1493">
        <v>0</v>
      </c>
      <c r="T15" s="1494">
        <v>0</v>
      </c>
      <c r="U15" s="1493">
        <v>0</v>
      </c>
      <c r="V15" s="1494">
        <v>0</v>
      </c>
      <c r="W15" s="1494">
        <v>0</v>
      </c>
      <c r="X15" s="1493">
        <v>0</v>
      </c>
      <c r="Y15" s="2131">
        <v>0</v>
      </c>
      <c r="Z15" s="2036">
        <v>0</v>
      </c>
      <c r="AA15" s="1493">
        <v>0</v>
      </c>
    </row>
    <row r="16" spans="1:27" ht="12.75" customHeight="1" x14ac:dyDescent="0.25">
      <c r="A16" s="972" t="s">
        <v>91</v>
      </c>
      <c r="B16" s="1493">
        <v>0</v>
      </c>
      <c r="C16" s="1493">
        <v>0</v>
      </c>
      <c r="D16" s="1493">
        <v>0</v>
      </c>
      <c r="E16" s="1493">
        <v>0</v>
      </c>
      <c r="F16" s="1493">
        <v>0</v>
      </c>
      <c r="G16" s="1493">
        <v>0</v>
      </c>
      <c r="H16" s="1493">
        <v>0</v>
      </c>
      <c r="I16" s="1493">
        <v>0</v>
      </c>
      <c r="J16" s="1493">
        <v>0</v>
      </c>
      <c r="K16" s="1493">
        <v>0</v>
      </c>
      <c r="L16" s="1494">
        <v>0</v>
      </c>
      <c r="M16" s="1493">
        <v>0</v>
      </c>
      <c r="N16" s="1493">
        <v>0</v>
      </c>
      <c r="O16" s="1493">
        <v>0</v>
      </c>
      <c r="P16" s="1493">
        <v>0</v>
      </c>
      <c r="Q16" s="1494">
        <v>0</v>
      </c>
      <c r="R16" s="1494">
        <v>0</v>
      </c>
      <c r="S16" s="1493">
        <v>0</v>
      </c>
      <c r="T16" s="1494">
        <v>0</v>
      </c>
      <c r="U16" s="1493">
        <v>0</v>
      </c>
      <c r="V16" s="1494">
        <v>0</v>
      </c>
      <c r="W16" s="1494">
        <v>0</v>
      </c>
      <c r="X16" s="1493">
        <v>0</v>
      </c>
      <c r="Y16" s="2131">
        <v>0</v>
      </c>
      <c r="Z16" s="2036">
        <v>0</v>
      </c>
      <c r="AA16" s="1493">
        <v>0</v>
      </c>
    </row>
    <row r="17" spans="1:27" ht="13.5" x14ac:dyDescent="0.25">
      <c r="A17" s="972" t="s">
        <v>168</v>
      </c>
      <c r="B17" s="1493">
        <v>0</v>
      </c>
      <c r="C17" s="1493">
        <v>0</v>
      </c>
      <c r="D17" s="1493">
        <v>0</v>
      </c>
      <c r="E17" s="1493">
        <v>0</v>
      </c>
      <c r="F17" s="1493">
        <v>0</v>
      </c>
      <c r="G17" s="1493">
        <v>0</v>
      </c>
      <c r="H17" s="1493">
        <v>0</v>
      </c>
      <c r="I17" s="1493">
        <v>0</v>
      </c>
      <c r="J17" s="1493">
        <v>0</v>
      </c>
      <c r="K17" s="1493">
        <v>0</v>
      </c>
      <c r="L17" s="1494">
        <v>0</v>
      </c>
      <c r="M17" s="1493">
        <v>0</v>
      </c>
      <c r="N17" s="1493">
        <v>0</v>
      </c>
      <c r="O17" s="1493">
        <v>0</v>
      </c>
      <c r="P17" s="1493">
        <v>0</v>
      </c>
      <c r="Q17" s="1494">
        <v>0</v>
      </c>
      <c r="R17" s="1494">
        <v>0</v>
      </c>
      <c r="S17" s="1493">
        <v>0</v>
      </c>
      <c r="T17" s="1494">
        <v>0</v>
      </c>
      <c r="U17" s="1493">
        <v>0</v>
      </c>
      <c r="V17" s="1494">
        <v>0</v>
      </c>
      <c r="W17" s="1494">
        <v>0</v>
      </c>
      <c r="X17" s="1493">
        <v>0</v>
      </c>
      <c r="Y17" s="2131">
        <v>0</v>
      </c>
      <c r="Z17" s="2036">
        <v>0</v>
      </c>
      <c r="AA17" s="1493">
        <v>0</v>
      </c>
    </row>
    <row r="18" spans="1:27" ht="12.75" customHeight="1" x14ac:dyDescent="0.25">
      <c r="A18" s="972" t="s">
        <v>181</v>
      </c>
      <c r="B18" s="1493">
        <v>0</v>
      </c>
      <c r="C18" s="1493">
        <v>0</v>
      </c>
      <c r="D18" s="1493">
        <v>0</v>
      </c>
      <c r="E18" s="1493">
        <v>0</v>
      </c>
      <c r="F18" s="1493">
        <v>0</v>
      </c>
      <c r="G18" s="1493">
        <v>0</v>
      </c>
      <c r="H18" s="1493">
        <v>0</v>
      </c>
      <c r="I18" s="1493">
        <v>0</v>
      </c>
      <c r="J18" s="1493">
        <v>0</v>
      </c>
      <c r="K18" s="1493">
        <v>0</v>
      </c>
      <c r="L18" s="1494">
        <v>0</v>
      </c>
      <c r="M18" s="1493">
        <v>0</v>
      </c>
      <c r="N18" s="1493">
        <v>0</v>
      </c>
      <c r="O18" s="1493">
        <v>0</v>
      </c>
      <c r="P18" s="1493">
        <v>0</v>
      </c>
      <c r="Q18" s="1494">
        <v>0</v>
      </c>
      <c r="R18" s="1494">
        <v>0</v>
      </c>
      <c r="S18" s="1493">
        <v>0</v>
      </c>
      <c r="T18" s="1494">
        <v>0</v>
      </c>
      <c r="U18" s="1493">
        <v>0</v>
      </c>
      <c r="V18" s="1494">
        <v>0</v>
      </c>
      <c r="W18" s="1494">
        <v>0</v>
      </c>
      <c r="X18" s="1493">
        <v>0</v>
      </c>
      <c r="Y18" s="2131">
        <v>0</v>
      </c>
      <c r="Z18" s="2036">
        <v>0</v>
      </c>
      <c r="AA18" s="1493">
        <v>0</v>
      </c>
    </row>
    <row r="19" spans="1:27" ht="13.5" x14ac:dyDescent="0.25">
      <c r="A19" s="972" t="s">
        <v>197</v>
      </c>
      <c r="B19" s="1493">
        <v>0</v>
      </c>
      <c r="C19" s="1493">
        <v>0</v>
      </c>
      <c r="D19" s="1493">
        <v>0</v>
      </c>
      <c r="E19" s="1493">
        <v>0</v>
      </c>
      <c r="F19" s="1493">
        <v>0</v>
      </c>
      <c r="G19" s="1493">
        <v>0</v>
      </c>
      <c r="H19" s="1493">
        <v>0</v>
      </c>
      <c r="I19" s="1493">
        <v>0</v>
      </c>
      <c r="J19" s="1493">
        <v>0</v>
      </c>
      <c r="K19" s="1493">
        <v>0</v>
      </c>
      <c r="L19" s="1494">
        <v>0</v>
      </c>
      <c r="M19" s="1493">
        <v>0</v>
      </c>
      <c r="N19" s="1493">
        <v>0</v>
      </c>
      <c r="O19" s="1493">
        <v>0</v>
      </c>
      <c r="P19" s="1493">
        <v>0</v>
      </c>
      <c r="Q19" s="1494">
        <v>0</v>
      </c>
      <c r="R19" s="1494">
        <v>0</v>
      </c>
      <c r="S19" s="1493">
        <v>0</v>
      </c>
      <c r="T19" s="1494">
        <v>0</v>
      </c>
      <c r="U19" s="1493">
        <v>0</v>
      </c>
      <c r="V19" s="1494">
        <v>0</v>
      </c>
      <c r="W19" s="1494">
        <v>0</v>
      </c>
      <c r="X19" s="1493">
        <v>0</v>
      </c>
      <c r="Y19" s="2131">
        <v>0</v>
      </c>
      <c r="Z19" s="2036">
        <v>0</v>
      </c>
      <c r="AA19" s="1493">
        <v>0</v>
      </c>
    </row>
    <row r="20" spans="1:27" ht="15" customHeight="1" x14ac:dyDescent="0.25">
      <c r="A20" s="972" t="s">
        <v>206</v>
      </c>
      <c r="B20" s="1493">
        <v>0</v>
      </c>
      <c r="C20" s="1493">
        <v>0</v>
      </c>
      <c r="D20" s="1493">
        <v>0</v>
      </c>
      <c r="E20" s="1493">
        <v>0</v>
      </c>
      <c r="F20" s="1493">
        <v>0</v>
      </c>
      <c r="G20" s="1493">
        <v>0</v>
      </c>
      <c r="H20" s="1493">
        <v>0</v>
      </c>
      <c r="I20" s="1493">
        <v>0</v>
      </c>
      <c r="J20" s="1493">
        <v>0</v>
      </c>
      <c r="K20" s="1493">
        <v>0</v>
      </c>
      <c r="L20" s="1494">
        <v>0</v>
      </c>
      <c r="M20" s="1493">
        <v>0</v>
      </c>
      <c r="N20" s="1493">
        <v>0</v>
      </c>
      <c r="O20" s="1493">
        <v>0</v>
      </c>
      <c r="P20" s="1493">
        <v>0</v>
      </c>
      <c r="Q20" s="1494">
        <v>0</v>
      </c>
      <c r="R20" s="1494">
        <v>0</v>
      </c>
      <c r="S20" s="1493">
        <v>0</v>
      </c>
      <c r="T20" s="1494">
        <v>0</v>
      </c>
      <c r="U20" s="1493">
        <v>0</v>
      </c>
      <c r="V20" s="1494">
        <v>0</v>
      </c>
      <c r="W20" s="1494">
        <v>0</v>
      </c>
      <c r="X20" s="1493">
        <v>0</v>
      </c>
      <c r="Y20" s="2131">
        <v>0</v>
      </c>
      <c r="Z20" s="2036">
        <v>0</v>
      </c>
      <c r="AA20" s="1493">
        <v>0</v>
      </c>
    </row>
    <row r="21" spans="1:27" ht="13.5" x14ac:dyDescent="0.25">
      <c r="A21" s="972" t="s">
        <v>295</v>
      </c>
      <c r="B21" s="1493">
        <v>0</v>
      </c>
      <c r="C21" s="1493">
        <v>0</v>
      </c>
      <c r="D21" s="1493">
        <v>0</v>
      </c>
      <c r="E21" s="1493">
        <v>0</v>
      </c>
      <c r="F21" s="1493">
        <v>0</v>
      </c>
      <c r="G21" s="1493">
        <v>0</v>
      </c>
      <c r="H21" s="1493">
        <v>0</v>
      </c>
      <c r="I21" s="1493">
        <v>0</v>
      </c>
      <c r="J21" s="1493">
        <v>0</v>
      </c>
      <c r="K21" s="1493">
        <v>0</v>
      </c>
      <c r="L21" s="1494">
        <v>0</v>
      </c>
      <c r="M21" s="1493">
        <v>0</v>
      </c>
      <c r="N21" s="1493">
        <v>0</v>
      </c>
      <c r="O21" s="1493">
        <v>0</v>
      </c>
      <c r="P21" s="1493">
        <v>0</v>
      </c>
      <c r="Q21" s="1494">
        <v>0</v>
      </c>
      <c r="R21" s="1494">
        <v>0</v>
      </c>
      <c r="S21" s="1493">
        <v>0</v>
      </c>
      <c r="T21" s="1494">
        <v>0</v>
      </c>
      <c r="U21" s="1493">
        <v>0</v>
      </c>
      <c r="V21" s="1494">
        <v>0</v>
      </c>
      <c r="W21" s="1494">
        <v>0</v>
      </c>
      <c r="X21" s="1493">
        <v>0</v>
      </c>
      <c r="Y21" s="2131">
        <v>0</v>
      </c>
      <c r="Z21" s="2036">
        <v>0</v>
      </c>
      <c r="AA21" s="1493">
        <v>0</v>
      </c>
    </row>
    <row r="22" spans="1:27" ht="13.5" x14ac:dyDescent="0.25">
      <c r="A22" s="972" t="s">
        <v>251</v>
      </c>
      <c r="B22" s="1493">
        <v>0</v>
      </c>
      <c r="C22" s="1493">
        <v>0</v>
      </c>
      <c r="D22" s="1493">
        <v>0</v>
      </c>
      <c r="E22" s="1493">
        <v>0</v>
      </c>
      <c r="F22" s="1493">
        <v>0</v>
      </c>
      <c r="G22" s="1493">
        <v>0</v>
      </c>
      <c r="H22" s="1493">
        <v>0</v>
      </c>
      <c r="I22" s="1493">
        <v>0</v>
      </c>
      <c r="J22" s="1493">
        <v>0</v>
      </c>
      <c r="K22" s="1493">
        <v>0</v>
      </c>
      <c r="L22" s="1494">
        <v>0</v>
      </c>
      <c r="M22" s="1493">
        <v>0</v>
      </c>
      <c r="N22" s="1493">
        <v>0</v>
      </c>
      <c r="O22" s="1493">
        <v>0</v>
      </c>
      <c r="P22" s="1493">
        <v>0</v>
      </c>
      <c r="Q22" s="1494">
        <v>0</v>
      </c>
      <c r="R22" s="1494">
        <v>0</v>
      </c>
      <c r="S22" s="1493">
        <v>0</v>
      </c>
      <c r="T22" s="1494">
        <v>0</v>
      </c>
      <c r="U22" s="1493">
        <v>0</v>
      </c>
      <c r="V22" s="1494">
        <v>0</v>
      </c>
      <c r="W22" s="1494">
        <v>0</v>
      </c>
      <c r="X22" s="1493">
        <v>0</v>
      </c>
      <c r="Y22" s="2131">
        <v>0</v>
      </c>
      <c r="Z22" s="2036">
        <v>0</v>
      </c>
      <c r="AA22" s="1493">
        <v>0</v>
      </c>
    </row>
    <row r="23" spans="1:27" ht="13.5" x14ac:dyDescent="0.25">
      <c r="A23" s="972" t="s">
        <v>262</v>
      </c>
      <c r="B23" s="1493">
        <v>0</v>
      </c>
      <c r="C23" s="1493">
        <v>0</v>
      </c>
      <c r="D23" s="1493">
        <v>0</v>
      </c>
      <c r="E23" s="1493">
        <v>0</v>
      </c>
      <c r="F23" s="1493">
        <v>0</v>
      </c>
      <c r="G23" s="1493">
        <v>0</v>
      </c>
      <c r="H23" s="1493">
        <v>0</v>
      </c>
      <c r="I23" s="1493">
        <v>0</v>
      </c>
      <c r="J23" s="1493">
        <v>0</v>
      </c>
      <c r="K23" s="1493">
        <v>0</v>
      </c>
      <c r="L23" s="1494">
        <v>0</v>
      </c>
      <c r="M23" s="1493">
        <v>0</v>
      </c>
      <c r="N23" s="1493">
        <v>0</v>
      </c>
      <c r="O23" s="1493">
        <v>0</v>
      </c>
      <c r="P23" s="1493">
        <v>0</v>
      </c>
      <c r="Q23" s="1494">
        <v>0</v>
      </c>
      <c r="R23" s="1494">
        <v>0</v>
      </c>
      <c r="S23" s="1493">
        <v>0</v>
      </c>
      <c r="T23" s="1494">
        <v>0</v>
      </c>
      <c r="U23" s="1493">
        <v>0</v>
      </c>
      <c r="V23" s="1494">
        <v>0</v>
      </c>
      <c r="W23" s="1494">
        <v>0</v>
      </c>
      <c r="X23" s="1493">
        <v>0</v>
      </c>
      <c r="Y23" s="2131">
        <v>0</v>
      </c>
      <c r="Z23" s="2036">
        <v>0</v>
      </c>
      <c r="AA23" s="1493">
        <v>0</v>
      </c>
    </row>
    <row r="24" spans="1:27" ht="13.5" x14ac:dyDescent="0.25">
      <c r="A24" s="972" t="s">
        <v>341</v>
      </c>
      <c r="B24" s="1493">
        <v>0</v>
      </c>
      <c r="C24" s="1493">
        <v>0</v>
      </c>
      <c r="D24" s="1493">
        <v>0</v>
      </c>
      <c r="E24" s="1493">
        <v>0</v>
      </c>
      <c r="F24" s="1493">
        <v>0</v>
      </c>
      <c r="G24" s="1493">
        <v>0</v>
      </c>
      <c r="H24" s="1493">
        <v>0</v>
      </c>
      <c r="I24" s="1493">
        <v>0</v>
      </c>
      <c r="J24" s="1493">
        <v>0</v>
      </c>
      <c r="K24" s="1493">
        <v>0</v>
      </c>
      <c r="L24" s="1494">
        <v>0</v>
      </c>
      <c r="M24" s="1493">
        <v>0</v>
      </c>
      <c r="N24" s="1493">
        <v>0</v>
      </c>
      <c r="O24" s="1493">
        <v>0</v>
      </c>
      <c r="P24" s="1493">
        <v>0</v>
      </c>
      <c r="Q24" s="1494">
        <v>0</v>
      </c>
      <c r="R24" s="1494">
        <v>0</v>
      </c>
      <c r="S24" s="1493">
        <v>0</v>
      </c>
      <c r="T24" s="1494">
        <v>0</v>
      </c>
      <c r="U24" s="1493">
        <v>0</v>
      </c>
      <c r="V24" s="1494">
        <v>0</v>
      </c>
      <c r="W24" s="1494">
        <v>0</v>
      </c>
      <c r="X24" s="1493">
        <v>0</v>
      </c>
      <c r="Y24" s="2131">
        <v>0</v>
      </c>
      <c r="Z24" s="2036">
        <v>0</v>
      </c>
      <c r="AA24" s="1493">
        <v>0</v>
      </c>
    </row>
    <row r="25" spans="1:27" x14ac:dyDescent="0.2">
      <c r="A25" s="938" t="s">
        <v>722</v>
      </c>
      <c r="B25" s="1493">
        <v>0</v>
      </c>
      <c r="C25" s="1493">
        <v>0</v>
      </c>
      <c r="D25" s="1493">
        <v>0</v>
      </c>
      <c r="E25" s="1493">
        <v>0</v>
      </c>
      <c r="F25" s="1493">
        <v>0</v>
      </c>
      <c r="G25" s="1493">
        <v>0</v>
      </c>
      <c r="H25" s="1493">
        <v>0</v>
      </c>
      <c r="I25" s="1493">
        <v>0</v>
      </c>
      <c r="J25" s="1493">
        <v>0</v>
      </c>
      <c r="K25" s="1493">
        <v>0</v>
      </c>
      <c r="L25" s="1494">
        <v>0</v>
      </c>
      <c r="M25" s="1493">
        <v>0</v>
      </c>
      <c r="N25" s="1493">
        <v>0</v>
      </c>
      <c r="O25" s="1493">
        <v>0</v>
      </c>
      <c r="P25" s="1493">
        <v>0</v>
      </c>
      <c r="Q25" s="1494">
        <v>0</v>
      </c>
      <c r="R25" s="1494">
        <v>0</v>
      </c>
      <c r="S25" s="1493">
        <v>0</v>
      </c>
      <c r="T25" s="1494">
        <v>0</v>
      </c>
      <c r="U25" s="1493">
        <v>0</v>
      </c>
      <c r="V25" s="1494">
        <v>0</v>
      </c>
      <c r="W25" s="1494">
        <v>0</v>
      </c>
      <c r="X25" s="1493">
        <v>0</v>
      </c>
      <c r="Y25" s="2131">
        <v>0</v>
      </c>
      <c r="Z25" s="2036">
        <v>0</v>
      </c>
      <c r="AA25" s="1493">
        <v>0</v>
      </c>
    </row>
    <row r="26" spans="1:27" x14ac:dyDescent="0.2">
      <c r="A26" s="938" t="s">
        <v>293</v>
      </c>
      <c r="B26" s="1493">
        <v>0</v>
      </c>
      <c r="C26" s="1493">
        <v>0</v>
      </c>
      <c r="D26" s="1493">
        <v>0</v>
      </c>
      <c r="E26" s="1493">
        <v>0</v>
      </c>
      <c r="F26" s="1493">
        <v>0</v>
      </c>
      <c r="G26" s="1493">
        <v>0</v>
      </c>
      <c r="H26" s="1493">
        <v>0</v>
      </c>
      <c r="I26" s="1493">
        <v>0</v>
      </c>
      <c r="J26" s="1493">
        <v>0</v>
      </c>
      <c r="K26" s="1493">
        <v>0</v>
      </c>
      <c r="L26" s="1494">
        <v>0</v>
      </c>
      <c r="M26" s="1493">
        <v>0</v>
      </c>
      <c r="N26" s="1493">
        <v>0</v>
      </c>
      <c r="O26" s="1493">
        <v>0</v>
      </c>
      <c r="P26" s="1493">
        <v>0</v>
      </c>
      <c r="Q26" s="1494">
        <v>0</v>
      </c>
      <c r="R26" s="1494">
        <v>0</v>
      </c>
      <c r="S26" s="1493">
        <v>0</v>
      </c>
      <c r="T26" s="1494">
        <v>0</v>
      </c>
      <c r="U26" s="1493">
        <v>0</v>
      </c>
      <c r="V26" s="1494">
        <v>0</v>
      </c>
      <c r="W26" s="1494">
        <v>0</v>
      </c>
      <c r="X26" s="1493">
        <v>0</v>
      </c>
      <c r="Y26" s="2131">
        <v>0</v>
      </c>
      <c r="Z26" s="2036">
        <v>0</v>
      </c>
      <c r="AA26" s="1493">
        <v>0</v>
      </c>
    </row>
    <row r="27" spans="1:27" x14ac:dyDescent="0.2">
      <c r="A27" s="938" t="s">
        <v>342</v>
      </c>
      <c r="B27" s="1493">
        <v>0</v>
      </c>
      <c r="C27" s="1493">
        <v>0</v>
      </c>
      <c r="D27" s="1493">
        <v>0</v>
      </c>
      <c r="E27" s="1493">
        <v>0</v>
      </c>
      <c r="F27" s="1493">
        <v>0</v>
      </c>
      <c r="G27" s="1493">
        <v>0</v>
      </c>
      <c r="H27" s="1493">
        <v>0</v>
      </c>
      <c r="I27" s="1493">
        <v>0</v>
      </c>
      <c r="J27" s="1493">
        <v>0</v>
      </c>
      <c r="K27" s="1493">
        <v>0</v>
      </c>
      <c r="L27" s="1494">
        <v>0</v>
      </c>
      <c r="M27" s="1493">
        <v>0</v>
      </c>
      <c r="N27" s="1493">
        <v>0</v>
      </c>
      <c r="O27" s="1493">
        <v>0</v>
      </c>
      <c r="P27" s="1493">
        <v>0</v>
      </c>
      <c r="Q27" s="1494">
        <v>0</v>
      </c>
      <c r="R27" s="1494">
        <v>0</v>
      </c>
      <c r="S27" s="1493">
        <v>0</v>
      </c>
      <c r="T27" s="1494">
        <v>0</v>
      </c>
      <c r="U27" s="1493">
        <v>0</v>
      </c>
      <c r="V27" s="1494">
        <v>0</v>
      </c>
      <c r="W27" s="1494">
        <v>0</v>
      </c>
      <c r="X27" s="1493">
        <v>0</v>
      </c>
      <c r="Y27" s="2131">
        <v>0</v>
      </c>
      <c r="Z27" s="2036">
        <v>0</v>
      </c>
      <c r="AA27" s="1493">
        <v>0</v>
      </c>
    </row>
    <row r="28" spans="1:27" x14ac:dyDescent="0.2">
      <c r="A28" s="938" t="s">
        <v>321</v>
      </c>
      <c r="B28" s="1493">
        <v>0</v>
      </c>
      <c r="C28" s="1493">
        <v>0</v>
      </c>
      <c r="D28" s="1493">
        <v>0</v>
      </c>
      <c r="E28" s="1493">
        <v>0</v>
      </c>
      <c r="F28" s="1493">
        <v>0</v>
      </c>
      <c r="G28" s="1493">
        <v>0</v>
      </c>
      <c r="H28" s="1493">
        <v>0</v>
      </c>
      <c r="I28" s="1493">
        <v>0</v>
      </c>
      <c r="J28" s="1493">
        <v>0</v>
      </c>
      <c r="K28" s="1493">
        <v>0</v>
      </c>
      <c r="L28" s="1494">
        <v>0</v>
      </c>
      <c r="M28" s="1493">
        <v>0</v>
      </c>
      <c r="N28" s="1493">
        <v>0</v>
      </c>
      <c r="O28" s="1493">
        <v>0</v>
      </c>
      <c r="P28" s="1493">
        <v>0</v>
      </c>
      <c r="Q28" s="1494">
        <v>0</v>
      </c>
      <c r="R28" s="1494">
        <v>0</v>
      </c>
      <c r="S28" s="1493">
        <v>0</v>
      </c>
      <c r="T28" s="1494">
        <v>0</v>
      </c>
      <c r="U28" s="1493">
        <v>0</v>
      </c>
      <c r="V28" s="1494">
        <v>0</v>
      </c>
      <c r="W28" s="1494">
        <v>0</v>
      </c>
      <c r="X28" s="1493">
        <v>0</v>
      </c>
      <c r="Y28" s="2131">
        <v>0</v>
      </c>
      <c r="Z28" s="2036">
        <v>0</v>
      </c>
      <c r="AA28" s="1493">
        <v>0</v>
      </c>
    </row>
    <row r="29" spans="1:27" s="984" customFormat="1" x14ac:dyDescent="0.2">
      <c r="A29" s="938" t="s">
        <v>343</v>
      </c>
      <c r="B29" s="1493">
        <v>0</v>
      </c>
      <c r="C29" s="1493">
        <v>0</v>
      </c>
      <c r="D29" s="1493">
        <v>0</v>
      </c>
      <c r="E29" s="1493">
        <v>0</v>
      </c>
      <c r="F29" s="1493">
        <v>0</v>
      </c>
      <c r="G29" s="1493">
        <v>0</v>
      </c>
      <c r="H29" s="1493">
        <v>0</v>
      </c>
      <c r="I29" s="1493">
        <v>0</v>
      </c>
      <c r="J29" s="1493">
        <v>0</v>
      </c>
      <c r="K29" s="1493">
        <v>0</v>
      </c>
      <c r="L29" s="1494">
        <v>0</v>
      </c>
      <c r="M29" s="1493">
        <v>0</v>
      </c>
      <c r="N29" s="1493">
        <v>0</v>
      </c>
      <c r="O29" s="1493">
        <v>0</v>
      </c>
      <c r="P29" s="1493">
        <v>0</v>
      </c>
      <c r="Q29" s="1494">
        <v>0</v>
      </c>
      <c r="R29" s="1494">
        <v>0</v>
      </c>
      <c r="S29" s="1493">
        <v>0</v>
      </c>
      <c r="T29" s="1494">
        <v>0</v>
      </c>
      <c r="U29" s="1493">
        <v>0</v>
      </c>
      <c r="V29" s="1494">
        <v>0</v>
      </c>
      <c r="W29" s="1494">
        <v>0</v>
      </c>
      <c r="X29" s="1493">
        <v>0</v>
      </c>
      <c r="Y29" s="2131">
        <v>0</v>
      </c>
      <c r="Z29" s="2036">
        <v>0</v>
      </c>
      <c r="AA29" s="1493">
        <v>0</v>
      </c>
    </row>
    <row r="30" spans="1:27" x14ac:dyDescent="0.2">
      <c r="A30" s="938" t="s">
        <v>344</v>
      </c>
      <c r="B30" s="1493">
        <v>0</v>
      </c>
      <c r="C30" s="1493">
        <v>0</v>
      </c>
      <c r="D30" s="1493">
        <v>0</v>
      </c>
      <c r="E30" s="1493">
        <v>0</v>
      </c>
      <c r="F30" s="1493">
        <v>0</v>
      </c>
      <c r="G30" s="1493">
        <v>0</v>
      </c>
      <c r="H30" s="1493">
        <v>0</v>
      </c>
      <c r="I30" s="1493">
        <v>0</v>
      </c>
      <c r="J30" s="1493">
        <v>0</v>
      </c>
      <c r="K30" s="1493">
        <v>0</v>
      </c>
      <c r="L30" s="1494">
        <v>0</v>
      </c>
      <c r="M30" s="1493">
        <v>0</v>
      </c>
      <c r="N30" s="1493">
        <v>0</v>
      </c>
      <c r="O30" s="1493">
        <v>0</v>
      </c>
      <c r="P30" s="1493">
        <v>0</v>
      </c>
      <c r="Q30" s="1494">
        <v>0</v>
      </c>
      <c r="R30" s="1494">
        <v>0</v>
      </c>
      <c r="S30" s="1493">
        <v>0</v>
      </c>
      <c r="T30" s="1494">
        <v>0</v>
      </c>
      <c r="U30" s="1493">
        <v>0</v>
      </c>
      <c r="V30" s="1494">
        <v>0</v>
      </c>
      <c r="W30" s="1494">
        <v>0</v>
      </c>
      <c r="X30" s="1493">
        <v>0</v>
      </c>
      <c r="Y30" s="2131">
        <v>0</v>
      </c>
      <c r="Z30" s="2036">
        <v>0</v>
      </c>
      <c r="AA30" s="1493">
        <v>0</v>
      </c>
    </row>
    <row r="31" spans="1:27" x14ac:dyDescent="0.2">
      <c r="A31" s="938" t="s">
        <v>345</v>
      </c>
      <c r="B31" s="1493">
        <v>0</v>
      </c>
      <c r="C31" s="1493">
        <v>0</v>
      </c>
      <c r="D31" s="1493">
        <v>0</v>
      </c>
      <c r="E31" s="1493">
        <v>0</v>
      </c>
      <c r="F31" s="1493">
        <v>0</v>
      </c>
      <c r="G31" s="1493">
        <v>0</v>
      </c>
      <c r="H31" s="1493">
        <v>0</v>
      </c>
      <c r="I31" s="1493">
        <v>0</v>
      </c>
      <c r="J31" s="1493">
        <v>0</v>
      </c>
      <c r="K31" s="1493">
        <v>0</v>
      </c>
      <c r="L31" s="1494">
        <v>0</v>
      </c>
      <c r="M31" s="1493">
        <v>0</v>
      </c>
      <c r="N31" s="1493">
        <v>0</v>
      </c>
      <c r="O31" s="1493">
        <v>0</v>
      </c>
      <c r="P31" s="1493">
        <v>0</v>
      </c>
      <c r="Q31" s="1494">
        <v>0</v>
      </c>
      <c r="R31" s="1494">
        <v>0</v>
      </c>
      <c r="S31" s="1493">
        <v>0</v>
      </c>
      <c r="T31" s="1494">
        <v>0</v>
      </c>
      <c r="U31" s="1493">
        <v>0</v>
      </c>
      <c r="V31" s="1494">
        <v>0</v>
      </c>
      <c r="W31" s="1494">
        <v>0</v>
      </c>
      <c r="X31" s="1493">
        <v>0</v>
      </c>
      <c r="Y31" s="2131">
        <v>0</v>
      </c>
      <c r="Z31" s="2036">
        <v>0</v>
      </c>
      <c r="AA31" s="1493">
        <v>0</v>
      </c>
    </row>
    <row r="32" spans="1:27" x14ac:dyDescent="0.2">
      <c r="A32" s="938" t="s">
        <v>346</v>
      </c>
      <c r="B32" s="1493">
        <v>0</v>
      </c>
      <c r="C32" s="1493">
        <v>0</v>
      </c>
      <c r="D32" s="1493">
        <v>0</v>
      </c>
      <c r="E32" s="1493">
        <v>0</v>
      </c>
      <c r="F32" s="1493">
        <v>0</v>
      </c>
      <c r="G32" s="1493">
        <v>0</v>
      </c>
      <c r="H32" s="1493">
        <v>0</v>
      </c>
      <c r="I32" s="1493">
        <v>0</v>
      </c>
      <c r="J32" s="1493">
        <v>0</v>
      </c>
      <c r="K32" s="1493">
        <v>0</v>
      </c>
      <c r="L32" s="1494">
        <v>0</v>
      </c>
      <c r="M32" s="1493">
        <v>0</v>
      </c>
      <c r="N32" s="1493">
        <v>0</v>
      </c>
      <c r="O32" s="1493">
        <v>0</v>
      </c>
      <c r="P32" s="1493">
        <v>0</v>
      </c>
      <c r="Q32" s="1494">
        <v>0</v>
      </c>
      <c r="R32" s="1494">
        <v>0</v>
      </c>
      <c r="S32" s="1493">
        <v>0</v>
      </c>
      <c r="T32" s="1494">
        <v>0</v>
      </c>
      <c r="U32" s="1493">
        <v>0</v>
      </c>
      <c r="V32" s="1494">
        <v>0</v>
      </c>
      <c r="W32" s="1494">
        <v>0</v>
      </c>
      <c r="X32" s="1493">
        <v>0</v>
      </c>
      <c r="Y32" s="2131">
        <v>0</v>
      </c>
      <c r="Z32" s="2036">
        <v>0</v>
      </c>
      <c r="AA32" s="1493">
        <v>0</v>
      </c>
    </row>
    <row r="33" spans="1:27" x14ac:dyDescent="0.2">
      <c r="A33" s="937" t="s">
        <v>329</v>
      </c>
      <c r="B33" s="1493">
        <v>0</v>
      </c>
      <c r="C33" s="1493">
        <v>0</v>
      </c>
      <c r="D33" s="1493">
        <v>0</v>
      </c>
      <c r="E33" s="1493">
        <v>0</v>
      </c>
      <c r="F33" s="1493">
        <v>0</v>
      </c>
      <c r="G33" s="1493">
        <v>0</v>
      </c>
      <c r="H33" s="1493">
        <v>0</v>
      </c>
      <c r="I33" s="1493">
        <v>0</v>
      </c>
      <c r="J33" s="1493">
        <v>0</v>
      </c>
      <c r="K33" s="1493">
        <v>0</v>
      </c>
      <c r="L33" s="1494">
        <v>0</v>
      </c>
      <c r="M33" s="1493">
        <v>0</v>
      </c>
      <c r="N33" s="1493">
        <v>0</v>
      </c>
      <c r="O33" s="1493">
        <v>0</v>
      </c>
      <c r="P33" s="1493">
        <v>0</v>
      </c>
      <c r="Q33" s="1494">
        <v>0</v>
      </c>
      <c r="R33" s="1494">
        <v>0</v>
      </c>
      <c r="S33" s="1493">
        <v>0</v>
      </c>
      <c r="T33" s="1494">
        <v>0</v>
      </c>
      <c r="U33" s="1493">
        <v>0</v>
      </c>
      <c r="V33" s="1494">
        <v>0</v>
      </c>
      <c r="W33" s="1494">
        <v>0</v>
      </c>
      <c r="X33" s="1493">
        <v>0</v>
      </c>
      <c r="Y33" s="2131">
        <v>0</v>
      </c>
      <c r="Z33" s="2036">
        <v>0</v>
      </c>
      <c r="AA33" s="1493">
        <v>0</v>
      </c>
    </row>
    <row r="34" spans="1:27" x14ac:dyDescent="0.2">
      <c r="A34" s="937" t="s">
        <v>347</v>
      </c>
      <c r="B34" s="1493">
        <v>0</v>
      </c>
      <c r="C34" s="1493">
        <v>0</v>
      </c>
      <c r="D34" s="1493">
        <v>0</v>
      </c>
      <c r="E34" s="1493">
        <v>0</v>
      </c>
      <c r="F34" s="1493">
        <v>0</v>
      </c>
      <c r="G34" s="1493">
        <v>0</v>
      </c>
      <c r="H34" s="1493">
        <v>0</v>
      </c>
      <c r="I34" s="1493">
        <v>0</v>
      </c>
      <c r="J34" s="1493">
        <v>0</v>
      </c>
      <c r="K34" s="1493">
        <v>0</v>
      </c>
      <c r="L34" s="1494">
        <v>0</v>
      </c>
      <c r="M34" s="1493">
        <v>0</v>
      </c>
      <c r="N34" s="1493">
        <v>0</v>
      </c>
      <c r="O34" s="1493">
        <v>0</v>
      </c>
      <c r="P34" s="1493">
        <v>0</v>
      </c>
      <c r="Q34" s="1494">
        <v>0</v>
      </c>
      <c r="R34" s="1494">
        <v>0</v>
      </c>
      <c r="S34" s="1493">
        <v>0</v>
      </c>
      <c r="T34" s="1494">
        <v>0</v>
      </c>
      <c r="U34" s="1493">
        <v>0</v>
      </c>
      <c r="V34" s="1494">
        <v>0</v>
      </c>
      <c r="W34" s="1494">
        <v>0</v>
      </c>
      <c r="X34" s="1493">
        <v>0</v>
      </c>
      <c r="Y34" s="2131">
        <v>0</v>
      </c>
      <c r="Z34" s="2036">
        <v>0</v>
      </c>
      <c r="AA34" s="1493">
        <v>0</v>
      </c>
    </row>
    <row r="35" spans="1:27" ht="13.5" thickBot="1" x14ac:dyDescent="0.25">
      <c r="A35" s="937" t="s">
        <v>1413</v>
      </c>
      <c r="B35" s="1493">
        <v>0</v>
      </c>
      <c r="C35" s="1493">
        <v>0</v>
      </c>
      <c r="D35" s="1493">
        <v>0</v>
      </c>
      <c r="E35" s="1493">
        <v>0</v>
      </c>
      <c r="F35" s="1493">
        <v>0</v>
      </c>
      <c r="G35" s="1493">
        <v>0</v>
      </c>
      <c r="H35" s="1493">
        <v>0</v>
      </c>
      <c r="I35" s="1493">
        <v>0</v>
      </c>
      <c r="J35" s="1493">
        <v>0</v>
      </c>
      <c r="K35" s="1493">
        <v>0</v>
      </c>
      <c r="L35" s="1494">
        <v>0</v>
      </c>
      <c r="M35" s="1493">
        <v>0</v>
      </c>
      <c r="N35" s="1493">
        <v>0</v>
      </c>
      <c r="O35" s="1493">
        <v>0</v>
      </c>
      <c r="P35" s="1493">
        <v>0</v>
      </c>
      <c r="Q35" s="1494">
        <v>0</v>
      </c>
      <c r="R35" s="1494">
        <v>0</v>
      </c>
      <c r="S35" s="1493">
        <v>0</v>
      </c>
      <c r="T35" s="1494">
        <v>0</v>
      </c>
      <c r="U35" s="1493">
        <v>0</v>
      </c>
      <c r="V35" s="1494">
        <v>0</v>
      </c>
      <c r="W35" s="1494">
        <v>0</v>
      </c>
      <c r="X35" s="1493">
        <v>0</v>
      </c>
      <c r="Y35" s="2131">
        <v>0</v>
      </c>
      <c r="Z35" s="2036">
        <v>0</v>
      </c>
      <c r="AA35" s="1495">
        <v>0</v>
      </c>
    </row>
    <row r="36" spans="1:27" ht="13.5" thickBot="1" x14ac:dyDescent="0.25">
      <c r="A36" s="937" t="s">
        <v>1494</v>
      </c>
      <c r="B36" s="1493">
        <v>0</v>
      </c>
      <c r="C36" s="1493">
        <v>0</v>
      </c>
      <c r="D36" s="1493">
        <v>0</v>
      </c>
      <c r="E36" s="1493">
        <v>0</v>
      </c>
      <c r="F36" s="1493">
        <v>0</v>
      </c>
      <c r="G36" s="1493">
        <v>0</v>
      </c>
      <c r="H36" s="1493">
        <v>0</v>
      </c>
      <c r="I36" s="1493">
        <v>0</v>
      </c>
      <c r="J36" s="1493">
        <v>0</v>
      </c>
      <c r="K36" s="1493">
        <v>0</v>
      </c>
      <c r="L36" s="1494">
        <v>0</v>
      </c>
      <c r="M36" s="1493">
        <v>0</v>
      </c>
      <c r="N36" s="1493">
        <v>0</v>
      </c>
      <c r="O36" s="1493">
        <v>0</v>
      </c>
      <c r="P36" s="1493">
        <v>0</v>
      </c>
      <c r="Q36" s="1494">
        <v>0</v>
      </c>
      <c r="R36" s="1494">
        <v>0</v>
      </c>
      <c r="S36" s="1493">
        <v>0</v>
      </c>
      <c r="T36" s="1494">
        <v>0</v>
      </c>
      <c r="U36" s="1493">
        <v>0</v>
      </c>
      <c r="V36" s="1494">
        <v>0</v>
      </c>
      <c r="W36" s="1494">
        <v>0</v>
      </c>
      <c r="X36" s="1493">
        <v>0</v>
      </c>
      <c r="Y36" s="2131">
        <v>0</v>
      </c>
      <c r="Z36" s="2036">
        <v>0</v>
      </c>
      <c r="AA36" s="1495"/>
    </row>
    <row r="37" spans="1:27" ht="13.5" thickBot="1" x14ac:dyDescent="0.25">
      <c r="A37" s="937" t="s">
        <v>1713</v>
      </c>
      <c r="B37" s="1493">
        <v>0</v>
      </c>
      <c r="C37" s="1493">
        <v>0</v>
      </c>
      <c r="D37" s="1493">
        <v>0</v>
      </c>
      <c r="E37" s="1493">
        <v>0</v>
      </c>
      <c r="F37" s="1493">
        <v>0</v>
      </c>
      <c r="G37" s="1493">
        <v>0</v>
      </c>
      <c r="H37" s="1493">
        <v>0</v>
      </c>
      <c r="I37" s="1493">
        <v>0</v>
      </c>
      <c r="J37" s="1493">
        <v>0</v>
      </c>
      <c r="K37" s="1493">
        <v>0</v>
      </c>
      <c r="L37" s="1494">
        <v>0</v>
      </c>
      <c r="M37" s="1493">
        <v>0</v>
      </c>
      <c r="N37" s="1493">
        <v>0</v>
      </c>
      <c r="O37" s="1493">
        <v>0</v>
      </c>
      <c r="P37" s="1493">
        <v>0</v>
      </c>
      <c r="Q37" s="1494">
        <v>0</v>
      </c>
      <c r="R37" s="1494">
        <v>0</v>
      </c>
      <c r="S37" s="1493">
        <v>0</v>
      </c>
      <c r="T37" s="1494">
        <v>0</v>
      </c>
      <c r="U37" s="1493">
        <v>0</v>
      </c>
      <c r="V37" s="1494">
        <v>0</v>
      </c>
      <c r="W37" s="1494">
        <v>0</v>
      </c>
      <c r="X37" s="1493">
        <v>0</v>
      </c>
      <c r="Y37" s="2131">
        <v>0</v>
      </c>
      <c r="Z37" s="2036">
        <v>0</v>
      </c>
      <c r="AA37" s="1495"/>
    </row>
    <row r="38" spans="1:27" ht="13.5" thickBot="1" x14ac:dyDescent="0.25">
      <c r="A38" s="937" t="s">
        <v>1729</v>
      </c>
      <c r="B38" s="1493">
        <v>0</v>
      </c>
      <c r="C38" s="1493">
        <v>0</v>
      </c>
      <c r="D38" s="1493">
        <v>0</v>
      </c>
      <c r="E38" s="1493">
        <v>0</v>
      </c>
      <c r="F38" s="1493">
        <v>0</v>
      </c>
      <c r="G38" s="1493">
        <v>0</v>
      </c>
      <c r="H38" s="1493">
        <v>0</v>
      </c>
      <c r="I38" s="1493">
        <v>0</v>
      </c>
      <c r="J38" s="1493">
        <v>0</v>
      </c>
      <c r="K38" s="1493">
        <v>0</v>
      </c>
      <c r="L38" s="1494">
        <v>0</v>
      </c>
      <c r="M38" s="1493">
        <v>0</v>
      </c>
      <c r="N38" s="1493">
        <v>0</v>
      </c>
      <c r="O38" s="1493">
        <v>0</v>
      </c>
      <c r="P38" s="1493">
        <v>0</v>
      </c>
      <c r="Q38" s="1494">
        <v>0</v>
      </c>
      <c r="R38" s="1494">
        <v>0</v>
      </c>
      <c r="S38" s="1493">
        <v>0</v>
      </c>
      <c r="T38" s="1494">
        <v>0</v>
      </c>
      <c r="U38" s="1493">
        <v>0</v>
      </c>
      <c r="V38" s="1494">
        <v>0</v>
      </c>
      <c r="W38" s="1494">
        <v>0</v>
      </c>
      <c r="X38" s="1493">
        <v>0</v>
      </c>
      <c r="Y38" s="2131">
        <v>0</v>
      </c>
      <c r="Z38" s="2036">
        <v>0</v>
      </c>
      <c r="AA38" s="1495"/>
    </row>
    <row r="39" spans="1:27" ht="13.5" thickBot="1" x14ac:dyDescent="0.25">
      <c r="A39" s="937" t="s">
        <v>1730</v>
      </c>
      <c r="B39" s="1493">
        <v>0</v>
      </c>
      <c r="C39" s="1493">
        <v>0</v>
      </c>
      <c r="D39" s="1493">
        <v>0</v>
      </c>
      <c r="E39" s="1493">
        <v>0</v>
      </c>
      <c r="F39" s="1493">
        <v>0</v>
      </c>
      <c r="G39" s="1493">
        <v>0</v>
      </c>
      <c r="H39" s="1493">
        <v>0</v>
      </c>
      <c r="I39" s="1493">
        <v>0</v>
      </c>
      <c r="J39" s="1493">
        <v>0</v>
      </c>
      <c r="K39" s="1493">
        <v>0</v>
      </c>
      <c r="L39" s="1494">
        <v>0</v>
      </c>
      <c r="M39" s="1493">
        <v>0</v>
      </c>
      <c r="N39" s="1493">
        <v>0</v>
      </c>
      <c r="O39" s="1493">
        <v>0</v>
      </c>
      <c r="P39" s="1493">
        <v>0</v>
      </c>
      <c r="Q39" s="1494">
        <v>0</v>
      </c>
      <c r="R39" s="1494">
        <v>0</v>
      </c>
      <c r="S39" s="1493">
        <v>0</v>
      </c>
      <c r="T39" s="1494">
        <v>0</v>
      </c>
      <c r="U39" s="1493">
        <v>0</v>
      </c>
      <c r="V39" s="1494">
        <v>0</v>
      </c>
      <c r="W39" s="1494">
        <v>0</v>
      </c>
      <c r="X39" s="1493">
        <v>0</v>
      </c>
      <c r="Y39" s="2131">
        <v>0</v>
      </c>
      <c r="Z39" s="2036">
        <v>0</v>
      </c>
      <c r="AA39" s="1495"/>
    </row>
    <row r="40" spans="1:27" ht="13.5" thickBot="1" x14ac:dyDescent="0.25">
      <c r="A40" s="937" t="s">
        <v>1731</v>
      </c>
      <c r="B40" s="1493">
        <v>0</v>
      </c>
      <c r="C40" s="1493">
        <v>0</v>
      </c>
      <c r="D40" s="1493">
        <v>0</v>
      </c>
      <c r="E40" s="1493">
        <v>0</v>
      </c>
      <c r="F40" s="1493">
        <v>0</v>
      </c>
      <c r="G40" s="1493">
        <v>0</v>
      </c>
      <c r="H40" s="1493">
        <v>0</v>
      </c>
      <c r="I40" s="1493">
        <v>0</v>
      </c>
      <c r="J40" s="1493">
        <v>0</v>
      </c>
      <c r="K40" s="1493">
        <v>0</v>
      </c>
      <c r="L40" s="1494">
        <v>0</v>
      </c>
      <c r="M40" s="1493">
        <v>0</v>
      </c>
      <c r="N40" s="1493">
        <v>0</v>
      </c>
      <c r="O40" s="1493">
        <v>0</v>
      </c>
      <c r="P40" s="1493">
        <v>0</v>
      </c>
      <c r="Q40" s="1494">
        <v>0</v>
      </c>
      <c r="R40" s="1494">
        <v>0</v>
      </c>
      <c r="S40" s="1493">
        <v>0</v>
      </c>
      <c r="T40" s="1494">
        <v>0</v>
      </c>
      <c r="U40" s="1493">
        <v>0</v>
      </c>
      <c r="V40" s="1494">
        <v>0</v>
      </c>
      <c r="W40" s="1494">
        <v>0</v>
      </c>
      <c r="X40" s="1493">
        <v>0</v>
      </c>
      <c r="Y40" s="2131">
        <v>0</v>
      </c>
      <c r="Z40" s="2036">
        <v>0</v>
      </c>
      <c r="AA40" s="1495"/>
    </row>
    <row r="41" spans="1:27" ht="13.5" thickBot="1" x14ac:dyDescent="0.25">
      <c r="A41" s="937" t="s">
        <v>1923</v>
      </c>
      <c r="B41" s="1493">
        <v>0</v>
      </c>
      <c r="C41" s="1493">
        <v>0</v>
      </c>
      <c r="D41" s="1493">
        <v>0</v>
      </c>
      <c r="E41" s="1493">
        <v>0</v>
      </c>
      <c r="F41" s="1493">
        <v>0</v>
      </c>
      <c r="G41" s="1493">
        <v>0</v>
      </c>
      <c r="H41" s="1493">
        <v>0</v>
      </c>
      <c r="I41" s="1493">
        <v>0</v>
      </c>
      <c r="J41" s="1493">
        <v>0</v>
      </c>
      <c r="K41" s="1493">
        <v>0</v>
      </c>
      <c r="L41" s="1494">
        <v>0</v>
      </c>
      <c r="M41" s="1493">
        <v>0</v>
      </c>
      <c r="N41" s="1493">
        <v>0</v>
      </c>
      <c r="O41" s="1493">
        <v>0</v>
      </c>
      <c r="P41" s="1493">
        <v>0</v>
      </c>
      <c r="Q41" s="1494">
        <v>0</v>
      </c>
      <c r="R41" s="1494">
        <v>0</v>
      </c>
      <c r="S41" s="1493">
        <v>0</v>
      </c>
      <c r="T41" s="1494">
        <v>0</v>
      </c>
      <c r="U41" s="1493">
        <v>0</v>
      </c>
      <c r="V41" s="1494">
        <v>0</v>
      </c>
      <c r="W41" s="1494">
        <v>0</v>
      </c>
      <c r="X41" s="1493">
        <v>0</v>
      </c>
      <c r="Y41" s="2131">
        <v>0</v>
      </c>
      <c r="Z41" s="2036"/>
      <c r="AA41" s="1495"/>
    </row>
    <row r="42" spans="1:27" ht="13.5" thickBot="1" x14ac:dyDescent="0.25">
      <c r="A42" s="935" t="s">
        <v>1987</v>
      </c>
      <c r="B42" s="1493">
        <v>0</v>
      </c>
      <c r="C42" s="1493">
        <v>0</v>
      </c>
      <c r="D42" s="1493">
        <v>0</v>
      </c>
      <c r="E42" s="1493">
        <v>0</v>
      </c>
      <c r="F42" s="1493">
        <v>0</v>
      </c>
      <c r="G42" s="1493">
        <v>0</v>
      </c>
      <c r="H42" s="1493">
        <v>0</v>
      </c>
      <c r="I42" s="1493">
        <v>0</v>
      </c>
      <c r="J42" s="1493">
        <v>0</v>
      </c>
      <c r="K42" s="1493">
        <v>0</v>
      </c>
      <c r="L42" s="1494">
        <v>0</v>
      </c>
      <c r="M42" s="1493">
        <v>0</v>
      </c>
      <c r="N42" s="1493">
        <v>0</v>
      </c>
      <c r="O42" s="1493">
        <v>0</v>
      </c>
      <c r="P42" s="1493">
        <v>0</v>
      </c>
      <c r="Q42" s="1494">
        <v>0</v>
      </c>
      <c r="R42" s="1494">
        <v>0</v>
      </c>
      <c r="S42" s="1493">
        <v>0</v>
      </c>
      <c r="T42" s="1494">
        <v>0</v>
      </c>
      <c r="U42" s="1493">
        <v>0</v>
      </c>
      <c r="V42" s="1494">
        <v>0</v>
      </c>
      <c r="W42" s="1494">
        <v>0</v>
      </c>
      <c r="X42" s="1493">
        <v>0</v>
      </c>
      <c r="Y42" s="2131">
        <v>0</v>
      </c>
      <c r="Z42" s="2036"/>
      <c r="AA42" s="1495"/>
    </row>
    <row r="43" spans="1:27" ht="14.25" thickBot="1" x14ac:dyDescent="0.3">
      <c r="A43" s="983" t="s">
        <v>348</v>
      </c>
      <c r="B43" s="982">
        <f>SUM(B10:B42)</f>
        <v>0</v>
      </c>
      <c r="C43" s="982">
        <f t="shared" ref="C43:Y43" si="0">SUM(C10:C42)</f>
        <v>0</v>
      </c>
      <c r="D43" s="982">
        <f t="shared" si="0"/>
        <v>0</v>
      </c>
      <c r="E43" s="982">
        <f t="shared" si="0"/>
        <v>0</v>
      </c>
      <c r="F43" s="982">
        <f t="shared" si="0"/>
        <v>0</v>
      </c>
      <c r="G43" s="982">
        <f t="shared" si="0"/>
        <v>0</v>
      </c>
      <c r="H43" s="982">
        <f t="shared" si="0"/>
        <v>0</v>
      </c>
      <c r="I43" s="982">
        <f t="shared" si="0"/>
        <v>0</v>
      </c>
      <c r="J43" s="982">
        <f t="shared" si="0"/>
        <v>0</v>
      </c>
      <c r="K43" s="982">
        <f t="shared" si="0"/>
        <v>0</v>
      </c>
      <c r="L43" s="982">
        <f t="shared" si="0"/>
        <v>0</v>
      </c>
      <c r="M43" s="982">
        <f t="shared" si="0"/>
        <v>0</v>
      </c>
      <c r="N43" s="982">
        <f t="shared" si="0"/>
        <v>0</v>
      </c>
      <c r="O43" s="982">
        <f t="shared" si="0"/>
        <v>0</v>
      </c>
      <c r="P43" s="982">
        <f t="shared" si="0"/>
        <v>0</v>
      </c>
      <c r="Q43" s="982">
        <f t="shared" si="0"/>
        <v>0</v>
      </c>
      <c r="R43" s="982">
        <f t="shared" si="0"/>
        <v>0</v>
      </c>
      <c r="S43" s="982">
        <f t="shared" si="0"/>
        <v>0</v>
      </c>
      <c r="T43" s="982">
        <f t="shared" si="0"/>
        <v>0</v>
      </c>
      <c r="U43" s="982">
        <f t="shared" si="0"/>
        <v>0</v>
      </c>
      <c r="V43" s="982">
        <f t="shared" si="0"/>
        <v>0</v>
      </c>
      <c r="W43" s="982">
        <f t="shared" si="0"/>
        <v>0</v>
      </c>
      <c r="X43" s="982">
        <f t="shared" si="0"/>
        <v>0</v>
      </c>
      <c r="Y43" s="981">
        <f t="shared" si="0"/>
        <v>0</v>
      </c>
      <c r="Z43" s="981">
        <f t="shared" ref="Z43" si="1">SUM(Z10:Z40)</f>
        <v>0</v>
      </c>
      <c r="AA43" s="982">
        <f t="shared" ref="AA43" si="2">SUM(AA10:AA35)</f>
        <v>0</v>
      </c>
    </row>
    <row r="44" spans="1:27" ht="14.25" thickBot="1" x14ac:dyDescent="0.3">
      <c r="A44" s="975"/>
      <c r="B44" s="980"/>
      <c r="C44" s="980"/>
      <c r="D44" s="980"/>
      <c r="E44" s="980"/>
      <c r="F44" s="980"/>
      <c r="G44" s="980"/>
      <c r="H44" s="980"/>
      <c r="I44" s="980"/>
      <c r="J44" s="980"/>
      <c r="K44" s="980"/>
      <c r="L44" s="980"/>
      <c r="M44" s="980"/>
      <c r="N44" s="980"/>
      <c r="O44" s="980"/>
      <c r="P44" s="980"/>
      <c r="Q44" s="980"/>
      <c r="R44" s="980"/>
      <c r="S44" s="980"/>
      <c r="T44" s="980"/>
      <c r="U44" s="980"/>
      <c r="V44" s="980"/>
      <c r="W44" s="980"/>
      <c r="X44" s="979"/>
      <c r="Y44" s="976"/>
      <c r="Z44" s="976"/>
    </row>
    <row r="45" spans="1:27" s="975" customFormat="1" ht="13.5" x14ac:dyDescent="0.25">
      <c r="A45" s="978" t="s">
        <v>0</v>
      </c>
      <c r="B45" s="977" t="s">
        <v>901</v>
      </c>
      <c r="C45" s="964"/>
      <c r="D45" s="964"/>
      <c r="E45" s="964"/>
      <c r="F45" s="976"/>
      <c r="G45" s="964"/>
      <c r="H45" s="964"/>
      <c r="I45" s="964"/>
      <c r="J45" s="964"/>
      <c r="K45" s="964"/>
      <c r="L45" s="964"/>
      <c r="M45" s="964"/>
      <c r="N45" s="964"/>
      <c r="O45" s="964"/>
      <c r="P45" s="964"/>
      <c r="Q45" s="964"/>
      <c r="R45" s="964"/>
      <c r="S45" s="964"/>
      <c r="T45" s="964"/>
      <c r="U45" s="964"/>
      <c r="V45" s="964"/>
      <c r="W45" s="964"/>
    </row>
    <row r="46" spans="1:27" ht="13.5" x14ac:dyDescent="0.25">
      <c r="A46" s="974"/>
      <c r="B46" s="973"/>
    </row>
    <row r="47" spans="1:27" ht="13.5" x14ac:dyDescent="0.25">
      <c r="A47" s="972" t="s">
        <v>12</v>
      </c>
      <c r="B47" s="968">
        <f>-SUM(B10:AA10)+T43</f>
        <v>0</v>
      </c>
      <c r="D47" s="971"/>
      <c r="E47" s="971"/>
      <c r="F47" s="971"/>
      <c r="G47" s="971"/>
      <c r="H47" s="971"/>
    </row>
    <row r="48" spans="1:27" ht="13.5" x14ac:dyDescent="0.25">
      <c r="A48" s="972" t="s">
        <v>39</v>
      </c>
      <c r="B48" s="968">
        <f>-SUM(B11:AA11)+B43+K43+V43+AA43</f>
        <v>0</v>
      </c>
      <c r="D48" s="971"/>
      <c r="E48" s="971"/>
      <c r="F48" s="971"/>
      <c r="G48" s="971"/>
      <c r="H48" s="971"/>
    </row>
    <row r="49" spans="1:8" ht="13.5" x14ac:dyDescent="0.25">
      <c r="A49" s="972" t="s">
        <v>98</v>
      </c>
      <c r="B49" s="968">
        <f>-SUM(B12:AA12)+L43</f>
        <v>0</v>
      </c>
      <c r="D49" s="971"/>
      <c r="E49" s="971"/>
      <c r="F49" s="971"/>
      <c r="G49" s="971"/>
      <c r="H49" s="971"/>
    </row>
    <row r="50" spans="1:8" ht="13.5" x14ac:dyDescent="0.25">
      <c r="A50" s="972" t="s">
        <v>130</v>
      </c>
      <c r="B50" s="968">
        <f>-SUM(B13:AA13)+E43+F43</f>
        <v>0</v>
      </c>
      <c r="D50" s="971"/>
      <c r="E50" s="971"/>
      <c r="F50" s="971"/>
      <c r="G50" s="971"/>
      <c r="H50" s="971"/>
    </row>
    <row r="51" spans="1:8" ht="13.5" x14ac:dyDescent="0.25">
      <c r="A51" s="972" t="s">
        <v>413</v>
      </c>
      <c r="B51" s="968">
        <f>-SUM(B14:AA14)+H43+I43+P43</f>
        <v>0</v>
      </c>
      <c r="D51" s="971"/>
      <c r="E51" s="971"/>
      <c r="F51" s="971"/>
      <c r="G51" s="971"/>
      <c r="H51" s="971"/>
    </row>
    <row r="52" spans="1:8" ht="13.5" x14ac:dyDescent="0.25">
      <c r="A52" s="972" t="s">
        <v>213</v>
      </c>
      <c r="B52" s="968">
        <f>-SUM(B15:AA15)+X43+Y43</f>
        <v>0</v>
      </c>
      <c r="D52" s="971"/>
      <c r="E52" s="971"/>
      <c r="F52" s="971"/>
      <c r="G52" s="971"/>
      <c r="H52" s="971"/>
    </row>
    <row r="53" spans="1:8" ht="13.5" x14ac:dyDescent="0.25">
      <c r="A53" s="972" t="s">
        <v>91</v>
      </c>
      <c r="B53" s="968">
        <f>-SUM(B16:AA16)+Z43</f>
        <v>0</v>
      </c>
      <c r="D53" s="971"/>
      <c r="E53" s="971"/>
      <c r="F53" s="971"/>
      <c r="G53" s="971"/>
      <c r="H53" s="971"/>
    </row>
    <row r="54" spans="1:8" ht="13.5" x14ac:dyDescent="0.25">
      <c r="A54" s="972" t="s">
        <v>168</v>
      </c>
      <c r="B54" s="968">
        <f>-SUM(B17:AA17)+C43</f>
        <v>0</v>
      </c>
      <c r="D54" s="971"/>
      <c r="E54" s="971"/>
      <c r="F54" s="971"/>
      <c r="G54" s="971"/>
      <c r="H54" s="971"/>
    </row>
    <row r="55" spans="1:8" ht="13.5" x14ac:dyDescent="0.25">
      <c r="A55" s="972" t="s">
        <v>181</v>
      </c>
      <c r="B55" s="968">
        <f>-SUM(B18:AA18)+G43</f>
        <v>0</v>
      </c>
      <c r="D55" s="971"/>
      <c r="E55" s="971"/>
      <c r="F55" s="971"/>
      <c r="G55" s="971"/>
      <c r="H55" s="971"/>
    </row>
    <row r="56" spans="1:8" ht="13.5" x14ac:dyDescent="0.25">
      <c r="A56" s="972" t="s">
        <v>197</v>
      </c>
      <c r="B56" s="968">
        <f>-SUM(B19:AA19)+D43</f>
        <v>0</v>
      </c>
      <c r="D56" s="971"/>
      <c r="E56" s="971"/>
      <c r="F56" s="971"/>
      <c r="G56" s="971"/>
      <c r="H56" s="971"/>
    </row>
    <row r="57" spans="1:8" ht="13.5" x14ac:dyDescent="0.25">
      <c r="A57" s="972" t="s">
        <v>206</v>
      </c>
      <c r="B57" s="968">
        <f>-SUM(B20:AA20)</f>
        <v>0</v>
      </c>
      <c r="D57" s="971"/>
      <c r="E57" s="971"/>
      <c r="F57" s="971"/>
      <c r="G57" s="971"/>
      <c r="H57" s="971"/>
    </row>
    <row r="58" spans="1:8" ht="13.5" x14ac:dyDescent="0.25">
      <c r="A58" s="972" t="s">
        <v>295</v>
      </c>
      <c r="B58" s="968">
        <f>-SUM(B21:AA21)+M43+N43+O43+S43+J43</f>
        <v>0</v>
      </c>
      <c r="D58" s="971"/>
      <c r="E58" s="971"/>
      <c r="F58" s="971"/>
      <c r="G58" s="971"/>
      <c r="H58" s="971"/>
    </row>
    <row r="59" spans="1:8" ht="13.5" x14ac:dyDescent="0.25">
      <c r="A59" s="972" t="s">
        <v>251</v>
      </c>
      <c r="B59" s="968">
        <f>-SUM(B22:AA22)</f>
        <v>0</v>
      </c>
      <c r="D59" s="971"/>
      <c r="E59" s="971"/>
      <c r="F59" s="971"/>
      <c r="G59" s="971"/>
      <c r="H59" s="971"/>
    </row>
    <row r="60" spans="1:8" ht="13.5" x14ac:dyDescent="0.25">
      <c r="A60" s="969" t="s">
        <v>262</v>
      </c>
      <c r="B60" s="970">
        <f>-SUM(B23:AA23)+R43+Q43+W43</f>
        <v>0</v>
      </c>
    </row>
    <row r="61" spans="1:8" ht="13.5" x14ac:dyDescent="0.25">
      <c r="A61" s="969" t="s">
        <v>341</v>
      </c>
      <c r="B61" s="968">
        <f>-SUM(B24:AA24)</f>
        <v>0</v>
      </c>
    </row>
    <row r="62" spans="1:8" x14ac:dyDescent="0.2">
      <c r="A62" s="938" t="s">
        <v>722</v>
      </c>
      <c r="B62" s="968">
        <f>-SUM(B25:AA25)</f>
        <v>0</v>
      </c>
    </row>
    <row r="63" spans="1:8" x14ac:dyDescent="0.2">
      <c r="A63" s="938" t="s">
        <v>293</v>
      </c>
      <c r="B63" s="968">
        <f>-SUM(B26:AA26)</f>
        <v>0</v>
      </c>
    </row>
    <row r="64" spans="1:8" x14ac:dyDescent="0.2">
      <c r="A64" s="938" t="s">
        <v>342</v>
      </c>
      <c r="B64" s="968">
        <f>-SUM(B27:AA27)</f>
        <v>0</v>
      </c>
    </row>
    <row r="65" spans="1:2" x14ac:dyDescent="0.2">
      <c r="A65" s="938" t="s">
        <v>321</v>
      </c>
      <c r="B65" s="968">
        <f>-SUM(B28:AA28)+U43</f>
        <v>0</v>
      </c>
    </row>
    <row r="66" spans="1:2" x14ac:dyDescent="0.2">
      <c r="A66" s="938" t="s">
        <v>343</v>
      </c>
      <c r="B66" s="968">
        <f t="shared" ref="B66:B72" si="3">-SUM(B29:AA29)</f>
        <v>0</v>
      </c>
    </row>
    <row r="67" spans="1:2" x14ac:dyDescent="0.2">
      <c r="A67" s="938" t="s">
        <v>344</v>
      </c>
      <c r="B67" s="968">
        <f t="shared" si="3"/>
        <v>0</v>
      </c>
    </row>
    <row r="68" spans="1:2" x14ac:dyDescent="0.2">
      <c r="A68" s="938" t="s">
        <v>345</v>
      </c>
      <c r="B68" s="968">
        <f t="shared" si="3"/>
        <v>0</v>
      </c>
    </row>
    <row r="69" spans="1:2" x14ac:dyDescent="0.2">
      <c r="A69" s="938" t="s">
        <v>346</v>
      </c>
      <c r="B69" s="968">
        <f t="shared" si="3"/>
        <v>0</v>
      </c>
    </row>
    <row r="70" spans="1:2" x14ac:dyDescent="0.2">
      <c r="A70" s="937" t="s">
        <v>329</v>
      </c>
      <c r="B70" s="968">
        <f t="shared" si="3"/>
        <v>0</v>
      </c>
    </row>
    <row r="71" spans="1:2" x14ac:dyDescent="0.2">
      <c r="A71" s="937" t="s">
        <v>347</v>
      </c>
      <c r="B71" s="968">
        <f t="shared" si="3"/>
        <v>0</v>
      </c>
    </row>
    <row r="72" spans="1:2" x14ac:dyDescent="0.2">
      <c r="A72" s="937" t="s">
        <v>1413</v>
      </c>
      <c r="B72" s="968">
        <f t="shared" si="3"/>
        <v>0</v>
      </c>
    </row>
    <row r="73" spans="1:2" x14ac:dyDescent="0.2">
      <c r="A73" s="937" t="s">
        <v>1494</v>
      </c>
      <c r="B73" s="968">
        <v>0</v>
      </c>
    </row>
    <row r="74" spans="1:2" x14ac:dyDescent="0.2">
      <c r="A74" s="937" t="s">
        <v>1713</v>
      </c>
      <c r="B74" s="968">
        <v>0</v>
      </c>
    </row>
    <row r="75" spans="1:2" x14ac:dyDescent="0.2">
      <c r="A75" s="937" t="s">
        <v>1729</v>
      </c>
      <c r="B75" s="968">
        <v>0</v>
      </c>
    </row>
    <row r="76" spans="1:2" x14ac:dyDescent="0.2">
      <c r="A76" s="937" t="s">
        <v>1730</v>
      </c>
      <c r="B76" s="968">
        <v>0</v>
      </c>
    </row>
    <row r="77" spans="1:2" x14ac:dyDescent="0.2">
      <c r="A77" s="937" t="s">
        <v>1731</v>
      </c>
      <c r="B77" s="968">
        <v>0</v>
      </c>
    </row>
    <row r="78" spans="1:2" x14ac:dyDescent="0.2">
      <c r="A78" s="937" t="s">
        <v>1775</v>
      </c>
      <c r="B78" s="968">
        <v>0</v>
      </c>
    </row>
    <row r="79" spans="1:2" x14ac:dyDescent="0.2">
      <c r="A79" s="937" t="s">
        <v>1923</v>
      </c>
      <c r="B79" s="968">
        <v>0</v>
      </c>
    </row>
    <row r="80" spans="1:2" ht="13.5" thickBot="1" x14ac:dyDescent="0.25">
      <c r="A80" s="935" t="s">
        <v>1987</v>
      </c>
      <c r="B80" s="968">
        <v>0</v>
      </c>
    </row>
    <row r="81" spans="1:22" ht="14.25" thickBot="1" x14ac:dyDescent="0.3">
      <c r="A81" s="967" t="s">
        <v>348</v>
      </c>
      <c r="B81" s="966">
        <f>SUM(B47:B80)</f>
        <v>0</v>
      </c>
    </row>
    <row r="82" spans="1:22" x14ac:dyDescent="0.2">
      <c r="B82" s="1450"/>
      <c r="C82" s="965"/>
      <c r="D82" s="965"/>
      <c r="E82" s="965"/>
      <c r="F82" s="965"/>
      <c r="G82" s="965"/>
      <c r="H82" s="965"/>
      <c r="I82" s="965"/>
      <c r="J82" s="965"/>
      <c r="K82" s="965"/>
      <c r="L82" s="965"/>
      <c r="M82" s="965"/>
      <c r="N82" s="965"/>
      <c r="O82" s="965"/>
      <c r="P82" s="965"/>
      <c r="Q82" s="965"/>
      <c r="R82" s="1467"/>
      <c r="S82" s="965"/>
      <c r="T82" s="965"/>
      <c r="U82" s="965"/>
    </row>
    <row r="83" spans="1:22" x14ac:dyDescent="0.2">
      <c r="A83" s="1466"/>
      <c r="B83" s="1466"/>
      <c r="C83" s="1466"/>
      <c r="D83" s="1466"/>
      <c r="E83" s="1466"/>
      <c r="F83" s="1466"/>
      <c r="G83" s="1466"/>
      <c r="H83" s="1466"/>
      <c r="I83" s="1466"/>
      <c r="J83" s="1466"/>
      <c r="K83" s="1466"/>
      <c r="L83" s="1466"/>
      <c r="M83" s="1466"/>
      <c r="N83" s="1466"/>
      <c r="O83" s="1466"/>
      <c r="P83" s="1466"/>
      <c r="Q83" s="1466"/>
      <c r="R83" s="1466"/>
      <c r="S83" s="1466"/>
      <c r="T83" s="1466"/>
      <c r="U83" s="1466"/>
      <c r="V83" s="425"/>
    </row>
    <row r="84" spans="1:22" x14ac:dyDescent="0.2">
      <c r="A84" s="1466"/>
      <c r="B84" s="1466"/>
      <c r="C84" s="1466"/>
      <c r="D84" s="1466"/>
      <c r="E84" s="1466"/>
      <c r="F84" s="1466"/>
      <c r="G84" s="1466"/>
      <c r="H84" s="1466"/>
      <c r="I84" s="1466"/>
      <c r="J84" s="1466"/>
      <c r="K84" s="1466"/>
      <c r="L84" s="1466"/>
      <c r="M84" s="1466"/>
      <c r="N84" s="1466"/>
      <c r="O84" s="1466"/>
      <c r="P84" s="1466"/>
      <c r="Q84" s="1466"/>
      <c r="R84" s="1466"/>
      <c r="S84" s="1466"/>
      <c r="T84" s="1466"/>
      <c r="U84" s="1466"/>
      <c r="V84" s="425"/>
    </row>
    <row r="85" spans="1:22" x14ac:dyDescent="0.2">
      <c r="A85" s="1466"/>
      <c r="B85" s="1466"/>
      <c r="C85" s="1466"/>
      <c r="D85" s="1466"/>
      <c r="E85" s="1466"/>
      <c r="F85" s="1466"/>
      <c r="G85" s="1466"/>
      <c r="H85" s="1466"/>
      <c r="I85" s="1466"/>
      <c r="J85" s="1466"/>
      <c r="K85" s="1466"/>
      <c r="L85" s="1466"/>
      <c r="M85" s="1466"/>
      <c r="N85" s="1466"/>
      <c r="O85" s="1466"/>
      <c r="P85" s="1466"/>
      <c r="Q85" s="1466"/>
      <c r="R85" s="1466"/>
      <c r="S85" s="1466"/>
      <c r="T85" s="1466"/>
      <c r="U85" s="1466"/>
      <c r="V85" s="425"/>
    </row>
    <row r="86" spans="1:22" x14ac:dyDescent="0.2">
      <c r="A86" s="1466"/>
      <c r="B86" s="1466"/>
      <c r="C86" s="1466"/>
      <c r="D86" s="1466"/>
      <c r="E86" s="1466"/>
      <c r="F86" s="1466"/>
      <c r="G86" s="1466"/>
      <c r="H86" s="1466"/>
      <c r="I86" s="1466"/>
      <c r="J86" s="1466"/>
      <c r="K86" s="1466"/>
      <c r="L86" s="1466"/>
      <c r="M86" s="1466"/>
      <c r="N86" s="1466"/>
      <c r="O86" s="1466"/>
      <c r="P86" s="1466"/>
      <c r="Q86" s="1466"/>
      <c r="R86" s="1466"/>
      <c r="S86" s="1466"/>
      <c r="T86" s="1466"/>
      <c r="U86" s="1466"/>
      <c r="V86" s="425"/>
    </row>
    <row r="87" spans="1:22" x14ac:dyDescent="0.2">
      <c r="A87" s="1466"/>
      <c r="B87" s="1466"/>
      <c r="C87" s="1466"/>
      <c r="D87" s="1466"/>
      <c r="E87" s="1466"/>
      <c r="F87" s="1466"/>
      <c r="G87" s="1466"/>
      <c r="H87" s="1466"/>
      <c r="I87" s="1466"/>
      <c r="J87" s="1466"/>
      <c r="K87" s="1466"/>
      <c r="L87" s="1466"/>
      <c r="M87" s="1466"/>
      <c r="N87" s="1466"/>
      <c r="O87" s="1466"/>
      <c r="P87" s="1466"/>
      <c r="Q87" s="1466"/>
      <c r="R87" s="1466"/>
      <c r="S87" s="1466"/>
      <c r="T87" s="1466"/>
      <c r="U87" s="1466"/>
      <c r="V87" s="425"/>
    </row>
    <row r="88" spans="1:22" x14ac:dyDescent="0.2">
      <c r="A88" s="1466"/>
      <c r="B88" s="1466"/>
      <c r="C88" s="1466"/>
      <c r="D88" s="1466"/>
      <c r="E88" s="1466"/>
      <c r="F88" s="1466"/>
      <c r="G88" s="1466"/>
      <c r="H88" s="1466"/>
      <c r="I88" s="1466"/>
      <c r="J88" s="1466"/>
      <c r="K88" s="1466"/>
      <c r="L88" s="1466"/>
      <c r="M88" s="1466"/>
      <c r="N88" s="1466"/>
      <c r="O88" s="1466"/>
      <c r="P88" s="1466"/>
      <c r="Q88" s="1466"/>
      <c r="R88" s="1466"/>
      <c r="S88" s="1466"/>
      <c r="T88" s="1466"/>
      <c r="U88" s="1466"/>
      <c r="V88" s="425"/>
    </row>
    <row r="89" spans="1:22" x14ac:dyDescent="0.2">
      <c r="A89" s="1466"/>
      <c r="B89" s="1466"/>
      <c r="C89" s="1466"/>
      <c r="D89" s="1466"/>
      <c r="E89" s="1466"/>
      <c r="F89" s="1466"/>
      <c r="G89" s="1466"/>
      <c r="H89" s="1466"/>
      <c r="I89" s="1466"/>
      <c r="J89" s="1466"/>
      <c r="K89" s="1466"/>
      <c r="L89" s="1466"/>
      <c r="M89" s="1466"/>
      <c r="N89" s="1466"/>
      <c r="O89" s="1466"/>
      <c r="P89" s="1466"/>
      <c r="Q89" s="1466"/>
      <c r="R89" s="1466"/>
      <c r="S89" s="1466"/>
      <c r="T89" s="1466"/>
      <c r="U89" s="1466"/>
      <c r="V89" s="425"/>
    </row>
    <row r="90" spans="1:22" x14ac:dyDescent="0.2">
      <c r="A90" s="1466"/>
      <c r="B90" s="1466"/>
      <c r="C90" s="1466"/>
      <c r="D90" s="1466"/>
      <c r="E90" s="1466"/>
      <c r="F90" s="1466"/>
      <c r="G90" s="1466"/>
      <c r="H90" s="1466"/>
      <c r="I90" s="1466"/>
      <c r="J90" s="1466"/>
      <c r="K90" s="1466"/>
      <c r="L90" s="1466"/>
      <c r="M90" s="1466"/>
      <c r="N90" s="1466"/>
      <c r="O90" s="1466"/>
      <c r="P90" s="1466"/>
      <c r="Q90" s="1466"/>
      <c r="R90" s="1466"/>
      <c r="S90" s="1466"/>
      <c r="T90" s="1466"/>
      <c r="U90" s="1466"/>
      <c r="V90" s="425"/>
    </row>
    <row r="91" spans="1:22" x14ac:dyDescent="0.2">
      <c r="A91" s="1466"/>
      <c r="B91" s="1466"/>
      <c r="C91" s="1466"/>
      <c r="D91" s="1466"/>
      <c r="E91" s="1466"/>
      <c r="F91" s="1466"/>
      <c r="G91" s="1466"/>
      <c r="H91" s="1466"/>
      <c r="I91" s="1466"/>
      <c r="J91" s="1466"/>
      <c r="K91" s="1466"/>
      <c r="L91" s="1466"/>
      <c r="M91" s="1466"/>
      <c r="N91" s="1466"/>
      <c r="O91" s="1466"/>
      <c r="P91" s="1466"/>
      <c r="Q91" s="1466"/>
      <c r="R91" s="1466"/>
      <c r="S91" s="1466"/>
      <c r="T91" s="1466"/>
      <c r="U91" s="1466"/>
      <c r="V91" s="425"/>
    </row>
    <row r="92" spans="1:22" x14ac:dyDescent="0.2">
      <c r="A92" s="1466"/>
      <c r="B92" s="1466"/>
      <c r="C92" s="1466"/>
      <c r="D92" s="1466"/>
      <c r="E92" s="1466"/>
      <c r="F92" s="1466"/>
      <c r="G92" s="1466"/>
      <c r="H92" s="1466"/>
      <c r="I92" s="1466"/>
      <c r="J92" s="1466"/>
      <c r="K92" s="1466"/>
      <c r="L92" s="1466"/>
      <c r="M92" s="1466"/>
      <c r="N92" s="1466"/>
      <c r="O92" s="1466"/>
      <c r="P92" s="1466"/>
      <c r="Q92" s="1466"/>
      <c r="R92" s="1466"/>
      <c r="S92" s="1466"/>
      <c r="T92" s="1466"/>
      <c r="U92" s="1466"/>
      <c r="V92" s="425"/>
    </row>
    <row r="93" spans="1:22" x14ac:dyDescent="0.2">
      <c r="A93" s="1466"/>
      <c r="B93" s="1466"/>
      <c r="C93" s="1466"/>
      <c r="D93" s="1466"/>
      <c r="E93" s="1466"/>
      <c r="F93" s="1466"/>
      <c r="G93" s="1466"/>
      <c r="H93" s="1466"/>
      <c r="I93" s="1466"/>
      <c r="J93" s="1466"/>
      <c r="K93" s="1466"/>
      <c r="L93" s="1466"/>
      <c r="M93" s="1466"/>
      <c r="N93" s="1466"/>
      <c r="O93" s="1466"/>
      <c r="P93" s="1466"/>
      <c r="Q93" s="1466"/>
      <c r="R93" s="1466"/>
      <c r="S93" s="1466"/>
      <c r="T93" s="1466"/>
      <c r="U93" s="1466"/>
      <c r="V93" s="425"/>
    </row>
    <row r="94" spans="1:22" x14ac:dyDescent="0.2">
      <c r="A94" s="1466"/>
      <c r="B94" s="1466"/>
      <c r="C94" s="1466"/>
      <c r="D94" s="1466"/>
      <c r="E94" s="1466"/>
      <c r="F94" s="1466"/>
      <c r="G94" s="1466"/>
      <c r="H94" s="1466"/>
      <c r="I94" s="1466"/>
      <c r="J94" s="1466"/>
      <c r="K94" s="1466"/>
      <c r="L94" s="1466"/>
      <c r="M94" s="1466"/>
      <c r="N94" s="1466"/>
      <c r="O94" s="1466"/>
      <c r="P94" s="1466"/>
      <c r="Q94" s="1466"/>
      <c r="R94" s="1466"/>
      <c r="S94" s="1466"/>
      <c r="T94" s="1466"/>
      <c r="U94" s="1466"/>
      <c r="V94" s="425"/>
    </row>
    <row r="95" spans="1:22" x14ac:dyDescent="0.2">
      <c r="A95" s="1466"/>
      <c r="B95" s="1466"/>
      <c r="C95" s="1466"/>
      <c r="D95" s="1466"/>
      <c r="E95" s="1466"/>
      <c r="F95" s="1466"/>
      <c r="G95" s="1466"/>
      <c r="H95" s="1466"/>
      <c r="I95" s="1466"/>
      <c r="J95" s="1466"/>
      <c r="K95" s="1466"/>
      <c r="L95" s="1466"/>
      <c r="M95" s="1466"/>
      <c r="N95" s="1466"/>
      <c r="O95" s="1466"/>
      <c r="P95" s="1466"/>
      <c r="Q95" s="1466"/>
      <c r="R95" s="1466"/>
      <c r="S95" s="1466"/>
      <c r="T95" s="1466"/>
      <c r="U95" s="1466"/>
      <c r="V95" s="425"/>
    </row>
    <row r="96" spans="1:22" x14ac:dyDescent="0.2">
      <c r="A96" s="1466"/>
      <c r="B96" s="1466"/>
      <c r="C96" s="1466"/>
      <c r="D96" s="1466"/>
      <c r="E96" s="1466"/>
      <c r="F96" s="1466"/>
      <c r="G96" s="1466"/>
      <c r="H96" s="1466"/>
      <c r="I96" s="1466"/>
      <c r="J96" s="1466"/>
      <c r="K96" s="1466"/>
      <c r="L96" s="1466"/>
      <c r="M96" s="1466"/>
      <c r="N96" s="1466"/>
      <c r="O96" s="1466"/>
      <c r="P96" s="1466"/>
      <c r="Q96" s="1466"/>
      <c r="R96" s="1466"/>
      <c r="S96" s="1466"/>
      <c r="T96" s="1466"/>
      <c r="U96" s="1466"/>
      <c r="V96" s="425"/>
    </row>
    <row r="97" spans="1:22" x14ac:dyDescent="0.2">
      <c r="A97" s="1466"/>
      <c r="B97" s="1466"/>
      <c r="C97" s="1466"/>
      <c r="D97" s="1466"/>
      <c r="E97" s="1466"/>
      <c r="F97" s="1466"/>
      <c r="G97" s="1466"/>
      <c r="H97" s="1466"/>
      <c r="I97" s="1466"/>
      <c r="J97" s="1466"/>
      <c r="K97" s="1466"/>
      <c r="L97" s="1466"/>
      <c r="M97" s="1466"/>
      <c r="N97" s="1466"/>
      <c r="O97" s="1466"/>
      <c r="P97" s="1466"/>
      <c r="Q97" s="1466"/>
      <c r="R97" s="1466"/>
      <c r="S97" s="1466"/>
      <c r="T97" s="1466"/>
      <c r="U97" s="1466"/>
      <c r="V97" s="425"/>
    </row>
    <row r="98" spans="1:22" x14ac:dyDescent="0.2">
      <c r="A98" s="1466"/>
      <c r="B98" s="1466"/>
      <c r="C98" s="1466"/>
      <c r="D98" s="1466"/>
      <c r="E98" s="1466"/>
      <c r="F98" s="1466"/>
      <c r="G98" s="1466"/>
      <c r="H98" s="1466"/>
      <c r="I98" s="1466"/>
      <c r="J98" s="1466"/>
      <c r="K98" s="1466"/>
      <c r="L98" s="1466"/>
      <c r="M98" s="1466"/>
      <c r="N98" s="1466"/>
      <c r="O98" s="1466"/>
      <c r="P98" s="1466"/>
      <c r="Q98" s="1466"/>
      <c r="R98" s="1466"/>
      <c r="S98" s="1466"/>
      <c r="T98" s="1466"/>
      <c r="U98" s="1466"/>
      <c r="V98" s="425"/>
    </row>
    <row r="99" spans="1:22" x14ac:dyDescent="0.2">
      <c r="A99" s="1466"/>
      <c r="B99" s="1466"/>
      <c r="C99" s="1466"/>
      <c r="D99" s="1466"/>
      <c r="E99" s="1466"/>
      <c r="F99" s="1466"/>
      <c r="G99" s="1466"/>
      <c r="H99" s="1466"/>
      <c r="I99" s="1466"/>
      <c r="J99" s="1466"/>
      <c r="K99" s="1466"/>
      <c r="L99" s="1466"/>
      <c r="M99" s="1466"/>
      <c r="N99" s="1466"/>
      <c r="O99" s="1466"/>
      <c r="P99" s="1466"/>
      <c r="Q99" s="1466"/>
      <c r="R99" s="1466"/>
      <c r="S99" s="1466"/>
      <c r="T99" s="1466"/>
      <c r="U99" s="1466"/>
      <c r="V99" s="425"/>
    </row>
    <row r="100" spans="1:22" x14ac:dyDescent="0.2">
      <c r="A100" s="1466"/>
      <c r="B100" s="1466"/>
      <c r="C100" s="1466"/>
      <c r="D100" s="1466"/>
      <c r="E100" s="1466"/>
      <c r="F100" s="1466"/>
      <c r="G100" s="1466"/>
      <c r="H100" s="1466"/>
      <c r="I100" s="1466"/>
      <c r="J100" s="1466"/>
      <c r="K100" s="1466"/>
      <c r="L100" s="1466"/>
      <c r="M100" s="1466"/>
      <c r="N100" s="1466"/>
      <c r="O100" s="1466"/>
      <c r="P100" s="1466"/>
      <c r="Q100" s="1466"/>
      <c r="R100" s="1466"/>
      <c r="S100" s="1466"/>
      <c r="T100" s="1466"/>
      <c r="U100" s="1466"/>
      <c r="V100" s="425"/>
    </row>
    <row r="101" spans="1:22" x14ac:dyDescent="0.2">
      <c r="A101" s="1466"/>
      <c r="B101" s="1466"/>
      <c r="C101" s="1466"/>
      <c r="D101" s="1466"/>
      <c r="E101" s="1466"/>
      <c r="F101" s="1466"/>
      <c r="G101" s="1466"/>
      <c r="H101" s="1466"/>
      <c r="I101" s="1466"/>
      <c r="J101" s="1466"/>
      <c r="K101" s="1466"/>
      <c r="L101" s="1466"/>
      <c r="M101" s="1466"/>
      <c r="N101" s="1466"/>
      <c r="O101" s="1466"/>
      <c r="P101" s="1466"/>
      <c r="Q101" s="1466"/>
      <c r="R101" s="1466"/>
      <c r="S101" s="1466"/>
      <c r="T101" s="1466"/>
      <c r="U101" s="1466"/>
      <c r="V101" s="425"/>
    </row>
    <row r="102" spans="1:22" x14ac:dyDescent="0.2">
      <c r="A102" s="1466"/>
      <c r="B102" s="1466"/>
      <c r="C102" s="1466"/>
      <c r="D102" s="1466"/>
      <c r="E102" s="1466"/>
      <c r="F102" s="1466"/>
      <c r="G102" s="1466"/>
      <c r="H102" s="1466"/>
      <c r="I102" s="1466"/>
      <c r="J102" s="1466"/>
      <c r="K102" s="1466"/>
      <c r="L102" s="1466"/>
      <c r="M102" s="1466"/>
      <c r="N102" s="1466"/>
      <c r="O102" s="1466"/>
      <c r="P102" s="1466"/>
      <c r="Q102" s="1466"/>
      <c r="R102" s="1466"/>
      <c r="S102" s="1466"/>
      <c r="T102" s="1466"/>
      <c r="U102" s="1466"/>
      <c r="V102" s="425"/>
    </row>
    <row r="103" spans="1:22" x14ac:dyDescent="0.2">
      <c r="A103" s="1466"/>
      <c r="B103" s="1466"/>
      <c r="C103" s="1466"/>
      <c r="D103" s="1466"/>
      <c r="E103" s="1466"/>
      <c r="F103" s="1466"/>
      <c r="G103" s="1466"/>
      <c r="H103" s="1466"/>
      <c r="I103" s="1466"/>
      <c r="J103" s="1466"/>
      <c r="K103" s="1466"/>
      <c r="L103" s="1466"/>
      <c r="M103" s="1466"/>
      <c r="N103" s="1466"/>
      <c r="O103" s="1466"/>
      <c r="P103" s="1466"/>
      <c r="Q103" s="1466"/>
      <c r="R103" s="1466"/>
      <c r="S103" s="1466"/>
      <c r="T103" s="1466"/>
      <c r="U103" s="1466"/>
      <c r="V103" s="425"/>
    </row>
    <row r="104" spans="1:22" x14ac:dyDescent="0.2">
      <c r="A104" s="1466"/>
      <c r="B104" s="1466"/>
      <c r="C104" s="1466"/>
      <c r="D104" s="1466"/>
      <c r="E104" s="1466"/>
      <c r="F104" s="1466"/>
      <c r="G104" s="1466"/>
      <c r="H104" s="1466"/>
      <c r="I104" s="1466"/>
      <c r="J104" s="1466"/>
      <c r="K104" s="1466"/>
      <c r="L104" s="1466"/>
      <c r="M104" s="1466"/>
      <c r="N104" s="1466"/>
      <c r="O104" s="1466"/>
      <c r="P104" s="1466"/>
      <c r="Q104" s="1466"/>
      <c r="R104" s="1466"/>
      <c r="S104" s="1466"/>
      <c r="T104" s="1466"/>
      <c r="U104" s="1466"/>
      <c r="V104" s="425"/>
    </row>
    <row r="105" spans="1:22" x14ac:dyDescent="0.2">
      <c r="A105" s="1466"/>
      <c r="B105" s="1466"/>
      <c r="C105" s="1466"/>
      <c r="D105" s="1466"/>
      <c r="E105" s="1466"/>
      <c r="F105" s="1466"/>
      <c r="G105" s="1466"/>
      <c r="H105" s="1466"/>
      <c r="I105" s="1466"/>
      <c r="J105" s="1466"/>
      <c r="K105" s="1466"/>
      <c r="L105" s="1466"/>
      <c r="M105" s="1466"/>
      <c r="N105" s="1466"/>
      <c r="O105" s="1466"/>
      <c r="P105" s="1466"/>
      <c r="Q105" s="1466"/>
      <c r="R105" s="1466"/>
      <c r="S105" s="1466"/>
      <c r="T105" s="1466"/>
      <c r="U105" s="1466"/>
      <c r="V105" s="425"/>
    </row>
    <row r="106" spans="1:22" x14ac:dyDescent="0.2">
      <c r="A106" s="1466"/>
      <c r="B106" s="1466"/>
      <c r="C106" s="1466"/>
      <c r="D106" s="1466"/>
      <c r="E106" s="1466"/>
      <c r="F106" s="1466"/>
      <c r="G106" s="1466"/>
      <c r="H106" s="1466"/>
      <c r="I106" s="1466"/>
      <c r="J106" s="1466"/>
      <c r="K106" s="1466"/>
      <c r="L106" s="1466"/>
      <c r="M106" s="1466"/>
      <c r="N106" s="1466"/>
      <c r="O106" s="1466"/>
      <c r="P106" s="1466"/>
      <c r="Q106" s="1466"/>
      <c r="R106" s="1466"/>
      <c r="S106" s="1466"/>
      <c r="T106" s="1466"/>
      <c r="U106" s="1466"/>
      <c r="V106" s="425"/>
    </row>
    <row r="107" spans="1:22" x14ac:dyDescent="0.2">
      <c r="A107" s="1466"/>
      <c r="B107" s="1466"/>
      <c r="C107" s="1466"/>
      <c r="D107" s="1466"/>
      <c r="E107" s="1466"/>
      <c r="F107" s="1466"/>
      <c r="G107" s="1466"/>
      <c r="H107" s="1466"/>
      <c r="I107" s="1466"/>
      <c r="J107" s="1466"/>
      <c r="K107" s="1466"/>
      <c r="L107" s="1466"/>
      <c r="M107" s="1466"/>
      <c r="N107" s="1466"/>
      <c r="O107" s="1466"/>
      <c r="P107" s="1466"/>
      <c r="Q107" s="1466"/>
      <c r="R107" s="1466"/>
      <c r="S107" s="1466"/>
      <c r="T107" s="1466"/>
      <c r="U107" s="1466"/>
      <c r="V107" s="425"/>
    </row>
    <row r="108" spans="1:22" x14ac:dyDescent="0.2">
      <c r="A108" s="1466"/>
      <c r="B108" s="1466"/>
      <c r="C108" s="1466"/>
      <c r="D108" s="1466"/>
      <c r="E108" s="1466"/>
      <c r="F108" s="1466"/>
      <c r="G108" s="1466"/>
      <c r="H108" s="1466"/>
      <c r="I108" s="1466"/>
      <c r="J108" s="1466"/>
      <c r="K108" s="1466"/>
      <c r="L108" s="1466"/>
      <c r="M108" s="1466"/>
      <c r="N108" s="1466"/>
      <c r="O108" s="1466"/>
      <c r="P108" s="1466"/>
      <c r="Q108" s="1466"/>
      <c r="R108" s="1466"/>
      <c r="S108" s="1466"/>
      <c r="T108" s="1466"/>
      <c r="U108" s="1466"/>
      <c r="V108" s="425"/>
    </row>
    <row r="109" spans="1:22" x14ac:dyDescent="0.2">
      <c r="A109" s="1466"/>
      <c r="B109" s="1466"/>
      <c r="C109" s="1466"/>
      <c r="D109" s="1466"/>
      <c r="E109" s="1466"/>
      <c r="F109" s="1466"/>
      <c r="G109" s="1466"/>
      <c r="H109" s="1466"/>
      <c r="I109" s="1466"/>
      <c r="J109" s="1466"/>
      <c r="K109" s="1466"/>
      <c r="L109" s="1466"/>
      <c r="M109" s="1466"/>
      <c r="N109" s="1466"/>
      <c r="O109" s="1466"/>
      <c r="P109" s="1466"/>
      <c r="Q109" s="1466"/>
      <c r="R109" s="1466"/>
      <c r="S109" s="1466"/>
      <c r="T109" s="1466"/>
      <c r="U109" s="1466"/>
    </row>
  </sheetData>
  <mergeCells count="2">
    <mergeCell ref="A6:Y6"/>
    <mergeCell ref="A3:Y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54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5"/>
  <sheetViews>
    <sheetView showGridLines="0" view="pageBreakPreview" topLeftCell="A28" zoomScale="75" zoomScaleNormal="75" workbookViewId="0">
      <selection activeCell="C127" sqref="C127"/>
    </sheetView>
  </sheetViews>
  <sheetFormatPr defaultColWidth="11.42578125" defaultRowHeight="12" x14ac:dyDescent="0.2"/>
  <cols>
    <col min="1" max="1" width="30" style="991" customWidth="1"/>
    <col min="2" max="2" width="21" style="991" customWidth="1"/>
    <col min="3" max="3" width="23" style="1867" customWidth="1"/>
    <col min="4" max="4" width="23.42578125" style="1867" customWidth="1"/>
    <col min="5" max="6" width="21.28515625" style="1867" customWidth="1"/>
    <col min="7" max="7" width="21.28515625" style="991" customWidth="1"/>
    <col min="8" max="8" width="17.7109375" style="991" customWidth="1"/>
    <col min="9" max="9" width="20.85546875" style="991" customWidth="1"/>
    <col min="10" max="10" width="18.85546875" style="991" customWidth="1"/>
    <col min="11" max="11" width="21.140625" style="991" customWidth="1"/>
    <col min="12" max="12" width="20.5703125" style="991" customWidth="1"/>
    <col min="13" max="13" width="19.7109375" style="991" customWidth="1"/>
    <col min="14" max="16384" width="11.42578125" style="991"/>
  </cols>
  <sheetData>
    <row r="1" spans="1:28" ht="15" x14ac:dyDescent="0.25">
      <c r="A1" s="2693"/>
      <c r="B1" s="2693"/>
      <c r="C1" s="2693"/>
      <c r="D1" s="2693"/>
      <c r="E1" s="2693"/>
      <c r="F1" s="2693"/>
      <c r="G1" s="2693"/>
      <c r="H1" s="2693"/>
      <c r="I1" s="1045"/>
      <c r="T1" s="2692"/>
      <c r="U1" s="2692"/>
      <c r="V1" s="2692"/>
      <c r="W1" s="2692"/>
      <c r="X1" s="2692"/>
      <c r="Y1" s="2692"/>
      <c r="Z1" s="2692"/>
      <c r="AA1" s="2692"/>
    </row>
    <row r="2" spans="1:28" ht="12.75" x14ac:dyDescent="0.2">
      <c r="A2" s="2654"/>
      <c r="B2" s="2654"/>
      <c r="C2" s="2654"/>
      <c r="D2" s="2654"/>
      <c r="E2" s="2654"/>
      <c r="F2" s="2654"/>
      <c r="G2" s="2654"/>
      <c r="H2" s="2654"/>
      <c r="J2" s="567"/>
      <c r="K2" s="567"/>
      <c r="L2" s="567"/>
      <c r="M2" s="567"/>
      <c r="N2" s="567"/>
      <c r="O2" s="567"/>
      <c r="S2" s="2654"/>
      <c r="T2" s="2654"/>
      <c r="U2" s="2654"/>
      <c r="V2" s="2654"/>
      <c r="W2" s="2654"/>
      <c r="X2" s="2654"/>
      <c r="Y2" s="2654"/>
      <c r="Z2" s="2654"/>
    </row>
    <row r="3" spans="1:28" ht="12.75" x14ac:dyDescent="0.2">
      <c r="A3" s="2693"/>
      <c r="B3" s="2693"/>
      <c r="C3" s="2693"/>
      <c r="D3" s="2693"/>
      <c r="E3" s="2693"/>
      <c r="F3" s="2693"/>
      <c r="G3" s="2693"/>
      <c r="H3" s="2693"/>
      <c r="I3" s="1045"/>
      <c r="U3" s="2654"/>
      <c r="V3" s="2654"/>
      <c r="W3" s="2654"/>
      <c r="X3" s="2654"/>
      <c r="Y3" s="2654"/>
      <c r="Z3" s="2654"/>
      <c r="AA3" s="2654"/>
      <c r="AB3" s="2654"/>
    </row>
    <row r="4" spans="1:28" ht="12.75" x14ac:dyDescent="0.2">
      <c r="J4" s="1044" t="str">
        <f>+RELACION!C65</f>
        <v>COES/D/DO/STR-INF-042-2013</v>
      </c>
      <c r="K4" s="567"/>
      <c r="L4" s="567"/>
      <c r="M4" s="567"/>
      <c r="N4" s="567"/>
      <c r="O4" s="567"/>
      <c r="P4" s="567"/>
      <c r="Q4" s="567"/>
      <c r="R4" s="567"/>
    </row>
    <row r="5" spans="1:28" ht="12.75" x14ac:dyDescent="0.2">
      <c r="H5" s="1044"/>
      <c r="K5" s="567"/>
      <c r="L5" s="567"/>
      <c r="M5" s="567"/>
      <c r="N5" s="567"/>
      <c r="O5" s="567"/>
      <c r="P5" s="567"/>
      <c r="Q5" s="567"/>
      <c r="R5" s="567"/>
    </row>
    <row r="6" spans="1:28" ht="12.75" customHeight="1" x14ac:dyDescent="0.2">
      <c r="A6" s="2687" t="s">
        <v>1386</v>
      </c>
      <c r="B6" s="2687"/>
      <c r="C6" s="2687"/>
      <c r="D6" s="2687"/>
      <c r="E6" s="2687"/>
      <c r="F6" s="2687"/>
      <c r="G6" s="2687"/>
      <c r="H6" s="2687"/>
      <c r="J6" s="1043"/>
      <c r="K6" s="1043"/>
      <c r="L6" s="1043"/>
      <c r="M6" s="1043"/>
      <c r="N6" s="1043"/>
      <c r="O6" s="1043"/>
      <c r="U6" s="2691"/>
      <c r="V6" s="2691"/>
      <c r="W6" s="2691"/>
      <c r="X6" s="2691"/>
      <c r="Y6" s="2691"/>
      <c r="Z6" s="2691"/>
      <c r="AA6" s="2691"/>
      <c r="AB6" s="2691"/>
    </row>
    <row r="7" spans="1:28" ht="12.75" thickBot="1" x14ac:dyDescent="0.25"/>
    <row r="8" spans="1:28" x14ac:dyDescent="0.2">
      <c r="A8" s="1784"/>
      <c r="B8" s="1785"/>
      <c r="C8" s="1868" t="s">
        <v>933</v>
      </c>
      <c r="D8" s="1869"/>
      <c r="E8" s="1870" t="s">
        <v>932</v>
      </c>
      <c r="F8" s="1871"/>
      <c r="G8" s="1786" t="s">
        <v>931</v>
      </c>
      <c r="H8" s="1787" t="s">
        <v>915</v>
      </c>
    </row>
    <row r="9" spans="1:28" x14ac:dyDescent="0.2">
      <c r="A9" s="1788"/>
      <c r="B9" s="1038"/>
      <c r="C9" s="1778"/>
      <c r="D9" s="1872"/>
      <c r="E9" s="1873"/>
      <c r="F9" s="1872" t="s">
        <v>930</v>
      </c>
      <c r="G9" s="1035" t="s">
        <v>929</v>
      </c>
      <c r="H9" s="1789" t="s">
        <v>913</v>
      </c>
      <c r="K9" s="1041"/>
      <c r="L9" s="1041"/>
    </row>
    <row r="10" spans="1:28" x14ac:dyDescent="0.2">
      <c r="A10" s="1788" t="s">
        <v>0</v>
      </c>
      <c r="B10" s="1040" t="s">
        <v>867</v>
      </c>
      <c r="C10" s="1874" t="s">
        <v>928</v>
      </c>
      <c r="D10" s="1875" t="s">
        <v>337</v>
      </c>
      <c r="E10" s="1876" t="s">
        <v>927</v>
      </c>
      <c r="F10" s="1872" t="s">
        <v>926</v>
      </c>
      <c r="G10" s="1035" t="s">
        <v>925</v>
      </c>
      <c r="H10" s="1789" t="s">
        <v>348</v>
      </c>
    </row>
    <row r="11" spans="1:28" x14ac:dyDescent="0.2">
      <c r="A11" s="1790"/>
      <c r="B11" s="1038" t="s">
        <v>864</v>
      </c>
      <c r="C11" s="1877" t="s">
        <v>924</v>
      </c>
      <c r="D11" s="1872" t="s">
        <v>923</v>
      </c>
      <c r="E11" s="1873" t="s">
        <v>922</v>
      </c>
      <c r="F11" s="1872" t="s">
        <v>921</v>
      </c>
      <c r="G11" s="1035" t="s">
        <v>920</v>
      </c>
      <c r="H11" s="1791"/>
    </row>
    <row r="12" spans="1:28" x14ac:dyDescent="0.2">
      <c r="A12" s="1790"/>
      <c r="B12" s="1037"/>
      <c r="C12" s="1877" t="s">
        <v>919</v>
      </c>
      <c r="D12" s="1872" t="s">
        <v>5</v>
      </c>
      <c r="E12" s="1878"/>
      <c r="F12" s="1879" t="s">
        <v>918</v>
      </c>
      <c r="G12" s="1035" t="s">
        <v>917</v>
      </c>
      <c r="H12" s="1792"/>
    </row>
    <row r="13" spans="1:28" ht="12.75" thickBot="1" x14ac:dyDescent="0.25">
      <c r="A13" s="1793"/>
      <c r="B13" s="1034" t="s">
        <v>736</v>
      </c>
      <c r="C13" s="1880" t="s">
        <v>916</v>
      </c>
      <c r="D13" s="1881" t="s">
        <v>736</v>
      </c>
      <c r="E13" s="1882" t="s">
        <v>736</v>
      </c>
      <c r="F13" s="1881" t="s">
        <v>736</v>
      </c>
      <c r="G13" s="1033" t="s">
        <v>736</v>
      </c>
      <c r="H13" s="1794" t="s">
        <v>736</v>
      </c>
    </row>
    <row r="14" spans="1:28" ht="12.75" x14ac:dyDescent="0.2">
      <c r="A14" s="1790" t="s">
        <v>12</v>
      </c>
      <c r="B14" s="1032">
        <f t="shared" ref="B14:C41" si="0">+B99</f>
        <v>2257245.0294013405</v>
      </c>
      <c r="C14" s="1883">
        <f t="shared" si="0"/>
        <v>0</v>
      </c>
      <c r="D14" s="1884">
        <f t="shared" ref="D14:D38" si="1">+B14+C14</f>
        <v>2257245.0294013405</v>
      </c>
      <c r="E14" s="1885">
        <f>+'5'!D16</f>
        <v>4247725.1463880828</v>
      </c>
      <c r="F14" s="1884">
        <f t="shared" ref="F14:F38" si="2">+D14-E14</f>
        <v>-1990480.1169867422</v>
      </c>
      <c r="G14" s="1031">
        <f t="shared" ref="G14:G38" si="3">+D99</f>
        <v>0</v>
      </c>
      <c r="H14" s="1795">
        <f t="shared" ref="H14:H38" si="4">+F14+G14</f>
        <v>-1990480.1169867422</v>
      </c>
      <c r="I14" s="1030"/>
      <c r="J14" s="997"/>
      <c r="K14" s="1029"/>
      <c r="L14" s="1029"/>
      <c r="M14" s="1028"/>
      <c r="N14" s="1028"/>
    </row>
    <row r="15" spans="1:28" ht="12.75" x14ac:dyDescent="0.2">
      <c r="A15" s="1790" t="s">
        <v>39</v>
      </c>
      <c r="B15" s="1032">
        <f t="shared" si="0"/>
        <v>19108500.045740142</v>
      </c>
      <c r="C15" s="1883">
        <f t="shared" si="0"/>
        <v>0</v>
      </c>
      <c r="D15" s="1884">
        <f t="shared" si="1"/>
        <v>19108500.045740142</v>
      </c>
      <c r="E15" s="1885">
        <f>+'5'!D17</f>
        <v>15410608.224494975</v>
      </c>
      <c r="F15" s="1884">
        <f t="shared" si="2"/>
        <v>3697891.8212451674</v>
      </c>
      <c r="G15" s="1031">
        <f t="shared" si="3"/>
        <v>0</v>
      </c>
      <c r="H15" s="1795">
        <f t="shared" si="4"/>
        <v>3697891.8212451674</v>
      </c>
      <c r="I15" s="1030"/>
      <c r="J15" s="997"/>
      <c r="K15" s="1029"/>
      <c r="L15" s="1029"/>
      <c r="M15" s="1028"/>
      <c r="N15" s="1028"/>
    </row>
    <row r="16" spans="1:28" ht="12.75" x14ac:dyDescent="0.2">
      <c r="A16" s="1790" t="s">
        <v>98</v>
      </c>
      <c r="B16" s="1032">
        <f t="shared" si="0"/>
        <v>1526872.0269623597</v>
      </c>
      <c r="C16" s="1883">
        <f t="shared" si="0"/>
        <v>0</v>
      </c>
      <c r="D16" s="1884">
        <f t="shared" si="1"/>
        <v>1526872.0269623597</v>
      </c>
      <c r="E16" s="1885">
        <f>+'5'!D18</f>
        <v>1788025.5569322659</v>
      </c>
      <c r="F16" s="1884">
        <f t="shared" si="2"/>
        <v>-261153.5299699062</v>
      </c>
      <c r="G16" s="1031">
        <f t="shared" si="3"/>
        <v>0</v>
      </c>
      <c r="H16" s="1795">
        <f t="shared" si="4"/>
        <v>-261153.5299699062</v>
      </c>
      <c r="I16" s="1030"/>
      <c r="J16" s="997"/>
      <c r="K16" s="1029"/>
      <c r="L16" s="1029"/>
      <c r="M16" s="1028"/>
      <c r="N16" s="1028"/>
    </row>
    <row r="17" spans="1:14" ht="12.75" x14ac:dyDescent="0.2">
      <c r="A17" s="1790" t="s">
        <v>130</v>
      </c>
      <c r="B17" s="1032">
        <f t="shared" si="0"/>
        <v>7168674.4365423201</v>
      </c>
      <c r="C17" s="1883">
        <f t="shared" si="0"/>
        <v>0</v>
      </c>
      <c r="D17" s="1884">
        <f t="shared" si="1"/>
        <v>7168674.4365423201</v>
      </c>
      <c r="E17" s="1885">
        <f>+'5'!D19</f>
        <v>4998321.4112508763</v>
      </c>
      <c r="F17" s="1884">
        <f t="shared" si="2"/>
        <v>2170353.0252914438</v>
      </c>
      <c r="G17" s="1031">
        <f t="shared" si="3"/>
        <v>0</v>
      </c>
      <c r="H17" s="1795">
        <f t="shared" si="4"/>
        <v>2170353.0252914438</v>
      </c>
      <c r="I17" s="1030"/>
      <c r="J17" s="997"/>
      <c r="K17" s="1029"/>
      <c r="L17" s="1029"/>
      <c r="M17" s="1028"/>
      <c r="N17" s="1028"/>
    </row>
    <row r="18" spans="1:14" ht="12.75" x14ac:dyDescent="0.2">
      <c r="A18" s="1790" t="s">
        <v>144</v>
      </c>
      <c r="B18" s="1032">
        <f t="shared" si="0"/>
        <v>3417794.3560785139</v>
      </c>
      <c r="C18" s="1883">
        <f t="shared" si="0"/>
        <v>0</v>
      </c>
      <c r="D18" s="1884">
        <f t="shared" si="1"/>
        <v>3417794.3560785139</v>
      </c>
      <c r="E18" s="1885">
        <f>+'5'!D20</f>
        <v>4689930.7566055171</v>
      </c>
      <c r="F18" s="1884">
        <f t="shared" si="2"/>
        <v>-1272136.4005270032</v>
      </c>
      <c r="G18" s="1031">
        <f t="shared" si="3"/>
        <v>0</v>
      </c>
      <c r="H18" s="1795">
        <f t="shared" si="4"/>
        <v>-1272136.4005270032</v>
      </c>
      <c r="I18" s="1030"/>
      <c r="J18" s="997"/>
      <c r="K18" s="1029"/>
      <c r="L18" s="1029"/>
      <c r="M18" s="1028"/>
      <c r="N18" s="1028"/>
    </row>
    <row r="19" spans="1:14" ht="12.75" x14ac:dyDescent="0.2">
      <c r="A19" s="1790" t="s">
        <v>213</v>
      </c>
      <c r="B19" s="1032">
        <f t="shared" si="0"/>
        <v>11640431.315548472</v>
      </c>
      <c r="C19" s="1883">
        <f t="shared" si="0"/>
        <v>0</v>
      </c>
      <c r="D19" s="1884">
        <f t="shared" si="1"/>
        <v>11640431.315548472</v>
      </c>
      <c r="E19" s="1885">
        <f>+'5'!D21</f>
        <v>10998479.482805626</v>
      </c>
      <c r="F19" s="1884">
        <f t="shared" si="2"/>
        <v>641951.83274284564</v>
      </c>
      <c r="G19" s="1031">
        <f t="shared" si="3"/>
        <v>0</v>
      </c>
      <c r="H19" s="1795">
        <f t="shared" si="4"/>
        <v>641951.83274284564</v>
      </c>
      <c r="I19" s="1030"/>
      <c r="J19" s="997"/>
      <c r="K19" s="1029"/>
      <c r="L19" s="1029"/>
      <c r="M19" s="1028"/>
      <c r="N19" s="1028"/>
    </row>
    <row r="20" spans="1:14" ht="12.75" x14ac:dyDescent="0.2">
      <c r="A20" s="1790" t="s">
        <v>91</v>
      </c>
      <c r="B20" s="1032">
        <f t="shared" si="0"/>
        <v>441603.5742754098</v>
      </c>
      <c r="C20" s="1883">
        <f t="shared" si="0"/>
        <v>0</v>
      </c>
      <c r="D20" s="1884">
        <f t="shared" si="1"/>
        <v>441603.5742754098</v>
      </c>
      <c r="E20" s="1885">
        <f>+'5'!D22</f>
        <v>825193.90356925502</v>
      </c>
      <c r="F20" s="1884">
        <f t="shared" si="2"/>
        <v>-383590.32929384522</v>
      </c>
      <c r="G20" s="1031">
        <f t="shared" si="3"/>
        <v>0</v>
      </c>
      <c r="H20" s="1795">
        <f t="shared" si="4"/>
        <v>-383590.32929384522</v>
      </c>
      <c r="I20" s="1030"/>
      <c r="J20" s="997"/>
      <c r="K20" s="1029"/>
      <c r="L20" s="1029"/>
      <c r="M20" s="1028"/>
      <c r="N20" s="1028"/>
    </row>
    <row r="21" spans="1:14" ht="12.75" x14ac:dyDescent="0.2">
      <c r="A21" s="1790" t="s">
        <v>168</v>
      </c>
      <c r="B21" s="1032">
        <f t="shared" si="0"/>
        <v>2508914.9728898453</v>
      </c>
      <c r="C21" s="1883">
        <f t="shared" si="0"/>
        <v>0</v>
      </c>
      <c r="D21" s="1884">
        <f t="shared" si="1"/>
        <v>2508914.9728898453</v>
      </c>
      <c r="E21" s="1885">
        <f>+'5'!D23</f>
        <v>2046742.4423282621</v>
      </c>
      <c r="F21" s="1884">
        <f t="shared" si="2"/>
        <v>462172.53056158312</v>
      </c>
      <c r="G21" s="1031">
        <f t="shared" si="3"/>
        <v>0</v>
      </c>
      <c r="H21" s="1795">
        <f t="shared" si="4"/>
        <v>462172.53056158312</v>
      </c>
      <c r="I21" s="1030"/>
      <c r="J21" s="997"/>
      <c r="K21" s="1029"/>
      <c r="L21" s="1029"/>
      <c r="M21" s="1028"/>
      <c r="N21" s="1028"/>
    </row>
    <row r="22" spans="1:14" ht="12.75" x14ac:dyDescent="0.2">
      <c r="A22" s="1790" t="s">
        <v>181</v>
      </c>
      <c r="B22" s="1032">
        <f t="shared" si="0"/>
        <v>1274083.1100061459</v>
      </c>
      <c r="C22" s="1883">
        <f t="shared" si="0"/>
        <v>0</v>
      </c>
      <c r="D22" s="1884">
        <f t="shared" si="1"/>
        <v>1274083.1100061459</v>
      </c>
      <c r="E22" s="1885">
        <f>+'5'!D24</f>
        <v>1078377.4471439347</v>
      </c>
      <c r="F22" s="1884">
        <f t="shared" si="2"/>
        <v>195705.66286221123</v>
      </c>
      <c r="G22" s="1031">
        <f t="shared" si="3"/>
        <v>0</v>
      </c>
      <c r="H22" s="1795">
        <f t="shared" si="4"/>
        <v>195705.66286221123</v>
      </c>
      <c r="I22" s="1030"/>
      <c r="J22" s="997"/>
      <c r="K22" s="1029"/>
      <c r="L22" s="1029"/>
      <c r="M22" s="1028"/>
      <c r="N22" s="1028"/>
    </row>
    <row r="23" spans="1:14" ht="12.75" x14ac:dyDescent="0.2">
      <c r="A23" s="1790" t="s">
        <v>197</v>
      </c>
      <c r="B23" s="1032">
        <f t="shared" si="0"/>
        <v>1502018.6666513549</v>
      </c>
      <c r="C23" s="1883">
        <f t="shared" si="0"/>
        <v>0</v>
      </c>
      <c r="D23" s="1884">
        <f t="shared" si="1"/>
        <v>1502018.6666513549</v>
      </c>
      <c r="E23" s="1885">
        <f>+'5'!D25</f>
        <v>2387210.3491747491</v>
      </c>
      <c r="F23" s="1884">
        <f t="shared" si="2"/>
        <v>-885191.68252339424</v>
      </c>
      <c r="G23" s="1031">
        <f t="shared" si="3"/>
        <v>0</v>
      </c>
      <c r="H23" s="1795">
        <f t="shared" si="4"/>
        <v>-885191.68252339424</v>
      </c>
      <c r="I23" s="1030"/>
      <c r="J23" s="997"/>
      <c r="K23" s="1029"/>
      <c r="L23" s="1029"/>
      <c r="M23" s="1028"/>
      <c r="N23" s="1028"/>
    </row>
    <row r="24" spans="1:14" ht="12.75" x14ac:dyDescent="0.2">
      <c r="A24" s="1790" t="s">
        <v>206</v>
      </c>
      <c r="B24" s="1032">
        <f t="shared" si="0"/>
        <v>777015.32517146063</v>
      </c>
      <c r="C24" s="1883">
        <f t="shared" si="0"/>
        <v>0</v>
      </c>
      <c r="D24" s="1884">
        <f t="shared" si="1"/>
        <v>777015.32517146063</v>
      </c>
      <c r="E24" s="1885">
        <f>+'5'!D26</f>
        <v>556775.9665983282</v>
      </c>
      <c r="F24" s="1884">
        <f t="shared" si="2"/>
        <v>220239.35857313243</v>
      </c>
      <c r="G24" s="1031">
        <f t="shared" si="3"/>
        <v>0</v>
      </c>
      <c r="H24" s="1795">
        <f t="shared" si="4"/>
        <v>220239.35857313243</v>
      </c>
      <c r="I24" s="1030"/>
      <c r="J24" s="997"/>
      <c r="K24" s="1029"/>
      <c r="L24" s="1029"/>
      <c r="M24" s="1028"/>
      <c r="N24" s="1028"/>
    </row>
    <row r="25" spans="1:14" ht="12.75" x14ac:dyDescent="0.2">
      <c r="A25" s="1790" t="s">
        <v>295</v>
      </c>
      <c r="B25" s="1032">
        <f t="shared" si="0"/>
        <v>15713864.667111024</v>
      </c>
      <c r="C25" s="1883">
        <f t="shared" si="0"/>
        <v>0</v>
      </c>
      <c r="D25" s="1884">
        <f t="shared" si="1"/>
        <v>15713864.667111024</v>
      </c>
      <c r="E25" s="1885">
        <f>+'5'!D27</f>
        <v>15156037.655315438</v>
      </c>
      <c r="F25" s="1884">
        <f t="shared" si="2"/>
        <v>557827.01179558598</v>
      </c>
      <c r="G25" s="1031">
        <f t="shared" si="3"/>
        <v>0</v>
      </c>
      <c r="H25" s="1795">
        <f t="shared" si="4"/>
        <v>557827.01179558598</v>
      </c>
      <c r="I25" s="1030"/>
      <c r="J25" s="997"/>
      <c r="K25" s="1029"/>
      <c r="L25" s="1029"/>
      <c r="M25" s="1028"/>
      <c r="N25" s="1028"/>
    </row>
    <row r="26" spans="1:14" ht="12.75" x14ac:dyDescent="0.2">
      <c r="A26" s="1790" t="s">
        <v>251</v>
      </c>
      <c r="B26" s="1032">
        <f t="shared" si="0"/>
        <v>264759.24040319695</v>
      </c>
      <c r="C26" s="1883">
        <f t="shared" si="0"/>
        <v>0</v>
      </c>
      <c r="D26" s="1884">
        <f t="shared" si="1"/>
        <v>264759.24040319695</v>
      </c>
      <c r="E26" s="1885">
        <f>+'5'!D28</f>
        <v>204183.34200191314</v>
      </c>
      <c r="F26" s="1884">
        <f t="shared" si="2"/>
        <v>60575.898401283805</v>
      </c>
      <c r="G26" s="1031">
        <f t="shared" si="3"/>
        <v>0</v>
      </c>
      <c r="H26" s="1795">
        <f t="shared" si="4"/>
        <v>60575.898401283805</v>
      </c>
      <c r="I26" s="1030"/>
      <c r="J26" s="997"/>
      <c r="K26" s="1029"/>
      <c r="L26" s="1029"/>
      <c r="M26" s="1028"/>
      <c r="N26" s="1028"/>
    </row>
    <row r="27" spans="1:14" ht="12.75" x14ac:dyDescent="0.2">
      <c r="A27" s="1790" t="s">
        <v>262</v>
      </c>
      <c r="B27" s="1032">
        <f t="shared" si="0"/>
        <v>11080510.588730779</v>
      </c>
      <c r="C27" s="1883">
        <f t="shared" si="0"/>
        <v>0</v>
      </c>
      <c r="D27" s="1884">
        <f t="shared" si="1"/>
        <v>11080510.588730779</v>
      </c>
      <c r="E27" s="1885">
        <f>+'5'!D29</f>
        <v>14555934.800592262</v>
      </c>
      <c r="F27" s="1884">
        <f t="shared" si="2"/>
        <v>-3475424.2118614838</v>
      </c>
      <c r="G27" s="1031">
        <f t="shared" si="3"/>
        <v>0</v>
      </c>
      <c r="H27" s="1795">
        <f t="shared" si="4"/>
        <v>-3475424.2118614838</v>
      </c>
      <c r="I27" s="1030"/>
      <c r="J27" s="997"/>
      <c r="K27" s="1029"/>
      <c r="L27" s="1029"/>
      <c r="M27" s="1028"/>
      <c r="N27" s="1028"/>
    </row>
    <row r="28" spans="1:14" ht="12.75" x14ac:dyDescent="0.2">
      <c r="A28" s="1790" t="s">
        <v>341</v>
      </c>
      <c r="B28" s="1032">
        <f t="shared" si="0"/>
        <v>136542.57445175271</v>
      </c>
      <c r="C28" s="1883">
        <f t="shared" si="0"/>
        <v>0</v>
      </c>
      <c r="D28" s="1884">
        <f t="shared" si="1"/>
        <v>136542.57445175271</v>
      </c>
      <c r="E28" s="1885">
        <f>+'5'!D30</f>
        <v>0</v>
      </c>
      <c r="F28" s="1884">
        <f t="shared" si="2"/>
        <v>136542.57445175271</v>
      </c>
      <c r="G28" s="1031">
        <f t="shared" si="3"/>
        <v>0</v>
      </c>
      <c r="H28" s="1795">
        <f t="shared" si="4"/>
        <v>136542.57445175271</v>
      </c>
      <c r="I28" s="1030"/>
      <c r="J28" s="997"/>
      <c r="K28" s="1029"/>
      <c r="L28" s="1029"/>
      <c r="M28" s="1028"/>
      <c r="N28" s="1028"/>
    </row>
    <row r="29" spans="1:14" ht="12.75" x14ac:dyDescent="0.2">
      <c r="A29" s="1790" t="s">
        <v>137</v>
      </c>
      <c r="B29" s="1032">
        <f t="shared" si="0"/>
        <v>345298.8577045339</v>
      </c>
      <c r="C29" s="1883">
        <f t="shared" si="0"/>
        <v>0</v>
      </c>
      <c r="D29" s="1884">
        <f t="shared" si="1"/>
        <v>345298.8577045339</v>
      </c>
      <c r="E29" s="1885">
        <f>+'5'!D31</f>
        <v>484709.41515934072</v>
      </c>
      <c r="F29" s="1884">
        <f t="shared" si="2"/>
        <v>-139410.55745480681</v>
      </c>
      <c r="G29" s="1031">
        <f t="shared" si="3"/>
        <v>0</v>
      </c>
      <c r="H29" s="1795">
        <f t="shared" si="4"/>
        <v>-139410.55745480681</v>
      </c>
      <c r="I29" s="1030"/>
      <c r="J29" s="997"/>
      <c r="K29" s="1029"/>
      <c r="L29" s="1029"/>
      <c r="M29" s="1028"/>
      <c r="N29" s="1028"/>
    </row>
    <row r="30" spans="1:14" ht="12.75" x14ac:dyDescent="0.2">
      <c r="A30" s="1790" t="s">
        <v>293</v>
      </c>
      <c r="B30" s="1032">
        <f t="shared" si="0"/>
        <v>2060409.415446752</v>
      </c>
      <c r="C30" s="1883">
        <f t="shared" si="0"/>
        <v>0</v>
      </c>
      <c r="D30" s="1884">
        <f t="shared" si="1"/>
        <v>2060409.415446752</v>
      </c>
      <c r="E30" s="1885">
        <f>+'5'!D32</f>
        <v>2067701.7384285913</v>
      </c>
      <c r="F30" s="1884">
        <f t="shared" si="2"/>
        <v>-7292.3229818393011</v>
      </c>
      <c r="G30" s="1031">
        <f t="shared" si="3"/>
        <v>0</v>
      </c>
      <c r="H30" s="1795">
        <f t="shared" si="4"/>
        <v>-7292.3229818393011</v>
      </c>
      <c r="I30" s="1030"/>
      <c r="J30" s="997"/>
      <c r="K30" s="1029"/>
      <c r="L30" s="1029"/>
      <c r="M30" s="1028"/>
      <c r="N30" s="1028"/>
    </row>
    <row r="31" spans="1:14" ht="12.75" x14ac:dyDescent="0.2">
      <c r="A31" s="1790" t="s">
        <v>342</v>
      </c>
      <c r="B31" s="1032">
        <f t="shared" si="0"/>
        <v>47731.925506863561</v>
      </c>
      <c r="C31" s="1883">
        <f t="shared" si="0"/>
        <v>0</v>
      </c>
      <c r="D31" s="1884">
        <f t="shared" si="1"/>
        <v>47731.925506863561</v>
      </c>
      <c r="E31" s="1885">
        <f>+'5'!D33</f>
        <v>0</v>
      </c>
      <c r="F31" s="1884">
        <f t="shared" si="2"/>
        <v>47731.925506863561</v>
      </c>
      <c r="G31" s="1031">
        <f t="shared" si="3"/>
        <v>0</v>
      </c>
      <c r="H31" s="1795">
        <f t="shared" si="4"/>
        <v>47731.925506863561</v>
      </c>
      <c r="I31" s="1030"/>
      <c r="J31" s="997"/>
      <c r="K31" s="1029"/>
      <c r="L31" s="1029"/>
      <c r="M31" s="1028"/>
      <c r="N31" s="1028"/>
    </row>
    <row r="32" spans="1:14" ht="12.75" x14ac:dyDescent="0.2">
      <c r="A32" s="1790" t="s">
        <v>321</v>
      </c>
      <c r="B32" s="1032">
        <f t="shared" si="0"/>
        <v>2989765.7877508244</v>
      </c>
      <c r="C32" s="1883">
        <f t="shared" si="0"/>
        <v>0</v>
      </c>
      <c r="D32" s="1884">
        <f t="shared" si="1"/>
        <v>2989765.7877508244</v>
      </c>
      <c r="E32" s="1885">
        <f>+'5'!D34</f>
        <v>3680443.4556188732</v>
      </c>
      <c r="F32" s="1884">
        <f t="shared" si="2"/>
        <v>-690677.66786804888</v>
      </c>
      <c r="G32" s="1031">
        <f t="shared" si="3"/>
        <v>0</v>
      </c>
      <c r="H32" s="1795">
        <f t="shared" si="4"/>
        <v>-690677.66786804888</v>
      </c>
      <c r="I32" s="1030"/>
      <c r="J32" s="997"/>
      <c r="K32" s="1029"/>
      <c r="L32" s="1029"/>
      <c r="M32" s="1028"/>
      <c r="N32" s="1028"/>
    </row>
    <row r="33" spans="1:14" ht="12.75" x14ac:dyDescent="0.2">
      <c r="A33" s="1790" t="s">
        <v>343</v>
      </c>
      <c r="B33" s="1032">
        <f t="shared" si="0"/>
        <v>181159.1290458359</v>
      </c>
      <c r="C33" s="1883">
        <f t="shared" si="0"/>
        <v>0</v>
      </c>
      <c r="D33" s="1884">
        <f t="shared" si="1"/>
        <v>181159.1290458359</v>
      </c>
      <c r="E33" s="1885">
        <f>+'5'!D35</f>
        <v>0</v>
      </c>
      <c r="F33" s="1884">
        <f t="shared" si="2"/>
        <v>181159.1290458359</v>
      </c>
      <c r="G33" s="1031">
        <f t="shared" si="3"/>
        <v>0</v>
      </c>
      <c r="H33" s="1795">
        <f t="shared" si="4"/>
        <v>181159.1290458359</v>
      </c>
      <c r="I33" s="1030"/>
      <c r="J33" s="997"/>
      <c r="K33" s="1029"/>
      <c r="L33" s="1029"/>
      <c r="M33" s="1028"/>
      <c r="N33" s="1028"/>
    </row>
    <row r="34" spans="1:14" ht="12.75" x14ac:dyDescent="0.2">
      <c r="A34" s="1790" t="s">
        <v>414</v>
      </c>
      <c r="B34" s="1032">
        <f t="shared" si="0"/>
        <v>18886.971551371764</v>
      </c>
      <c r="C34" s="1883">
        <f t="shared" si="0"/>
        <v>0</v>
      </c>
      <c r="D34" s="1884">
        <f t="shared" si="1"/>
        <v>18886.971551371764</v>
      </c>
      <c r="E34" s="1885">
        <f>+'5'!D36</f>
        <v>0</v>
      </c>
      <c r="F34" s="1884">
        <f t="shared" si="2"/>
        <v>18886.971551371764</v>
      </c>
      <c r="G34" s="1031">
        <f t="shared" si="3"/>
        <v>0</v>
      </c>
      <c r="H34" s="1795">
        <f t="shared" si="4"/>
        <v>18886.971551371764</v>
      </c>
      <c r="I34" s="1030"/>
      <c r="J34" s="997"/>
      <c r="K34" s="1029"/>
      <c r="L34" s="1029"/>
      <c r="M34" s="1028"/>
      <c r="N34" s="1028"/>
    </row>
    <row r="35" spans="1:14" ht="12.75" x14ac:dyDescent="0.2">
      <c r="A35" s="1790" t="s">
        <v>345</v>
      </c>
      <c r="B35" s="1032">
        <f t="shared" si="0"/>
        <v>74957.315591380553</v>
      </c>
      <c r="C35" s="1883">
        <f t="shared" si="0"/>
        <v>0</v>
      </c>
      <c r="D35" s="1884">
        <f t="shared" si="1"/>
        <v>74957.315591380553</v>
      </c>
      <c r="E35" s="1885">
        <f>+'5'!D37</f>
        <v>0</v>
      </c>
      <c r="F35" s="1884">
        <f t="shared" si="2"/>
        <v>74957.315591380553</v>
      </c>
      <c r="G35" s="1031">
        <f t="shared" si="3"/>
        <v>0</v>
      </c>
      <c r="H35" s="1795">
        <f t="shared" si="4"/>
        <v>74957.315591380553</v>
      </c>
      <c r="I35" s="1030"/>
      <c r="J35" s="997"/>
      <c r="K35" s="1029"/>
      <c r="L35" s="1029"/>
      <c r="M35" s="1028"/>
      <c r="N35" s="1028"/>
    </row>
    <row r="36" spans="1:14" ht="12.75" x14ac:dyDescent="0.2">
      <c r="A36" s="1790" t="s">
        <v>346</v>
      </c>
      <c r="B36" s="1032">
        <f t="shared" si="0"/>
        <v>4926.4783105364877</v>
      </c>
      <c r="C36" s="1883">
        <f t="shared" si="0"/>
        <v>0</v>
      </c>
      <c r="D36" s="1884">
        <f t="shared" si="1"/>
        <v>4926.4783105364877</v>
      </c>
      <c r="E36" s="1885">
        <f>+'5'!D38</f>
        <v>0</v>
      </c>
      <c r="F36" s="1884">
        <f t="shared" si="2"/>
        <v>4926.4783105364877</v>
      </c>
      <c r="G36" s="1031">
        <f t="shared" si="3"/>
        <v>0</v>
      </c>
      <c r="H36" s="1795">
        <f t="shared" si="4"/>
        <v>4926.4783105364877</v>
      </c>
      <c r="I36" s="1030"/>
      <c r="J36" s="997"/>
      <c r="K36" s="1029"/>
      <c r="L36" s="1029"/>
      <c r="M36" s="1028"/>
      <c r="N36" s="1028"/>
    </row>
    <row r="37" spans="1:14" ht="12.75" x14ac:dyDescent="0.2">
      <c r="A37" s="1003" t="s">
        <v>329</v>
      </c>
      <c r="B37" s="1032">
        <f t="shared" si="0"/>
        <v>165734.93354705581</v>
      </c>
      <c r="C37" s="1883">
        <f t="shared" si="0"/>
        <v>0</v>
      </c>
      <c r="D37" s="1884">
        <f t="shared" si="1"/>
        <v>165734.93354705581</v>
      </c>
      <c r="E37" s="1885">
        <f>+'5'!D39</f>
        <v>104559.36019883554</v>
      </c>
      <c r="F37" s="1884">
        <f t="shared" si="2"/>
        <v>61175.573348220278</v>
      </c>
      <c r="G37" s="1031">
        <f t="shared" si="3"/>
        <v>0</v>
      </c>
      <c r="H37" s="1795">
        <f t="shared" si="4"/>
        <v>61175.573348220278</v>
      </c>
      <c r="I37" s="1030"/>
      <c r="J37" s="997"/>
      <c r="K37" s="1029"/>
      <c r="L37" s="1029"/>
      <c r="M37" s="1028"/>
      <c r="N37" s="1028"/>
    </row>
    <row r="38" spans="1:14" ht="12.75" x14ac:dyDescent="0.2">
      <c r="A38" s="1452" t="s">
        <v>347</v>
      </c>
      <c r="B38" s="1032">
        <f t="shared" si="0"/>
        <v>68178.831402294381</v>
      </c>
      <c r="C38" s="1883">
        <f t="shared" si="0"/>
        <v>0</v>
      </c>
      <c r="D38" s="1884">
        <f t="shared" si="1"/>
        <v>68178.831402294381</v>
      </c>
      <c r="E38" s="1885">
        <f>+'5'!D40</f>
        <v>212.12051982660785</v>
      </c>
      <c r="F38" s="1884">
        <f t="shared" si="2"/>
        <v>67966.710882467771</v>
      </c>
      <c r="G38" s="1031">
        <f t="shared" si="3"/>
        <v>0</v>
      </c>
      <c r="H38" s="1795">
        <f t="shared" si="4"/>
        <v>67966.710882467771</v>
      </c>
      <c r="I38" s="1030"/>
      <c r="J38" s="997"/>
      <c r="K38" s="1029"/>
      <c r="L38" s="1029"/>
      <c r="M38" s="1028"/>
      <c r="N38" s="1028"/>
    </row>
    <row r="39" spans="1:14" ht="12.75" x14ac:dyDescent="0.2">
      <c r="A39" s="1782" t="s">
        <v>1413</v>
      </c>
      <c r="B39" s="1032">
        <f t="shared" si="0"/>
        <v>34482.786270298107</v>
      </c>
      <c r="C39" s="1883">
        <f t="shared" si="0"/>
        <v>0</v>
      </c>
      <c r="D39" s="1884">
        <f t="shared" ref="D39" si="5">+B39+C39</f>
        <v>34482.786270298107</v>
      </c>
      <c r="E39" s="1885">
        <f>+'5'!D41</f>
        <v>37.642130705138229</v>
      </c>
      <c r="F39" s="1884">
        <f t="shared" ref="F39" si="6">+D39-E39</f>
        <v>34445.144139592972</v>
      </c>
      <c r="G39" s="1031">
        <f t="shared" ref="G39" si="7">+D124</f>
        <v>0</v>
      </c>
      <c r="H39" s="1795">
        <f t="shared" ref="H39" si="8">+F39+G39</f>
        <v>34445.144139592972</v>
      </c>
      <c r="I39" s="1030"/>
      <c r="J39" s="997"/>
      <c r="K39" s="1029"/>
      <c r="L39" s="1029"/>
      <c r="M39" s="1028"/>
      <c r="N39" s="1028"/>
    </row>
    <row r="40" spans="1:14" ht="12.75" x14ac:dyDescent="0.2">
      <c r="A40" s="1782" t="s">
        <v>1494</v>
      </c>
      <c r="B40" s="1032">
        <f t="shared" si="0"/>
        <v>275302.96310176729</v>
      </c>
      <c r="C40" s="1883">
        <f t="shared" si="0"/>
        <v>0</v>
      </c>
      <c r="D40" s="1884">
        <f t="shared" ref="D40" si="9">+B40+C40</f>
        <v>275302.96310176729</v>
      </c>
      <c r="E40" s="1885">
        <f>+'5'!D42</f>
        <v>177795.19361116178</v>
      </c>
      <c r="F40" s="1884">
        <f t="shared" ref="F40" si="10">+D40-E40</f>
        <v>97507.769490605511</v>
      </c>
      <c r="G40" s="1031">
        <f t="shared" ref="G40" si="11">+D125</f>
        <v>0</v>
      </c>
      <c r="H40" s="1795">
        <f t="shared" ref="H40" si="12">+F40+G40</f>
        <v>97507.769490605511</v>
      </c>
      <c r="I40" s="1030"/>
      <c r="J40" s="997"/>
      <c r="K40" s="1029"/>
      <c r="L40" s="1029"/>
      <c r="M40" s="1028"/>
      <c r="N40" s="1028"/>
    </row>
    <row r="41" spans="1:14" ht="12.75" x14ac:dyDescent="0.2">
      <c r="A41" s="1782" t="s">
        <v>1713</v>
      </c>
      <c r="B41" s="1032">
        <f t="shared" si="0"/>
        <v>358879.37640266854</v>
      </c>
      <c r="C41" s="1883">
        <f t="shared" si="0"/>
        <v>0</v>
      </c>
      <c r="D41" s="1884">
        <f t="shared" ref="D41" si="13">+B41+C41</f>
        <v>358879.37640266854</v>
      </c>
      <c r="E41" s="1885">
        <f>+'5'!D43</f>
        <v>4660.1706176603866</v>
      </c>
      <c r="F41" s="1884">
        <f t="shared" ref="F41" si="14">+D41-E41</f>
        <v>354219.20578500815</v>
      </c>
      <c r="G41" s="1031">
        <f t="shared" ref="G41" si="15">+D126</f>
        <v>0</v>
      </c>
      <c r="H41" s="1795">
        <f t="shared" ref="H41" si="16">+F41+G41</f>
        <v>354219.20578500815</v>
      </c>
      <c r="I41" s="1030"/>
      <c r="J41" s="997"/>
      <c r="K41" s="1029"/>
      <c r="L41" s="1029"/>
      <c r="M41" s="1028"/>
      <c r="N41" s="1028"/>
    </row>
    <row r="42" spans="1:14" ht="12.75" x14ac:dyDescent="0.2">
      <c r="A42" s="1782" t="s">
        <v>1729</v>
      </c>
      <c r="B42" s="1032">
        <f t="shared" ref="B42:C42" si="17">+B127</f>
        <v>0</v>
      </c>
      <c r="C42" s="1883">
        <f t="shared" si="17"/>
        <v>0</v>
      </c>
      <c r="D42" s="1884">
        <f t="shared" ref="D42:D44" si="18">+B42+C42</f>
        <v>0</v>
      </c>
      <c r="E42" s="1885">
        <f>+'5'!D44</f>
        <v>0</v>
      </c>
      <c r="F42" s="1884">
        <f t="shared" ref="F42:F44" si="19">+D42-E42</f>
        <v>0</v>
      </c>
      <c r="G42" s="1031">
        <f t="shared" ref="G42:G44" si="20">+D127</f>
        <v>0</v>
      </c>
      <c r="H42" s="1795">
        <f t="shared" ref="H42:H44" si="21">+F42+G42</f>
        <v>0</v>
      </c>
      <c r="I42" s="1030"/>
      <c r="J42" s="997"/>
      <c r="K42" s="1029"/>
      <c r="L42" s="1029"/>
      <c r="M42" s="1028"/>
      <c r="N42" s="1028"/>
    </row>
    <row r="43" spans="1:14" ht="12.75" x14ac:dyDescent="0.2">
      <c r="A43" s="1782" t="s">
        <v>1730</v>
      </c>
      <c r="B43" s="1032">
        <f t="shared" ref="B43:C43" si="22">+B128</f>
        <v>0</v>
      </c>
      <c r="C43" s="1883">
        <f t="shared" si="22"/>
        <v>0</v>
      </c>
      <c r="D43" s="1884">
        <f t="shared" si="18"/>
        <v>0</v>
      </c>
      <c r="E43" s="1885">
        <f>+'5'!D45</f>
        <v>0</v>
      </c>
      <c r="F43" s="1884">
        <f t="shared" si="19"/>
        <v>0</v>
      </c>
      <c r="G43" s="1031">
        <f t="shared" si="20"/>
        <v>0</v>
      </c>
      <c r="H43" s="1795">
        <f t="shared" si="21"/>
        <v>0</v>
      </c>
      <c r="I43" s="1030"/>
      <c r="J43" s="997"/>
      <c r="K43" s="1029"/>
      <c r="L43" s="1029"/>
      <c r="M43" s="1028"/>
      <c r="N43" s="1028"/>
    </row>
    <row r="44" spans="1:14" ht="12.75" x14ac:dyDescent="0.2">
      <c r="A44" s="1782" t="s">
        <v>1731</v>
      </c>
      <c r="B44" s="1032">
        <f t="shared" ref="B44:C47" si="23">+B129</f>
        <v>0</v>
      </c>
      <c r="C44" s="1883">
        <f t="shared" si="23"/>
        <v>0</v>
      </c>
      <c r="D44" s="1884">
        <f t="shared" si="18"/>
        <v>0</v>
      </c>
      <c r="E44" s="1885">
        <f>+'5'!D46</f>
        <v>0</v>
      </c>
      <c r="F44" s="1884">
        <f t="shared" si="19"/>
        <v>0</v>
      </c>
      <c r="G44" s="1031">
        <f t="shared" si="20"/>
        <v>0</v>
      </c>
      <c r="H44" s="1795">
        <f t="shared" si="21"/>
        <v>0</v>
      </c>
      <c r="I44" s="1030"/>
      <c r="J44" s="997"/>
      <c r="K44" s="1029"/>
      <c r="L44" s="1029"/>
      <c r="M44" s="1028"/>
      <c r="N44" s="1028"/>
    </row>
    <row r="45" spans="1:14" ht="12.75" x14ac:dyDescent="0.2">
      <c r="A45" s="1782" t="s">
        <v>1775</v>
      </c>
      <c r="B45" s="1032">
        <f t="shared" si="23"/>
        <v>0</v>
      </c>
      <c r="C45" s="1883">
        <f t="shared" si="23"/>
        <v>0</v>
      </c>
      <c r="D45" s="1884">
        <f t="shared" ref="D45" si="24">+B45+C45</f>
        <v>0</v>
      </c>
      <c r="E45" s="1885">
        <f>+'5'!D47</f>
        <v>0</v>
      </c>
      <c r="F45" s="1884">
        <f t="shared" ref="F45" si="25">+D45-E45</f>
        <v>0</v>
      </c>
      <c r="G45" s="1031">
        <f t="shared" ref="G45" si="26">+D130</f>
        <v>0</v>
      </c>
      <c r="H45" s="1795">
        <f t="shared" ref="H45" si="27">+F45+G45</f>
        <v>0</v>
      </c>
      <c r="I45" s="1030"/>
      <c r="J45" s="997"/>
      <c r="K45" s="1029"/>
      <c r="L45" s="1029"/>
      <c r="M45" s="1028"/>
      <c r="N45" s="1028"/>
    </row>
    <row r="46" spans="1:14" ht="12.75" x14ac:dyDescent="0.2">
      <c r="A46" s="1782" t="s">
        <v>1923</v>
      </c>
      <c r="B46" s="1032">
        <f t="shared" si="23"/>
        <v>19120.87989017522</v>
      </c>
      <c r="C46" s="1883">
        <f t="shared" si="23"/>
        <v>0</v>
      </c>
      <c r="D46" s="1884">
        <f t="shared" ref="D46" si="28">+B46+C46</f>
        <v>19120.87989017522</v>
      </c>
      <c r="E46" s="1885">
        <f>+'5'!D48</f>
        <v>0</v>
      </c>
      <c r="F46" s="1884">
        <f t="shared" ref="F46" si="29">+D46-E46</f>
        <v>19120.87989017522</v>
      </c>
      <c r="G46" s="1031">
        <f t="shared" ref="G46" si="30">+D131</f>
        <v>0</v>
      </c>
      <c r="H46" s="1795">
        <f t="shared" ref="H46" si="31">+F46+G46</f>
        <v>19120.87989017522</v>
      </c>
      <c r="I46" s="1030"/>
      <c r="J46" s="997"/>
      <c r="K46" s="1029"/>
      <c r="L46" s="1029"/>
      <c r="M46" s="1028"/>
      <c r="N46" s="1028"/>
    </row>
    <row r="47" spans="1:14" ht="13.5" thickBot="1" x14ac:dyDescent="0.25">
      <c r="A47" s="1782" t="s">
        <v>1987</v>
      </c>
      <c r="B47" s="1032">
        <f t="shared" si="23"/>
        <v>0</v>
      </c>
      <c r="C47" s="1883">
        <f t="shared" si="23"/>
        <v>0</v>
      </c>
      <c r="D47" s="1884">
        <f t="shared" ref="D47" si="32">+B47+C47</f>
        <v>0</v>
      </c>
      <c r="E47" s="1885">
        <f>+'5'!D49</f>
        <v>0</v>
      </c>
      <c r="F47" s="1884">
        <f t="shared" ref="F47" si="33">+D47-E47</f>
        <v>0</v>
      </c>
      <c r="G47" s="1031">
        <f t="shared" ref="G47" si="34">+D132</f>
        <v>0</v>
      </c>
      <c r="H47" s="1795">
        <f t="shared" ref="H47" si="35">+F47+G47</f>
        <v>0</v>
      </c>
      <c r="I47" s="1030"/>
      <c r="J47" s="997"/>
      <c r="K47" s="1029"/>
      <c r="L47" s="1029"/>
      <c r="M47" s="1028"/>
      <c r="N47" s="1028"/>
    </row>
    <row r="48" spans="1:14" ht="12.75" thickBot="1" x14ac:dyDescent="0.25">
      <c r="A48" s="1796" t="s">
        <v>348</v>
      </c>
      <c r="B48" s="1797">
        <f>SUM(B14:B47)</f>
        <v>85463665.581486493</v>
      </c>
      <c r="C48" s="1886">
        <f t="shared" ref="C48:H48" si="36">SUM(C14:C47)</f>
        <v>0</v>
      </c>
      <c r="D48" s="1887">
        <f t="shared" si="36"/>
        <v>85463665.581486493</v>
      </c>
      <c r="E48" s="1888">
        <f t="shared" si="36"/>
        <v>85463665.581486493</v>
      </c>
      <c r="F48" s="1887">
        <f t="shared" si="36"/>
        <v>-5.6134012993425131E-9</v>
      </c>
      <c r="G48" s="1798">
        <f t="shared" si="36"/>
        <v>0</v>
      </c>
      <c r="H48" s="1799">
        <f t="shared" si="36"/>
        <v>-5.6134012993425131E-9</v>
      </c>
      <c r="I48" s="997"/>
      <c r="J48" s="997"/>
      <c r="K48" s="997"/>
      <c r="L48" s="997"/>
      <c r="M48" s="1027"/>
    </row>
    <row r="49" spans="1:11" ht="15" customHeight="1" x14ac:dyDescent="0.2">
      <c r="B49" s="1026"/>
      <c r="I49" s="998"/>
      <c r="J49" s="998"/>
      <c r="K49" s="998"/>
    </row>
    <row r="50" spans="1:11" ht="15" customHeight="1" x14ac:dyDescent="0.2">
      <c r="A50" s="2687" t="s">
        <v>1388</v>
      </c>
      <c r="B50" s="2687"/>
      <c r="C50" s="2687"/>
      <c r="D50" s="2687"/>
      <c r="E50" s="2687"/>
      <c r="F50" s="2687"/>
      <c r="G50" s="2687"/>
      <c r="H50" s="2687"/>
      <c r="I50" s="998"/>
      <c r="J50" s="998"/>
      <c r="K50" s="998"/>
    </row>
    <row r="51" spans="1:11" ht="15" customHeight="1" thickBot="1" x14ac:dyDescent="0.25">
      <c r="A51" s="1025"/>
      <c r="B51" s="1024"/>
      <c r="C51" s="1889" t="s">
        <v>2058</v>
      </c>
      <c r="D51" s="1889"/>
      <c r="E51" s="1889"/>
      <c r="F51" s="1889"/>
      <c r="I51" s="998"/>
      <c r="J51" s="998"/>
      <c r="K51" s="998"/>
    </row>
    <row r="52" spans="1:11" ht="15" customHeight="1" thickBot="1" x14ac:dyDescent="0.25">
      <c r="A52" s="1023"/>
      <c r="B52" s="1022" t="s">
        <v>915</v>
      </c>
      <c r="C52" s="2688" t="s">
        <v>1766</v>
      </c>
      <c r="D52" s="2689"/>
      <c r="E52" s="2689"/>
      <c r="F52" s="2689"/>
      <c r="G52" s="2689"/>
      <c r="H52" s="2689"/>
      <c r="I52" s="2690"/>
      <c r="J52" s="1021" t="s">
        <v>915</v>
      </c>
      <c r="K52" s="998"/>
    </row>
    <row r="53" spans="1:11" ht="15" customHeight="1" x14ac:dyDescent="0.2">
      <c r="A53" s="1018"/>
      <c r="B53" s="1015" t="s">
        <v>914</v>
      </c>
      <c r="C53" s="1890" t="s">
        <v>2007</v>
      </c>
      <c r="D53" s="1890" t="s">
        <v>1984</v>
      </c>
      <c r="E53" s="1890" t="s">
        <v>2008</v>
      </c>
      <c r="F53" s="1890"/>
      <c r="G53" s="1020"/>
      <c r="H53" s="1019"/>
      <c r="I53" s="1779"/>
      <c r="J53" s="1013" t="s">
        <v>913</v>
      </c>
      <c r="K53" s="998"/>
    </row>
    <row r="54" spans="1:11" ht="15" customHeight="1" x14ac:dyDescent="0.2">
      <c r="A54" s="1018" t="s">
        <v>0</v>
      </c>
      <c r="B54" s="1017" t="str">
        <f>+H13</f>
        <v>(S/.)</v>
      </c>
      <c r="C54" s="1891" t="s">
        <v>2009</v>
      </c>
      <c r="D54" s="1891" t="s">
        <v>1927</v>
      </c>
      <c r="E54" s="1891" t="s">
        <v>1982</v>
      </c>
      <c r="F54" s="1891"/>
      <c r="G54" s="1663"/>
      <c r="H54" s="1016"/>
      <c r="I54" s="1779"/>
      <c r="J54" s="1013" t="s">
        <v>348</v>
      </c>
      <c r="K54" s="998"/>
    </row>
    <row r="55" spans="1:11" ht="15" customHeight="1" x14ac:dyDescent="0.2">
      <c r="A55" s="1004"/>
      <c r="B55" s="1015" t="s">
        <v>912</v>
      </c>
      <c r="C55" s="1777" t="s">
        <v>1928</v>
      </c>
      <c r="D55" s="1777" t="s">
        <v>1928</v>
      </c>
      <c r="E55" s="1777" t="s">
        <v>1764</v>
      </c>
      <c r="F55" s="1777"/>
      <c r="G55" s="579"/>
      <c r="H55" s="579"/>
      <c r="I55" s="1014"/>
      <c r="J55" s="1013" t="s">
        <v>1712</v>
      </c>
      <c r="K55" s="998"/>
    </row>
    <row r="56" spans="1:11" ht="15" customHeight="1" thickBot="1" x14ac:dyDescent="0.25">
      <c r="A56" s="1012"/>
      <c r="B56" s="1008" t="s">
        <v>736</v>
      </c>
      <c r="C56" s="1892"/>
      <c r="D56" s="1892"/>
      <c r="E56" s="1892"/>
      <c r="F56" s="1892"/>
      <c r="G56" s="1011"/>
      <c r="H56" s="1010"/>
      <c r="I56" s="1009"/>
      <c r="J56" s="1008" t="s">
        <v>736</v>
      </c>
      <c r="K56" s="998"/>
    </row>
    <row r="57" spans="1:11" ht="15" customHeight="1" x14ac:dyDescent="0.2">
      <c r="A57" s="1007" t="str">
        <f t="shared" ref="A57:A78" si="37">+A14</f>
        <v>TERMOSELVA</v>
      </c>
      <c r="B57" s="1006">
        <f t="shared" ref="B57:B90" si="38">+H14</f>
        <v>-1990480.1169867422</v>
      </c>
      <c r="C57" s="2575">
        <v>-221.12074047047645</v>
      </c>
      <c r="D57" s="2575">
        <v>-247.01932888338342</v>
      </c>
      <c r="E57" s="2575">
        <v>-279636.27843002696</v>
      </c>
      <c r="F57" s="1674"/>
      <c r="G57" s="1674"/>
      <c r="H57" s="577"/>
      <c r="I57" s="1453"/>
      <c r="J57" s="1780">
        <f t="shared" ref="J57:J81" si="39">SUM(B57:I57)</f>
        <v>-2270584.5354861231</v>
      </c>
      <c r="K57" s="998"/>
    </row>
    <row r="58" spans="1:11" ht="15" customHeight="1" x14ac:dyDescent="0.2">
      <c r="A58" s="1005" t="str">
        <f t="shared" si="37"/>
        <v>EDEGEL</v>
      </c>
      <c r="B58" s="1002">
        <f t="shared" si="38"/>
        <v>3697891.8212451674</v>
      </c>
      <c r="C58" s="2576">
        <v>-2609.9119883775711</v>
      </c>
      <c r="D58" s="2576">
        <v>-2915.5958253648132</v>
      </c>
      <c r="E58" s="2576">
        <v>236746.29321378469</v>
      </c>
      <c r="F58" s="1675"/>
      <c r="G58" s="1675"/>
      <c r="H58" s="577"/>
      <c r="I58" s="1453"/>
      <c r="J58" s="1780">
        <f t="shared" si="39"/>
        <v>3929112.6066452097</v>
      </c>
      <c r="K58" s="998"/>
    </row>
    <row r="59" spans="1:11" ht="15" customHeight="1" x14ac:dyDescent="0.2">
      <c r="A59" s="1005" t="str">
        <f t="shared" si="37"/>
        <v>EEPSA</v>
      </c>
      <c r="B59" s="1002">
        <f t="shared" si="38"/>
        <v>-261153.5299699062</v>
      </c>
      <c r="C59" s="2576">
        <v>0</v>
      </c>
      <c r="D59" s="2576">
        <v>0</v>
      </c>
      <c r="E59" s="2576">
        <v>1656.5871248103213</v>
      </c>
      <c r="F59" s="1675"/>
      <c r="G59" s="1675"/>
      <c r="H59" s="577"/>
      <c r="I59" s="1453"/>
      <c r="J59" s="1780">
        <f t="shared" si="39"/>
        <v>-259496.94284509588</v>
      </c>
      <c r="K59" s="998"/>
    </row>
    <row r="60" spans="1:11" ht="15" customHeight="1" x14ac:dyDescent="0.2">
      <c r="A60" s="1005" t="str">
        <f t="shared" si="37"/>
        <v>EGENOR</v>
      </c>
      <c r="B60" s="1002">
        <f t="shared" si="38"/>
        <v>2170353.0252914438</v>
      </c>
      <c r="C60" s="2576">
        <v>-4695.2401348240674</v>
      </c>
      <c r="D60" s="2576">
        <v>-5245.1663493355736</v>
      </c>
      <c r="E60" s="2576">
        <v>138910.0671483865</v>
      </c>
      <c r="F60" s="1675"/>
      <c r="G60" s="1675"/>
      <c r="H60" s="577"/>
      <c r="I60" s="1453"/>
      <c r="J60" s="1780">
        <f t="shared" si="39"/>
        <v>2299322.6859556707</v>
      </c>
      <c r="K60" s="998"/>
    </row>
    <row r="61" spans="1:11" ht="15" customHeight="1" x14ac:dyDescent="0.2">
      <c r="A61" s="1005" t="str">
        <f t="shared" si="37"/>
        <v>SN POWER PERU</v>
      </c>
      <c r="B61" s="1002">
        <f t="shared" si="38"/>
        <v>-1272136.4005270032</v>
      </c>
      <c r="C61" s="2576">
        <v>0</v>
      </c>
      <c r="D61" s="2576">
        <v>0</v>
      </c>
      <c r="E61" s="2576">
        <v>-69873.303240953945</v>
      </c>
      <c r="F61" s="1675"/>
      <c r="G61" s="1675"/>
      <c r="H61" s="577"/>
      <c r="I61" s="1453"/>
      <c r="J61" s="1780">
        <f t="shared" si="39"/>
        <v>-1342009.7037679572</v>
      </c>
      <c r="K61" s="998"/>
    </row>
    <row r="62" spans="1:11" ht="15" customHeight="1" x14ac:dyDescent="0.2">
      <c r="A62" s="1005" t="str">
        <f t="shared" si="37"/>
        <v>ELECTROPERU</v>
      </c>
      <c r="B62" s="1002">
        <f t="shared" si="38"/>
        <v>641951.83274284564</v>
      </c>
      <c r="C62" s="2576">
        <v>0</v>
      </c>
      <c r="D62" s="2576">
        <v>-1.862645149230957E-9</v>
      </c>
      <c r="E62" s="2576">
        <v>582409.89509929344</v>
      </c>
      <c r="F62" s="1675"/>
      <c r="G62" s="1675"/>
      <c r="H62" s="577"/>
      <c r="I62" s="1453"/>
      <c r="J62" s="1780">
        <f t="shared" si="39"/>
        <v>1224361.7278421372</v>
      </c>
      <c r="K62" s="998"/>
    </row>
    <row r="63" spans="1:11" ht="15" customHeight="1" x14ac:dyDescent="0.2">
      <c r="A63" s="1005" t="str">
        <f t="shared" si="37"/>
        <v>SHOUGESA</v>
      </c>
      <c r="B63" s="1002">
        <f t="shared" si="38"/>
        <v>-383590.32929384522</v>
      </c>
      <c r="C63" s="2576">
        <v>0</v>
      </c>
      <c r="D63" s="2576">
        <v>0</v>
      </c>
      <c r="E63" s="2576">
        <v>15596.050344941672</v>
      </c>
      <c r="F63" s="1675"/>
      <c r="G63" s="1675"/>
      <c r="H63" s="577"/>
      <c r="I63" s="1453"/>
      <c r="J63" s="1780">
        <f t="shared" si="39"/>
        <v>-367994.27894890355</v>
      </c>
      <c r="K63" s="998"/>
    </row>
    <row r="64" spans="1:11" ht="15" customHeight="1" x14ac:dyDescent="0.2">
      <c r="A64" s="1005" t="str">
        <f t="shared" si="37"/>
        <v>EGASA</v>
      </c>
      <c r="B64" s="1002">
        <f t="shared" si="38"/>
        <v>462172.53056158312</v>
      </c>
      <c r="C64" s="2576">
        <v>0</v>
      </c>
      <c r="D64" s="2576">
        <v>0</v>
      </c>
      <c r="E64" s="2576">
        <v>222917.51174139744</v>
      </c>
      <c r="F64" s="1675"/>
      <c r="G64" s="1675"/>
      <c r="H64" s="577"/>
      <c r="I64" s="1453"/>
      <c r="J64" s="1780">
        <f t="shared" si="39"/>
        <v>685090.04230298055</v>
      </c>
      <c r="K64" s="998"/>
    </row>
    <row r="65" spans="1:11" ht="15" customHeight="1" x14ac:dyDescent="0.2">
      <c r="A65" s="1005" t="str">
        <f t="shared" si="37"/>
        <v>EGEMSA</v>
      </c>
      <c r="B65" s="1002">
        <f t="shared" si="38"/>
        <v>195705.66286221123</v>
      </c>
      <c r="C65" s="2576">
        <v>0</v>
      </c>
      <c r="D65" s="2576">
        <v>-2.3283064365386963E-10</v>
      </c>
      <c r="E65" s="2576">
        <v>-14630.81203955505</v>
      </c>
      <c r="F65" s="1675"/>
      <c r="G65" s="1675"/>
      <c r="H65" s="577"/>
      <c r="I65" s="1453"/>
      <c r="J65" s="1780">
        <f t="shared" si="39"/>
        <v>181074.85082265595</v>
      </c>
      <c r="K65" s="998"/>
    </row>
    <row r="66" spans="1:11" ht="15" customHeight="1" x14ac:dyDescent="0.2">
      <c r="A66" s="1005" t="str">
        <f t="shared" si="37"/>
        <v>SAN GABAN</v>
      </c>
      <c r="B66" s="1002">
        <f t="shared" si="38"/>
        <v>-885191.68252339424</v>
      </c>
      <c r="C66" s="2576">
        <v>0</v>
      </c>
      <c r="D66" s="2576">
        <v>0</v>
      </c>
      <c r="E66" s="2576">
        <v>-471.8447149596177</v>
      </c>
      <c r="F66" s="1675"/>
      <c r="G66" s="1675"/>
      <c r="H66" s="577"/>
      <c r="I66" s="1453"/>
      <c r="J66" s="1780">
        <f t="shared" si="39"/>
        <v>-885663.52723835385</v>
      </c>
      <c r="K66" s="998"/>
    </row>
    <row r="67" spans="1:11" ht="15" customHeight="1" x14ac:dyDescent="0.2">
      <c r="A67" s="1005" t="str">
        <f t="shared" si="37"/>
        <v>EGESUR</v>
      </c>
      <c r="B67" s="1002">
        <f t="shared" si="38"/>
        <v>220239.35857313243</v>
      </c>
      <c r="C67" s="2576">
        <v>-16.992547226021998</v>
      </c>
      <c r="D67" s="2576">
        <v>-18.98278561711777</v>
      </c>
      <c r="E67" s="2576">
        <v>2065.9521396476775</v>
      </c>
      <c r="F67" s="1675"/>
      <c r="G67" s="1675"/>
      <c r="H67" s="577"/>
      <c r="I67" s="1453"/>
      <c r="J67" s="1780">
        <f t="shared" si="39"/>
        <v>222269.33537993697</v>
      </c>
      <c r="K67" s="998"/>
    </row>
    <row r="68" spans="1:11" ht="15" customHeight="1" x14ac:dyDescent="0.2">
      <c r="A68" s="1005" t="str">
        <f t="shared" si="37"/>
        <v>ENERSUR</v>
      </c>
      <c r="B68" s="1002">
        <f t="shared" si="38"/>
        <v>557827.01179558598</v>
      </c>
      <c r="C68" s="2576">
        <v>0</v>
      </c>
      <c r="D68" s="2576">
        <v>-5.5879354476928711E-9</v>
      </c>
      <c r="E68" s="2576">
        <v>-269854.68334848061</v>
      </c>
      <c r="F68" s="1675"/>
      <c r="G68" s="1675"/>
      <c r="H68" s="577"/>
      <c r="I68" s="1453"/>
      <c r="J68" s="1780">
        <f t="shared" si="39"/>
        <v>287972.32844709978</v>
      </c>
      <c r="K68" s="998"/>
    </row>
    <row r="69" spans="1:11" ht="15" customHeight="1" x14ac:dyDescent="0.2">
      <c r="A69" s="1005" t="str">
        <f t="shared" si="37"/>
        <v>CORONA</v>
      </c>
      <c r="B69" s="1002">
        <f t="shared" si="38"/>
        <v>60575.898401283805</v>
      </c>
      <c r="C69" s="2576">
        <v>0</v>
      </c>
      <c r="D69" s="2576">
        <v>0</v>
      </c>
      <c r="E69" s="2576">
        <v>1053.1586628860096</v>
      </c>
      <c r="F69" s="1675"/>
      <c r="G69" s="1675"/>
      <c r="H69" s="577"/>
      <c r="I69" s="1453"/>
      <c r="J69" s="1780">
        <f t="shared" si="39"/>
        <v>61629.057064169814</v>
      </c>
      <c r="K69" s="998"/>
    </row>
    <row r="70" spans="1:11" ht="15" customHeight="1" x14ac:dyDescent="0.2">
      <c r="A70" s="1005" t="str">
        <f t="shared" si="37"/>
        <v>KALLPA GENERACION S.A.</v>
      </c>
      <c r="B70" s="1002">
        <f t="shared" si="38"/>
        <v>-3475424.2118614838</v>
      </c>
      <c r="C70" s="2576">
        <v>9387.7587089855224</v>
      </c>
      <c r="D70" s="2576">
        <v>10487.292377404869</v>
      </c>
      <c r="E70" s="2576">
        <v>-406870.8820634596</v>
      </c>
      <c r="F70" s="1675"/>
      <c r="G70" s="1675"/>
      <c r="H70" s="577"/>
      <c r="I70" s="1453"/>
      <c r="J70" s="1780">
        <f t="shared" si="39"/>
        <v>-3862420.042838553</v>
      </c>
      <c r="K70" s="998"/>
    </row>
    <row r="71" spans="1:11" ht="15" customHeight="1" x14ac:dyDescent="0.2">
      <c r="A71" s="1005" t="str">
        <f t="shared" si="37"/>
        <v>SANTA CRUZ</v>
      </c>
      <c r="B71" s="1002">
        <f t="shared" si="38"/>
        <v>136542.57445175271</v>
      </c>
      <c r="C71" s="2576">
        <v>0</v>
      </c>
      <c r="D71" s="2576">
        <v>0</v>
      </c>
      <c r="E71" s="2576">
        <v>1034.9890561814245</v>
      </c>
      <c r="F71" s="1675"/>
      <c r="G71" s="1675"/>
      <c r="H71" s="577"/>
      <c r="I71" s="1453"/>
      <c r="J71" s="1780">
        <f t="shared" si="39"/>
        <v>137577.56350793413</v>
      </c>
      <c r="K71" s="998"/>
    </row>
    <row r="72" spans="1:11" ht="15" customHeight="1" x14ac:dyDescent="0.2">
      <c r="A72" s="1005" t="str">
        <f t="shared" si="37"/>
        <v>SDF ENERGIA</v>
      </c>
      <c r="B72" s="1002">
        <f t="shared" si="38"/>
        <v>-139410.55745480681</v>
      </c>
      <c r="C72" s="2576">
        <v>-267.99295364221325</v>
      </c>
      <c r="D72" s="2576">
        <v>-299.38141222583363</v>
      </c>
      <c r="E72" s="2576">
        <v>395.37370217900025</v>
      </c>
      <c r="F72" s="1675"/>
      <c r="G72" s="1675"/>
      <c r="H72" s="577"/>
      <c r="I72" s="1453"/>
      <c r="J72" s="1780">
        <f t="shared" si="39"/>
        <v>-139582.55811849586</v>
      </c>
      <c r="K72" s="998"/>
    </row>
    <row r="73" spans="1:11" ht="15" customHeight="1" x14ac:dyDescent="0.2">
      <c r="A73" s="1005" t="str">
        <f t="shared" si="37"/>
        <v>CHINANGO</v>
      </c>
      <c r="B73" s="1002">
        <f t="shared" si="38"/>
        <v>-7292.3229818393011</v>
      </c>
      <c r="C73" s="2576">
        <v>-395.71504943398759</v>
      </c>
      <c r="D73" s="2576">
        <v>-442.06285549141467</v>
      </c>
      <c r="E73" s="2576">
        <v>2826.3971246948931</v>
      </c>
      <c r="F73" s="1675"/>
      <c r="G73" s="1675"/>
      <c r="H73" s="577"/>
      <c r="I73" s="1453"/>
      <c r="J73" s="1780">
        <f t="shared" si="39"/>
        <v>-5303.7037620698102</v>
      </c>
      <c r="K73" s="998"/>
    </row>
    <row r="74" spans="1:11" ht="15" customHeight="1" x14ac:dyDescent="0.2">
      <c r="A74" s="1005" t="str">
        <f t="shared" si="37"/>
        <v>GEPSA</v>
      </c>
      <c r="B74" s="1002">
        <f t="shared" si="38"/>
        <v>47731.925506863561</v>
      </c>
      <c r="C74" s="2576">
        <v>0</v>
      </c>
      <c r="D74" s="2576">
        <v>0</v>
      </c>
      <c r="E74" s="2576">
        <v>361.78045800970722</v>
      </c>
      <c r="F74" s="1675"/>
      <c r="G74" s="1675"/>
      <c r="H74" s="577"/>
      <c r="I74" s="1453"/>
      <c r="J74" s="1780">
        <f t="shared" si="39"/>
        <v>48093.705964873268</v>
      </c>
      <c r="K74" s="998"/>
    </row>
    <row r="75" spans="1:11" ht="15" customHeight="1" x14ac:dyDescent="0.2">
      <c r="A75" s="1005" t="str">
        <f t="shared" si="37"/>
        <v>CELEPSA</v>
      </c>
      <c r="B75" s="1002">
        <f t="shared" si="38"/>
        <v>-690677.66786804888</v>
      </c>
      <c r="C75" s="2576">
        <v>0</v>
      </c>
      <c r="D75" s="2576">
        <v>0</v>
      </c>
      <c r="E75" s="2576">
        <v>14176.35099523142</v>
      </c>
      <c r="F75" s="1675"/>
      <c r="G75" s="1675"/>
      <c r="H75" s="577"/>
      <c r="I75" s="1453"/>
      <c r="J75" s="1780">
        <f t="shared" si="39"/>
        <v>-676501.31687281746</v>
      </c>
      <c r="K75" s="998"/>
    </row>
    <row r="76" spans="1:11" ht="15" customHeight="1" x14ac:dyDescent="0.2">
      <c r="A76" s="1005" t="str">
        <f t="shared" si="37"/>
        <v>AGRO INDUSTRIAL PARAMONGA</v>
      </c>
      <c r="B76" s="1002">
        <f t="shared" si="38"/>
        <v>181159.1290458359</v>
      </c>
      <c r="C76" s="2576">
        <v>0</v>
      </c>
      <c r="D76" s="2576">
        <v>0</v>
      </c>
      <c r="E76" s="2576">
        <v>1265.9823283537116</v>
      </c>
      <c r="F76" s="1675"/>
      <c r="G76" s="1675"/>
      <c r="H76" s="577"/>
      <c r="I76" s="1453"/>
      <c r="J76" s="1780">
        <f t="shared" si="39"/>
        <v>182425.11137418961</v>
      </c>
      <c r="K76" s="998"/>
    </row>
    <row r="77" spans="1:11" ht="15" customHeight="1" x14ac:dyDescent="0.2">
      <c r="A77" s="1005" t="str">
        <f t="shared" si="37"/>
        <v>MAJA ENERGIA</v>
      </c>
      <c r="B77" s="1002">
        <f t="shared" si="38"/>
        <v>18886.971551371764</v>
      </c>
      <c r="C77" s="2576">
        <v>0</v>
      </c>
      <c r="D77" s="2576">
        <v>0</v>
      </c>
      <c r="E77" s="2576">
        <v>143.18714172624095</v>
      </c>
      <c r="F77" s="1675"/>
      <c r="G77" s="1675"/>
      <c r="H77" s="577"/>
      <c r="I77" s="1453"/>
      <c r="J77" s="1780">
        <f t="shared" si="39"/>
        <v>19030.158693098005</v>
      </c>
      <c r="K77" s="998"/>
    </row>
    <row r="78" spans="1:11" ht="15" customHeight="1" x14ac:dyDescent="0.2">
      <c r="A78" s="1005" t="str">
        <f t="shared" si="37"/>
        <v>SINERSA</v>
      </c>
      <c r="B78" s="1002">
        <f t="shared" si="38"/>
        <v>74957.315591380553</v>
      </c>
      <c r="C78" s="2576">
        <v>0</v>
      </c>
      <c r="D78" s="2576">
        <v>0</v>
      </c>
      <c r="E78" s="2576">
        <v>568.06547209239216</v>
      </c>
      <c r="F78" s="1675"/>
      <c r="G78" s="1675"/>
      <c r="H78" s="577"/>
      <c r="I78" s="1453"/>
      <c r="J78" s="1780">
        <f t="shared" si="39"/>
        <v>75525.381063472945</v>
      </c>
      <c r="K78" s="998"/>
    </row>
    <row r="79" spans="1:11" ht="15" customHeight="1" x14ac:dyDescent="0.2">
      <c r="A79" s="1004" t="s">
        <v>346</v>
      </c>
      <c r="B79" s="1002">
        <f t="shared" si="38"/>
        <v>4926.4783105364877</v>
      </c>
      <c r="C79" s="2576">
        <v>0</v>
      </c>
      <c r="D79" s="2576">
        <v>0</v>
      </c>
      <c r="E79" s="2576">
        <v>37.286997048286139</v>
      </c>
      <c r="F79" s="1675"/>
      <c r="G79" s="1675"/>
      <c r="H79" s="577"/>
      <c r="I79" s="1453"/>
      <c r="J79" s="1780">
        <f t="shared" si="39"/>
        <v>4963.7653075847738</v>
      </c>
      <c r="K79" s="998"/>
    </row>
    <row r="80" spans="1:11" ht="15" customHeight="1" x14ac:dyDescent="0.2">
      <c r="A80" s="1003" t="s">
        <v>329</v>
      </c>
      <c r="B80" s="1002">
        <f t="shared" si="38"/>
        <v>61175.573348220278</v>
      </c>
      <c r="C80" s="2576">
        <v>0</v>
      </c>
      <c r="D80" s="2576">
        <v>0</v>
      </c>
      <c r="E80" s="2576">
        <v>653.12289831298403</v>
      </c>
      <c r="F80" s="1675"/>
      <c r="G80" s="1675"/>
      <c r="H80" s="577"/>
      <c r="I80" s="1453"/>
      <c r="J80" s="1780">
        <f t="shared" si="39"/>
        <v>61828.696246533262</v>
      </c>
      <c r="K80" s="998"/>
    </row>
    <row r="81" spans="1:11" ht="15" customHeight="1" x14ac:dyDescent="0.2">
      <c r="A81" s="1003" t="s">
        <v>347</v>
      </c>
      <c r="B81" s="1002">
        <f t="shared" si="38"/>
        <v>67966.710882467771</v>
      </c>
      <c r="C81" s="2576">
        <v>-47.65998316220066</v>
      </c>
      <c r="D81" s="2576">
        <v>-53.242120256647468</v>
      </c>
      <c r="E81" s="2576">
        <v>486.66470841989212</v>
      </c>
      <c r="F81" s="1675"/>
      <c r="G81" s="1675"/>
      <c r="H81" s="577"/>
      <c r="I81" s="1453"/>
      <c r="J81" s="1780">
        <f t="shared" si="39"/>
        <v>68352.473487468815</v>
      </c>
      <c r="K81" s="998"/>
    </row>
    <row r="82" spans="1:11" ht="15" customHeight="1" x14ac:dyDescent="0.2">
      <c r="A82" s="1702" t="s">
        <v>1413</v>
      </c>
      <c r="B82" s="1002">
        <f t="shared" si="38"/>
        <v>34445.144139592972</v>
      </c>
      <c r="C82" s="2576">
        <v>-8.4575660905538825</v>
      </c>
      <c r="D82" s="2576">
        <v>-9.4481516986634233</v>
      </c>
      <c r="E82" s="2576">
        <v>256.07277374104888</v>
      </c>
      <c r="F82" s="1675"/>
      <c r="G82" s="1675"/>
      <c r="H82" s="577"/>
      <c r="I82" s="1453"/>
      <c r="J82" s="1780">
        <f t="shared" ref="J82" si="40">SUM(B82:I82)</f>
        <v>34683.311195544804</v>
      </c>
      <c r="K82" s="998"/>
    </row>
    <row r="83" spans="1:11" ht="15" customHeight="1" x14ac:dyDescent="0.2">
      <c r="A83" s="1781" t="s">
        <v>1494</v>
      </c>
      <c r="B83" s="1002">
        <f t="shared" si="38"/>
        <v>97507.769490605511</v>
      </c>
      <c r="C83" s="2576">
        <v>-77.604249253025046</v>
      </c>
      <c r="D83" s="2576">
        <v>-86.693584366017603</v>
      </c>
      <c r="E83" s="2576">
        <v>-184445.91055889256</v>
      </c>
      <c r="F83" s="1675"/>
      <c r="G83" s="1675"/>
      <c r="H83" s="577"/>
      <c r="I83" s="1453"/>
      <c r="J83" s="1780">
        <f t="shared" ref="J83" si="41">SUM(B83:I83)</f>
        <v>-87102.438901906091</v>
      </c>
      <c r="K83" s="998"/>
    </row>
    <row r="84" spans="1:11" ht="15" customHeight="1" x14ac:dyDescent="0.2">
      <c r="A84" s="1782" t="s">
        <v>1713</v>
      </c>
      <c r="B84" s="1002">
        <f t="shared" si="38"/>
        <v>354219.20578500815</v>
      </c>
      <c r="C84" s="2576">
        <v>-1047.0634965075296</v>
      </c>
      <c r="D84" s="2576">
        <v>-1169.6999641748844</v>
      </c>
      <c r="E84" s="2576">
        <v>2078.1814702342381</v>
      </c>
      <c r="F84" s="1675"/>
      <c r="G84" s="1675"/>
      <c r="H84" s="577"/>
      <c r="I84" s="1453"/>
      <c r="J84" s="1780">
        <f t="shared" ref="J84:J87" si="42">SUM(B84:I84)</f>
        <v>354080.62379455997</v>
      </c>
      <c r="K84" s="998"/>
    </row>
    <row r="85" spans="1:11" ht="15" customHeight="1" x14ac:dyDescent="0.2">
      <c r="A85" s="1782" t="s">
        <v>1729</v>
      </c>
      <c r="B85" s="1002">
        <f t="shared" si="38"/>
        <v>0</v>
      </c>
      <c r="C85" s="2576">
        <v>0</v>
      </c>
      <c r="D85" s="2576">
        <v>0</v>
      </c>
      <c r="E85" s="2576">
        <v>0</v>
      </c>
      <c r="F85" s="1675"/>
      <c r="G85" s="1675"/>
      <c r="H85" s="577"/>
      <c r="I85" s="1453"/>
      <c r="J85" s="1780">
        <f t="shared" si="42"/>
        <v>0</v>
      </c>
      <c r="K85" s="998"/>
    </row>
    <row r="86" spans="1:11" ht="15" customHeight="1" x14ac:dyDescent="0.2">
      <c r="A86" s="1782" t="s">
        <v>1730</v>
      </c>
      <c r="B86" s="1002">
        <f t="shared" si="38"/>
        <v>0</v>
      </c>
      <c r="C86" s="2576">
        <v>0</v>
      </c>
      <c r="D86" s="2576">
        <v>0</v>
      </c>
      <c r="E86" s="2576">
        <v>0</v>
      </c>
      <c r="F86" s="1675"/>
      <c r="G86" s="1675"/>
      <c r="H86" s="577"/>
      <c r="I86" s="1453"/>
      <c r="J86" s="1780">
        <f t="shared" si="42"/>
        <v>0</v>
      </c>
      <c r="K86" s="998"/>
    </row>
    <row r="87" spans="1:11" ht="15" customHeight="1" x14ac:dyDescent="0.2">
      <c r="A87" s="1781" t="s">
        <v>1731</v>
      </c>
      <c r="B87" s="1002">
        <f t="shared" si="38"/>
        <v>0</v>
      </c>
      <c r="C87" s="2576">
        <v>0</v>
      </c>
      <c r="D87" s="2576">
        <v>0</v>
      </c>
      <c r="E87" s="2576">
        <v>0</v>
      </c>
      <c r="F87" s="1675"/>
      <c r="G87" s="1675"/>
      <c r="H87" s="577"/>
      <c r="I87" s="1453"/>
      <c r="J87" s="1780">
        <f t="shared" si="42"/>
        <v>0</v>
      </c>
      <c r="K87" s="998"/>
    </row>
    <row r="88" spans="1:11" ht="15" customHeight="1" x14ac:dyDescent="0.2">
      <c r="A88" s="1781" t="s">
        <v>1775</v>
      </c>
      <c r="B88" s="1002">
        <f t="shared" si="38"/>
        <v>0</v>
      </c>
      <c r="C88" s="2576">
        <v>0</v>
      </c>
      <c r="D88" s="2576">
        <v>0</v>
      </c>
      <c r="E88" s="2576">
        <v>0</v>
      </c>
      <c r="F88" s="1675"/>
      <c r="G88" s="1675"/>
      <c r="H88" s="577"/>
      <c r="I88" s="1453"/>
      <c r="J88" s="1780">
        <f t="shared" ref="J88" si="43">SUM(B88:I88)</f>
        <v>0</v>
      </c>
      <c r="K88" s="998"/>
    </row>
    <row r="89" spans="1:11" ht="15" customHeight="1" x14ac:dyDescent="0.2">
      <c r="A89" s="1781" t="s">
        <v>1923</v>
      </c>
      <c r="B89" s="1002">
        <f t="shared" si="38"/>
        <v>19120.87989017522</v>
      </c>
      <c r="C89" s="2576">
        <v>0</v>
      </c>
      <c r="D89" s="2576">
        <v>0</v>
      </c>
      <c r="E89" s="2576">
        <v>144.74379496954134</v>
      </c>
      <c r="F89" s="1675"/>
      <c r="G89" s="1675"/>
      <c r="H89" s="577"/>
      <c r="I89" s="1453"/>
      <c r="J89" s="1780">
        <f t="shared" ref="J89" si="44">SUM(B89:I89)</f>
        <v>19265.623685144761</v>
      </c>
      <c r="K89" s="998"/>
    </row>
    <row r="90" spans="1:11" ht="15" customHeight="1" thickBot="1" x14ac:dyDescent="0.25">
      <c r="A90" s="2274" t="s">
        <v>1987</v>
      </c>
      <c r="B90" s="1001">
        <f t="shared" si="38"/>
        <v>0</v>
      </c>
      <c r="C90" s="1676">
        <v>0</v>
      </c>
      <c r="D90" s="1676">
        <v>0</v>
      </c>
      <c r="E90" s="1676">
        <v>0</v>
      </c>
      <c r="F90" s="1677"/>
      <c r="G90" s="1677"/>
      <c r="H90" s="1000"/>
      <c r="I90" s="1456"/>
      <c r="J90" s="1783">
        <f t="shared" ref="J90" si="45">SUM(B90:I90)</f>
        <v>0</v>
      </c>
      <c r="K90" s="998"/>
    </row>
    <row r="91" spans="1:11" ht="15" customHeight="1" thickBot="1" x14ac:dyDescent="0.25">
      <c r="A91" s="1012" t="s">
        <v>348</v>
      </c>
      <c r="B91" s="1001">
        <f>SUM(B57:B90)</f>
        <v>-5.6134012993425131E-9</v>
      </c>
      <c r="C91" s="1676">
        <f t="shared" ref="C91:J91" si="46">SUM(C57:C90)</f>
        <v>-2.1245796233415604E-9</v>
      </c>
      <c r="D91" s="1676">
        <f t="shared" si="46"/>
        <v>-1.7163984011858702E-8</v>
      </c>
      <c r="E91" s="1676">
        <f t="shared" si="46"/>
        <v>1.4140823623165488E-8</v>
      </c>
      <c r="F91" s="1676">
        <f t="shared" si="46"/>
        <v>0</v>
      </c>
      <c r="G91" s="1676">
        <f t="shared" si="46"/>
        <v>0</v>
      </c>
      <c r="H91" s="1676">
        <f t="shared" si="46"/>
        <v>0</v>
      </c>
      <c r="I91" s="1676">
        <f t="shared" si="46"/>
        <v>0</v>
      </c>
      <c r="J91" s="999">
        <f t="shared" si="46"/>
        <v>-1.0943040251731873E-8</v>
      </c>
      <c r="K91" s="998"/>
    </row>
    <row r="92" spans="1:11" ht="15" customHeight="1" x14ac:dyDescent="0.2">
      <c r="I92" s="998"/>
      <c r="J92" s="997"/>
      <c r="K92" s="993"/>
    </row>
    <row r="93" spans="1:11" ht="15" customHeight="1" x14ac:dyDescent="0.2">
      <c r="I93" s="998"/>
      <c r="J93" s="997"/>
      <c r="K93" s="993"/>
    </row>
    <row r="98" spans="1:8" x14ac:dyDescent="0.2">
      <c r="B98" s="991" t="s">
        <v>911</v>
      </c>
      <c r="C98" s="1867" t="s">
        <v>910</v>
      </c>
      <c r="D98" s="1867" t="s">
        <v>909</v>
      </c>
    </row>
    <row r="99" spans="1:8" x14ac:dyDescent="0.2">
      <c r="A99" s="991" t="s">
        <v>12</v>
      </c>
      <c r="B99" s="997">
        <f>+'9'!N151</f>
        <v>2257245.0294013405</v>
      </c>
      <c r="C99" s="1893">
        <f>+'10'!E81</f>
        <v>0</v>
      </c>
      <c r="D99" s="1893">
        <f>+'10A'!B47</f>
        <v>0</v>
      </c>
    </row>
    <row r="100" spans="1:8" ht="12.75" x14ac:dyDescent="0.2">
      <c r="A100" s="991" t="s">
        <v>39</v>
      </c>
      <c r="B100" s="997">
        <f>+'9'!N152</f>
        <v>19108500.045740142</v>
      </c>
      <c r="C100" s="1893">
        <f>+'10'!E82</f>
        <v>0</v>
      </c>
      <c r="D100" s="1893">
        <f>+'10A'!B48</f>
        <v>0</v>
      </c>
      <c r="H100" s="620"/>
    </row>
    <row r="101" spans="1:8" x14ac:dyDescent="0.2">
      <c r="A101" s="991" t="s">
        <v>98</v>
      </c>
      <c r="B101" s="997">
        <f>+'9'!N153</f>
        <v>1526872.0269623597</v>
      </c>
      <c r="C101" s="1893">
        <f>+'10'!E83</f>
        <v>0</v>
      </c>
      <c r="D101" s="1893">
        <f>+'10A'!B49</f>
        <v>0</v>
      </c>
    </row>
    <row r="102" spans="1:8" x14ac:dyDescent="0.2">
      <c r="A102" s="991" t="s">
        <v>130</v>
      </c>
      <c r="B102" s="997">
        <f>+'9'!N154</f>
        <v>7168674.4365423201</v>
      </c>
      <c r="C102" s="1893">
        <f>+'10'!E84</f>
        <v>0</v>
      </c>
      <c r="D102" s="1893">
        <f>+'10A'!B50</f>
        <v>0</v>
      </c>
    </row>
    <row r="103" spans="1:8" x14ac:dyDescent="0.2">
      <c r="A103" s="991" t="s">
        <v>413</v>
      </c>
      <c r="B103" s="997">
        <f>+'9'!N155</f>
        <v>3417794.3560785139</v>
      </c>
      <c r="C103" s="1893">
        <f>+'10'!E85</f>
        <v>0</v>
      </c>
      <c r="D103" s="1893">
        <f>+'10A'!B51</f>
        <v>0</v>
      </c>
    </row>
    <row r="104" spans="1:8" x14ac:dyDescent="0.2">
      <c r="A104" s="991" t="s">
        <v>213</v>
      </c>
      <c r="B104" s="997">
        <f>+'9'!N156</f>
        <v>11640431.315548472</v>
      </c>
      <c r="C104" s="1893">
        <f>+'10'!E86</f>
        <v>0</v>
      </c>
      <c r="D104" s="1893">
        <f>+'10A'!B52</f>
        <v>0</v>
      </c>
    </row>
    <row r="105" spans="1:8" x14ac:dyDescent="0.2">
      <c r="A105" s="991" t="s">
        <v>91</v>
      </c>
      <c r="B105" s="997">
        <f>+'9'!N157</f>
        <v>441603.5742754098</v>
      </c>
      <c r="C105" s="1893">
        <f>+'10'!E87</f>
        <v>0</v>
      </c>
      <c r="D105" s="1893">
        <f>+'10A'!B53</f>
        <v>0</v>
      </c>
    </row>
    <row r="106" spans="1:8" x14ac:dyDescent="0.2">
      <c r="A106" s="991" t="s">
        <v>168</v>
      </c>
      <c r="B106" s="997">
        <f>+'9'!N158</f>
        <v>2508914.9728898453</v>
      </c>
      <c r="C106" s="1893">
        <f>+'10'!E88</f>
        <v>0</v>
      </c>
      <c r="D106" s="1893">
        <f>+'10A'!B54</f>
        <v>0</v>
      </c>
    </row>
    <row r="107" spans="1:8" x14ac:dyDescent="0.2">
      <c r="A107" s="991" t="s">
        <v>181</v>
      </c>
      <c r="B107" s="997">
        <f>+'9'!N159</f>
        <v>1274083.1100061459</v>
      </c>
      <c r="C107" s="1893">
        <f>+'10'!E89</f>
        <v>0</v>
      </c>
      <c r="D107" s="1893">
        <f>+'10A'!B55</f>
        <v>0</v>
      </c>
    </row>
    <row r="108" spans="1:8" x14ac:dyDescent="0.2">
      <c r="A108" s="991" t="s">
        <v>197</v>
      </c>
      <c r="B108" s="997">
        <f>+'9'!N160</f>
        <v>1502018.6666513549</v>
      </c>
      <c r="C108" s="1893">
        <f>+'10'!E90</f>
        <v>0</v>
      </c>
      <c r="D108" s="1893">
        <f>+'10A'!B56</f>
        <v>0</v>
      </c>
    </row>
    <row r="109" spans="1:8" x14ac:dyDescent="0.2">
      <c r="A109" s="991" t="s">
        <v>206</v>
      </c>
      <c r="B109" s="997">
        <f>+'9'!N161</f>
        <v>777015.32517146063</v>
      </c>
      <c r="C109" s="1893">
        <f>+'10'!E91</f>
        <v>0</v>
      </c>
      <c r="D109" s="1893">
        <f>+'10A'!B57</f>
        <v>0</v>
      </c>
    </row>
    <row r="110" spans="1:8" x14ac:dyDescent="0.2">
      <c r="A110" s="991" t="s">
        <v>295</v>
      </c>
      <c r="B110" s="997">
        <f>+'9'!N162</f>
        <v>15713864.667111024</v>
      </c>
      <c r="C110" s="1893">
        <f>+'10'!E92</f>
        <v>0</v>
      </c>
      <c r="D110" s="1893">
        <f>+'10A'!B58</f>
        <v>0</v>
      </c>
    </row>
    <row r="111" spans="1:8" x14ac:dyDescent="0.2">
      <c r="A111" s="991" t="s">
        <v>251</v>
      </c>
      <c r="B111" s="997">
        <f>+'9'!N163</f>
        <v>264759.24040319695</v>
      </c>
      <c r="C111" s="1893">
        <f>+'10'!E93</f>
        <v>0</v>
      </c>
      <c r="D111" s="1893">
        <f>+'10A'!B59</f>
        <v>0</v>
      </c>
    </row>
    <row r="112" spans="1:8" x14ac:dyDescent="0.2">
      <c r="A112" s="991" t="s">
        <v>908</v>
      </c>
      <c r="B112" s="997">
        <f>+'9'!N164</f>
        <v>11080510.588730779</v>
      </c>
      <c r="C112" s="1893">
        <f>+'10'!E94</f>
        <v>0</v>
      </c>
      <c r="D112" s="1893">
        <f>+'10A'!B60</f>
        <v>0</v>
      </c>
    </row>
    <row r="113" spans="1:4" x14ac:dyDescent="0.2">
      <c r="A113" s="991" t="s">
        <v>341</v>
      </c>
      <c r="B113" s="997">
        <f>+'9'!N165</f>
        <v>136542.57445175271</v>
      </c>
      <c r="C113" s="1893">
        <f>+'10'!E95</f>
        <v>0</v>
      </c>
      <c r="D113" s="1893">
        <f>+'10A'!B61</f>
        <v>0</v>
      </c>
    </row>
    <row r="114" spans="1:4" x14ac:dyDescent="0.2">
      <c r="A114" s="991" t="s">
        <v>137</v>
      </c>
      <c r="B114" s="997">
        <f>+'9'!N166</f>
        <v>345298.8577045339</v>
      </c>
      <c r="C114" s="1893">
        <f>+'10'!E96</f>
        <v>0</v>
      </c>
      <c r="D114" s="1893">
        <f>+'10A'!B62</f>
        <v>0</v>
      </c>
    </row>
    <row r="115" spans="1:4" x14ac:dyDescent="0.2">
      <c r="A115" s="991" t="s">
        <v>293</v>
      </c>
      <c r="B115" s="997">
        <f>+'9'!N167</f>
        <v>2060409.415446752</v>
      </c>
      <c r="C115" s="1893">
        <f>+'10'!E97</f>
        <v>0</v>
      </c>
      <c r="D115" s="1893">
        <f>+'10A'!B63</f>
        <v>0</v>
      </c>
    </row>
    <row r="116" spans="1:4" x14ac:dyDescent="0.2">
      <c r="A116" s="991" t="s">
        <v>342</v>
      </c>
      <c r="B116" s="997">
        <f>+'9'!N168</f>
        <v>47731.925506863561</v>
      </c>
      <c r="C116" s="1893">
        <f>+'10'!E98</f>
        <v>0</v>
      </c>
      <c r="D116" s="1893">
        <f>+'10A'!B64</f>
        <v>0</v>
      </c>
    </row>
    <row r="117" spans="1:4" x14ac:dyDescent="0.2">
      <c r="A117" s="991" t="s">
        <v>321</v>
      </c>
      <c r="B117" s="997">
        <f>+'9'!N169</f>
        <v>2989765.7877508244</v>
      </c>
      <c r="C117" s="1893">
        <f>+'10'!E99</f>
        <v>0</v>
      </c>
      <c r="D117" s="1893">
        <f>+'10A'!B65</f>
        <v>0</v>
      </c>
    </row>
    <row r="118" spans="1:4" x14ac:dyDescent="0.2">
      <c r="A118" s="991" t="s">
        <v>343</v>
      </c>
      <c r="B118" s="997">
        <f>+'9'!N170</f>
        <v>181159.1290458359</v>
      </c>
      <c r="C118" s="1893">
        <f>+'10'!E100</f>
        <v>0</v>
      </c>
      <c r="D118" s="1893">
        <f>+'10A'!B66</f>
        <v>0</v>
      </c>
    </row>
    <row r="119" spans="1:4" x14ac:dyDescent="0.2">
      <c r="A119" s="991" t="s">
        <v>344</v>
      </c>
      <c r="B119" s="997">
        <f>+'9'!N171</f>
        <v>18886.971551371764</v>
      </c>
      <c r="C119" s="1893">
        <f>+'10'!E101</f>
        <v>0</v>
      </c>
      <c r="D119" s="1893">
        <f>+'10A'!B67</f>
        <v>0</v>
      </c>
    </row>
    <row r="120" spans="1:4" x14ac:dyDescent="0.2">
      <c r="A120" s="1046" t="s">
        <v>345</v>
      </c>
      <c r="B120" s="997">
        <f>+'9'!N172</f>
        <v>74957.315591380553</v>
      </c>
      <c r="C120" s="1893">
        <f>+'10'!E102</f>
        <v>0</v>
      </c>
      <c r="D120" s="1893">
        <f>+'10A'!B68</f>
        <v>0</v>
      </c>
    </row>
    <row r="121" spans="1:4" x14ac:dyDescent="0.2">
      <c r="A121" s="1046" t="s">
        <v>346</v>
      </c>
      <c r="B121" s="997">
        <f>+'9'!N173</f>
        <v>4926.4783105364877</v>
      </c>
      <c r="C121" s="1893">
        <f>+'10'!E103</f>
        <v>0</v>
      </c>
      <c r="D121" s="1893">
        <f>+'10A'!B69</f>
        <v>0</v>
      </c>
    </row>
    <row r="122" spans="1:4" x14ac:dyDescent="0.2">
      <c r="A122" s="1455" t="s">
        <v>329</v>
      </c>
      <c r="B122" s="997">
        <f>+'9'!N174</f>
        <v>165734.93354705581</v>
      </c>
      <c r="C122" s="1893">
        <f>+'10'!E104</f>
        <v>0</v>
      </c>
      <c r="D122" s="1893">
        <f>+'10A'!B70</f>
        <v>0</v>
      </c>
    </row>
    <row r="123" spans="1:4" x14ac:dyDescent="0.2">
      <c r="A123" s="1455" t="s">
        <v>347</v>
      </c>
      <c r="B123" s="997">
        <f>+'9'!N175</f>
        <v>68178.831402294381</v>
      </c>
      <c r="C123" s="1893">
        <f>+'10'!E105</f>
        <v>0</v>
      </c>
      <c r="D123" s="1893">
        <f>+'10A'!B71</f>
        <v>0</v>
      </c>
    </row>
    <row r="124" spans="1:4" ht="12.75" x14ac:dyDescent="0.2">
      <c r="A124" s="1451" t="s">
        <v>1413</v>
      </c>
      <c r="B124" s="997">
        <f>+'9'!N176</f>
        <v>34482.786270298107</v>
      </c>
      <c r="C124" s="1893">
        <f>+'10'!E106</f>
        <v>0</v>
      </c>
      <c r="D124" s="1893">
        <f>+'10A'!B72</f>
        <v>0</v>
      </c>
    </row>
    <row r="125" spans="1:4" ht="12.75" x14ac:dyDescent="0.2">
      <c r="A125" s="1535" t="s">
        <v>1494</v>
      </c>
      <c r="B125" s="997">
        <f>+'9'!N177</f>
        <v>275302.96310176729</v>
      </c>
      <c r="C125" s="1893">
        <f>+'10'!E107</f>
        <v>0</v>
      </c>
      <c r="D125" s="1893">
        <f>+'10A'!B73</f>
        <v>0</v>
      </c>
    </row>
    <row r="126" spans="1:4" ht="12.75" x14ac:dyDescent="0.2">
      <c r="A126" s="1535" t="s">
        <v>1713</v>
      </c>
      <c r="B126" s="997">
        <f>+'9'!N178</f>
        <v>358879.37640266854</v>
      </c>
      <c r="C126" s="1893">
        <f>+'10'!E108</f>
        <v>0</v>
      </c>
      <c r="D126" s="1893">
        <f>+'10A'!B74</f>
        <v>0</v>
      </c>
    </row>
    <row r="127" spans="1:4" x14ac:dyDescent="0.2">
      <c r="A127" s="1454" t="s">
        <v>1729</v>
      </c>
      <c r="B127" s="997">
        <f>+'9'!N179</f>
        <v>0</v>
      </c>
      <c r="C127" s="1893">
        <f>+'10'!E109</f>
        <v>0</v>
      </c>
      <c r="D127" s="1893">
        <f>+'10A'!B75</f>
        <v>0</v>
      </c>
    </row>
    <row r="128" spans="1:4" x14ac:dyDescent="0.2">
      <c r="A128" s="1454" t="s">
        <v>1730</v>
      </c>
      <c r="B128" s="997">
        <f>+'9'!N180</f>
        <v>0</v>
      </c>
      <c r="C128" s="1893">
        <f>+'10'!E110</f>
        <v>0</v>
      </c>
      <c r="D128" s="1893">
        <f>+'10A'!B76</f>
        <v>0</v>
      </c>
    </row>
    <row r="129" spans="1:7" x14ac:dyDescent="0.2">
      <c r="A129" s="1454" t="s">
        <v>1731</v>
      </c>
      <c r="B129" s="997">
        <f>+'9'!N181</f>
        <v>0</v>
      </c>
      <c r="C129" s="1893">
        <f>+'10'!E111</f>
        <v>0</v>
      </c>
      <c r="D129" s="1893">
        <f>+'10A'!B77</f>
        <v>0</v>
      </c>
    </row>
    <row r="130" spans="1:7" x14ac:dyDescent="0.2">
      <c r="A130" s="1455" t="s">
        <v>1775</v>
      </c>
      <c r="B130" s="997">
        <f>+'9'!N182</f>
        <v>0</v>
      </c>
      <c r="C130" s="1893">
        <f>+'10'!E112</f>
        <v>0</v>
      </c>
      <c r="D130" s="1893">
        <f>+'10A'!B78</f>
        <v>0</v>
      </c>
    </row>
    <row r="131" spans="1:7" x14ac:dyDescent="0.2">
      <c r="A131" s="1455" t="s">
        <v>1923</v>
      </c>
      <c r="B131" s="997">
        <f>+'9'!N183</f>
        <v>19120.87989017522</v>
      </c>
      <c r="C131" s="1893">
        <f>+'10'!E113</f>
        <v>0</v>
      </c>
      <c r="D131" s="1893">
        <f>+'10A'!B79</f>
        <v>0</v>
      </c>
    </row>
    <row r="132" spans="1:7" x14ac:dyDescent="0.2">
      <c r="A132" s="1455" t="s">
        <v>1987</v>
      </c>
      <c r="B132" s="997">
        <f>+'9'!N184</f>
        <v>0</v>
      </c>
      <c r="C132" s="1893">
        <f>+'10'!E114</f>
        <v>0</v>
      </c>
      <c r="D132" s="1893">
        <f>+'10A'!B80</f>
        <v>0</v>
      </c>
    </row>
    <row r="133" spans="1:7" x14ac:dyDescent="0.2">
      <c r="A133" s="1046"/>
      <c r="B133" s="997">
        <f>+'5'!D64</f>
        <v>85463665.581486493</v>
      </c>
      <c r="C133" s="1893">
        <f>+'10'!E115</f>
        <v>0</v>
      </c>
      <c r="D133" s="1893">
        <f>+'10A'!B81</f>
        <v>0</v>
      </c>
    </row>
    <row r="134" spans="1:7" x14ac:dyDescent="0.2">
      <c r="A134" s="1046"/>
      <c r="C134" s="1893"/>
      <c r="D134" s="1893"/>
      <c r="E134" s="1893"/>
      <c r="F134" s="1893"/>
      <c r="G134" s="997"/>
    </row>
    <row r="135" spans="1:7" x14ac:dyDescent="0.2">
      <c r="B135" s="997"/>
      <c r="C135" s="1893"/>
      <c r="D135" s="1893"/>
      <c r="E135" s="1893"/>
      <c r="F135" s="1893"/>
      <c r="G135" s="997"/>
    </row>
    <row r="136" spans="1:7" x14ac:dyDescent="0.2">
      <c r="B136" s="997"/>
      <c r="C136" s="1893"/>
      <c r="D136" s="1893"/>
      <c r="E136" s="1893"/>
      <c r="F136" s="1893"/>
      <c r="G136" s="997"/>
    </row>
    <row r="137" spans="1:7" x14ac:dyDescent="0.2">
      <c r="B137" s="997"/>
      <c r="C137" s="1893"/>
      <c r="D137" s="1893"/>
      <c r="E137" s="1893"/>
      <c r="F137" s="1893"/>
      <c r="G137" s="997"/>
    </row>
    <row r="138" spans="1:7" x14ac:dyDescent="0.2">
      <c r="B138" s="997"/>
      <c r="C138" s="1893"/>
      <c r="D138" s="1893"/>
      <c r="E138" s="1893"/>
      <c r="F138" s="1893"/>
      <c r="G138" s="997"/>
    </row>
    <row r="139" spans="1:7" x14ac:dyDescent="0.2">
      <c r="B139" s="997"/>
      <c r="C139" s="1893"/>
      <c r="D139" s="1893"/>
      <c r="E139" s="1893"/>
      <c r="F139" s="1893"/>
      <c r="G139" s="997"/>
    </row>
    <row r="140" spans="1:7" x14ac:dyDescent="0.2">
      <c r="B140" s="997"/>
      <c r="C140" s="1893"/>
      <c r="D140" s="1893"/>
      <c r="E140" s="1893"/>
      <c r="F140" s="1893"/>
      <c r="G140" s="997"/>
    </row>
    <row r="141" spans="1:7" x14ac:dyDescent="0.2">
      <c r="B141" s="997"/>
      <c r="C141" s="1893"/>
      <c r="D141" s="1893"/>
      <c r="E141" s="1893"/>
      <c r="F141" s="1893"/>
      <c r="G141" s="997"/>
    </row>
    <row r="142" spans="1:7" x14ac:dyDescent="0.2">
      <c r="B142" s="997"/>
      <c r="C142" s="1893"/>
      <c r="D142" s="1893"/>
      <c r="E142" s="1893"/>
      <c r="F142" s="1893"/>
      <c r="G142" s="997"/>
    </row>
    <row r="143" spans="1:7" x14ac:dyDescent="0.2">
      <c r="B143" s="997"/>
      <c r="C143" s="1893"/>
      <c r="D143" s="1893"/>
      <c r="E143" s="1893"/>
      <c r="F143" s="1893"/>
      <c r="G143" s="997"/>
    </row>
    <row r="144" spans="1:7" x14ac:dyDescent="0.2">
      <c r="B144" s="997"/>
      <c r="C144" s="1893"/>
      <c r="D144" s="1893"/>
      <c r="E144" s="1893"/>
      <c r="F144" s="1893"/>
      <c r="G144" s="997"/>
    </row>
    <row r="145" spans="2:11" x14ac:dyDescent="0.2">
      <c r="B145" s="997"/>
      <c r="C145" s="1893"/>
      <c r="D145" s="1893"/>
      <c r="E145" s="1893"/>
      <c r="F145" s="1893"/>
      <c r="G145" s="997"/>
    </row>
    <row r="146" spans="2:11" x14ac:dyDescent="0.2">
      <c r="B146" s="997"/>
      <c r="C146" s="1893"/>
      <c r="D146" s="1893"/>
      <c r="E146" s="1893"/>
      <c r="F146" s="1893"/>
      <c r="G146" s="997"/>
    </row>
    <row r="147" spans="2:11" x14ac:dyDescent="0.2">
      <c r="B147" s="997"/>
      <c r="C147" s="1893"/>
      <c r="D147" s="1893"/>
      <c r="E147" s="1893"/>
      <c r="F147" s="1893"/>
      <c r="G147" s="997"/>
    </row>
    <row r="148" spans="2:11" x14ac:dyDescent="0.2">
      <c r="B148" s="997"/>
      <c r="C148" s="1893"/>
      <c r="D148" s="1893"/>
      <c r="E148" s="1893"/>
      <c r="F148" s="1893"/>
      <c r="G148" s="997"/>
    </row>
    <row r="150" spans="2:11" x14ac:dyDescent="0.2">
      <c r="B150" s="993"/>
      <c r="C150" s="1894"/>
      <c r="D150" s="1894"/>
      <c r="E150" s="1894"/>
      <c r="F150" s="1894"/>
      <c r="G150" s="993"/>
      <c r="H150" s="996"/>
      <c r="I150" s="995"/>
      <c r="K150" s="994"/>
    </row>
    <row r="151" spans="2:11" x14ac:dyDescent="0.2">
      <c r="B151" s="993"/>
      <c r="C151" s="1894"/>
      <c r="D151" s="1894"/>
      <c r="E151" s="1894"/>
      <c r="F151" s="1894"/>
      <c r="G151" s="993"/>
      <c r="H151" s="996"/>
      <c r="I151" s="995"/>
      <c r="K151" s="994"/>
    </row>
    <row r="152" spans="2:11" x14ac:dyDescent="0.2">
      <c r="B152" s="993"/>
      <c r="C152" s="1894"/>
      <c r="D152" s="1894"/>
      <c r="E152" s="1894"/>
      <c r="F152" s="1894"/>
      <c r="G152" s="993"/>
      <c r="H152" s="996"/>
      <c r="I152" s="995"/>
      <c r="K152" s="994"/>
    </row>
    <row r="153" spans="2:11" x14ac:dyDescent="0.2">
      <c r="B153" s="993"/>
      <c r="C153" s="1894"/>
      <c r="D153" s="1894"/>
      <c r="E153" s="1894"/>
      <c r="F153" s="1894"/>
      <c r="G153" s="993"/>
      <c r="H153" s="996"/>
      <c r="I153" s="995"/>
      <c r="K153" s="994"/>
    </row>
    <row r="154" spans="2:11" x14ac:dyDescent="0.2">
      <c r="B154" s="993"/>
      <c r="C154" s="1894"/>
      <c r="D154" s="1894"/>
      <c r="E154" s="1894"/>
      <c r="F154" s="1894"/>
      <c r="G154" s="993"/>
      <c r="H154" s="996"/>
      <c r="I154" s="995"/>
      <c r="K154" s="994"/>
    </row>
    <row r="155" spans="2:11" x14ac:dyDescent="0.2">
      <c r="B155" s="993"/>
      <c r="C155" s="1894"/>
      <c r="D155" s="1894"/>
      <c r="E155" s="1894"/>
      <c r="F155" s="1894"/>
      <c r="G155" s="993"/>
      <c r="H155" s="996"/>
      <c r="I155" s="995"/>
      <c r="K155" s="994"/>
    </row>
    <row r="156" spans="2:11" x14ac:dyDescent="0.2">
      <c r="B156" s="993"/>
      <c r="C156" s="1894"/>
      <c r="D156" s="1894"/>
      <c r="E156" s="1894"/>
      <c r="F156" s="1894"/>
      <c r="G156" s="993"/>
      <c r="H156" s="996"/>
      <c r="I156" s="995"/>
      <c r="K156" s="994"/>
    </row>
    <row r="157" spans="2:11" x14ac:dyDescent="0.2">
      <c r="B157" s="993"/>
      <c r="C157" s="1894"/>
      <c r="D157" s="1894"/>
      <c r="E157" s="1894"/>
      <c r="F157" s="1894"/>
      <c r="G157" s="993"/>
      <c r="H157" s="996"/>
      <c r="I157" s="995"/>
      <c r="K157" s="994"/>
    </row>
    <row r="158" spans="2:11" x14ac:dyDescent="0.2">
      <c r="B158" s="993"/>
      <c r="C158" s="1894"/>
      <c r="D158" s="1894"/>
      <c r="E158" s="1894"/>
      <c r="F158" s="1894"/>
      <c r="G158" s="993"/>
      <c r="H158" s="996"/>
      <c r="I158" s="995"/>
      <c r="K158" s="994"/>
    </row>
    <row r="159" spans="2:11" x14ac:dyDescent="0.2">
      <c r="B159" s="993"/>
      <c r="C159" s="1894"/>
      <c r="D159" s="1894"/>
      <c r="E159" s="1894"/>
      <c r="F159" s="1894"/>
      <c r="G159" s="993"/>
      <c r="H159" s="996"/>
      <c r="I159" s="995"/>
      <c r="K159" s="994"/>
    </row>
    <row r="160" spans="2:11" x14ac:dyDescent="0.2">
      <c r="B160" s="993"/>
      <c r="C160" s="1894"/>
      <c r="D160" s="1894"/>
      <c r="E160" s="1894"/>
      <c r="F160" s="1894"/>
      <c r="G160" s="993"/>
      <c r="H160" s="996"/>
      <c r="I160" s="995"/>
      <c r="K160" s="994"/>
    </row>
    <row r="161" spans="2:11" x14ac:dyDescent="0.2">
      <c r="B161" s="993"/>
      <c r="C161" s="1894"/>
      <c r="D161" s="1894"/>
      <c r="E161" s="1894"/>
      <c r="F161" s="1894"/>
      <c r="G161" s="993"/>
      <c r="H161" s="996"/>
      <c r="I161" s="995"/>
      <c r="K161" s="994"/>
    </row>
    <row r="162" spans="2:11" x14ac:dyDescent="0.2">
      <c r="B162" s="993"/>
      <c r="C162" s="1894"/>
      <c r="D162" s="1894"/>
      <c r="E162" s="1894"/>
      <c r="F162" s="1894"/>
      <c r="G162" s="993"/>
      <c r="H162" s="996"/>
      <c r="I162" s="995"/>
      <c r="K162" s="994"/>
    </row>
    <row r="163" spans="2:11" x14ac:dyDescent="0.2">
      <c r="B163" s="993"/>
      <c r="C163" s="1894"/>
      <c r="D163" s="1894"/>
      <c r="E163" s="1894"/>
      <c r="F163" s="1894"/>
      <c r="G163" s="993"/>
      <c r="H163" s="996"/>
      <c r="I163" s="995"/>
      <c r="K163" s="994"/>
    </row>
    <row r="164" spans="2:11" x14ac:dyDescent="0.2">
      <c r="B164" s="993"/>
      <c r="C164" s="1894"/>
      <c r="D164" s="1894"/>
      <c r="E164" s="1894"/>
      <c r="F164" s="1894"/>
      <c r="G164" s="993"/>
      <c r="H164" s="996"/>
      <c r="I164" s="995"/>
      <c r="K164" s="994"/>
    </row>
    <row r="165" spans="2:11" x14ac:dyDescent="0.2">
      <c r="B165" s="993"/>
      <c r="C165" s="1894"/>
      <c r="D165" s="1894"/>
      <c r="E165" s="1894"/>
      <c r="F165" s="1894"/>
      <c r="G165" s="993"/>
      <c r="H165" s="992"/>
    </row>
  </sheetData>
  <mergeCells count="10">
    <mergeCell ref="A50:H50"/>
    <mergeCell ref="C52:I52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1" firstPageNumber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2"/>
  <sheetViews>
    <sheetView showGridLines="0" view="pageBreakPreview" topLeftCell="A40" zoomScale="75" zoomScaleNormal="75" workbookViewId="0">
      <selection activeCell="C127" sqref="C127"/>
    </sheetView>
  </sheetViews>
  <sheetFormatPr defaultColWidth="9.140625" defaultRowHeight="12.75" x14ac:dyDescent="0.2"/>
  <cols>
    <col min="1" max="1" width="9.140625" style="425"/>
    <col min="2" max="2" width="30.140625" style="425" customWidth="1"/>
    <col min="3" max="3" width="24.28515625" style="425" customWidth="1"/>
    <col min="4" max="4" width="18.85546875" style="425" customWidth="1"/>
    <col min="5" max="5" width="14" style="425" customWidth="1"/>
    <col min="6" max="6" width="16.7109375" style="425" customWidth="1"/>
    <col min="7" max="16384" width="9.140625" style="425"/>
  </cols>
  <sheetData>
    <row r="1" spans="2:7" x14ac:dyDescent="0.2">
      <c r="B1" s="2647"/>
      <c r="C1" s="2647"/>
      <c r="D1" s="2647"/>
      <c r="E1" s="2647"/>
    </row>
    <row r="2" spans="2:7" x14ac:dyDescent="0.2">
      <c r="B2" s="2647"/>
      <c r="C2" s="2647"/>
      <c r="D2" s="2647"/>
      <c r="E2" s="2647"/>
    </row>
    <row r="3" spans="2:7" x14ac:dyDescent="0.2">
      <c r="B3" s="1053"/>
      <c r="E3" s="568" t="str">
        <f>+RELACION!C65</f>
        <v>COES/D/DO/STR-INF-042-2013</v>
      </c>
    </row>
    <row r="4" spans="2:7" x14ac:dyDescent="0.2">
      <c r="B4" s="1053"/>
      <c r="E4" s="568"/>
    </row>
    <row r="5" spans="2:7" x14ac:dyDescent="0.2">
      <c r="B5" s="2624" t="s">
        <v>1338</v>
      </c>
      <c r="C5" s="2624"/>
      <c r="D5" s="2624"/>
    </row>
    <row r="6" spans="2:7" ht="13.5" thickBot="1" x14ac:dyDescent="0.25"/>
    <row r="7" spans="2:7" x14ac:dyDescent="0.2">
      <c r="B7" s="1800"/>
      <c r="C7" s="1801"/>
      <c r="D7" s="628"/>
    </row>
    <row r="8" spans="2:7" x14ac:dyDescent="0.2">
      <c r="B8" s="1018" t="s">
        <v>0</v>
      </c>
      <c r="C8" s="1051" t="s">
        <v>935</v>
      </c>
      <c r="D8" s="1802" t="s">
        <v>934</v>
      </c>
    </row>
    <row r="9" spans="2:7" x14ac:dyDescent="0.2">
      <c r="B9" s="1018"/>
      <c r="C9" s="1051" t="s">
        <v>736</v>
      </c>
      <c r="D9" s="1802" t="s">
        <v>753</v>
      </c>
    </row>
    <row r="10" spans="2:7" ht="13.5" thickBot="1" x14ac:dyDescent="0.25">
      <c r="B10" s="1803"/>
      <c r="C10" s="1050"/>
      <c r="D10" s="1804"/>
    </row>
    <row r="11" spans="2:7" x14ac:dyDescent="0.2">
      <c r="B11" s="1805" t="s">
        <v>12</v>
      </c>
      <c r="C11" s="997">
        <f>+'11'!D14</f>
        <v>2257245.0294013405</v>
      </c>
      <c r="D11" s="1806">
        <f t="shared" ref="D11:D35" si="0">+C11/C$45*100</f>
        <v>2.6411750701813035</v>
      </c>
      <c r="E11" s="1049"/>
      <c r="F11" s="1048"/>
      <c r="G11" s="518"/>
    </row>
    <row r="12" spans="2:7" x14ac:dyDescent="0.2">
      <c r="B12" s="1805" t="s">
        <v>39</v>
      </c>
      <c r="C12" s="997">
        <f>+'11'!D15</f>
        <v>19108500.045740142</v>
      </c>
      <c r="D12" s="1806">
        <f t="shared" si="0"/>
        <v>22.358624470092362</v>
      </c>
      <c r="E12" s="1049"/>
      <c r="F12" s="1048"/>
      <c r="G12" s="518"/>
    </row>
    <row r="13" spans="2:7" x14ac:dyDescent="0.2">
      <c r="B13" s="1805" t="s">
        <v>98</v>
      </c>
      <c r="C13" s="997">
        <f>+'11'!D16</f>
        <v>1526872.0269623597</v>
      </c>
      <c r="D13" s="1806">
        <f t="shared" si="0"/>
        <v>1.7865744659717913</v>
      </c>
      <c r="E13" s="1049"/>
      <c r="F13" s="1048"/>
      <c r="G13" s="518"/>
    </row>
    <row r="14" spans="2:7" x14ac:dyDescent="0.2">
      <c r="B14" s="1805" t="s">
        <v>130</v>
      </c>
      <c r="C14" s="997">
        <f>+'11'!D17</f>
        <v>7168674.4365423201</v>
      </c>
      <c r="D14" s="1806">
        <f t="shared" si="0"/>
        <v>8.3879791344863985</v>
      </c>
      <c r="E14" s="1049"/>
      <c r="F14" s="1048"/>
      <c r="G14" s="518"/>
    </row>
    <row r="15" spans="2:7" x14ac:dyDescent="0.2">
      <c r="B15" s="1805" t="s">
        <v>413</v>
      </c>
      <c r="C15" s="997">
        <f>+'11'!D18</f>
        <v>3417794.3560785139</v>
      </c>
      <c r="D15" s="1806">
        <f t="shared" si="0"/>
        <v>3.9991197812826917</v>
      </c>
      <c r="E15" s="1049"/>
      <c r="F15" s="1048"/>
      <c r="G15" s="518"/>
    </row>
    <row r="16" spans="2:7" x14ac:dyDescent="0.2">
      <c r="B16" s="1805" t="s">
        <v>213</v>
      </c>
      <c r="C16" s="997">
        <f>+'11'!D19</f>
        <v>11640431.315548472</v>
      </c>
      <c r="D16" s="1806">
        <f t="shared" si="0"/>
        <v>13.620327698733851</v>
      </c>
      <c r="E16" s="1049"/>
      <c r="F16" s="1048"/>
      <c r="G16" s="518"/>
    </row>
    <row r="17" spans="2:7" x14ac:dyDescent="0.2">
      <c r="B17" s="1805" t="s">
        <v>91</v>
      </c>
      <c r="C17" s="997">
        <f>+'11'!D20</f>
        <v>441603.5742754098</v>
      </c>
      <c r="D17" s="1806">
        <f t="shared" si="0"/>
        <v>0.51671499375878849</v>
      </c>
      <c r="E17" s="1049"/>
      <c r="F17" s="1048"/>
      <c r="G17" s="518"/>
    </row>
    <row r="18" spans="2:7" x14ac:dyDescent="0.2">
      <c r="B18" s="1805" t="s">
        <v>168</v>
      </c>
      <c r="C18" s="997">
        <f>+'11'!D21</f>
        <v>2508914.9728898453</v>
      </c>
      <c r="D18" s="1806">
        <f t="shared" si="0"/>
        <v>2.9356510229457524</v>
      </c>
      <c r="E18" s="1049"/>
      <c r="F18" s="1048"/>
      <c r="G18" s="518"/>
    </row>
    <row r="19" spans="2:7" x14ac:dyDescent="0.2">
      <c r="B19" s="1805" t="s">
        <v>181</v>
      </c>
      <c r="C19" s="997">
        <f>+'11'!D22</f>
        <v>1274083.1100061459</v>
      </c>
      <c r="D19" s="1806">
        <f t="shared" si="0"/>
        <v>1.4907892159052714</v>
      </c>
      <c r="E19" s="1049"/>
      <c r="F19" s="1048"/>
      <c r="G19" s="518"/>
    </row>
    <row r="20" spans="2:7" x14ac:dyDescent="0.2">
      <c r="B20" s="1805" t="s">
        <v>197</v>
      </c>
      <c r="C20" s="997">
        <f>+'11'!D23</f>
        <v>1502018.6666513549</v>
      </c>
      <c r="D20" s="1806">
        <f t="shared" si="0"/>
        <v>1.757493850084437</v>
      </c>
      <c r="E20" s="1049"/>
      <c r="F20" s="1048"/>
      <c r="G20" s="518"/>
    </row>
    <row r="21" spans="2:7" x14ac:dyDescent="0.2">
      <c r="B21" s="1805" t="s">
        <v>206</v>
      </c>
      <c r="C21" s="997">
        <f>+'11'!D24</f>
        <v>777015.32517146063</v>
      </c>
      <c r="D21" s="1806">
        <f t="shared" si="0"/>
        <v>0.90917622112826979</v>
      </c>
      <c r="E21" s="1049"/>
      <c r="F21" s="1048"/>
      <c r="G21" s="518"/>
    </row>
    <row r="22" spans="2:7" x14ac:dyDescent="0.2">
      <c r="B22" s="1805" t="s">
        <v>295</v>
      </c>
      <c r="C22" s="997">
        <f>+'11'!D25</f>
        <v>15713864.667111024</v>
      </c>
      <c r="D22" s="1806">
        <f t="shared" si="0"/>
        <v>18.386602727832248</v>
      </c>
      <c r="E22" s="1049"/>
      <c r="F22" s="1048"/>
      <c r="G22" s="518"/>
    </row>
    <row r="23" spans="2:7" x14ac:dyDescent="0.2">
      <c r="B23" s="1805" t="s">
        <v>251</v>
      </c>
      <c r="C23" s="997">
        <f>+'11'!D26</f>
        <v>264759.24040319695</v>
      </c>
      <c r="D23" s="1806">
        <f t="shared" si="0"/>
        <v>0.30979158055274225</v>
      </c>
      <c r="E23" s="1049"/>
      <c r="F23" s="1048"/>
      <c r="G23" s="518"/>
    </row>
    <row r="24" spans="2:7" x14ac:dyDescent="0.2">
      <c r="B24" s="1805" t="s">
        <v>262</v>
      </c>
      <c r="C24" s="997">
        <f>+'11'!D27</f>
        <v>11080510.588730779</v>
      </c>
      <c r="D24" s="1806">
        <f t="shared" si="0"/>
        <v>12.965171237788667</v>
      </c>
      <c r="E24" s="1049"/>
      <c r="F24" s="1048"/>
      <c r="G24" s="518"/>
    </row>
    <row r="25" spans="2:7" x14ac:dyDescent="0.2">
      <c r="B25" s="1805" t="s">
        <v>341</v>
      </c>
      <c r="C25" s="997">
        <f>+'11'!D28</f>
        <v>136542.57445175271</v>
      </c>
      <c r="D25" s="1806">
        <f t="shared" si="0"/>
        <v>0.15976681262467538</v>
      </c>
      <c r="E25" s="1049"/>
      <c r="F25" s="1048"/>
      <c r="G25" s="518"/>
    </row>
    <row r="26" spans="2:7" x14ac:dyDescent="0.2">
      <c r="B26" s="1805" t="s">
        <v>137</v>
      </c>
      <c r="C26" s="997">
        <f>+'11'!D29</f>
        <v>345298.8577045339</v>
      </c>
      <c r="D26" s="1806">
        <f t="shared" si="0"/>
        <v>0.40403001129796379</v>
      </c>
      <c r="E26" s="1049"/>
      <c r="F26" s="1048"/>
      <c r="G26" s="518"/>
    </row>
    <row r="27" spans="2:7" x14ac:dyDescent="0.2">
      <c r="B27" s="1805" t="s">
        <v>293</v>
      </c>
      <c r="C27" s="997">
        <f>+'11'!D30</f>
        <v>2060409.415446752</v>
      </c>
      <c r="D27" s="1806">
        <f t="shared" si="0"/>
        <v>2.4108601022761267</v>
      </c>
      <c r="E27" s="1049"/>
      <c r="F27" s="1048"/>
      <c r="G27" s="518"/>
    </row>
    <row r="28" spans="2:7" x14ac:dyDescent="0.2">
      <c r="B28" s="1805" t="s">
        <v>342</v>
      </c>
      <c r="C28" s="997">
        <f>+'11'!D31</f>
        <v>47731.925506863561</v>
      </c>
      <c r="D28" s="1806">
        <f t="shared" si="0"/>
        <v>5.5850547928292298E-2</v>
      </c>
      <c r="E28" s="1049"/>
      <c r="F28" s="1048"/>
      <c r="G28" s="518"/>
    </row>
    <row r="29" spans="2:7" x14ac:dyDescent="0.2">
      <c r="B29" s="1805" t="s">
        <v>321</v>
      </c>
      <c r="C29" s="997">
        <f>+'11'!D32</f>
        <v>2989765.7877508244</v>
      </c>
      <c r="D29" s="1806">
        <f t="shared" si="0"/>
        <v>3.4982887375690566</v>
      </c>
      <c r="E29" s="1049"/>
      <c r="F29" s="1048"/>
      <c r="G29" s="518"/>
    </row>
    <row r="30" spans="2:7" x14ac:dyDescent="0.2">
      <c r="B30" s="1805" t="s">
        <v>343</v>
      </c>
      <c r="C30" s="997">
        <f>+'11'!D33</f>
        <v>181159.1290458359</v>
      </c>
      <c r="D30" s="1806">
        <f t="shared" si="0"/>
        <v>0.21197210277987349</v>
      </c>
      <c r="E30" s="1049"/>
      <c r="F30" s="1048"/>
      <c r="G30" s="518"/>
    </row>
    <row r="31" spans="2:7" x14ac:dyDescent="0.2">
      <c r="B31" s="1805" t="s">
        <v>344</v>
      </c>
      <c r="C31" s="997">
        <f>+'11'!D34</f>
        <v>18886.971551371764</v>
      </c>
      <c r="D31" s="1806">
        <f t="shared" si="0"/>
        <v>2.2099416661883902E-2</v>
      </c>
      <c r="E31" s="1049"/>
      <c r="F31" s="1048"/>
      <c r="G31" s="518"/>
    </row>
    <row r="32" spans="2:7" x14ac:dyDescent="0.2">
      <c r="B32" s="1805" t="s">
        <v>345</v>
      </c>
      <c r="C32" s="997">
        <f>+'11'!D35</f>
        <v>74957.315591380553</v>
      </c>
      <c r="D32" s="1806">
        <f t="shared" si="0"/>
        <v>8.7706647124691228E-2</v>
      </c>
      <c r="E32" s="1049"/>
      <c r="F32" s="1048"/>
      <c r="G32" s="518"/>
    </row>
    <row r="33" spans="2:7" x14ac:dyDescent="0.2">
      <c r="B33" s="1805" t="s">
        <v>346</v>
      </c>
      <c r="C33" s="997">
        <f>+'11'!D36</f>
        <v>4926.4783105364877</v>
      </c>
      <c r="D33" s="1806">
        <f t="shared" si="0"/>
        <v>5.7644126039027308E-3</v>
      </c>
      <c r="E33" s="1049"/>
      <c r="F33" s="1048"/>
      <c r="G33" s="518"/>
    </row>
    <row r="34" spans="2:7" x14ac:dyDescent="0.2">
      <c r="B34" s="1003" t="s">
        <v>329</v>
      </c>
      <c r="C34" s="997">
        <f>+'11'!D37</f>
        <v>165734.93354705581</v>
      </c>
      <c r="D34" s="1806">
        <f t="shared" si="0"/>
        <v>0.19392443843756454</v>
      </c>
      <c r="E34" s="1049"/>
      <c r="F34" s="1048"/>
      <c r="G34" s="518"/>
    </row>
    <row r="35" spans="2:7" x14ac:dyDescent="0.2">
      <c r="B35" s="1003" t="s">
        <v>347</v>
      </c>
      <c r="C35" s="997">
        <f>+'11'!D38</f>
        <v>68178.831402294381</v>
      </c>
      <c r="D35" s="1806">
        <f t="shared" si="0"/>
        <v>7.9775224872947151E-2</v>
      </c>
      <c r="E35" s="1049"/>
      <c r="F35" s="1048"/>
      <c r="G35" s="518"/>
    </row>
    <row r="36" spans="2:7" x14ac:dyDescent="0.2">
      <c r="B36" s="1003" t="s">
        <v>1413</v>
      </c>
      <c r="C36" s="997">
        <f>+'11'!D39</f>
        <v>34482.786270298107</v>
      </c>
      <c r="D36" s="1806">
        <f t="shared" ref="D36" si="1">+C36/C$45*100</f>
        <v>4.034789057511233E-2</v>
      </c>
      <c r="E36" s="1049"/>
      <c r="F36" s="1048"/>
      <c r="G36" s="518"/>
    </row>
    <row r="37" spans="2:7" x14ac:dyDescent="0.2">
      <c r="B37" s="1003" t="s">
        <v>1494</v>
      </c>
      <c r="C37" s="997">
        <f>+'11'!D40</f>
        <v>275302.96310176729</v>
      </c>
      <c r="D37" s="1806">
        <f t="shared" ref="D37" si="2">+C37/C$45*100</f>
        <v>0.32212866278158397</v>
      </c>
      <c r="E37" s="1049"/>
      <c r="F37" s="1048"/>
      <c r="G37" s="518"/>
    </row>
    <row r="38" spans="2:7" x14ac:dyDescent="0.2">
      <c r="B38" s="1003" t="s">
        <v>1713</v>
      </c>
      <c r="C38" s="997">
        <f>+'11'!D41</f>
        <v>358879.37640266854</v>
      </c>
      <c r="D38" s="1806">
        <f t="shared" ref="D38" si="3">+C38/C$45*100</f>
        <v>0.41992041174560912</v>
      </c>
      <c r="E38" s="1049"/>
      <c r="F38" s="1048"/>
      <c r="G38" s="518"/>
    </row>
    <row r="39" spans="2:7" x14ac:dyDescent="0.2">
      <c r="B39" s="1807" t="s">
        <v>1729</v>
      </c>
      <c r="C39" s="997">
        <f>+'11'!D42</f>
        <v>0</v>
      </c>
      <c r="D39" s="1806">
        <f t="shared" ref="D39:D41" si="4">+C39/C$45*100</f>
        <v>0</v>
      </c>
      <c r="E39" s="1049"/>
      <c r="F39" s="1048"/>
      <c r="G39" s="518"/>
    </row>
    <row r="40" spans="2:7" x14ac:dyDescent="0.2">
      <c r="B40" s="1807" t="s">
        <v>1730</v>
      </c>
      <c r="C40" s="997">
        <f>+'11'!D43</f>
        <v>0</v>
      </c>
      <c r="D40" s="1806">
        <f t="shared" si="4"/>
        <v>0</v>
      </c>
      <c r="E40" s="1049"/>
      <c r="F40" s="1048"/>
      <c r="G40" s="518"/>
    </row>
    <row r="41" spans="2:7" x14ac:dyDescent="0.2">
      <c r="B41" s="1807" t="s">
        <v>1731</v>
      </c>
      <c r="C41" s="997">
        <f>+'11'!D44</f>
        <v>0</v>
      </c>
      <c r="D41" s="1806">
        <f t="shared" si="4"/>
        <v>0</v>
      </c>
      <c r="E41" s="1049"/>
      <c r="F41" s="1048"/>
      <c r="G41" s="518"/>
    </row>
    <row r="42" spans="2:7" x14ac:dyDescent="0.2">
      <c r="B42" s="1807" t="s">
        <v>1775</v>
      </c>
      <c r="C42" s="997">
        <f>+'11'!D45</f>
        <v>0</v>
      </c>
      <c r="D42" s="1806">
        <f t="shared" ref="D42" si="5">+C42/C$45*100</f>
        <v>0</v>
      </c>
      <c r="E42" s="1049"/>
      <c r="F42" s="1048"/>
      <c r="G42" s="518"/>
    </row>
    <row r="43" spans="2:7" x14ac:dyDescent="0.2">
      <c r="B43" s="1807" t="s">
        <v>1923</v>
      </c>
      <c r="C43" s="997">
        <f>+'11'!D46</f>
        <v>19120.87989017522</v>
      </c>
      <c r="D43" s="1806">
        <f t="shared" ref="D43" si="6">+C43/C$45*100</f>
        <v>2.237310997612682E-2</v>
      </c>
      <c r="E43" s="1049"/>
      <c r="F43" s="1048"/>
      <c r="G43" s="518"/>
    </row>
    <row r="44" spans="2:7" x14ac:dyDescent="0.2">
      <c r="B44" s="2436" t="s">
        <v>1987</v>
      </c>
      <c r="C44" s="997">
        <f>+'11'!D47</f>
        <v>0</v>
      </c>
      <c r="D44" s="1806">
        <f t="shared" ref="D44" si="7">+C44/C$45*100</f>
        <v>0</v>
      </c>
      <c r="E44" s="1049"/>
      <c r="F44" s="1048"/>
      <c r="G44" s="518"/>
    </row>
    <row r="45" spans="2:7" ht="13.5" thickBot="1" x14ac:dyDescent="0.25">
      <c r="B45" s="1808" t="s">
        <v>348</v>
      </c>
      <c r="C45" s="1809">
        <f>SUM(C11:C44)</f>
        <v>85463665.581486493</v>
      </c>
      <c r="D45" s="1810">
        <f>SUM(D11:D44)</f>
        <v>100</v>
      </c>
      <c r="E45" s="450"/>
      <c r="F45" s="1048"/>
    </row>
    <row r="47" spans="2:7" x14ac:dyDescent="0.2">
      <c r="B47" s="1047"/>
    </row>
    <row r="48" spans="2:7" x14ac:dyDescent="0.2">
      <c r="B48" s="2694" t="s">
        <v>1339</v>
      </c>
      <c r="C48" s="2694"/>
      <c r="D48" s="2694"/>
      <c r="E48" s="2694"/>
    </row>
    <row r="49" spans="2:7" ht="13.5" thickBot="1" x14ac:dyDescent="0.25">
      <c r="B49" s="621"/>
      <c r="C49" s="621"/>
      <c r="D49" s="621"/>
      <c r="E49" s="621"/>
    </row>
    <row r="50" spans="2:7" x14ac:dyDescent="0.2">
      <c r="B50" s="1811"/>
      <c r="C50" s="1812"/>
      <c r="D50" s="1813"/>
      <c r="E50" s="1814" t="s">
        <v>943</v>
      </c>
    </row>
    <row r="51" spans="2:7" x14ac:dyDescent="0.2">
      <c r="B51" s="1788" t="s">
        <v>0</v>
      </c>
      <c r="C51" s="1068" t="s">
        <v>942</v>
      </c>
      <c r="D51" s="1067" t="s">
        <v>941</v>
      </c>
      <c r="E51" s="1815" t="s">
        <v>940</v>
      </c>
    </row>
    <row r="52" spans="2:7" x14ac:dyDescent="0.2">
      <c r="B52" s="1790"/>
      <c r="C52" s="1068" t="s">
        <v>939</v>
      </c>
      <c r="D52" s="1067" t="s">
        <v>938</v>
      </c>
      <c r="E52" s="1815" t="s">
        <v>937</v>
      </c>
    </row>
    <row r="53" spans="2:7" ht="13.5" thickBot="1" x14ac:dyDescent="0.25">
      <c r="B53" s="1793"/>
      <c r="C53" s="1066" t="s">
        <v>736</v>
      </c>
      <c r="D53" s="1065" t="s">
        <v>736</v>
      </c>
      <c r="E53" s="1816"/>
    </row>
    <row r="54" spans="2:7" x14ac:dyDescent="0.2">
      <c r="B54" s="1790" t="s">
        <v>12</v>
      </c>
      <c r="C54" s="1064">
        <f>+IF('11'!J57&gt;0,'11'!J57,0)</f>
        <v>0</v>
      </c>
      <c r="D54" s="1063">
        <f>+IF('11'!J57&lt;0,-'11'!J57,0)</f>
        <v>2270584.5354861231</v>
      </c>
      <c r="E54" s="1817">
        <f t="shared" ref="E54:E78" si="8">+IF(D54&lt;&gt;0,D54/D$88,"")</f>
        <v>0.22942939877937532</v>
      </c>
      <c r="G54" s="450"/>
    </row>
    <row r="55" spans="2:7" x14ac:dyDescent="0.2">
      <c r="B55" s="1790" t="s">
        <v>39</v>
      </c>
      <c r="C55" s="1064">
        <f>+IF('11'!J58&gt;0,'11'!J58,0)</f>
        <v>3929112.6066452097</v>
      </c>
      <c r="D55" s="1063">
        <f>+IF('11'!J58&lt;0,-'11'!J58,0)</f>
        <v>0</v>
      </c>
      <c r="E55" s="1817" t="str">
        <f t="shared" si="8"/>
        <v/>
      </c>
      <c r="G55" s="450"/>
    </row>
    <row r="56" spans="2:7" x14ac:dyDescent="0.2">
      <c r="B56" s="1790" t="s">
        <v>98</v>
      </c>
      <c r="C56" s="1064">
        <f>+IF('11'!J59&gt;0,'11'!J59,0)</f>
        <v>0</v>
      </c>
      <c r="D56" s="1063">
        <f>+IF('11'!J59&lt;0,-'11'!J59,0)</f>
        <v>259496.94284509588</v>
      </c>
      <c r="E56" s="1817">
        <f t="shared" si="8"/>
        <v>2.6220661090378562E-2</v>
      </c>
      <c r="G56" s="450"/>
    </row>
    <row r="57" spans="2:7" x14ac:dyDescent="0.2">
      <c r="B57" s="1790" t="s">
        <v>130</v>
      </c>
      <c r="C57" s="1064">
        <f>+IF('11'!J60&gt;0,'11'!J60,0)</f>
        <v>2299322.6859556707</v>
      </c>
      <c r="D57" s="1063">
        <f>+IF('11'!J60&lt;0,-'11'!J60,0)</f>
        <v>0</v>
      </c>
      <c r="E57" s="1817" t="str">
        <f t="shared" si="8"/>
        <v/>
      </c>
      <c r="G57" s="450"/>
    </row>
    <row r="58" spans="2:7" x14ac:dyDescent="0.2">
      <c r="B58" s="1790" t="s">
        <v>413</v>
      </c>
      <c r="C58" s="1064">
        <f>+IF('11'!J61&gt;0,'11'!J61,0)</f>
        <v>0</v>
      </c>
      <c r="D58" s="1063">
        <f>+IF('11'!J61&lt;0,-'11'!J61,0)</f>
        <v>1342009.7037679572</v>
      </c>
      <c r="E58" s="1817">
        <f t="shared" si="8"/>
        <v>0.13560229741706162</v>
      </c>
      <c r="G58" s="450"/>
    </row>
    <row r="59" spans="2:7" x14ac:dyDescent="0.2">
      <c r="B59" s="1790" t="s">
        <v>213</v>
      </c>
      <c r="C59" s="1064">
        <f>+IF('11'!J62&gt;0,'11'!J62,0)</f>
        <v>1224361.7278421372</v>
      </c>
      <c r="D59" s="1063">
        <f>+IF('11'!J62&lt;0,-'11'!J62,0)</f>
        <v>0</v>
      </c>
      <c r="E59" s="1817" t="str">
        <f t="shared" si="8"/>
        <v/>
      </c>
      <c r="G59" s="450"/>
    </row>
    <row r="60" spans="2:7" x14ac:dyDescent="0.2">
      <c r="B60" s="1790" t="s">
        <v>91</v>
      </c>
      <c r="C60" s="1064">
        <f>+IF('11'!J63&gt;0,'11'!J63,0)</f>
        <v>0</v>
      </c>
      <c r="D60" s="1063">
        <f>+IF('11'!J63&lt;0,-'11'!J63,0)</f>
        <v>367994.27894890355</v>
      </c>
      <c r="E60" s="1817">
        <f t="shared" si="8"/>
        <v>3.7183687660156124E-2</v>
      </c>
      <c r="G60" s="450"/>
    </row>
    <row r="61" spans="2:7" x14ac:dyDescent="0.2">
      <c r="B61" s="1790" t="s">
        <v>168</v>
      </c>
      <c r="C61" s="1064">
        <f>+IF('11'!J64&gt;0,'11'!J64,0)</f>
        <v>685090.04230298055</v>
      </c>
      <c r="D61" s="1063">
        <f>+IF('11'!J64&lt;0,-'11'!J64,0)</f>
        <v>0</v>
      </c>
      <c r="E61" s="1817" t="str">
        <f t="shared" si="8"/>
        <v/>
      </c>
      <c r="G61" s="450"/>
    </row>
    <row r="62" spans="2:7" x14ac:dyDescent="0.2">
      <c r="B62" s="1790" t="s">
        <v>181</v>
      </c>
      <c r="C62" s="1064">
        <f>+IF('11'!J65&gt;0,'11'!J65,0)</f>
        <v>181074.85082265595</v>
      </c>
      <c r="D62" s="1063">
        <f>+IF('11'!J65&lt;0,-'11'!J65,0)</f>
        <v>0</v>
      </c>
      <c r="E62" s="1817" t="str">
        <f t="shared" si="8"/>
        <v/>
      </c>
      <c r="G62" s="450"/>
    </row>
    <row r="63" spans="2:7" x14ac:dyDescent="0.2">
      <c r="B63" s="1790" t="s">
        <v>197</v>
      </c>
      <c r="C63" s="1064">
        <f>+IF('11'!J66&gt;0,'11'!J66,0)</f>
        <v>0</v>
      </c>
      <c r="D63" s="1063">
        <f>+IF('11'!J66&lt;0,-'11'!J66,0)</f>
        <v>885663.52723835385</v>
      </c>
      <c r="E63" s="1817">
        <f t="shared" si="8"/>
        <v>8.9491162913964223E-2</v>
      </c>
      <c r="G63" s="450"/>
    </row>
    <row r="64" spans="2:7" x14ac:dyDescent="0.2">
      <c r="B64" s="1790" t="s">
        <v>206</v>
      </c>
      <c r="C64" s="1064">
        <f>+IF('11'!J67&gt;0,'11'!J67,0)</f>
        <v>222269.33537993697</v>
      </c>
      <c r="D64" s="1063">
        <f>+IF('11'!J67&lt;0,-'11'!J67,0)</f>
        <v>0</v>
      </c>
      <c r="E64" s="1817" t="str">
        <f t="shared" si="8"/>
        <v/>
      </c>
      <c r="G64" s="450"/>
    </row>
    <row r="65" spans="2:7" x14ac:dyDescent="0.2">
      <c r="B65" s="1790" t="s">
        <v>295</v>
      </c>
      <c r="C65" s="1064">
        <f>+IF('11'!J68&gt;0,'11'!J68,0)</f>
        <v>287972.32844709978</v>
      </c>
      <c r="D65" s="1063">
        <f>+IF('11'!J68&lt;0,-'11'!J68,0)</f>
        <v>0</v>
      </c>
      <c r="E65" s="1817" t="str">
        <f t="shared" si="8"/>
        <v/>
      </c>
      <c r="G65" s="450"/>
    </row>
    <row r="66" spans="2:7" x14ac:dyDescent="0.2">
      <c r="B66" s="1790" t="s">
        <v>251</v>
      </c>
      <c r="C66" s="1064">
        <f>+IF('11'!J69&gt;0,'11'!J69,0)</f>
        <v>61629.057064169814</v>
      </c>
      <c r="D66" s="1063">
        <f>+IF('11'!J69&lt;0,-'11'!J69,0)</f>
        <v>0</v>
      </c>
      <c r="E66" s="1817" t="str">
        <f t="shared" si="8"/>
        <v/>
      </c>
      <c r="G66" s="450"/>
    </row>
    <row r="67" spans="2:7" x14ac:dyDescent="0.2">
      <c r="B67" s="1790" t="s">
        <v>262</v>
      </c>
      <c r="C67" s="1064">
        <f>+IF('11'!J70&gt;0,'11'!J70,0)</f>
        <v>0</v>
      </c>
      <c r="D67" s="1063">
        <f>+IF('11'!J70&lt;0,-'11'!J70,0)</f>
        <v>3862420.042838553</v>
      </c>
      <c r="E67" s="1817">
        <f t="shared" si="8"/>
        <v>0.3902751447534793</v>
      </c>
      <c r="G67" s="450"/>
    </row>
    <row r="68" spans="2:7" x14ac:dyDescent="0.2">
      <c r="B68" s="1790" t="s">
        <v>341</v>
      </c>
      <c r="C68" s="1064">
        <f>+IF('11'!J71&gt;0,'11'!J71,0)</f>
        <v>137577.56350793413</v>
      </c>
      <c r="D68" s="1063">
        <f>+IF('11'!J71&lt;0,-'11'!J71,0)</f>
        <v>0</v>
      </c>
      <c r="E68" s="1817" t="str">
        <f t="shared" si="8"/>
        <v/>
      </c>
      <c r="G68" s="450"/>
    </row>
    <row r="69" spans="2:7" x14ac:dyDescent="0.2">
      <c r="B69" s="1790" t="s">
        <v>137</v>
      </c>
      <c r="C69" s="1064">
        <f>+IF('11'!J72&gt;0,'11'!J72,0)</f>
        <v>0</v>
      </c>
      <c r="D69" s="1063">
        <f>+IF('11'!J72&lt;0,-'11'!J72,0)</f>
        <v>139582.55811849586</v>
      </c>
      <c r="E69" s="1817">
        <f t="shared" si="8"/>
        <v>1.4104007971831551E-2</v>
      </c>
      <c r="G69" s="450"/>
    </row>
    <row r="70" spans="2:7" x14ac:dyDescent="0.2">
      <c r="B70" s="1790" t="s">
        <v>293</v>
      </c>
      <c r="C70" s="1064">
        <f>+IF('11'!J73&gt;0,'11'!J73,0)</f>
        <v>0</v>
      </c>
      <c r="D70" s="1063">
        <f>+IF('11'!J73&lt;0,-'11'!J73,0)</f>
        <v>5303.7037620698102</v>
      </c>
      <c r="E70" s="1817">
        <f t="shared" si="8"/>
        <v>5.3590850568136633E-4</v>
      </c>
      <c r="G70" s="450"/>
    </row>
    <row r="71" spans="2:7" x14ac:dyDescent="0.2">
      <c r="B71" s="1790" t="s">
        <v>342</v>
      </c>
      <c r="C71" s="1064">
        <f>+IF('11'!J74&gt;0,'11'!J74,0)</f>
        <v>48093.705964873268</v>
      </c>
      <c r="D71" s="1063">
        <f>+IF('11'!J74&lt;0,-'11'!J74,0)</f>
        <v>0</v>
      </c>
      <c r="E71" s="1817" t="str">
        <f t="shared" si="8"/>
        <v/>
      </c>
      <c r="G71" s="450"/>
    </row>
    <row r="72" spans="2:7" x14ac:dyDescent="0.2">
      <c r="B72" s="1805" t="s">
        <v>321</v>
      </c>
      <c r="C72" s="1064">
        <f>+IF('11'!J75&gt;0,'11'!J75,0)</f>
        <v>0</v>
      </c>
      <c r="D72" s="1063">
        <f>+IF('11'!J75&lt;0,-'11'!J75,0)</f>
        <v>676501.31687281746</v>
      </c>
      <c r="E72" s="1817">
        <f t="shared" si="8"/>
        <v>6.8356534618234988E-2</v>
      </c>
      <c r="G72" s="450"/>
    </row>
    <row r="73" spans="2:7" x14ac:dyDescent="0.2">
      <c r="B73" s="1805" t="s">
        <v>343</v>
      </c>
      <c r="C73" s="1064">
        <f>+IF('11'!J76&gt;0,'11'!J76,0)</f>
        <v>182425.11137418961</v>
      </c>
      <c r="D73" s="1063">
        <f>+IF('11'!J76&lt;0,-'11'!J76,0)</f>
        <v>0</v>
      </c>
      <c r="E73" s="1817" t="str">
        <f t="shared" si="8"/>
        <v/>
      </c>
      <c r="G73" s="450"/>
    </row>
    <row r="74" spans="2:7" x14ac:dyDescent="0.2">
      <c r="B74" s="1004" t="s">
        <v>344</v>
      </c>
      <c r="C74" s="1064">
        <f>+IF('11'!J77&gt;0,'11'!J77,0)</f>
        <v>19030.158693098005</v>
      </c>
      <c r="D74" s="1063">
        <f>+IF('11'!J77&lt;0,-'11'!J77,0)</f>
        <v>0</v>
      </c>
      <c r="E74" s="1817" t="str">
        <f t="shared" si="8"/>
        <v/>
      </c>
      <c r="G74" s="450"/>
    </row>
    <row r="75" spans="2:7" x14ac:dyDescent="0.2">
      <c r="B75" s="1004" t="s">
        <v>345</v>
      </c>
      <c r="C75" s="1064">
        <f>+IF('11'!J78&gt;0,'11'!J78,0)</f>
        <v>75525.381063472945</v>
      </c>
      <c r="D75" s="1063">
        <f>+IF('11'!J78&lt;0,-'11'!J78,0)</f>
        <v>0</v>
      </c>
      <c r="E75" s="1817" t="str">
        <f t="shared" si="8"/>
        <v/>
      </c>
      <c r="G75" s="450"/>
    </row>
    <row r="76" spans="2:7" x14ac:dyDescent="0.2">
      <c r="B76" s="1004" t="s">
        <v>346</v>
      </c>
      <c r="C76" s="1064">
        <f>+IF('11'!J79&gt;0,'11'!J79,0)</f>
        <v>4963.7653075847738</v>
      </c>
      <c r="D76" s="1063">
        <f>+IF('11'!J79&lt;0,-'11'!J79,0)</f>
        <v>0</v>
      </c>
      <c r="E76" s="1817" t="str">
        <f t="shared" si="8"/>
        <v/>
      </c>
      <c r="G76" s="450"/>
    </row>
    <row r="77" spans="2:7" x14ac:dyDescent="0.2">
      <c r="B77" s="1003" t="s">
        <v>329</v>
      </c>
      <c r="C77" s="1064">
        <f>+IF('11'!J80&gt;0,'11'!J80,0)</f>
        <v>61828.696246533262</v>
      </c>
      <c r="D77" s="1063">
        <f>+IF('11'!J80&lt;0,-'11'!J80,0)</f>
        <v>0</v>
      </c>
      <c r="E77" s="1817" t="str">
        <f t="shared" si="8"/>
        <v/>
      </c>
      <c r="G77" s="450"/>
    </row>
    <row r="78" spans="2:7" x14ac:dyDescent="0.2">
      <c r="B78" s="1452" t="s">
        <v>347</v>
      </c>
      <c r="C78" s="1064">
        <f>+IF('11'!J81&gt;0,'11'!J81,0)</f>
        <v>68352.473487468815</v>
      </c>
      <c r="D78" s="1063">
        <f>+IF('11'!J81&lt;0,-'11'!J81,0)</f>
        <v>0</v>
      </c>
      <c r="E78" s="1817" t="str">
        <f t="shared" si="8"/>
        <v/>
      </c>
      <c r="G78" s="450"/>
    </row>
    <row r="79" spans="2:7" x14ac:dyDescent="0.2">
      <c r="B79" s="1452" t="s">
        <v>1413</v>
      </c>
      <c r="C79" s="1064">
        <f>+IF('11'!J82&gt;0,'11'!J82,0)</f>
        <v>34683.311195544804</v>
      </c>
      <c r="D79" s="1063">
        <f>+IF('11'!J82&lt;0,-'11'!J82,0)</f>
        <v>0</v>
      </c>
      <c r="E79" s="1817" t="str">
        <f t="shared" ref="E79" si="9">+IF(D79&lt;&gt;0,D79/D$88,"")</f>
        <v/>
      </c>
      <c r="G79" s="450"/>
    </row>
    <row r="80" spans="2:7" x14ac:dyDescent="0.2">
      <c r="B80" s="1818" t="s">
        <v>1494</v>
      </c>
      <c r="C80" s="1064">
        <f>+IF('11'!J83&gt;0,'11'!J83,0)</f>
        <v>0</v>
      </c>
      <c r="D80" s="1063">
        <f>+IF('11'!J83&lt;0,-'11'!J83,0)</f>
        <v>87102.438901906091</v>
      </c>
      <c r="E80" s="1817">
        <f t="shared" ref="E80" si="10">+IF(D80&lt;&gt;0,D80/D$88,"")</f>
        <v>8.8011962898369347E-3</v>
      </c>
      <c r="G80" s="450"/>
    </row>
    <row r="81" spans="2:7" x14ac:dyDescent="0.2">
      <c r="B81" s="1782" t="s">
        <v>1713</v>
      </c>
      <c r="C81" s="1064">
        <f>+IF('11'!J84&gt;0,'11'!J84,0)</f>
        <v>354080.62379455997</v>
      </c>
      <c r="D81" s="1063">
        <f>+IF('11'!J84&lt;0,-'11'!J84,0)</f>
        <v>0</v>
      </c>
      <c r="E81" s="1817" t="str">
        <f t="shared" ref="E81" si="11">+IF(D81&lt;&gt;0,D81/D$88,"")</f>
        <v/>
      </c>
      <c r="G81" s="450"/>
    </row>
    <row r="82" spans="2:7" x14ac:dyDescent="0.2">
      <c r="B82" s="1807" t="s">
        <v>1729</v>
      </c>
      <c r="C82" s="1064">
        <f>+IF('11'!J85&gt;0,'11'!J85,0)</f>
        <v>0</v>
      </c>
      <c r="D82" s="1063">
        <f>+IF('11'!J85&lt;0,-'11'!J85,0)</f>
        <v>0</v>
      </c>
      <c r="E82" s="1817" t="str">
        <f t="shared" ref="E82:E84" si="12">+IF(D82&lt;&gt;0,D82/D$88,"")</f>
        <v/>
      </c>
      <c r="G82" s="450"/>
    </row>
    <row r="83" spans="2:7" x14ac:dyDescent="0.2">
      <c r="B83" s="1807" t="s">
        <v>1730</v>
      </c>
      <c r="C83" s="1064">
        <f>+IF('11'!J86&gt;0,'11'!J86,0)</f>
        <v>0</v>
      </c>
      <c r="D83" s="1063">
        <f>+IF('11'!J86&lt;0,-'11'!J86,0)</f>
        <v>0</v>
      </c>
      <c r="E83" s="1817" t="str">
        <f t="shared" si="12"/>
        <v/>
      </c>
      <c r="G83" s="450"/>
    </row>
    <row r="84" spans="2:7" x14ac:dyDescent="0.2">
      <c r="B84" s="1818" t="s">
        <v>1731</v>
      </c>
      <c r="C84" s="1064">
        <f>+IF('11'!J87&gt;0,'11'!J87,0)</f>
        <v>0</v>
      </c>
      <c r="D84" s="1063">
        <f>+IF('11'!J87&lt;0,-'11'!J87,0)</f>
        <v>0</v>
      </c>
      <c r="E84" s="1817" t="str">
        <f t="shared" si="12"/>
        <v/>
      </c>
      <c r="G84" s="450"/>
    </row>
    <row r="85" spans="2:7" x14ac:dyDescent="0.2">
      <c r="B85" s="1818" t="s">
        <v>1775</v>
      </c>
      <c r="C85" s="1064">
        <f>+IF('11'!J88&gt;0,'11'!J88,0)</f>
        <v>0</v>
      </c>
      <c r="D85" s="1063">
        <f>+IF('11'!J88&lt;0,-'11'!J88,0)</f>
        <v>0</v>
      </c>
      <c r="E85" s="1817" t="str">
        <f t="shared" ref="E85" si="13">+IF(D85&lt;&gt;0,D85/D$88,"")</f>
        <v/>
      </c>
      <c r="G85" s="450"/>
    </row>
    <row r="86" spans="2:7" x14ac:dyDescent="0.2">
      <c r="B86" s="1818" t="s">
        <v>1923</v>
      </c>
      <c r="C86" s="1064">
        <f>+IF('11'!J89&gt;0,'11'!J89,0)</f>
        <v>19265.623685144761</v>
      </c>
      <c r="D86" s="1063">
        <f>+IF('11'!J89&lt;0,-'11'!J89,0)</f>
        <v>0</v>
      </c>
      <c r="E86" s="1817" t="str">
        <f t="shared" ref="E86" si="14">+IF(D86&lt;&gt;0,D86/D$88,"")</f>
        <v/>
      </c>
      <c r="G86" s="450"/>
    </row>
    <row r="87" spans="2:7" ht="13.5" thickBot="1" x14ac:dyDescent="0.25">
      <c r="B87" s="2037" t="s">
        <v>1987</v>
      </c>
      <c r="C87" s="1064">
        <f>+IF('11'!J90&gt;0,'11'!J90,0)</f>
        <v>0</v>
      </c>
      <c r="D87" s="1063">
        <f>+IF('11'!J90&lt;0,-'11'!J90,0)</f>
        <v>0</v>
      </c>
      <c r="E87" s="1817" t="str">
        <f t="shared" ref="E87" si="15">+IF(D87&lt;&gt;0,D87/D$88,"")</f>
        <v/>
      </c>
      <c r="G87" s="450"/>
    </row>
    <row r="88" spans="2:7" ht="13.5" thickBot="1" x14ac:dyDescent="0.25">
      <c r="B88" s="1796" t="s">
        <v>348</v>
      </c>
      <c r="C88" s="1819">
        <f>SUM(C54:C87)</f>
        <v>9896659.0487802625</v>
      </c>
      <c r="D88" s="1820">
        <f>SUM(D54:D87)</f>
        <v>9896659.0487802755</v>
      </c>
      <c r="E88" s="1821">
        <f>SUM(E54:E87)</f>
        <v>1</v>
      </c>
    </row>
    <row r="89" spans="2:7" ht="13.5" thickBot="1" x14ac:dyDescent="0.25">
      <c r="B89" s="621"/>
      <c r="C89" s="621"/>
      <c r="D89" s="1062"/>
      <c r="E89" s="621"/>
    </row>
    <row r="90" spans="2:7" x14ac:dyDescent="0.2">
      <c r="B90" s="1052"/>
      <c r="C90" s="1061"/>
      <c r="D90" s="1060"/>
      <c r="E90" s="997"/>
    </row>
    <row r="91" spans="2:7" x14ac:dyDescent="0.2">
      <c r="B91" s="1059" t="s">
        <v>936</v>
      </c>
      <c r="C91" s="1058"/>
      <c r="D91" s="1057">
        <f>+D88</f>
        <v>9896659.0487802755</v>
      </c>
      <c r="E91" s="997"/>
    </row>
    <row r="92" spans="2:7" ht="13.5" thickBot="1" x14ac:dyDescent="0.25">
      <c r="B92" s="1056"/>
      <c r="C92" s="1055"/>
      <c r="D92" s="1054"/>
      <c r="E92" s="997"/>
    </row>
  </sheetData>
  <mergeCells count="4">
    <mergeCell ref="B5:D5"/>
    <mergeCell ref="B48:E48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60" firstPageNumber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106"/>
  <sheetViews>
    <sheetView showGridLines="0" view="pageBreakPreview" zoomScale="75" zoomScaleNormal="75" workbookViewId="0">
      <selection activeCell="C127" sqref="C127"/>
    </sheetView>
  </sheetViews>
  <sheetFormatPr defaultColWidth="11.42578125" defaultRowHeight="12.75" x14ac:dyDescent="0.2"/>
  <cols>
    <col min="1" max="1" width="18.42578125" style="425" customWidth="1"/>
    <col min="2" max="2" width="25.140625" style="425" customWidth="1"/>
    <col min="3" max="3" width="14.7109375" style="425" customWidth="1"/>
    <col min="4" max="4" width="15.28515625" style="425" customWidth="1"/>
    <col min="5" max="5" width="14.7109375" style="425" customWidth="1"/>
    <col min="6" max="6" width="14.28515625" style="425" customWidth="1"/>
    <col min="7" max="9" width="14.5703125" style="425" customWidth="1"/>
    <col min="10" max="10" width="14.7109375" style="425" customWidth="1"/>
    <col min="11" max="11" width="14" style="425" customWidth="1"/>
    <col min="12" max="13" width="16.7109375" style="425" customWidth="1"/>
    <col min="14" max="14" width="14.42578125" style="425" customWidth="1"/>
    <col min="15" max="15" width="13.42578125" style="425" customWidth="1"/>
    <col min="16" max="16" width="16.7109375" style="425" customWidth="1"/>
    <col min="17" max="17" width="14" style="425" customWidth="1"/>
    <col min="18" max="18" width="17.85546875" style="425" customWidth="1"/>
    <col min="19" max="19" width="14.85546875" style="425" customWidth="1"/>
    <col min="20" max="20" width="15" style="425" customWidth="1"/>
    <col min="21" max="21" width="14.42578125" style="425" customWidth="1"/>
    <col min="22" max="22" width="16" style="425" customWidth="1"/>
    <col min="23" max="23" width="14.28515625" style="425" customWidth="1"/>
    <col min="24" max="16384" width="11.42578125" style="425"/>
  </cols>
  <sheetData>
    <row r="3" spans="1:23" x14ac:dyDescent="0.2">
      <c r="V3" s="1102" t="str">
        <f>+RELACION!C65</f>
        <v>COES/D/DO/STR-INF-042-2013</v>
      </c>
    </row>
    <row r="4" spans="1:23" ht="15.75" x14ac:dyDescent="0.25">
      <c r="B4" s="2695" t="s">
        <v>949</v>
      </c>
      <c r="C4" s="2695"/>
      <c r="D4" s="2695"/>
      <c r="E4" s="2695"/>
      <c r="F4" s="2695"/>
      <c r="G4" s="2695"/>
      <c r="H4" s="2695"/>
      <c r="I4" s="2695"/>
      <c r="J4" s="2695"/>
      <c r="K4" s="2695"/>
      <c r="L4" s="2695"/>
      <c r="M4" s="2695"/>
      <c r="N4" s="2695"/>
      <c r="O4" s="2695"/>
      <c r="P4" s="2695"/>
      <c r="Q4" s="2695"/>
      <c r="R4" s="2695"/>
      <c r="S4" s="2695"/>
      <c r="T4" s="2695"/>
      <c r="U4" s="2695"/>
      <c r="V4" s="2695"/>
    </row>
    <row r="5" spans="1:23" ht="15.75" x14ac:dyDescent="0.25">
      <c r="B5" s="2696" t="str">
        <f>+CONCATENATE("VALORIZACIÓN DE LAS TRANSFERENCIA DE POTENCIA - ",RELACION!C66)</f>
        <v>VALORIZACIÓN DE LAS TRANSFERENCIA DE POTENCIA -   ABRIL 2013</v>
      </c>
      <c r="C5" s="2696"/>
      <c r="D5" s="2696"/>
      <c r="E5" s="2696"/>
      <c r="F5" s="2696"/>
      <c r="G5" s="2696"/>
      <c r="H5" s="2696"/>
      <c r="I5" s="2696"/>
      <c r="J5" s="2696"/>
      <c r="K5" s="2696"/>
      <c r="L5" s="2696"/>
      <c r="M5" s="2696"/>
      <c r="N5" s="2696"/>
      <c r="O5" s="2696"/>
      <c r="P5" s="2696"/>
      <c r="Q5" s="2696"/>
      <c r="R5" s="2696"/>
      <c r="S5" s="2696"/>
      <c r="T5" s="2696"/>
      <c r="U5" s="2696"/>
      <c r="V5" s="2696"/>
    </row>
    <row r="6" spans="1:23" ht="12" customHeight="1" x14ac:dyDescent="0.2">
      <c r="V6" s="568"/>
    </row>
    <row r="7" spans="1:23" x14ac:dyDescent="0.2">
      <c r="B7" s="2698" t="s">
        <v>948</v>
      </c>
      <c r="C7" s="2698"/>
      <c r="D7" s="2698"/>
      <c r="E7" s="2698"/>
      <c r="F7" s="2698"/>
      <c r="G7" s="2698"/>
      <c r="H7" s="2698"/>
      <c r="I7" s="2698"/>
      <c r="J7" s="2698"/>
      <c r="K7" s="2698"/>
      <c r="L7" s="2698"/>
      <c r="M7" s="2698"/>
      <c r="N7" s="2698"/>
      <c r="O7" s="2698"/>
      <c r="P7" s="2698"/>
      <c r="Q7" s="2698"/>
      <c r="R7" s="2698"/>
      <c r="S7" s="2698"/>
      <c r="T7" s="2698"/>
      <c r="U7" s="2698"/>
      <c r="V7" s="2698"/>
    </row>
    <row r="8" spans="1:23" ht="13.5" thickBot="1" x14ac:dyDescent="0.25">
      <c r="A8" s="621"/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3" ht="43.5" customHeight="1" x14ac:dyDescent="0.2">
      <c r="A9" s="1101"/>
      <c r="B9" s="1100" t="s">
        <v>947</v>
      </c>
      <c r="C9" s="1099" t="str">
        <f>+B45</f>
        <v>EDEGEL</v>
      </c>
      <c r="D9" s="1098" t="str">
        <f>+B46</f>
        <v>EGENOR</v>
      </c>
      <c r="E9" s="1098" t="str">
        <f>+B47</f>
        <v>ELECTROPERU</v>
      </c>
      <c r="F9" s="1098" t="str">
        <f>+B48</f>
        <v>EGASA</v>
      </c>
      <c r="G9" s="1098" t="str">
        <f>+B49</f>
        <v>EGEMSA</v>
      </c>
      <c r="H9" s="1096" t="str">
        <f>+B50</f>
        <v>EGESUR</v>
      </c>
      <c r="I9" s="1098" t="str">
        <f>+B51</f>
        <v>ENERSUR</v>
      </c>
      <c r="J9" s="1097" t="str">
        <f>+B52</f>
        <v>CORONA</v>
      </c>
      <c r="K9" s="1096" t="str">
        <f>+B53</f>
        <v>SANTA CRUZ</v>
      </c>
      <c r="L9" s="1096" t="str">
        <f>+B54</f>
        <v>GEPSA</v>
      </c>
      <c r="M9" s="1096" t="str">
        <f>+B55</f>
        <v>AGRO INDUSTRIAL PARAMONGA</v>
      </c>
      <c r="N9" s="1096" t="str">
        <f>+B56</f>
        <v>MAJA ENERGÍA</v>
      </c>
      <c r="O9" s="1096" t="str">
        <f>+B57</f>
        <v>SINERSA</v>
      </c>
      <c r="P9" s="1096" t="str">
        <f>+B58</f>
        <v>ELEC. SANTA ROSA</v>
      </c>
      <c r="Q9" s="1096" t="str">
        <f>+B59</f>
        <v>AGUAS Y ENERGIA PERU</v>
      </c>
      <c r="R9" s="1096" t="str">
        <f>+B60</f>
        <v>PETRAMAS S.A.C.</v>
      </c>
      <c r="S9" s="1096" t="str">
        <f>+B61</f>
        <v>HIDROCAÑETE S.A.</v>
      </c>
      <c r="T9" s="1096" t="str">
        <f>+B62</f>
        <v>SDE PIURA</v>
      </c>
      <c r="U9" s="1096" t="str">
        <f>+B63</f>
        <v>ELECTRICA YANAPAMPA</v>
      </c>
      <c r="V9" s="1095" t="s">
        <v>348</v>
      </c>
    </row>
    <row r="10" spans="1:23" ht="13.5" thickBot="1" x14ac:dyDescent="0.25">
      <c r="A10" s="1082"/>
      <c r="B10" s="1091" t="s">
        <v>946</v>
      </c>
      <c r="C10" s="1094"/>
      <c r="D10" s="1092"/>
      <c r="E10" s="1092"/>
      <c r="F10" s="1092"/>
      <c r="G10" s="1092"/>
      <c r="H10" s="1092"/>
      <c r="I10" s="1093"/>
      <c r="J10" s="1092"/>
      <c r="K10" s="1092"/>
      <c r="L10" s="1092"/>
      <c r="M10" s="1092"/>
      <c r="N10" s="1092"/>
      <c r="O10" s="1092"/>
      <c r="P10" s="1092"/>
      <c r="Q10" s="1092"/>
      <c r="R10" s="1092"/>
      <c r="S10" s="1092"/>
      <c r="T10" s="1092"/>
      <c r="U10" s="1092"/>
      <c r="V10" s="1091"/>
    </row>
    <row r="11" spans="1:23" ht="16.5" customHeight="1" x14ac:dyDescent="0.2">
      <c r="A11" s="1078"/>
      <c r="B11" s="1069" t="str">
        <f t="shared" ref="B11:B22" si="0">+E45</f>
        <v>TERMOSELVA</v>
      </c>
      <c r="C11" s="1089">
        <f t="shared" ref="C11:R22" si="1">+C$23*$V11/$V$23</f>
        <v>901453.94307907461</v>
      </c>
      <c r="D11" s="1089">
        <f t="shared" si="1"/>
        <v>527532.22143858788</v>
      </c>
      <c r="E11" s="1089">
        <f t="shared" si="1"/>
        <v>280904.57510729873</v>
      </c>
      <c r="F11" s="1089">
        <f t="shared" si="1"/>
        <v>157179.79651530963</v>
      </c>
      <c r="G11" s="1089">
        <f t="shared" si="1"/>
        <v>41543.894158307026</v>
      </c>
      <c r="H11" s="1089">
        <f t="shared" si="1"/>
        <v>50995.11998331028</v>
      </c>
      <c r="I11" s="1089">
        <f t="shared" si="1"/>
        <v>66069.318180714894</v>
      </c>
      <c r="J11" s="1089">
        <f t="shared" si="1"/>
        <v>14139.517509572293</v>
      </c>
      <c r="K11" s="1089">
        <f t="shared" si="1"/>
        <v>31564.337681156656</v>
      </c>
      <c r="L11" s="1089">
        <f t="shared" si="1"/>
        <v>11034.11004459293</v>
      </c>
      <c r="M11" s="1089">
        <f t="shared" si="1"/>
        <v>41853.683624840909</v>
      </c>
      <c r="N11" s="1089">
        <f t="shared" si="1"/>
        <v>4366.0778676335785</v>
      </c>
      <c r="O11" s="1089">
        <f t="shared" si="1"/>
        <v>17327.742769975815</v>
      </c>
      <c r="P11" s="1089">
        <f t="shared" si="1"/>
        <v>1138.8336902010958</v>
      </c>
      <c r="Q11" s="1089">
        <f t="shared" si="1"/>
        <v>14185.320607154747</v>
      </c>
      <c r="R11" s="1089">
        <f t="shared" si="1"/>
        <v>15682.066897313161</v>
      </c>
      <c r="S11" s="1089">
        <f t="shared" ref="S11:U16" si="2">+S$23*$V11/$V$23</f>
        <v>7957.3712352718212</v>
      </c>
      <c r="T11" s="1089">
        <f t="shared" si="2"/>
        <v>81236.504636612066</v>
      </c>
      <c r="U11" s="1089">
        <f t="shared" si="2"/>
        <v>4420.1004591924557</v>
      </c>
      <c r="V11" s="1088">
        <f t="shared" ref="V11:V22" si="3">+F45</f>
        <v>2270584.5354861231</v>
      </c>
      <c r="W11" s="463"/>
    </row>
    <row r="12" spans="1:23" ht="16.5" customHeight="1" x14ac:dyDescent="0.2">
      <c r="A12" s="1078"/>
      <c r="B12" s="1090" t="str">
        <f t="shared" si="0"/>
        <v>EEPSA</v>
      </c>
      <c r="C12" s="1089">
        <f t="shared" si="1"/>
        <v>103023.93004477794</v>
      </c>
      <c r="D12" s="1089">
        <f t="shared" si="1"/>
        <v>60289.760885862575</v>
      </c>
      <c r="E12" s="1089">
        <f t="shared" si="1"/>
        <v>32103.573917778995</v>
      </c>
      <c r="F12" s="1089">
        <f t="shared" si="1"/>
        <v>17963.513815619568</v>
      </c>
      <c r="G12" s="1089">
        <f t="shared" si="1"/>
        <v>4747.9022954117172</v>
      </c>
      <c r="H12" s="1089">
        <f t="shared" si="1"/>
        <v>5828.0489137810155</v>
      </c>
      <c r="I12" s="1089">
        <f t="shared" si="1"/>
        <v>7550.8248276185841</v>
      </c>
      <c r="J12" s="1089">
        <f t="shared" si="1"/>
        <v>1615.9546185991974</v>
      </c>
      <c r="K12" s="1089">
        <f t="shared" si="1"/>
        <v>3607.3746663815741</v>
      </c>
      <c r="L12" s="1089">
        <f t="shared" si="1"/>
        <v>1261.0487646852598</v>
      </c>
      <c r="M12" s="1089">
        <f t="shared" si="1"/>
        <v>4783.3070197171892</v>
      </c>
      <c r="N12" s="1089">
        <f t="shared" si="1"/>
        <v>498.98334158784422</v>
      </c>
      <c r="O12" s="1089">
        <f t="shared" si="1"/>
        <v>1980.3254205870189</v>
      </c>
      <c r="P12" s="1089">
        <f t="shared" si="1"/>
        <v>130.15320786235907</v>
      </c>
      <c r="Q12" s="1089">
        <f t="shared" si="1"/>
        <v>1621.1892899403099</v>
      </c>
      <c r="R12" s="1089">
        <f t="shared" si="1"/>
        <v>1792.2470420040061</v>
      </c>
      <c r="S12" s="1089">
        <f t="shared" si="2"/>
        <v>909.41934835051279</v>
      </c>
      <c r="T12" s="1089">
        <f t="shared" si="2"/>
        <v>9284.2280351869867</v>
      </c>
      <c r="U12" s="1089">
        <f t="shared" si="2"/>
        <v>505.15738934295086</v>
      </c>
      <c r="V12" s="1088">
        <f t="shared" si="3"/>
        <v>259496.94284509588</v>
      </c>
      <c r="W12" s="463"/>
    </row>
    <row r="13" spans="1:23" ht="16.5" customHeight="1" x14ac:dyDescent="0.2">
      <c r="A13" s="1078"/>
      <c r="B13" s="1090" t="str">
        <f t="shared" si="0"/>
        <v>SN POWER PERÚ</v>
      </c>
      <c r="C13" s="1089">
        <f t="shared" si="1"/>
        <v>532796.69627143</v>
      </c>
      <c r="D13" s="1089">
        <f t="shared" si="1"/>
        <v>311793.43871875782</v>
      </c>
      <c r="E13" s="1089">
        <f t="shared" si="1"/>
        <v>166026.26316491695</v>
      </c>
      <c r="F13" s="1089">
        <f t="shared" si="1"/>
        <v>92899.783673836093</v>
      </c>
      <c r="G13" s="1089">
        <f t="shared" si="1"/>
        <v>24554.165776003858</v>
      </c>
      <c r="H13" s="1089">
        <f t="shared" si="1"/>
        <v>30140.23252288283</v>
      </c>
      <c r="I13" s="1089">
        <f t="shared" si="1"/>
        <v>39049.709329967387</v>
      </c>
      <c r="J13" s="1089">
        <f t="shared" si="1"/>
        <v>8357.0417255486173</v>
      </c>
      <c r="K13" s="1089">
        <f t="shared" si="1"/>
        <v>18655.833684717567</v>
      </c>
      <c r="L13" s="1089">
        <f t="shared" si="1"/>
        <v>6521.6170201374562</v>
      </c>
      <c r="M13" s="1089">
        <f t="shared" si="1"/>
        <v>24737.264208903453</v>
      </c>
      <c r="N13" s="1089">
        <f t="shared" si="1"/>
        <v>2580.5332389953564</v>
      </c>
      <c r="O13" s="1089">
        <f t="shared" si="1"/>
        <v>10241.415185505974</v>
      </c>
      <c r="P13" s="1089">
        <f t="shared" si="1"/>
        <v>673.0979795476029</v>
      </c>
      <c r="Q13" s="1089">
        <f t="shared" si="1"/>
        <v>8384.1132573315663</v>
      </c>
      <c r="R13" s="1089">
        <f t="shared" si="1"/>
        <v>9268.7524390395665</v>
      </c>
      <c r="S13" s="1089">
        <f t="shared" si="2"/>
        <v>4703.1366801467693</v>
      </c>
      <c r="T13" s="1089">
        <f t="shared" si="2"/>
        <v>48014.14605740863</v>
      </c>
      <c r="U13" s="1089">
        <f t="shared" si="2"/>
        <v>2612.4628328781869</v>
      </c>
      <c r="V13" s="1088">
        <f t="shared" si="3"/>
        <v>1342009.7037679572</v>
      </c>
      <c r="W13" s="463"/>
    </row>
    <row r="14" spans="1:23" ht="16.5" customHeight="1" x14ac:dyDescent="0.2">
      <c r="A14" s="1078"/>
      <c r="B14" s="1090" t="str">
        <f t="shared" si="0"/>
        <v>SHOUGESA</v>
      </c>
      <c r="C14" s="1089">
        <f t="shared" si="1"/>
        <v>146098.89594707734</v>
      </c>
      <c r="D14" s="1089">
        <f t="shared" si="1"/>
        <v>85497.296584486903</v>
      </c>
      <c r="E14" s="1089">
        <f t="shared" si="1"/>
        <v>45526.284071131107</v>
      </c>
      <c r="F14" s="1089">
        <f t="shared" si="1"/>
        <v>25474.174152077172</v>
      </c>
      <c r="G14" s="1089">
        <f t="shared" si="1"/>
        <v>6733.0306960990029</v>
      </c>
      <c r="H14" s="1089">
        <f t="shared" si="1"/>
        <v>8264.7935431980641</v>
      </c>
      <c r="I14" s="1089">
        <f t="shared" si="1"/>
        <v>10707.873115744849</v>
      </c>
      <c r="J14" s="1089">
        <f t="shared" si="1"/>
        <v>2291.5956086640285</v>
      </c>
      <c r="K14" s="1089">
        <f t="shared" si="1"/>
        <v>5115.6411505243159</v>
      </c>
      <c r="L14" s="1089">
        <f t="shared" si="1"/>
        <v>1788.301341017235</v>
      </c>
      <c r="M14" s="1089">
        <f t="shared" si="1"/>
        <v>6783.2383627070603</v>
      </c>
      <c r="N14" s="1089">
        <f t="shared" si="1"/>
        <v>707.611476967361</v>
      </c>
      <c r="O14" s="1089">
        <f t="shared" si="1"/>
        <v>2808.3121798784478</v>
      </c>
      <c r="P14" s="1089">
        <f t="shared" si="1"/>
        <v>184.57109881555101</v>
      </c>
      <c r="Q14" s="1089">
        <f t="shared" si="1"/>
        <v>2299.01892966576</v>
      </c>
      <c r="R14" s="1089">
        <f t="shared" si="1"/>
        <v>2541.5970249571428</v>
      </c>
      <c r="S14" s="1089">
        <f t="shared" si="2"/>
        <v>1289.6534105151341</v>
      </c>
      <c r="T14" s="1089">
        <f t="shared" si="2"/>
        <v>13166.023321690162</v>
      </c>
      <c r="U14" s="1089">
        <f t="shared" si="2"/>
        <v>716.3669336865288</v>
      </c>
      <c r="V14" s="1088">
        <f t="shared" si="3"/>
        <v>367994.27894890355</v>
      </c>
      <c r="W14" s="463"/>
    </row>
    <row r="15" spans="1:23" ht="17.25" customHeight="1" x14ac:dyDescent="0.2">
      <c r="A15" s="1078"/>
      <c r="B15" s="1090" t="str">
        <f t="shared" si="0"/>
        <v>SAN GABAN</v>
      </c>
      <c r="C15" s="1089">
        <f t="shared" si="1"/>
        <v>351620.85638859711</v>
      </c>
      <c r="D15" s="1089">
        <f t="shared" si="1"/>
        <v>205769.06108063273</v>
      </c>
      <c r="E15" s="1089">
        <f t="shared" si="1"/>
        <v>109569.55485194344</v>
      </c>
      <c r="F15" s="1089">
        <f t="shared" si="1"/>
        <v>61309.50458647067</v>
      </c>
      <c r="G15" s="1089">
        <f t="shared" si="1"/>
        <v>16204.598974592071</v>
      </c>
      <c r="H15" s="1089">
        <f t="shared" si="1"/>
        <v>19891.141303264492</v>
      </c>
      <c r="I15" s="1089">
        <f t="shared" si="1"/>
        <v>25770.978559773019</v>
      </c>
      <c r="J15" s="1089">
        <f t="shared" si="1"/>
        <v>5515.2559859636185</v>
      </c>
      <c r="K15" s="1089">
        <f t="shared" si="1"/>
        <v>12311.976149194792</v>
      </c>
      <c r="L15" s="1089">
        <f t="shared" si="1"/>
        <v>4303.9616756387668</v>
      </c>
      <c r="M15" s="1089">
        <f t="shared" si="1"/>
        <v>16325.435361585671</v>
      </c>
      <c r="N15" s="1089">
        <f t="shared" si="1"/>
        <v>1703.0310318826262</v>
      </c>
      <c r="O15" s="1089">
        <f t="shared" si="1"/>
        <v>6758.8541808904865</v>
      </c>
      <c r="P15" s="1089">
        <f t="shared" si="1"/>
        <v>444.21312980775269</v>
      </c>
      <c r="Q15" s="1089">
        <f t="shared" si="1"/>
        <v>5533.1219285565167</v>
      </c>
      <c r="R15" s="1089">
        <f t="shared" si="1"/>
        <v>6116.942340439492</v>
      </c>
      <c r="S15" s="1089">
        <f t="shared" si="2"/>
        <v>3103.8498525962191</v>
      </c>
      <c r="T15" s="1089">
        <f t="shared" si="2"/>
        <v>31687.086788677047</v>
      </c>
      <c r="U15" s="1089">
        <f t="shared" si="2"/>
        <v>1724.1030678464176</v>
      </c>
      <c r="V15" s="1088">
        <f t="shared" si="3"/>
        <v>885663.52723835385</v>
      </c>
      <c r="W15" s="463"/>
    </row>
    <row r="16" spans="1:23" ht="18" customHeight="1" x14ac:dyDescent="0.2">
      <c r="A16" s="1078"/>
      <c r="B16" s="1090" t="str">
        <f t="shared" si="0"/>
        <v>KALLPA GENERACION S.A.</v>
      </c>
      <c r="C16" s="1089">
        <f t="shared" si="1"/>
        <v>1533434.9913111797</v>
      </c>
      <c r="D16" s="1089">
        <f t="shared" si="1"/>
        <v>897368.49409630825</v>
      </c>
      <c r="E16" s="1089">
        <f t="shared" si="1"/>
        <v>477837.95056421013</v>
      </c>
      <c r="F16" s="1089">
        <f t="shared" si="1"/>
        <v>267373.61542896298</v>
      </c>
      <c r="G16" s="1089">
        <f t="shared" si="1"/>
        <v>70669.013616026728</v>
      </c>
      <c r="H16" s="1089">
        <f t="shared" si="1"/>
        <v>86746.197039664534</v>
      </c>
      <c r="I16" s="1089">
        <f t="shared" si="1"/>
        <v>112388.44216968834</v>
      </c>
      <c r="J16" s="1089">
        <f t="shared" si="1"/>
        <v>24052.289166739312</v>
      </c>
      <c r="K16" s="1089">
        <f t="shared" si="1"/>
        <v>53693.103512889982</v>
      </c>
      <c r="L16" s="1089">
        <f t="shared" si="1"/>
        <v>18769.778057172185</v>
      </c>
      <c r="M16" s="1089">
        <f t="shared" si="1"/>
        <v>71195.986748231429</v>
      </c>
      <c r="N16" s="1089">
        <f t="shared" si="1"/>
        <v>7426.9979386305067</v>
      </c>
      <c r="O16" s="1089">
        <f t="shared" si="1"/>
        <v>29475.679027108588</v>
      </c>
      <c r="P16" s="1089">
        <f t="shared" si="1"/>
        <v>1937.2342239399463</v>
      </c>
      <c r="Q16" s="1089">
        <f t="shared" si="1"/>
        <v>24130.203377534672</v>
      </c>
      <c r="R16" s="1089">
        <f t="shared" si="1"/>
        <v>26676.271484580251</v>
      </c>
      <c r="S16" s="1089">
        <f t="shared" si="2"/>
        <v>13536.03429737122</v>
      </c>
      <c r="T16" s="1089">
        <f t="shared" si="2"/>
        <v>138188.86670582416</v>
      </c>
      <c r="U16" s="1089">
        <f>+U$23*$V16/$V$23</f>
        <v>7518.8940724859312</v>
      </c>
      <c r="V16" s="1088">
        <f t="shared" si="3"/>
        <v>3862420.042838553</v>
      </c>
      <c r="W16" s="463"/>
    </row>
    <row r="17" spans="1:23" ht="15.75" customHeight="1" x14ac:dyDescent="0.2">
      <c r="A17" s="1078"/>
      <c r="B17" s="1090" t="str">
        <f t="shared" si="0"/>
        <v>SDF ENERGIA</v>
      </c>
      <c r="C17" s="1089">
        <f t="shared" si="1"/>
        <v>55416.235526347882</v>
      </c>
      <c r="D17" s="1089">
        <f t="shared" si="1"/>
        <v>32429.665492531909</v>
      </c>
      <c r="E17" s="1089">
        <f t="shared" si="1"/>
        <v>17268.407569890955</v>
      </c>
      <c r="F17" s="1089">
        <f t="shared" si="1"/>
        <v>9662.5154180636528</v>
      </c>
      <c r="G17" s="1089">
        <f t="shared" si="1"/>
        <v>2553.8811395009484</v>
      </c>
      <c r="H17" s="1089">
        <f t="shared" si="1"/>
        <v>3134.8884780923313</v>
      </c>
      <c r="I17" s="1089">
        <f t="shared" si="1"/>
        <v>4061.5640160847893</v>
      </c>
      <c r="J17" s="1089">
        <f t="shared" si="1"/>
        <v>869.21671212951253</v>
      </c>
      <c r="K17" s="1089">
        <f t="shared" si="1"/>
        <v>1940.3950524610643</v>
      </c>
      <c r="L17" s="1089">
        <f t="shared" si="1"/>
        <v>678.31401232349515</v>
      </c>
      <c r="M17" s="1089">
        <f t="shared" si="1"/>
        <v>2572.9252250838285</v>
      </c>
      <c r="N17" s="1089">
        <f t="shared" si="1"/>
        <v>268.4015099126737</v>
      </c>
      <c r="O17" s="1089">
        <f t="shared" si="1"/>
        <v>1065.2105765948381</v>
      </c>
      <c r="P17" s="1089">
        <f t="shared" si="1"/>
        <v>70.008985468476538</v>
      </c>
      <c r="Q17" s="1089">
        <f t="shared" si="1"/>
        <v>872.03242474905653</v>
      </c>
      <c r="R17" s="1089">
        <f t="shared" si="1"/>
        <v>964.04383096166487</v>
      </c>
      <c r="S17" s="1089">
        <f>+S$23*$V17/$V$23</f>
        <v>489.1736975914784</v>
      </c>
      <c r="T17" s="1089">
        <f>+T$23*$V17/$V$23</f>
        <v>4993.9559406695616</v>
      </c>
      <c r="U17" s="1089">
        <f t="shared" ref="U17:U21" si="4">+U$23*$V17/$V$23</f>
        <v>271.72251003758845</v>
      </c>
      <c r="V17" s="1088">
        <f t="shared" si="3"/>
        <v>139582.55811849586</v>
      </c>
      <c r="W17" s="463"/>
    </row>
    <row r="18" spans="1:23" ht="15.75" customHeight="1" x14ac:dyDescent="0.2">
      <c r="A18" s="1078"/>
      <c r="B18" s="1090" t="str">
        <f t="shared" si="0"/>
        <v>CHINANGO</v>
      </c>
      <c r="C18" s="1089">
        <f t="shared" si="1"/>
        <v>2105.6448656810526</v>
      </c>
      <c r="D18" s="1089">
        <f t="shared" si="1"/>
        <v>1232.2265847097692</v>
      </c>
      <c r="E18" s="1089">
        <f t="shared" si="1"/>
        <v>656.14586398133554</v>
      </c>
      <c r="F18" s="1089">
        <f t="shared" si="1"/>
        <v>367.14558082777438</v>
      </c>
      <c r="G18" s="1089">
        <f t="shared" si="1"/>
        <v>97.03955272084589</v>
      </c>
      <c r="H18" s="1089">
        <f t="shared" si="1"/>
        <v>119.11602738225248</v>
      </c>
      <c r="I18" s="1089">
        <f t="shared" si="1"/>
        <v>154.32682021566887</v>
      </c>
      <c r="J18" s="1089">
        <f t="shared" si="1"/>
        <v>33.027535877810905</v>
      </c>
      <c r="K18" s="1089">
        <f t="shared" si="1"/>
        <v>73.72898647482026</v>
      </c>
      <c r="L18" s="1089">
        <f t="shared" si="1"/>
        <v>25.773826096314249</v>
      </c>
      <c r="M18" s="1089">
        <f t="shared" si="1"/>
        <v>97.763168835298785</v>
      </c>
      <c r="N18" s="1089">
        <f t="shared" si="1"/>
        <v>10.198423908097416</v>
      </c>
      <c r="O18" s="1089">
        <f t="shared" si="1"/>
        <v>40.474694106741552</v>
      </c>
      <c r="P18" s="1089">
        <f t="shared" si="1"/>
        <v>2.660124048540764</v>
      </c>
      <c r="Q18" s="1089">
        <f t="shared" si="1"/>
        <v>33.134524213706747</v>
      </c>
      <c r="R18" s="1089">
        <f t="shared" si="1"/>
        <v>36.630671926294625</v>
      </c>
      <c r="S18" s="1089">
        <f t="shared" ref="S18:T22" si="5">+S$23*$V18/$V$23</f>
        <v>18.587081474886219</v>
      </c>
      <c r="T18" s="1089">
        <f t="shared" si="5"/>
        <v>189.75481798846869</v>
      </c>
      <c r="U18" s="1089">
        <f t="shared" si="4"/>
        <v>10.324611600125468</v>
      </c>
      <c r="V18" s="1088">
        <f t="shared" si="3"/>
        <v>5303.7037620698102</v>
      </c>
      <c r="W18" s="463"/>
    </row>
    <row r="19" spans="1:23" ht="15" customHeight="1" x14ac:dyDescent="0.2">
      <c r="A19" s="1078"/>
      <c r="B19" s="1090" t="str">
        <f t="shared" si="0"/>
        <v>CELEPSA</v>
      </c>
      <c r="C19" s="1089">
        <f t="shared" si="1"/>
        <v>268580.52191508678</v>
      </c>
      <c r="D19" s="1089">
        <f t="shared" si="1"/>
        <v>157173.73078102185</v>
      </c>
      <c r="E19" s="1089">
        <f t="shared" si="1"/>
        <v>83693.124834483053</v>
      </c>
      <c r="F19" s="1089">
        <f t="shared" si="1"/>
        <v>46830.381193291767</v>
      </c>
      <c r="G19" s="1089">
        <f t="shared" si="1"/>
        <v>12377.649308750619</v>
      </c>
      <c r="H19" s="1089">
        <f t="shared" si="1"/>
        <v>15193.561518470744</v>
      </c>
      <c r="I19" s="1089">
        <f t="shared" si="1"/>
        <v>19684.790438587912</v>
      </c>
      <c r="J19" s="1089">
        <f t="shared" si="1"/>
        <v>4212.7487726961035</v>
      </c>
      <c r="K19" s="1089">
        <f t="shared" si="1"/>
        <v>9404.325482622522</v>
      </c>
      <c r="L19" s="1089">
        <f t="shared" si="1"/>
        <v>3287.519076707074</v>
      </c>
      <c r="M19" s="1089">
        <f t="shared" si="1"/>
        <v>12469.948440885166</v>
      </c>
      <c r="N19" s="1089">
        <f t="shared" si="1"/>
        <v>1300.8357014952592</v>
      </c>
      <c r="O19" s="1089">
        <f t="shared" si="1"/>
        <v>5162.6533252206773</v>
      </c>
      <c r="P19" s="1089">
        <f t="shared" si="1"/>
        <v>339.30579508471243</v>
      </c>
      <c r="Q19" s="1089">
        <f t="shared" si="1"/>
        <v>4226.3954153764871</v>
      </c>
      <c r="R19" s="1089">
        <f t="shared" si="1"/>
        <v>4672.3382201881514</v>
      </c>
      <c r="S19" s="1089">
        <f t="shared" si="5"/>
        <v>2370.8309624132753</v>
      </c>
      <c r="T19" s="1089">
        <f t="shared" si="5"/>
        <v>24203.724418059079</v>
      </c>
      <c r="U19" s="1089">
        <f t="shared" si="4"/>
        <v>1316.9312723754858</v>
      </c>
      <c r="V19" s="1088">
        <f t="shared" si="3"/>
        <v>676501.31687281746</v>
      </c>
      <c r="W19" s="463"/>
    </row>
    <row r="20" spans="1:23" ht="15" customHeight="1" thickBot="1" x14ac:dyDescent="0.25">
      <c r="A20" s="1078"/>
      <c r="B20" s="1090" t="str">
        <f t="shared" si="0"/>
        <v>MAPLE ETANOL</v>
      </c>
      <c r="C20" s="1089">
        <f t="shared" si="1"/>
        <v>34580.89129595735</v>
      </c>
      <c r="D20" s="1089">
        <f t="shared" si="1"/>
        <v>20236.790292770944</v>
      </c>
      <c r="E20" s="1089">
        <f t="shared" si="1"/>
        <v>10775.847896502557</v>
      </c>
      <c r="F20" s="1089">
        <f t="shared" si="1"/>
        <v>6029.6119385212214</v>
      </c>
      <c r="G20" s="1089">
        <f t="shared" si="1"/>
        <v>1593.6753052431361</v>
      </c>
      <c r="H20" s="1089">
        <f t="shared" si="1"/>
        <v>1956.2360498904227</v>
      </c>
      <c r="I20" s="1089">
        <f t="shared" si="1"/>
        <v>2534.5009887043179</v>
      </c>
      <c r="J20" s="1089">
        <f t="shared" si="1"/>
        <v>542.40942837932016</v>
      </c>
      <c r="K20" s="1089">
        <f t="shared" si="1"/>
        <v>1210.8471415108352</v>
      </c>
      <c r="L20" s="1089">
        <f t="shared" si="1"/>
        <v>423.28214650255103</v>
      </c>
      <c r="M20" s="1089">
        <f t="shared" si="1"/>
        <v>1605.5592133996072</v>
      </c>
      <c r="N20" s="1089">
        <f t="shared" si="1"/>
        <v>167.48816208470225</v>
      </c>
      <c r="O20" s="1089">
        <f t="shared" si="1"/>
        <v>664.71370360435878</v>
      </c>
      <c r="P20" s="1089">
        <f t="shared" si="1"/>
        <v>43.687072808736403</v>
      </c>
      <c r="Q20" s="1089">
        <f t="shared" si="1"/>
        <v>544.16649201044333</v>
      </c>
      <c r="R20" s="1089">
        <f t="shared" si="1"/>
        <v>601.58353605908803</v>
      </c>
      <c r="S20" s="1089">
        <f t="shared" si="5"/>
        <v>305.2546298134888</v>
      </c>
      <c r="T20" s="1089">
        <f t="shared" si="5"/>
        <v>3116.3330724438288</v>
      </c>
      <c r="U20" s="1089">
        <f t="shared" si="4"/>
        <v>169.56053569909065</v>
      </c>
      <c r="V20" s="1088">
        <f t="shared" si="3"/>
        <v>87102.438901906091</v>
      </c>
      <c r="W20" s="463"/>
    </row>
    <row r="21" spans="1:23" ht="15.75" hidden="1" customHeight="1" thickBot="1" x14ac:dyDescent="0.25">
      <c r="A21" s="1078"/>
      <c r="B21" s="1090">
        <f t="shared" si="0"/>
        <v>0</v>
      </c>
      <c r="C21" s="1089">
        <f t="shared" ref="C21:P22" si="6">+C$23*$V21/$V$23</f>
        <v>0</v>
      </c>
      <c r="D21" s="1089">
        <f t="shared" si="6"/>
        <v>0</v>
      </c>
      <c r="E21" s="1089">
        <f t="shared" si="6"/>
        <v>0</v>
      </c>
      <c r="F21" s="1089">
        <f t="shared" si="6"/>
        <v>0</v>
      </c>
      <c r="G21" s="1089">
        <f t="shared" si="6"/>
        <v>0</v>
      </c>
      <c r="H21" s="1089">
        <f t="shared" si="6"/>
        <v>0</v>
      </c>
      <c r="I21" s="1089">
        <f t="shared" si="6"/>
        <v>0</v>
      </c>
      <c r="J21" s="1089">
        <f t="shared" si="6"/>
        <v>0</v>
      </c>
      <c r="K21" s="1089">
        <f t="shared" si="6"/>
        <v>0</v>
      </c>
      <c r="L21" s="1089">
        <f t="shared" si="6"/>
        <v>0</v>
      </c>
      <c r="M21" s="1089">
        <f t="shared" si="6"/>
        <v>0</v>
      </c>
      <c r="N21" s="1089">
        <f t="shared" si="6"/>
        <v>0</v>
      </c>
      <c r="O21" s="1089">
        <f t="shared" si="6"/>
        <v>0</v>
      </c>
      <c r="P21" s="1089">
        <f t="shared" si="6"/>
        <v>0</v>
      </c>
      <c r="Q21" s="1089">
        <f t="shared" si="1"/>
        <v>0</v>
      </c>
      <c r="R21" s="1089">
        <f t="shared" si="1"/>
        <v>0</v>
      </c>
      <c r="S21" s="1089">
        <f t="shared" si="5"/>
        <v>0</v>
      </c>
      <c r="T21" s="1089">
        <f t="shared" si="5"/>
        <v>0</v>
      </c>
      <c r="U21" s="1089">
        <f t="shared" si="4"/>
        <v>0</v>
      </c>
      <c r="V21" s="1088">
        <f t="shared" si="3"/>
        <v>0</v>
      </c>
      <c r="W21" s="463"/>
    </row>
    <row r="22" spans="1:23" ht="15" hidden="1" thickBot="1" x14ac:dyDescent="0.25">
      <c r="A22" s="1078"/>
      <c r="B22" s="1090">
        <f t="shared" si="0"/>
        <v>0</v>
      </c>
      <c r="C22" s="1089">
        <f t="shared" si="6"/>
        <v>0</v>
      </c>
      <c r="D22" s="1089">
        <f t="shared" si="6"/>
        <v>0</v>
      </c>
      <c r="E22" s="1089">
        <f t="shared" si="6"/>
        <v>0</v>
      </c>
      <c r="F22" s="1089">
        <f t="shared" si="6"/>
        <v>0</v>
      </c>
      <c r="G22" s="1089">
        <f t="shared" si="6"/>
        <v>0</v>
      </c>
      <c r="H22" s="1089">
        <f t="shared" si="6"/>
        <v>0</v>
      </c>
      <c r="I22" s="1089">
        <f t="shared" si="6"/>
        <v>0</v>
      </c>
      <c r="J22" s="1089">
        <f t="shared" si="6"/>
        <v>0</v>
      </c>
      <c r="K22" s="1089">
        <f t="shared" si="6"/>
        <v>0</v>
      </c>
      <c r="L22" s="1089">
        <f t="shared" si="6"/>
        <v>0</v>
      </c>
      <c r="M22" s="1089">
        <f t="shared" si="6"/>
        <v>0</v>
      </c>
      <c r="N22" s="1089">
        <f t="shared" si="6"/>
        <v>0</v>
      </c>
      <c r="O22" s="1089">
        <f t="shared" si="6"/>
        <v>0</v>
      </c>
      <c r="P22" s="1089">
        <f t="shared" si="6"/>
        <v>0</v>
      </c>
      <c r="Q22" s="1089">
        <f t="shared" si="1"/>
        <v>0</v>
      </c>
      <c r="R22" s="1089">
        <f t="shared" si="1"/>
        <v>0</v>
      </c>
      <c r="S22" s="1089"/>
      <c r="T22" s="1089">
        <f t="shared" si="5"/>
        <v>0</v>
      </c>
      <c r="U22" s="1089"/>
      <c r="V22" s="1088">
        <f t="shared" si="3"/>
        <v>0</v>
      </c>
      <c r="W22" s="463"/>
    </row>
    <row r="23" spans="1:23" ht="19.5" customHeight="1" thickBot="1" x14ac:dyDescent="0.25">
      <c r="A23" s="1078"/>
      <c r="B23" s="1087" t="s">
        <v>348</v>
      </c>
      <c r="C23" s="1086">
        <f>+C45</f>
        <v>3929112.6066452097</v>
      </c>
      <c r="D23" s="1086">
        <f>+C46</f>
        <v>2299322.6859556707</v>
      </c>
      <c r="E23" s="1086">
        <f>+C47</f>
        <v>1224361.7278421372</v>
      </c>
      <c r="F23" s="1086">
        <f>+C48</f>
        <v>685090.04230298055</v>
      </c>
      <c r="G23" s="1086">
        <f>+C49</f>
        <v>181074.85082265595</v>
      </c>
      <c r="H23" s="1086">
        <f>+C50</f>
        <v>222269.33537993697</v>
      </c>
      <c r="I23" s="1086">
        <f>+C51</f>
        <v>287972.32844709978</v>
      </c>
      <c r="J23" s="1086">
        <f>+C52</f>
        <v>61629.057064169814</v>
      </c>
      <c r="K23" s="1086">
        <f>+C53</f>
        <v>137577.56350793413</v>
      </c>
      <c r="L23" s="1086">
        <f>+C54</f>
        <v>48093.705964873268</v>
      </c>
      <c r="M23" s="1086">
        <f>+C55</f>
        <v>182425.11137418961</v>
      </c>
      <c r="N23" s="1086">
        <f>+C56</f>
        <v>19030.158693098005</v>
      </c>
      <c r="O23" s="1086">
        <f>+C57</f>
        <v>75525.381063472945</v>
      </c>
      <c r="P23" s="1086">
        <f>+C58</f>
        <v>4963.7653075847738</v>
      </c>
      <c r="Q23" s="1086">
        <f>+C59</f>
        <v>61828.696246533262</v>
      </c>
      <c r="R23" s="1086">
        <f>+C60</f>
        <v>68352.473487468815</v>
      </c>
      <c r="S23" s="1086">
        <f>+C61</f>
        <v>34683.311195544804</v>
      </c>
      <c r="T23" s="1086">
        <f>+C62</f>
        <v>354080.62379455997</v>
      </c>
      <c r="U23" s="1086">
        <f>+C63</f>
        <v>19265.623685144761</v>
      </c>
      <c r="V23" s="1085">
        <f>SUM(V11:V22)</f>
        <v>9896659.0487802755</v>
      </c>
    </row>
    <row r="24" spans="1:23" x14ac:dyDescent="0.2">
      <c r="A24" s="1078"/>
      <c r="B24" s="619"/>
      <c r="C24" s="619"/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3" x14ac:dyDescent="0.2">
      <c r="A25" s="1078"/>
      <c r="B25" s="622" t="s">
        <v>769</v>
      </c>
      <c r="C25" s="619"/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3" x14ac:dyDescent="0.2">
      <c r="A26" s="1078"/>
      <c r="B26" s="621" t="s">
        <v>768</v>
      </c>
      <c r="C26" s="619"/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3" x14ac:dyDescent="0.2">
      <c r="A27" s="1078"/>
      <c r="B27" s="1402" t="str">
        <f>+'4C'!A99</f>
        <v>COES/D/DO/STR-INF-016-2013  enero 2013 revisión 2 ,  COES/D/DO/STR-INF-024-2013 febrero 2013 revisión 2 y COES/D/DO/STR-INF-033-2013 marzo 2013 revisión 1</v>
      </c>
      <c r="C27" s="619"/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3" x14ac:dyDescent="0.2">
      <c r="A28" s="1078"/>
      <c r="B28" s="1402"/>
      <c r="C28" s="619"/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3" x14ac:dyDescent="0.2">
      <c r="A29" s="1078"/>
      <c r="B29" s="1402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3" x14ac:dyDescent="0.2">
      <c r="A30" s="1078"/>
      <c r="B30" s="619"/>
      <c r="C30" s="619"/>
      <c r="E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3" x14ac:dyDescent="0.2">
      <c r="A31" s="1078"/>
      <c r="B31" s="1402"/>
      <c r="C31" s="619"/>
      <c r="E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3" x14ac:dyDescent="0.2">
      <c r="A32" s="1078"/>
      <c r="B32" s="619"/>
      <c r="C32" s="619"/>
      <c r="E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1:22" x14ac:dyDescent="0.2">
      <c r="A33" s="1078"/>
      <c r="B33" s="426"/>
      <c r="C33" s="426"/>
      <c r="E33" s="426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1:22" x14ac:dyDescent="0.2">
      <c r="A34" s="1078"/>
      <c r="B34" s="1084"/>
      <c r="C34" s="426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1:22" ht="13.5" x14ac:dyDescent="0.25">
      <c r="A35" s="1078"/>
      <c r="B35" s="1083"/>
      <c r="C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1:22" x14ac:dyDescent="0.2">
      <c r="A36" s="1082"/>
      <c r="B36" s="1081"/>
      <c r="C36" s="426"/>
      <c r="G36" s="426"/>
      <c r="H36" s="453"/>
      <c r="I36" s="453"/>
      <c r="J36" s="453"/>
      <c r="V36" s="619"/>
    </row>
    <row r="37" spans="1:22" ht="12.75" customHeight="1" x14ac:dyDescent="0.2">
      <c r="B37" s="463"/>
      <c r="C37" s="426"/>
      <c r="D37" s="426"/>
      <c r="E37" s="426"/>
      <c r="F37" s="426"/>
      <c r="G37" s="426"/>
      <c r="H37" s="453"/>
      <c r="I37" s="431"/>
      <c r="J37" s="431"/>
      <c r="K37" s="1071"/>
      <c r="L37" s="1071"/>
      <c r="M37" s="1071"/>
      <c r="N37" s="1071"/>
      <c r="O37" s="1071"/>
      <c r="P37" s="1071"/>
      <c r="Q37" s="1071"/>
      <c r="R37" s="1071"/>
      <c r="S37" s="1071"/>
      <c r="T37" s="1071"/>
      <c r="U37" s="1071"/>
      <c r="V37" s="1080"/>
    </row>
    <row r="38" spans="1:22" x14ac:dyDescent="0.2">
      <c r="B38" s="426"/>
      <c r="C38" s="426"/>
      <c r="D38" s="426"/>
      <c r="E38" s="426"/>
      <c r="F38" s="426"/>
      <c r="G38" s="426"/>
      <c r="H38" s="453"/>
      <c r="I38" s="431"/>
      <c r="J38" s="431"/>
      <c r="K38" s="1071"/>
      <c r="L38" s="1071"/>
      <c r="M38" s="1071"/>
      <c r="N38" s="1071"/>
      <c r="O38" s="1071"/>
      <c r="P38" s="1071"/>
      <c r="Q38" s="1071"/>
      <c r="R38" s="1071"/>
      <c r="S38" s="1071"/>
      <c r="T38" s="1071"/>
      <c r="U38" s="1071"/>
      <c r="V38" s="1080"/>
    </row>
    <row r="39" spans="1:22" x14ac:dyDescent="0.2">
      <c r="B39" s="426"/>
      <c r="C39" s="426"/>
      <c r="D39" s="426"/>
      <c r="E39" s="426"/>
      <c r="F39" s="426"/>
      <c r="G39" s="426"/>
      <c r="H39" s="453"/>
      <c r="I39" s="431"/>
      <c r="J39" s="431"/>
      <c r="K39" s="1071"/>
      <c r="L39" s="1071"/>
      <c r="M39" s="1071"/>
      <c r="N39" s="1071"/>
      <c r="O39" s="1071"/>
      <c r="P39" s="1071"/>
      <c r="Q39" s="1071"/>
      <c r="R39" s="1071"/>
      <c r="S39" s="1071"/>
      <c r="T39" s="1071"/>
      <c r="U39" s="1071"/>
      <c r="V39" s="1074"/>
    </row>
    <row r="40" spans="1:22" x14ac:dyDescent="0.2">
      <c r="B40" s="426"/>
      <c r="H40" s="453"/>
      <c r="I40" s="427"/>
      <c r="J40" s="427"/>
      <c r="K40" s="1071"/>
      <c r="L40" s="1071"/>
      <c r="M40" s="1071"/>
      <c r="N40" s="1071"/>
      <c r="O40" s="1071"/>
      <c r="P40" s="1071"/>
      <c r="Q40" s="1071"/>
      <c r="R40" s="1071"/>
      <c r="S40" s="1071"/>
      <c r="T40" s="1071"/>
      <c r="U40" s="1071"/>
    </row>
    <row r="41" spans="1:22" x14ac:dyDescent="0.2">
      <c r="H41" s="1071"/>
      <c r="I41" s="1071"/>
      <c r="J41" s="1071"/>
      <c r="K41" s="1076"/>
      <c r="L41" s="1076"/>
      <c r="M41" s="1076"/>
      <c r="N41" s="1076"/>
      <c r="O41" s="1076"/>
      <c r="P41" s="1076"/>
      <c r="Q41" s="1076"/>
      <c r="R41" s="1076"/>
      <c r="S41" s="1076"/>
      <c r="T41" s="1076"/>
      <c r="U41" s="1076"/>
    </row>
    <row r="42" spans="1:22" x14ac:dyDescent="0.2">
      <c r="B42" s="1076"/>
      <c r="C42" s="1076"/>
      <c r="D42" s="1076"/>
      <c r="E42" s="1076"/>
      <c r="F42" s="1076"/>
      <c r="G42" s="1076"/>
      <c r="H42" s="1076"/>
      <c r="I42" s="1076"/>
      <c r="J42" s="1076"/>
      <c r="K42" s="1076"/>
      <c r="L42" s="1076"/>
      <c r="M42" s="1076"/>
      <c r="N42" s="1076"/>
      <c r="O42" s="1076"/>
      <c r="P42" s="1076"/>
      <c r="Q42" s="1076"/>
      <c r="R42" s="1076"/>
      <c r="S42" s="1076"/>
      <c r="T42" s="1076"/>
      <c r="U42" s="1076"/>
    </row>
    <row r="43" spans="1:22" x14ac:dyDescent="0.2">
      <c r="B43" s="1076"/>
      <c r="C43" s="1076"/>
      <c r="D43" s="1076"/>
      <c r="E43" s="1076"/>
      <c r="F43" s="1076"/>
      <c r="G43" s="1076"/>
      <c r="H43" s="1076"/>
      <c r="I43" s="1076"/>
      <c r="J43" s="1076"/>
      <c r="K43" s="1076"/>
      <c r="L43" s="1076"/>
      <c r="M43" s="1076"/>
      <c r="N43" s="1076"/>
      <c r="O43" s="1076"/>
      <c r="P43" s="1076"/>
      <c r="Q43" s="1076"/>
      <c r="R43" s="1076"/>
      <c r="S43" s="1076"/>
      <c r="T43" s="1076"/>
      <c r="U43" s="1076"/>
    </row>
    <row r="44" spans="1:22" x14ac:dyDescent="0.2">
      <c r="B44" s="1079" t="s">
        <v>945</v>
      </c>
      <c r="E44" s="1079" t="s">
        <v>944</v>
      </c>
      <c r="G44" s="574"/>
      <c r="H44" s="574"/>
      <c r="I44" s="574"/>
      <c r="J44" s="574"/>
      <c r="K44" s="574"/>
      <c r="L44" s="574"/>
      <c r="M44" s="574"/>
      <c r="N44" s="574"/>
      <c r="O44" s="574"/>
      <c r="P44" s="574"/>
      <c r="Q44" s="574"/>
      <c r="R44" s="574"/>
      <c r="S44" s="574"/>
      <c r="T44" s="574"/>
      <c r="U44" s="574"/>
    </row>
    <row r="45" spans="1:22" x14ac:dyDescent="0.2">
      <c r="B45" s="712" t="str">
        <f>+'12'!B55</f>
        <v>EDEGEL</v>
      </c>
      <c r="C45" s="712">
        <f>+'12'!C55</f>
        <v>3929112.6066452097</v>
      </c>
      <c r="E45" s="712" t="str">
        <f>+'12'!B54</f>
        <v>TERMOSELVA</v>
      </c>
      <c r="F45" s="1075">
        <f>+'12'!D54</f>
        <v>2270584.5354861231</v>
      </c>
      <c r="G45" s="1076"/>
      <c r="H45" s="1078"/>
      <c r="I45" s="1077"/>
      <c r="J45" s="1077"/>
      <c r="K45" s="574"/>
      <c r="L45" s="574"/>
      <c r="M45" s="574"/>
      <c r="N45" s="574"/>
      <c r="O45" s="574"/>
      <c r="P45" s="574"/>
      <c r="Q45" s="574"/>
      <c r="R45" s="574"/>
      <c r="S45" s="574"/>
      <c r="T45" s="574"/>
      <c r="U45" s="574"/>
    </row>
    <row r="46" spans="1:22" x14ac:dyDescent="0.2">
      <c r="B46" s="712" t="str">
        <f>+'12'!B57</f>
        <v>EGENOR</v>
      </c>
      <c r="C46" s="712">
        <f>+'12'!C57</f>
        <v>2299322.6859556707</v>
      </c>
      <c r="E46" s="712" t="str">
        <f>+'12'!B56</f>
        <v>EEPSA</v>
      </c>
      <c r="F46" s="1075">
        <f>+'12'!D56</f>
        <v>259496.94284509588</v>
      </c>
      <c r="G46" s="1076"/>
      <c r="H46" s="1078"/>
      <c r="I46" s="1077"/>
      <c r="J46" s="1077"/>
      <c r="K46" s="574"/>
      <c r="L46" s="574"/>
      <c r="M46" s="574"/>
      <c r="N46" s="574"/>
      <c r="O46" s="574"/>
      <c r="P46" s="574"/>
      <c r="Q46" s="574"/>
      <c r="R46" s="574"/>
      <c r="S46" s="574"/>
      <c r="T46" s="574"/>
      <c r="U46" s="574"/>
    </row>
    <row r="47" spans="1:22" x14ac:dyDescent="0.2">
      <c r="B47" s="712" t="str">
        <f>+'12'!B59</f>
        <v>ELECTROPERU</v>
      </c>
      <c r="C47" s="712">
        <f>+'12'!C59</f>
        <v>1224361.7278421372</v>
      </c>
      <c r="E47" s="712" t="str">
        <f>+'12'!B58</f>
        <v>SN POWER PERÚ</v>
      </c>
      <c r="F47" s="1075">
        <f>+'12'!D58</f>
        <v>1342009.7037679572</v>
      </c>
      <c r="G47" s="574"/>
      <c r="H47" s="1076"/>
      <c r="I47" s="1076"/>
      <c r="J47" s="1076"/>
      <c r="K47" s="1076"/>
      <c r="L47" s="1076"/>
      <c r="M47" s="1076"/>
      <c r="N47" s="1076"/>
      <c r="O47" s="1076"/>
      <c r="P47" s="1076"/>
      <c r="Q47" s="1076"/>
      <c r="R47" s="1076"/>
      <c r="S47" s="1076"/>
      <c r="T47" s="1076"/>
      <c r="U47" s="1076"/>
    </row>
    <row r="48" spans="1:22" x14ac:dyDescent="0.2">
      <c r="A48" s="712"/>
      <c r="B48" s="712" t="str">
        <f>+'12'!B61</f>
        <v>EGASA</v>
      </c>
      <c r="C48" s="712">
        <f>+'12'!C61</f>
        <v>685090.04230298055</v>
      </c>
      <c r="E48" s="712" t="str">
        <f>+'12'!B60</f>
        <v>SHOUGESA</v>
      </c>
      <c r="F48" s="1075">
        <f>+'12'!D60</f>
        <v>367994.27894890355</v>
      </c>
      <c r="G48" s="1076"/>
      <c r="H48" s="1076"/>
      <c r="I48" s="1076"/>
      <c r="J48" s="1076"/>
      <c r="K48" s="1076"/>
      <c r="L48" s="1076"/>
      <c r="M48" s="1076"/>
      <c r="N48" s="1076"/>
      <c r="O48" s="1076"/>
      <c r="P48" s="1076"/>
      <c r="Q48" s="1076"/>
      <c r="R48" s="1076"/>
      <c r="S48" s="1076"/>
      <c r="T48" s="1076"/>
      <c r="U48" s="1076"/>
      <c r="V48" s="1074"/>
    </row>
    <row r="49" spans="1:23" x14ac:dyDescent="0.2">
      <c r="B49" s="712" t="str">
        <f>+'12'!B62</f>
        <v>EGEMSA</v>
      </c>
      <c r="C49" s="712">
        <f>+'12'!C62</f>
        <v>181074.85082265595</v>
      </c>
      <c r="E49" s="712" t="str">
        <f>+'12'!B63</f>
        <v>SAN GABAN</v>
      </c>
      <c r="F49" s="1075">
        <f>'12'!D63</f>
        <v>885663.52723835385</v>
      </c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1076"/>
      <c r="S49" s="1076"/>
      <c r="T49" s="1076"/>
      <c r="U49" s="1076"/>
    </row>
    <row r="50" spans="1:23" x14ac:dyDescent="0.2">
      <c r="B50" s="712" t="str">
        <f>+'12'!B64</f>
        <v>EGESUR</v>
      </c>
      <c r="C50" s="712">
        <f>+'12'!C64</f>
        <v>222269.33537993697</v>
      </c>
      <c r="E50" s="712" t="str">
        <f>+'12'!B67</f>
        <v>KALLPA GENERACION S.A.</v>
      </c>
      <c r="F50" s="1075">
        <f>+'12'!D67</f>
        <v>3862420.042838553</v>
      </c>
    </row>
    <row r="51" spans="1:23" x14ac:dyDescent="0.2">
      <c r="B51" s="712" t="str">
        <f>+'12'!B65</f>
        <v>ENERSUR</v>
      </c>
      <c r="C51" s="712">
        <f>+'12'!C65</f>
        <v>287972.32844709978</v>
      </c>
      <c r="E51" s="712" t="str">
        <f>+'12'!B69</f>
        <v>SDF ENERGIA</v>
      </c>
      <c r="F51" s="1075">
        <f>+'12'!D69</f>
        <v>139582.55811849586</v>
      </c>
    </row>
    <row r="52" spans="1:23" x14ac:dyDescent="0.2">
      <c r="B52" s="712" t="str">
        <f>+'12'!B66</f>
        <v>CORONA</v>
      </c>
      <c r="C52" s="712">
        <f>+'12'!C66</f>
        <v>61629.057064169814</v>
      </c>
      <c r="E52" s="712" t="str">
        <f>+'12'!B70</f>
        <v>CHINANGO</v>
      </c>
      <c r="F52" s="1075">
        <f>+'12'!D70</f>
        <v>5303.7037620698102</v>
      </c>
    </row>
    <row r="53" spans="1:23" x14ac:dyDescent="0.2">
      <c r="B53" s="712" t="str">
        <f>+'12'!B68</f>
        <v>SANTA CRUZ</v>
      </c>
      <c r="C53" s="712">
        <f>+'12'!C68</f>
        <v>137577.56350793413</v>
      </c>
      <c r="D53" s="1075"/>
      <c r="E53" s="712" t="str">
        <f>+'12'!B72</f>
        <v>CELEPSA</v>
      </c>
      <c r="F53" s="1075">
        <f>+'12'!D72</f>
        <v>676501.31687281746</v>
      </c>
    </row>
    <row r="54" spans="1:23" ht="14.25" customHeight="1" x14ac:dyDescent="0.2">
      <c r="B54" s="712" t="str">
        <f>+'12'!B71</f>
        <v>GEPSA</v>
      </c>
      <c r="C54" s="712">
        <f>+'12'!C71</f>
        <v>48093.705964873268</v>
      </c>
      <c r="D54" s="712"/>
      <c r="E54" s="712" t="str">
        <f>+'12'!B80</f>
        <v>MAPLE ETANOL</v>
      </c>
      <c r="F54" s="1075">
        <f>+'12'!D80</f>
        <v>87102.438901906091</v>
      </c>
    </row>
    <row r="55" spans="1:23" x14ac:dyDescent="0.2">
      <c r="A55" s="712"/>
      <c r="B55" s="712" t="str">
        <f>+'12'!B73</f>
        <v>AGRO INDUSTRIAL PARAMONGA</v>
      </c>
      <c r="C55" s="712">
        <f>+'12'!C73</f>
        <v>182425.11137418961</v>
      </c>
      <c r="D55" s="1071"/>
      <c r="E55" s="712"/>
      <c r="F55" s="1075"/>
      <c r="G55" s="712"/>
      <c r="H55" s="712"/>
      <c r="I55" s="712"/>
      <c r="J55" s="712"/>
      <c r="K55" s="712"/>
      <c r="L55" s="712"/>
      <c r="M55" s="712"/>
      <c r="N55" s="712"/>
      <c r="O55" s="712"/>
      <c r="P55" s="712"/>
      <c r="Q55" s="712"/>
      <c r="R55" s="712"/>
      <c r="S55" s="712"/>
      <c r="T55" s="712"/>
      <c r="U55" s="712"/>
      <c r="V55" s="1074"/>
    </row>
    <row r="56" spans="1:23" x14ac:dyDescent="0.2">
      <c r="A56" s="712"/>
      <c r="B56" s="712" t="str">
        <f>+'12'!B74</f>
        <v>MAJA ENERGÍA</v>
      </c>
      <c r="C56" s="712">
        <f>+'12'!C74</f>
        <v>19030.158693098005</v>
      </c>
      <c r="F56" s="1075"/>
      <c r="G56" s="712"/>
      <c r="H56" s="712"/>
      <c r="I56" s="712"/>
      <c r="J56" s="712"/>
      <c r="K56" s="712"/>
      <c r="L56" s="712"/>
      <c r="M56" s="712"/>
      <c r="N56" s="712"/>
      <c r="O56" s="712"/>
      <c r="P56" s="712"/>
      <c r="Q56" s="712"/>
      <c r="R56" s="712"/>
      <c r="S56" s="712"/>
      <c r="T56" s="712"/>
      <c r="U56" s="712"/>
      <c r="V56" s="1074"/>
    </row>
    <row r="57" spans="1:23" x14ac:dyDescent="0.2">
      <c r="A57" s="712"/>
      <c r="B57" s="712" t="str">
        <f>+'12'!B75</f>
        <v>SINERSA</v>
      </c>
      <c r="C57" s="712">
        <f>+'12'!C75</f>
        <v>75525.381063472945</v>
      </c>
      <c r="D57" s="1071"/>
      <c r="E57" s="1071"/>
      <c r="G57" s="712"/>
      <c r="H57" s="712"/>
      <c r="I57" s="712"/>
      <c r="J57" s="712"/>
      <c r="K57" s="712"/>
      <c r="L57" s="712"/>
      <c r="M57" s="712"/>
      <c r="N57" s="712"/>
      <c r="O57" s="712"/>
      <c r="P57" s="712"/>
      <c r="Q57" s="712"/>
      <c r="R57" s="712"/>
      <c r="S57" s="712"/>
      <c r="T57" s="712"/>
      <c r="U57" s="712"/>
      <c r="V57" s="1074"/>
    </row>
    <row r="58" spans="1:23" x14ac:dyDescent="0.2">
      <c r="A58" s="621"/>
      <c r="B58" s="712" t="str">
        <f>+'12'!B76</f>
        <v>ELEC. SANTA ROSA</v>
      </c>
      <c r="C58" s="712">
        <f>+'12'!C76</f>
        <v>4963.7653075847738</v>
      </c>
      <c r="G58" s="712"/>
      <c r="H58" s="712"/>
      <c r="I58" s="621"/>
      <c r="J58" s="621"/>
      <c r="K58" s="621"/>
      <c r="L58" s="621"/>
      <c r="M58" s="621"/>
      <c r="N58" s="621"/>
      <c r="O58" s="621"/>
      <c r="P58" s="621"/>
      <c r="Q58" s="621"/>
      <c r="R58" s="621"/>
      <c r="S58" s="621"/>
      <c r="T58" s="621"/>
      <c r="U58" s="621"/>
      <c r="V58" s="621"/>
    </row>
    <row r="59" spans="1:23" x14ac:dyDescent="0.2">
      <c r="A59" s="622"/>
      <c r="B59" s="712" t="str">
        <f>+'12'!B77</f>
        <v>AGUAS Y ENERGIA PERU</v>
      </c>
      <c r="C59" s="712">
        <f>+'12'!C77</f>
        <v>61828.696246533262</v>
      </c>
      <c r="G59" s="712"/>
      <c r="H59" s="712"/>
    </row>
    <row r="60" spans="1:23" x14ac:dyDescent="0.2">
      <c r="B60" s="712" t="str">
        <f>+'12'!B78</f>
        <v>PETRAMAS S.A.C.</v>
      </c>
      <c r="C60" s="712">
        <f>+'12'!C78</f>
        <v>68352.473487468815</v>
      </c>
      <c r="G60" s="712"/>
      <c r="H60" s="712"/>
    </row>
    <row r="61" spans="1:23" x14ac:dyDescent="0.2">
      <c r="B61" s="712" t="str">
        <f>+'12'!B79</f>
        <v>HIDROCAÑETE S.A.</v>
      </c>
      <c r="C61" s="712">
        <f>+'12'!C79</f>
        <v>34683.311195544804</v>
      </c>
      <c r="G61" s="712"/>
      <c r="H61" s="712"/>
    </row>
    <row r="62" spans="1:23" x14ac:dyDescent="0.2">
      <c r="B62" s="712" t="str">
        <f>+'12'!B81</f>
        <v>SDE PIURA</v>
      </c>
      <c r="C62" s="712">
        <f>+'12'!C81</f>
        <v>354080.62379455997</v>
      </c>
    </row>
    <row r="63" spans="1:23" x14ac:dyDescent="0.2">
      <c r="B63" s="712" t="str">
        <f>+'12'!B86</f>
        <v>ELECTRICA YANAPAMPA</v>
      </c>
      <c r="C63" s="712">
        <f>+'12'!C86</f>
        <v>19265.623685144761</v>
      </c>
    </row>
    <row r="64" spans="1:23" x14ac:dyDescent="0.2">
      <c r="A64" s="1071"/>
      <c r="B64" s="2697"/>
      <c r="C64" s="2697"/>
      <c r="D64" s="2697"/>
      <c r="E64" s="2697"/>
      <c r="F64" s="2697"/>
      <c r="G64" s="2697"/>
      <c r="H64" s="2697"/>
      <c r="I64" s="2697"/>
      <c r="J64" s="2697"/>
      <c r="K64" s="2697"/>
      <c r="L64" s="2697"/>
      <c r="M64" s="2697"/>
      <c r="N64" s="2697"/>
      <c r="O64" s="2697"/>
      <c r="P64" s="2697"/>
      <c r="Q64" s="2697"/>
      <c r="R64" s="2697"/>
      <c r="S64" s="2697"/>
      <c r="T64" s="2697"/>
      <c r="U64" s="2697"/>
      <c r="V64" s="2697"/>
      <c r="W64" s="2697"/>
    </row>
    <row r="65" spans="1:23" x14ac:dyDescent="0.2">
      <c r="A65" s="1071"/>
      <c r="B65" s="1072"/>
      <c r="C65" s="1028">
        <f>SUM(C45:C63)</f>
        <v>9896659.0487802625</v>
      </c>
      <c r="F65" s="1073">
        <f>SUM(F45:F59)</f>
        <v>9896659.0487802755</v>
      </c>
      <c r="G65" s="1072"/>
      <c r="H65" s="1072"/>
      <c r="I65" s="1072"/>
      <c r="J65" s="1072"/>
      <c r="K65" s="1072"/>
      <c r="L65" s="1072"/>
      <c r="M65" s="1072"/>
      <c r="N65" s="1072"/>
      <c r="O65" s="1072"/>
      <c r="P65" s="1072"/>
      <c r="Q65" s="1072"/>
      <c r="R65" s="1072"/>
      <c r="S65" s="1072"/>
      <c r="T65" s="1072"/>
      <c r="U65" s="1072"/>
      <c r="V65" s="1072"/>
      <c r="W65" s="1072"/>
    </row>
    <row r="66" spans="1:23" x14ac:dyDescent="0.2">
      <c r="A66" s="1071"/>
      <c r="C66" s="621"/>
    </row>
    <row r="67" spans="1:23" x14ac:dyDescent="0.2">
      <c r="A67" s="1071"/>
      <c r="C67" s="1070"/>
    </row>
    <row r="68" spans="1:23" x14ac:dyDescent="0.2">
      <c r="A68" s="1071"/>
      <c r="C68" s="621"/>
    </row>
    <row r="69" spans="1:23" x14ac:dyDescent="0.2">
      <c r="A69" s="1071"/>
      <c r="C69" s="621"/>
    </row>
    <row r="70" spans="1:23" x14ac:dyDescent="0.2">
      <c r="A70" s="1071"/>
    </row>
    <row r="74" spans="1:23" x14ac:dyDescent="0.2">
      <c r="A74" s="712"/>
    </row>
    <row r="75" spans="1:23" x14ac:dyDescent="0.2">
      <c r="A75" s="712"/>
    </row>
    <row r="76" spans="1:23" x14ac:dyDescent="0.2">
      <c r="A76" s="712"/>
    </row>
    <row r="77" spans="1:23" x14ac:dyDescent="0.2">
      <c r="A77" s="712"/>
    </row>
    <row r="78" spans="1:23" x14ac:dyDescent="0.2">
      <c r="A78" s="712"/>
      <c r="G78" s="712"/>
      <c r="H78" s="712"/>
      <c r="I78" s="712"/>
      <c r="J78" s="712"/>
      <c r="K78" s="712"/>
      <c r="L78" s="712"/>
      <c r="M78" s="712"/>
      <c r="N78" s="712"/>
      <c r="O78" s="712"/>
      <c r="P78" s="712"/>
      <c r="Q78" s="712"/>
      <c r="R78" s="712"/>
      <c r="S78" s="712"/>
      <c r="T78" s="712"/>
      <c r="U78" s="712"/>
      <c r="V78" s="712"/>
    </row>
    <row r="79" spans="1:23" x14ac:dyDescent="0.2">
      <c r="A79" s="712"/>
      <c r="B79" s="1070"/>
      <c r="G79" s="712"/>
      <c r="H79" s="712"/>
      <c r="I79" s="712"/>
      <c r="J79" s="712"/>
      <c r="K79" s="712"/>
      <c r="L79" s="712"/>
      <c r="M79" s="712"/>
      <c r="N79" s="712"/>
      <c r="O79" s="712"/>
      <c r="P79" s="712"/>
      <c r="Q79" s="712"/>
      <c r="R79" s="712"/>
      <c r="S79" s="712"/>
      <c r="T79" s="712"/>
      <c r="U79" s="712"/>
      <c r="V79" s="712"/>
    </row>
    <row r="80" spans="1:23" x14ac:dyDescent="0.2">
      <c r="A80" s="712"/>
      <c r="B80" s="712"/>
      <c r="G80" s="712"/>
      <c r="H80" s="712"/>
      <c r="I80" s="712"/>
      <c r="J80" s="712"/>
      <c r="K80" s="712"/>
      <c r="L80" s="712"/>
      <c r="M80" s="712"/>
      <c r="N80" s="712"/>
      <c r="O80" s="712"/>
      <c r="P80" s="712"/>
      <c r="Q80" s="712"/>
      <c r="R80" s="712"/>
      <c r="S80" s="712"/>
      <c r="T80" s="712"/>
      <c r="U80" s="712"/>
      <c r="V80" s="712"/>
    </row>
    <row r="81" spans="1:22" x14ac:dyDescent="0.2">
      <c r="A81" s="712"/>
      <c r="B81" s="712"/>
      <c r="G81" s="712"/>
      <c r="H81" s="712"/>
      <c r="I81" s="712"/>
      <c r="J81" s="712"/>
      <c r="K81" s="712"/>
      <c r="L81" s="712"/>
      <c r="M81" s="712"/>
      <c r="N81" s="712"/>
      <c r="O81" s="712"/>
      <c r="P81" s="712"/>
      <c r="Q81" s="712"/>
      <c r="R81" s="712"/>
      <c r="S81" s="712"/>
      <c r="T81" s="712"/>
      <c r="U81" s="712"/>
      <c r="V81" s="712"/>
    </row>
    <row r="82" spans="1:22" x14ac:dyDescent="0.2">
      <c r="A82" s="712"/>
      <c r="B82" s="712"/>
      <c r="G82" s="712"/>
      <c r="H82" s="712"/>
      <c r="I82" s="712"/>
      <c r="J82" s="712"/>
      <c r="K82" s="712"/>
      <c r="L82" s="712"/>
      <c r="M82" s="712"/>
      <c r="N82" s="712"/>
      <c r="O82" s="712"/>
      <c r="P82" s="712"/>
      <c r="Q82" s="712"/>
      <c r="R82" s="712"/>
      <c r="S82" s="712"/>
      <c r="T82" s="712"/>
      <c r="U82" s="712"/>
      <c r="V82" s="712"/>
    </row>
    <row r="83" spans="1:22" x14ac:dyDescent="0.2">
      <c r="A83" s="712"/>
      <c r="G83" s="712"/>
      <c r="H83" s="712"/>
      <c r="I83" s="712"/>
      <c r="J83" s="712"/>
      <c r="K83" s="712"/>
      <c r="L83" s="712"/>
      <c r="M83" s="712"/>
      <c r="N83" s="712"/>
      <c r="O83" s="712"/>
      <c r="P83" s="712"/>
      <c r="Q83" s="712"/>
      <c r="R83" s="712"/>
      <c r="S83" s="712"/>
      <c r="T83" s="712"/>
      <c r="U83" s="712"/>
      <c r="V83" s="712"/>
    </row>
    <row r="84" spans="1:22" x14ac:dyDescent="0.2">
      <c r="A84" s="712"/>
      <c r="G84" s="712"/>
      <c r="H84" s="712"/>
      <c r="I84" s="712"/>
      <c r="J84" s="712"/>
      <c r="K84" s="712"/>
      <c r="L84" s="712"/>
      <c r="M84" s="712"/>
      <c r="N84" s="712"/>
      <c r="O84" s="712"/>
      <c r="P84" s="712"/>
      <c r="Q84" s="712"/>
      <c r="R84" s="712"/>
      <c r="S84" s="712"/>
      <c r="T84" s="712"/>
      <c r="U84" s="712"/>
      <c r="V84" s="712"/>
    </row>
    <row r="85" spans="1:22" x14ac:dyDescent="0.2">
      <c r="A85" s="712"/>
      <c r="G85" s="712"/>
      <c r="H85" s="712"/>
      <c r="I85" s="712"/>
      <c r="J85" s="712"/>
      <c r="K85" s="712"/>
      <c r="L85" s="712"/>
      <c r="M85" s="712"/>
      <c r="N85" s="712"/>
      <c r="O85" s="712"/>
      <c r="P85" s="712"/>
      <c r="Q85" s="712"/>
      <c r="R85" s="712"/>
      <c r="S85" s="712"/>
      <c r="T85" s="712"/>
      <c r="U85" s="712"/>
      <c r="V85" s="712"/>
    </row>
    <row r="86" spans="1:22" x14ac:dyDescent="0.2">
      <c r="A86" s="712"/>
      <c r="B86" s="712"/>
      <c r="C86" s="712"/>
      <c r="D86" s="712"/>
      <c r="E86" s="712"/>
      <c r="F86" s="712"/>
      <c r="G86" s="712"/>
      <c r="H86" s="712"/>
      <c r="I86" s="712"/>
      <c r="J86" s="712"/>
      <c r="K86" s="712"/>
      <c r="L86" s="712"/>
      <c r="M86" s="712"/>
      <c r="N86" s="712"/>
      <c r="O86" s="712"/>
      <c r="P86" s="712"/>
      <c r="Q86" s="712"/>
      <c r="R86" s="712"/>
      <c r="S86" s="712"/>
      <c r="T86" s="712"/>
      <c r="U86" s="712"/>
      <c r="V86" s="712"/>
    </row>
    <row r="87" spans="1:22" x14ac:dyDescent="0.2">
      <c r="A87" s="712"/>
      <c r="B87" s="712"/>
      <c r="C87" s="712"/>
      <c r="D87" s="712"/>
      <c r="E87" s="712"/>
      <c r="F87" s="712"/>
      <c r="G87" s="712"/>
      <c r="H87" s="712"/>
      <c r="I87" s="712"/>
      <c r="J87" s="712"/>
      <c r="K87" s="712"/>
      <c r="L87" s="712"/>
      <c r="M87" s="712"/>
      <c r="N87" s="712"/>
      <c r="O87" s="712"/>
      <c r="P87" s="712"/>
      <c r="Q87" s="712"/>
      <c r="R87" s="712"/>
      <c r="S87" s="712"/>
      <c r="T87" s="712"/>
      <c r="U87" s="712"/>
      <c r="V87" s="712"/>
    </row>
    <row r="88" spans="1:22" x14ac:dyDescent="0.2">
      <c r="A88" s="712"/>
      <c r="B88" s="712"/>
      <c r="C88" s="712"/>
      <c r="D88" s="712"/>
      <c r="E88" s="712"/>
      <c r="F88" s="712"/>
      <c r="G88" s="712"/>
      <c r="H88" s="712"/>
      <c r="I88" s="712"/>
      <c r="J88" s="712"/>
      <c r="K88" s="712"/>
      <c r="L88" s="712"/>
      <c r="M88" s="712"/>
      <c r="N88" s="712"/>
      <c r="O88" s="712"/>
      <c r="P88" s="712"/>
      <c r="Q88" s="712"/>
      <c r="R88" s="712"/>
      <c r="S88" s="712"/>
      <c r="T88" s="712"/>
      <c r="U88" s="712"/>
      <c r="V88" s="712"/>
    </row>
    <row r="89" spans="1:22" x14ac:dyDescent="0.2">
      <c r="A89" s="712"/>
      <c r="B89" s="712"/>
      <c r="C89" s="712"/>
      <c r="D89" s="712"/>
      <c r="E89" s="712"/>
      <c r="F89" s="712"/>
      <c r="G89" s="712"/>
      <c r="H89" s="712"/>
      <c r="I89" s="712"/>
      <c r="J89" s="712"/>
      <c r="K89" s="712"/>
      <c r="L89" s="712"/>
      <c r="M89" s="712"/>
      <c r="N89" s="712"/>
      <c r="O89" s="712"/>
      <c r="P89" s="712"/>
      <c r="Q89" s="712"/>
      <c r="R89" s="712"/>
      <c r="S89" s="712"/>
      <c r="T89" s="712"/>
      <c r="U89" s="712"/>
      <c r="V89" s="712"/>
    </row>
    <row r="90" spans="1:22" x14ac:dyDescent="0.2">
      <c r="A90" s="712"/>
      <c r="B90" s="712"/>
      <c r="C90" s="712"/>
      <c r="D90" s="712"/>
      <c r="E90" s="712"/>
      <c r="F90" s="712"/>
      <c r="G90" s="712"/>
      <c r="H90" s="712"/>
      <c r="I90" s="712"/>
      <c r="J90" s="712"/>
      <c r="K90" s="712"/>
      <c r="L90" s="712"/>
      <c r="M90" s="712"/>
      <c r="N90" s="712"/>
      <c r="O90" s="712"/>
      <c r="P90" s="712"/>
      <c r="Q90" s="712"/>
      <c r="R90" s="712"/>
      <c r="S90" s="712"/>
      <c r="T90" s="712"/>
      <c r="U90" s="712"/>
      <c r="V90" s="712"/>
    </row>
    <row r="91" spans="1:22" x14ac:dyDescent="0.2">
      <c r="A91" s="712"/>
      <c r="B91" s="712"/>
      <c r="C91" s="712"/>
      <c r="D91" s="712"/>
      <c r="E91" s="712"/>
      <c r="F91" s="712"/>
      <c r="G91" s="712"/>
      <c r="H91" s="712"/>
      <c r="I91" s="712"/>
      <c r="J91" s="712"/>
      <c r="K91" s="712"/>
      <c r="L91" s="712"/>
      <c r="M91" s="712"/>
      <c r="N91" s="712"/>
      <c r="O91" s="712"/>
      <c r="P91" s="712"/>
      <c r="Q91" s="712"/>
      <c r="R91" s="712"/>
      <c r="S91" s="712"/>
      <c r="T91" s="712"/>
      <c r="U91" s="712"/>
      <c r="V91" s="712"/>
    </row>
    <row r="92" spans="1:22" x14ac:dyDescent="0.2">
      <c r="A92" s="712"/>
      <c r="B92" s="712"/>
      <c r="C92" s="712"/>
      <c r="D92" s="712"/>
      <c r="E92" s="712"/>
      <c r="F92" s="712"/>
      <c r="G92" s="712"/>
      <c r="H92" s="712"/>
      <c r="I92" s="712"/>
      <c r="J92" s="712"/>
      <c r="K92" s="712"/>
      <c r="L92" s="712"/>
      <c r="M92" s="712"/>
      <c r="N92" s="712"/>
      <c r="O92" s="712"/>
      <c r="P92" s="712"/>
      <c r="Q92" s="712"/>
      <c r="R92" s="712"/>
      <c r="S92" s="712"/>
      <c r="T92" s="712"/>
      <c r="U92" s="712"/>
      <c r="V92" s="712"/>
    </row>
    <row r="93" spans="1:22" x14ac:dyDescent="0.2">
      <c r="A93" s="712"/>
      <c r="B93" s="712"/>
      <c r="C93" s="712"/>
      <c r="D93" s="712"/>
      <c r="E93" s="712"/>
      <c r="F93" s="712"/>
      <c r="G93" s="712"/>
      <c r="H93" s="712"/>
      <c r="I93" s="712"/>
      <c r="J93" s="712"/>
      <c r="K93" s="712"/>
      <c r="L93" s="712"/>
      <c r="M93" s="712"/>
      <c r="N93" s="712"/>
      <c r="O93" s="712"/>
      <c r="P93" s="712"/>
      <c r="Q93" s="712"/>
      <c r="R93" s="712"/>
      <c r="S93" s="712"/>
      <c r="T93" s="712"/>
      <c r="U93" s="712"/>
      <c r="V93" s="712"/>
    </row>
    <row r="94" spans="1:22" x14ac:dyDescent="0.2">
      <c r="A94" s="712"/>
      <c r="B94" s="712"/>
      <c r="C94" s="712"/>
      <c r="D94" s="712"/>
      <c r="E94" s="712"/>
      <c r="F94" s="712"/>
      <c r="G94" s="712"/>
      <c r="H94" s="712"/>
      <c r="I94" s="712"/>
      <c r="J94" s="712"/>
      <c r="K94" s="712"/>
      <c r="L94" s="712"/>
      <c r="M94" s="712"/>
      <c r="N94" s="712"/>
      <c r="O94" s="712"/>
      <c r="P94" s="712"/>
      <c r="Q94" s="712"/>
      <c r="R94" s="712"/>
      <c r="S94" s="712"/>
      <c r="T94" s="712"/>
      <c r="U94" s="712"/>
      <c r="V94" s="712"/>
    </row>
    <row r="95" spans="1:22" x14ac:dyDescent="0.2">
      <c r="A95" s="712"/>
      <c r="B95" s="712"/>
      <c r="C95" s="712"/>
      <c r="D95" s="712"/>
      <c r="E95" s="712"/>
      <c r="F95" s="712"/>
      <c r="G95" s="712"/>
      <c r="H95" s="712"/>
      <c r="I95" s="712"/>
      <c r="J95" s="712"/>
      <c r="K95" s="712"/>
      <c r="L95" s="712"/>
      <c r="M95" s="712"/>
      <c r="N95" s="712"/>
      <c r="O95" s="712"/>
      <c r="P95" s="712"/>
      <c r="Q95" s="712"/>
      <c r="R95" s="712"/>
      <c r="S95" s="712"/>
      <c r="T95" s="712"/>
      <c r="U95" s="712"/>
      <c r="V95" s="712"/>
    </row>
    <row r="96" spans="1:22" x14ac:dyDescent="0.2">
      <c r="A96" s="712"/>
      <c r="B96" s="712"/>
      <c r="C96" s="712"/>
      <c r="D96" s="712"/>
      <c r="E96" s="712"/>
      <c r="F96" s="712"/>
      <c r="G96" s="712"/>
      <c r="H96" s="712"/>
      <c r="I96" s="712"/>
      <c r="J96" s="712"/>
      <c r="K96" s="712"/>
      <c r="L96" s="712"/>
      <c r="M96" s="712"/>
      <c r="N96" s="712"/>
      <c r="O96" s="712"/>
      <c r="P96" s="712"/>
      <c r="Q96" s="712"/>
      <c r="R96" s="712"/>
      <c r="S96" s="712"/>
      <c r="T96" s="712"/>
      <c r="U96" s="712"/>
      <c r="V96" s="712"/>
    </row>
    <row r="97" spans="1:22" x14ac:dyDescent="0.2">
      <c r="A97" s="712"/>
      <c r="B97" s="712"/>
      <c r="C97" s="712"/>
      <c r="D97" s="712"/>
      <c r="E97" s="712"/>
      <c r="F97" s="712"/>
      <c r="G97" s="712"/>
      <c r="H97" s="712"/>
      <c r="I97" s="712"/>
      <c r="J97" s="712"/>
      <c r="K97" s="712"/>
      <c r="L97" s="712"/>
      <c r="M97" s="712"/>
      <c r="N97" s="712"/>
      <c r="O97" s="712"/>
      <c r="P97" s="712"/>
      <c r="Q97" s="712"/>
      <c r="R97" s="712"/>
      <c r="S97" s="712"/>
      <c r="T97" s="712"/>
      <c r="U97" s="712"/>
      <c r="V97" s="712"/>
    </row>
    <row r="98" spans="1:22" x14ac:dyDescent="0.2">
      <c r="A98" s="712"/>
      <c r="B98" s="712"/>
      <c r="C98" s="712"/>
      <c r="D98" s="712"/>
      <c r="E98" s="712"/>
      <c r="F98" s="712"/>
      <c r="G98" s="712"/>
      <c r="H98" s="712"/>
      <c r="I98" s="712"/>
      <c r="J98" s="712"/>
      <c r="K98" s="712"/>
      <c r="L98" s="712"/>
      <c r="M98" s="712"/>
      <c r="N98" s="712"/>
      <c r="O98" s="712"/>
      <c r="P98" s="712"/>
      <c r="Q98" s="712"/>
      <c r="R98" s="712"/>
      <c r="S98" s="712"/>
      <c r="T98" s="712"/>
      <c r="U98" s="712"/>
      <c r="V98" s="712"/>
    </row>
    <row r="99" spans="1:22" x14ac:dyDescent="0.2">
      <c r="A99" s="712"/>
      <c r="B99" s="712"/>
      <c r="C99" s="712"/>
      <c r="D99" s="712"/>
      <c r="E99" s="712"/>
      <c r="F99" s="712"/>
      <c r="G99" s="712"/>
      <c r="H99" s="712"/>
      <c r="I99" s="712"/>
      <c r="J99" s="712"/>
      <c r="K99" s="712"/>
      <c r="L99" s="712"/>
      <c r="M99" s="712"/>
      <c r="N99" s="712"/>
      <c r="O99" s="712"/>
      <c r="P99" s="712"/>
      <c r="Q99" s="712"/>
      <c r="R99" s="712"/>
      <c r="S99" s="712"/>
      <c r="T99" s="712"/>
      <c r="U99" s="712"/>
      <c r="V99" s="712"/>
    </row>
    <row r="100" spans="1:22" x14ac:dyDescent="0.2">
      <c r="A100" s="712"/>
      <c r="B100" s="712"/>
      <c r="C100" s="712"/>
      <c r="D100" s="712"/>
      <c r="E100" s="712"/>
      <c r="F100" s="712"/>
      <c r="G100" s="712"/>
      <c r="H100" s="712"/>
      <c r="I100" s="712"/>
      <c r="J100" s="712"/>
      <c r="K100" s="712"/>
      <c r="L100" s="712"/>
      <c r="M100" s="712"/>
      <c r="N100" s="712"/>
      <c r="O100" s="712"/>
      <c r="P100" s="712"/>
      <c r="Q100" s="712"/>
      <c r="R100" s="712"/>
      <c r="S100" s="712"/>
      <c r="T100" s="712"/>
      <c r="U100" s="712"/>
      <c r="V100" s="712"/>
    </row>
    <row r="101" spans="1:22" x14ac:dyDescent="0.2">
      <c r="A101" s="712"/>
      <c r="B101" s="712"/>
      <c r="C101" s="712"/>
      <c r="D101" s="712"/>
      <c r="E101" s="712"/>
      <c r="F101" s="712"/>
      <c r="G101" s="712"/>
      <c r="H101" s="712"/>
      <c r="I101" s="712"/>
      <c r="J101" s="712"/>
      <c r="K101" s="712"/>
      <c r="L101" s="712"/>
      <c r="M101" s="712"/>
      <c r="N101" s="712"/>
      <c r="O101" s="712"/>
      <c r="P101" s="712"/>
      <c r="Q101" s="712"/>
      <c r="R101" s="712"/>
      <c r="S101" s="712"/>
      <c r="T101" s="712"/>
      <c r="U101" s="712"/>
      <c r="V101" s="712"/>
    </row>
    <row r="102" spans="1:22" x14ac:dyDescent="0.2">
      <c r="A102" s="712"/>
      <c r="B102" s="712"/>
      <c r="C102" s="712"/>
      <c r="D102" s="712"/>
      <c r="E102" s="712"/>
      <c r="F102" s="712"/>
      <c r="G102" s="712"/>
      <c r="H102" s="712"/>
      <c r="I102" s="712"/>
      <c r="J102" s="712"/>
      <c r="K102" s="712"/>
      <c r="L102" s="712"/>
      <c r="M102" s="712"/>
      <c r="N102" s="712"/>
      <c r="O102" s="712"/>
      <c r="P102" s="712"/>
      <c r="Q102" s="712"/>
      <c r="R102" s="712"/>
      <c r="S102" s="712"/>
      <c r="T102" s="712"/>
      <c r="U102" s="712"/>
      <c r="V102" s="712"/>
    </row>
    <row r="103" spans="1:22" x14ac:dyDescent="0.2">
      <c r="A103" s="712"/>
      <c r="B103" s="712"/>
      <c r="C103" s="712"/>
      <c r="D103" s="712"/>
      <c r="E103" s="712"/>
      <c r="F103" s="712"/>
      <c r="G103" s="712"/>
      <c r="H103" s="712"/>
      <c r="I103" s="712"/>
      <c r="J103" s="712"/>
      <c r="K103" s="712"/>
      <c r="L103" s="712"/>
      <c r="M103" s="712"/>
      <c r="N103" s="712"/>
      <c r="O103" s="712"/>
      <c r="P103" s="712"/>
      <c r="Q103" s="712"/>
      <c r="R103" s="712"/>
      <c r="S103" s="712"/>
      <c r="T103" s="712"/>
      <c r="U103" s="712"/>
      <c r="V103" s="712"/>
    </row>
    <row r="104" spans="1:22" x14ac:dyDescent="0.2">
      <c r="A104" s="712"/>
      <c r="B104" s="712"/>
      <c r="C104" s="712"/>
      <c r="D104" s="712"/>
      <c r="E104" s="712"/>
      <c r="F104" s="712"/>
      <c r="G104" s="712"/>
      <c r="H104" s="712"/>
      <c r="I104" s="712"/>
      <c r="J104" s="712"/>
      <c r="K104" s="712"/>
      <c r="L104" s="712"/>
      <c r="M104" s="712"/>
      <c r="N104" s="712"/>
      <c r="O104" s="712"/>
      <c r="P104" s="712"/>
      <c r="Q104" s="712"/>
      <c r="R104" s="712"/>
      <c r="S104" s="712"/>
      <c r="T104" s="712"/>
      <c r="U104" s="712"/>
      <c r="V104" s="712"/>
    </row>
    <row r="105" spans="1:22" x14ac:dyDescent="0.2">
      <c r="A105" s="712"/>
      <c r="B105" s="712"/>
      <c r="C105" s="712"/>
      <c r="D105" s="712"/>
      <c r="E105" s="712"/>
      <c r="F105" s="712"/>
      <c r="G105" s="712"/>
      <c r="H105" s="712"/>
      <c r="I105" s="712"/>
      <c r="J105" s="712"/>
      <c r="K105" s="712"/>
      <c r="L105" s="712"/>
      <c r="M105" s="712"/>
      <c r="N105" s="712"/>
      <c r="O105" s="712"/>
      <c r="P105" s="712"/>
      <c r="Q105" s="712"/>
      <c r="R105" s="712"/>
      <c r="S105" s="712"/>
      <c r="T105" s="712"/>
      <c r="U105" s="712"/>
      <c r="V105" s="712"/>
    </row>
    <row r="106" spans="1:22" x14ac:dyDescent="0.2">
      <c r="A106" s="712"/>
      <c r="B106" s="712"/>
      <c r="C106" s="712"/>
      <c r="D106" s="712"/>
      <c r="E106" s="712"/>
      <c r="F106" s="712"/>
      <c r="G106" s="712"/>
      <c r="H106" s="712"/>
      <c r="I106" s="712"/>
      <c r="J106" s="712"/>
      <c r="K106" s="712"/>
      <c r="L106" s="712"/>
      <c r="M106" s="712"/>
      <c r="N106" s="712"/>
      <c r="O106" s="712"/>
      <c r="P106" s="712"/>
      <c r="Q106" s="712"/>
      <c r="R106" s="712"/>
      <c r="S106" s="712"/>
      <c r="T106" s="712"/>
      <c r="U106" s="712"/>
      <c r="V106" s="712"/>
    </row>
  </sheetData>
  <mergeCells count="4">
    <mergeCell ref="B4:V4"/>
    <mergeCell ref="B5:V5"/>
    <mergeCell ref="B64:W64"/>
    <mergeCell ref="B7:V7"/>
  </mergeCells>
  <pageMargins left="0.15748031496062992" right="0.19685039370078741" top="0.98425196850393704" bottom="0.98425196850393704" header="0.51181102362204722" footer="0.51181102362204722"/>
  <pageSetup paperSize="9" scale="43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view="pageBreakPreview" zoomScale="75" zoomScaleNormal="85" workbookViewId="0">
      <selection activeCell="C127" sqref="C127"/>
    </sheetView>
  </sheetViews>
  <sheetFormatPr defaultColWidth="9.140625" defaultRowHeight="12.75" x14ac:dyDescent="0.2"/>
  <cols>
    <col min="1" max="1" width="9.140625" style="425"/>
    <col min="2" max="2" width="49" style="425" customWidth="1"/>
    <col min="3" max="3" width="25.5703125" style="425" customWidth="1"/>
    <col min="4" max="16384" width="9.140625" style="425"/>
  </cols>
  <sheetData>
    <row r="1" spans="1:3" x14ac:dyDescent="0.2">
      <c r="A1" s="1081"/>
      <c r="B1" s="1081"/>
      <c r="C1" s="1119" t="str">
        <f>+RELACION!C65</f>
        <v>COES/D/DO/STR-INF-042-2013</v>
      </c>
    </row>
    <row r="2" spans="1:3" x14ac:dyDescent="0.2">
      <c r="A2" s="2699"/>
      <c r="B2" s="2699"/>
      <c r="C2" s="2699"/>
    </row>
    <row r="3" spans="1:3" x14ac:dyDescent="0.2">
      <c r="A3" s="2700" t="s">
        <v>1389</v>
      </c>
      <c r="B3" s="2700"/>
      <c r="C3" s="2700"/>
    </row>
    <row r="4" spans="1:3" ht="15.75" thickBot="1" x14ac:dyDescent="0.25">
      <c r="A4" s="1118"/>
      <c r="B4" s="1117"/>
    </row>
    <row r="5" spans="1:3" ht="13.5" thickBot="1" x14ac:dyDescent="0.25">
      <c r="A5" s="1116" t="s">
        <v>1012</v>
      </c>
      <c r="B5" s="1115"/>
      <c r="C5" s="1114" t="s">
        <v>1011</v>
      </c>
    </row>
    <row r="6" spans="1:3" x14ac:dyDescent="0.2">
      <c r="A6" s="1110" t="s">
        <v>1010</v>
      </c>
      <c r="B6" s="1113"/>
      <c r="C6" s="1112"/>
    </row>
    <row r="7" spans="1:3" x14ac:dyDescent="0.2">
      <c r="A7" s="1108"/>
      <c r="B7" s="1107" t="s">
        <v>1009</v>
      </c>
      <c r="C7" s="1106" t="s">
        <v>130</v>
      </c>
    </row>
    <row r="8" spans="1:3" x14ac:dyDescent="0.2">
      <c r="A8" s="1108"/>
      <c r="B8" s="1107" t="s">
        <v>1008</v>
      </c>
      <c r="C8" s="1106" t="s">
        <v>39</v>
      </c>
    </row>
    <row r="9" spans="1:3" x14ac:dyDescent="0.2">
      <c r="A9" s="1108"/>
      <c r="B9" s="1107" t="s">
        <v>413</v>
      </c>
      <c r="C9" s="1106" t="s">
        <v>413</v>
      </c>
    </row>
    <row r="10" spans="1:3" x14ac:dyDescent="0.2">
      <c r="A10" s="1108"/>
      <c r="B10" s="1107" t="s">
        <v>1007</v>
      </c>
      <c r="C10" s="1106" t="s">
        <v>213</v>
      </c>
    </row>
    <row r="11" spans="1:3" x14ac:dyDescent="0.2">
      <c r="A11" s="1108"/>
      <c r="B11" s="1107" t="s">
        <v>1006</v>
      </c>
      <c r="C11" s="1106" t="s">
        <v>541</v>
      </c>
    </row>
    <row r="12" spans="1:3" x14ac:dyDescent="0.2">
      <c r="A12" s="1108"/>
      <c r="B12" s="1107" t="s">
        <v>1005</v>
      </c>
      <c r="C12" s="1106" t="s">
        <v>168</v>
      </c>
    </row>
    <row r="13" spans="1:3" x14ac:dyDescent="0.2">
      <c r="A13" s="1108"/>
      <c r="B13" s="1107" t="s">
        <v>1004</v>
      </c>
      <c r="C13" s="1106" t="s">
        <v>206</v>
      </c>
    </row>
    <row r="14" spans="1:3" x14ac:dyDescent="0.2">
      <c r="A14" s="1108"/>
      <c r="B14" s="1107" t="s">
        <v>1003</v>
      </c>
      <c r="C14" s="1106" t="s">
        <v>181</v>
      </c>
    </row>
    <row r="15" spans="1:3" x14ac:dyDescent="0.2">
      <c r="A15" s="1108"/>
      <c r="B15" s="1107" t="s">
        <v>1002</v>
      </c>
      <c r="C15" s="1106" t="s">
        <v>197</v>
      </c>
    </row>
    <row r="16" spans="1:3" x14ac:dyDescent="0.2">
      <c r="A16" s="1108"/>
      <c r="B16" s="1107" t="s">
        <v>1001</v>
      </c>
      <c r="C16" s="1106" t="s">
        <v>98</v>
      </c>
    </row>
    <row r="17" spans="1:3" x14ac:dyDescent="0.2">
      <c r="A17" s="1108"/>
      <c r="B17" s="1107" t="s">
        <v>1000</v>
      </c>
      <c r="C17" s="1106" t="s">
        <v>295</v>
      </c>
    </row>
    <row r="18" spans="1:3" x14ac:dyDescent="0.2">
      <c r="A18" s="1108"/>
      <c r="B18" s="1107" t="s">
        <v>999</v>
      </c>
      <c r="C18" s="1106" t="s">
        <v>91</v>
      </c>
    </row>
    <row r="19" spans="1:3" x14ac:dyDescent="0.2">
      <c r="A19" s="1108"/>
      <c r="B19" s="1107" t="s">
        <v>998</v>
      </c>
      <c r="C19" s="1106" t="s">
        <v>251</v>
      </c>
    </row>
    <row r="20" spans="1:3" x14ac:dyDescent="0.2">
      <c r="A20" s="1108"/>
      <c r="B20" s="1107" t="s">
        <v>997</v>
      </c>
      <c r="C20" s="1106" t="s">
        <v>12</v>
      </c>
    </row>
    <row r="21" spans="1:3" x14ac:dyDescent="0.2">
      <c r="A21" s="1108"/>
      <c r="B21" s="1107" t="s">
        <v>262</v>
      </c>
      <c r="C21" s="1106" t="s">
        <v>262</v>
      </c>
    </row>
    <row r="22" spans="1:3" x14ac:dyDescent="0.2">
      <c r="A22" s="1108"/>
      <c r="B22" s="1107" t="s">
        <v>996</v>
      </c>
      <c r="C22" s="1106" t="s">
        <v>341</v>
      </c>
    </row>
    <row r="23" spans="1:3" x14ac:dyDescent="0.2">
      <c r="A23" s="1108"/>
      <c r="B23" s="1107" t="s">
        <v>995</v>
      </c>
      <c r="C23" s="1106" t="s">
        <v>137</v>
      </c>
    </row>
    <row r="24" spans="1:3" x14ac:dyDescent="0.2">
      <c r="A24" s="1108"/>
      <c r="B24" s="1107" t="s">
        <v>994</v>
      </c>
      <c r="C24" s="1106" t="s">
        <v>293</v>
      </c>
    </row>
    <row r="25" spans="1:3" x14ac:dyDescent="0.2">
      <c r="A25" s="1108"/>
      <c r="B25" s="1107" t="s">
        <v>993</v>
      </c>
      <c r="C25" s="1106" t="s">
        <v>342</v>
      </c>
    </row>
    <row r="26" spans="1:3" x14ac:dyDescent="0.2">
      <c r="A26" s="1108"/>
      <c r="B26" s="1111" t="s">
        <v>992</v>
      </c>
      <c r="C26" s="1106" t="s">
        <v>321</v>
      </c>
    </row>
    <row r="27" spans="1:3" x14ac:dyDescent="0.2">
      <c r="A27" s="1108"/>
      <c r="B27" s="1111" t="s">
        <v>991</v>
      </c>
      <c r="C27" s="1106" t="s">
        <v>343</v>
      </c>
    </row>
    <row r="28" spans="1:3" x14ac:dyDescent="0.2">
      <c r="A28" s="1108"/>
      <c r="B28" s="1111" t="s">
        <v>990</v>
      </c>
      <c r="C28" s="1106" t="s">
        <v>990</v>
      </c>
    </row>
    <row r="29" spans="1:3" x14ac:dyDescent="0.2">
      <c r="A29" s="1108"/>
      <c r="B29" s="1111" t="s">
        <v>989</v>
      </c>
      <c r="C29" s="1106" t="s">
        <v>345</v>
      </c>
    </row>
    <row r="30" spans="1:3" x14ac:dyDescent="0.2">
      <c r="A30" s="1108"/>
      <c r="B30" s="1111" t="s">
        <v>988</v>
      </c>
      <c r="C30" s="1106" t="s">
        <v>346</v>
      </c>
    </row>
    <row r="31" spans="1:3" x14ac:dyDescent="0.2">
      <c r="A31" s="1108"/>
      <c r="B31" s="1111" t="s">
        <v>1689</v>
      </c>
      <c r="C31" s="1106" t="s">
        <v>329</v>
      </c>
    </row>
    <row r="32" spans="1:3" x14ac:dyDescent="0.2">
      <c r="A32" s="1108"/>
      <c r="B32" s="1111" t="s">
        <v>347</v>
      </c>
      <c r="C32" s="1106" t="s">
        <v>347</v>
      </c>
    </row>
    <row r="33" spans="1:3" x14ac:dyDescent="0.2">
      <c r="A33" s="1108"/>
      <c r="B33" s="1111" t="s">
        <v>1413</v>
      </c>
      <c r="C33" s="1106" t="s">
        <v>1413</v>
      </c>
    </row>
    <row r="34" spans="1:3" x14ac:dyDescent="0.2">
      <c r="A34" s="1108"/>
      <c r="B34" s="1111" t="s">
        <v>1688</v>
      </c>
      <c r="C34" s="1106" t="s">
        <v>1494</v>
      </c>
    </row>
    <row r="35" spans="1:3" x14ac:dyDescent="0.2">
      <c r="A35" s="1108"/>
      <c r="B35" s="1111" t="s">
        <v>1715</v>
      </c>
      <c r="C35" s="1106" t="s">
        <v>1713</v>
      </c>
    </row>
    <row r="36" spans="1:3" x14ac:dyDescent="0.2">
      <c r="A36" s="1108"/>
      <c r="B36" s="1111" t="s">
        <v>1729</v>
      </c>
      <c r="C36" s="1106" t="s">
        <v>1729</v>
      </c>
    </row>
    <row r="37" spans="1:3" x14ac:dyDescent="0.2">
      <c r="A37" s="1108"/>
      <c r="B37" s="1111" t="s">
        <v>1730</v>
      </c>
      <c r="C37" s="1106" t="s">
        <v>1730</v>
      </c>
    </row>
    <row r="38" spans="1:3" x14ac:dyDescent="0.2">
      <c r="A38" s="1108"/>
      <c r="B38" s="1111" t="s">
        <v>1731</v>
      </c>
      <c r="C38" s="1106" t="s">
        <v>1731</v>
      </c>
    </row>
    <row r="39" spans="1:3" x14ac:dyDescent="0.2">
      <c r="A39" s="1108"/>
      <c r="B39" s="1111" t="s">
        <v>1778</v>
      </c>
      <c r="C39" s="1106" t="s">
        <v>1775</v>
      </c>
    </row>
    <row r="40" spans="1:3" x14ac:dyDescent="0.2">
      <c r="A40" s="1108"/>
      <c r="B40" s="1111" t="s">
        <v>1926</v>
      </c>
      <c r="C40" s="1106" t="s">
        <v>1923</v>
      </c>
    </row>
    <row r="41" spans="1:3" x14ac:dyDescent="0.2">
      <c r="A41" s="1108"/>
      <c r="B41" s="1111" t="s">
        <v>1986</v>
      </c>
      <c r="C41" s="1106" t="s">
        <v>1987</v>
      </c>
    </row>
    <row r="42" spans="1:3" x14ac:dyDescent="0.2">
      <c r="A42" s="1108"/>
      <c r="B42" s="1111"/>
      <c r="C42" s="1106"/>
    </row>
    <row r="43" spans="1:3" x14ac:dyDescent="0.2">
      <c r="A43" s="1110" t="s">
        <v>987</v>
      </c>
      <c r="B43" s="1107"/>
      <c r="C43" s="1106"/>
    </row>
    <row r="44" spans="1:3" x14ac:dyDescent="0.2">
      <c r="A44" s="1108"/>
      <c r="B44" s="1107" t="s">
        <v>986</v>
      </c>
      <c r="C44" s="1106" t="s">
        <v>744</v>
      </c>
    </row>
    <row r="45" spans="1:3" x14ac:dyDescent="0.2">
      <c r="A45" s="1108"/>
      <c r="B45" s="1107" t="s">
        <v>985</v>
      </c>
      <c r="C45" s="1106" t="s">
        <v>743</v>
      </c>
    </row>
    <row r="46" spans="1:3" x14ac:dyDescent="0.2">
      <c r="A46" s="1108"/>
      <c r="B46" s="1107" t="s">
        <v>984</v>
      </c>
      <c r="C46" s="1106" t="s">
        <v>747</v>
      </c>
    </row>
    <row r="47" spans="1:3" x14ac:dyDescent="0.2">
      <c r="A47" s="1108"/>
      <c r="B47" s="1107" t="s">
        <v>983</v>
      </c>
      <c r="C47" s="1106" t="s">
        <v>745</v>
      </c>
    </row>
    <row r="48" spans="1:3" x14ac:dyDescent="0.2">
      <c r="A48" s="1108"/>
      <c r="B48" s="1107" t="s">
        <v>982</v>
      </c>
      <c r="C48" s="1106" t="s">
        <v>746</v>
      </c>
    </row>
    <row r="49" spans="1:3" x14ac:dyDescent="0.2">
      <c r="A49" s="1108"/>
      <c r="B49" s="1107" t="s">
        <v>981</v>
      </c>
      <c r="C49" s="1106" t="s">
        <v>748</v>
      </c>
    </row>
    <row r="50" spans="1:3" x14ac:dyDescent="0.2">
      <c r="A50" s="1108"/>
      <c r="B50" s="1107" t="s">
        <v>980</v>
      </c>
      <c r="C50" s="1106" t="s">
        <v>979</v>
      </c>
    </row>
    <row r="51" spans="1:3" x14ac:dyDescent="0.2">
      <c r="A51" s="1108"/>
      <c r="B51" s="1107"/>
      <c r="C51" s="1106"/>
    </row>
    <row r="52" spans="1:3" x14ac:dyDescent="0.2">
      <c r="A52" s="1109" t="s">
        <v>978</v>
      </c>
      <c r="B52" s="1107"/>
      <c r="C52" s="1106"/>
    </row>
    <row r="53" spans="1:3" x14ac:dyDescent="0.2">
      <c r="A53" s="1108"/>
      <c r="B53" s="1107" t="s">
        <v>977</v>
      </c>
      <c r="C53" s="1106" t="s">
        <v>976</v>
      </c>
    </row>
    <row r="54" spans="1:3" x14ac:dyDescent="0.2">
      <c r="A54" s="1108"/>
      <c r="B54" s="1107" t="s">
        <v>975</v>
      </c>
      <c r="C54" s="1106" t="s">
        <v>974</v>
      </c>
    </row>
    <row r="55" spans="1:3" x14ac:dyDescent="0.2">
      <c r="A55" s="1108"/>
      <c r="B55" s="1107" t="s">
        <v>973</v>
      </c>
      <c r="C55" s="1106" t="s">
        <v>972</v>
      </c>
    </row>
    <row r="56" spans="1:3" x14ac:dyDescent="0.2">
      <c r="A56" s="1108"/>
      <c r="B56" s="1107" t="s">
        <v>971</v>
      </c>
      <c r="C56" s="1106" t="s">
        <v>970</v>
      </c>
    </row>
    <row r="57" spans="1:3" x14ac:dyDescent="0.2">
      <c r="A57" s="1108"/>
      <c r="B57" s="1107" t="s">
        <v>969</v>
      </c>
      <c r="C57" s="1106" t="s">
        <v>968</v>
      </c>
    </row>
    <row r="58" spans="1:3" x14ac:dyDescent="0.2">
      <c r="A58" s="1108"/>
      <c r="B58" s="1107" t="s">
        <v>967</v>
      </c>
      <c r="C58" s="1106" t="s">
        <v>966</v>
      </c>
    </row>
    <row r="59" spans="1:3" x14ac:dyDescent="0.2">
      <c r="A59" s="1108"/>
      <c r="B59" s="1107" t="s">
        <v>965</v>
      </c>
      <c r="C59" s="1106" t="s">
        <v>964</v>
      </c>
    </row>
    <row r="60" spans="1:3" x14ac:dyDescent="0.2">
      <c r="A60" s="1108"/>
      <c r="B60" s="1107" t="s">
        <v>963</v>
      </c>
      <c r="C60" s="1106" t="s">
        <v>962</v>
      </c>
    </row>
    <row r="61" spans="1:3" x14ac:dyDescent="0.2">
      <c r="A61" s="1108"/>
      <c r="B61" s="1107" t="s">
        <v>961</v>
      </c>
      <c r="C61" s="1106" t="s">
        <v>960</v>
      </c>
    </row>
    <row r="62" spans="1:3" x14ac:dyDescent="0.2">
      <c r="A62" s="1108"/>
      <c r="B62" s="1107" t="s">
        <v>959</v>
      </c>
      <c r="C62" s="1106" t="s">
        <v>958</v>
      </c>
    </row>
    <row r="63" spans="1:3" x14ac:dyDescent="0.2">
      <c r="A63" s="1108"/>
      <c r="B63" s="1107" t="s">
        <v>957</v>
      </c>
      <c r="C63" s="1106" t="s">
        <v>956</v>
      </c>
    </row>
    <row r="64" spans="1:3" x14ac:dyDescent="0.2">
      <c r="A64" s="1108"/>
      <c r="B64" s="1107" t="s">
        <v>955</v>
      </c>
      <c r="C64" s="1106" t="s">
        <v>954</v>
      </c>
    </row>
    <row r="65" spans="1:3" x14ac:dyDescent="0.2">
      <c r="A65" s="1108"/>
      <c r="B65" s="1107" t="s">
        <v>953</v>
      </c>
      <c r="C65" s="1106" t="s">
        <v>952</v>
      </c>
    </row>
    <row r="66" spans="1:3" x14ac:dyDescent="0.2">
      <c r="A66" s="1108"/>
      <c r="B66" s="1107" t="s">
        <v>951</v>
      </c>
      <c r="C66" s="1106" t="s">
        <v>950</v>
      </c>
    </row>
    <row r="67" spans="1:3" ht="13.5" thickBot="1" x14ac:dyDescent="0.25">
      <c r="A67" s="1105"/>
      <c r="B67" s="1104"/>
      <c r="C67" s="1103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topLeftCell="A82" zoomScale="75" zoomScaleNormal="75" workbookViewId="0">
      <selection activeCell="C127" sqref="C127"/>
    </sheetView>
  </sheetViews>
  <sheetFormatPr defaultColWidth="9.140625" defaultRowHeight="12.75" x14ac:dyDescent="0.2"/>
  <cols>
    <col min="1" max="1" width="45.140625" style="425" customWidth="1"/>
    <col min="2" max="2" width="22.7109375" style="425" customWidth="1"/>
    <col min="3" max="3" width="25.7109375" style="425" customWidth="1"/>
    <col min="4" max="4" width="24.140625" style="425" customWidth="1"/>
    <col min="5" max="5" width="22.42578125" style="425" customWidth="1"/>
    <col min="6" max="6" width="15.5703125" style="425" customWidth="1"/>
    <col min="7" max="7" width="14.5703125" style="425" customWidth="1"/>
    <col min="8" max="16384" width="9.140625" style="425"/>
  </cols>
  <sheetData>
    <row r="2" spans="1:9" x14ac:dyDescent="0.2">
      <c r="D2" s="708" t="str">
        <f>+RELACION!C65</f>
        <v>COES/D/DO/STR-INF-042-2013</v>
      </c>
      <c r="F2" s="617"/>
      <c r="G2" s="617"/>
      <c r="H2" s="617"/>
      <c r="I2" s="617"/>
    </row>
    <row r="3" spans="1:9" x14ac:dyDescent="0.2">
      <c r="F3" s="1318"/>
      <c r="G3" s="1318"/>
      <c r="H3" s="1318"/>
      <c r="I3" s="1318"/>
    </row>
    <row r="4" spans="1:9" x14ac:dyDescent="0.2">
      <c r="A4" s="2637" t="s">
        <v>1391</v>
      </c>
      <c r="B4" s="2637"/>
      <c r="C4" s="2637"/>
      <c r="D4" s="2637"/>
    </row>
    <row r="5" spans="1:9" x14ac:dyDescent="0.2">
      <c r="A5" s="2641"/>
      <c r="B5" s="2641"/>
      <c r="C5" s="2641"/>
      <c r="D5" s="2641"/>
      <c r="F5" s="618"/>
      <c r="G5" s="618"/>
      <c r="H5" s="618"/>
      <c r="I5" s="618"/>
    </row>
    <row r="6" spans="1:9" x14ac:dyDescent="0.2">
      <c r="A6" s="2644" t="str">
        <f>+RELACION!C66</f>
        <v xml:space="preserve">  ABRIL 2013</v>
      </c>
      <c r="B6" s="2701"/>
      <c r="C6" s="2701"/>
      <c r="D6" s="2701"/>
      <c r="F6" s="618"/>
      <c r="G6" s="618"/>
      <c r="H6" s="618"/>
      <c r="I6" s="618"/>
    </row>
    <row r="8" spans="1:9" x14ac:dyDescent="0.2">
      <c r="A8" s="1139"/>
      <c r="B8" s="1137" t="s">
        <v>1024</v>
      </c>
      <c r="C8" s="1137" t="s">
        <v>1027</v>
      </c>
      <c r="D8" s="1157" t="s">
        <v>1023</v>
      </c>
      <c r="E8" s="1130"/>
      <c r="F8" s="1130"/>
      <c r="G8" s="1130"/>
    </row>
    <row r="9" spans="1:9" ht="16.5" customHeight="1" x14ac:dyDescent="0.2">
      <c r="A9" s="1136" t="s">
        <v>1026</v>
      </c>
      <c r="B9" s="1136" t="s">
        <v>1021</v>
      </c>
      <c r="C9" s="1136" t="s">
        <v>376</v>
      </c>
      <c r="D9" s="595"/>
      <c r="E9" s="560"/>
    </row>
    <row r="10" spans="1:9" ht="17.25" customHeight="1" x14ac:dyDescent="0.2">
      <c r="A10" s="1134"/>
      <c r="B10" s="1132" t="s">
        <v>1020</v>
      </c>
      <c r="C10" s="1132" t="s">
        <v>1025</v>
      </c>
      <c r="D10" s="1132" t="s">
        <v>1019</v>
      </c>
      <c r="E10" s="1130"/>
    </row>
    <row r="11" spans="1:9" x14ac:dyDescent="0.2">
      <c r="A11" s="1155" t="str">
        <f>+CONCATENATE(UPPER(SC!B4)," (",SC!C4," kV)")</f>
        <v>ELECTRONOROESTE (Nueva Zorritos 60 kV)</v>
      </c>
      <c r="B11" s="1154">
        <f>+SC!F4</f>
        <v>0</v>
      </c>
      <c r="C11" s="1143" t="str">
        <f>IF(B11=0,"",+SC!D4)</f>
        <v/>
      </c>
      <c r="D11" s="1142">
        <f t="shared" ref="D11:D44" si="0">+IF(B11=0,0,B11*C11)</f>
        <v>0</v>
      </c>
      <c r="E11" s="602"/>
      <c r="F11" s="450"/>
      <c r="G11" s="450"/>
    </row>
    <row r="12" spans="1:9" x14ac:dyDescent="0.2">
      <c r="A12" s="1155" t="str">
        <f>+CONCATENATE(UPPER(SC!B5)," (",SC!C5," kV)")</f>
        <v>ELECTRONOROESTE (Zorritos 33 kV)</v>
      </c>
      <c r="B12" s="1154">
        <f>+SC!F5</f>
        <v>0</v>
      </c>
      <c r="C12" s="1143" t="str">
        <f>IF(B12=0,"",+SC!D5)</f>
        <v/>
      </c>
      <c r="D12" s="1142">
        <f t="shared" si="0"/>
        <v>0</v>
      </c>
      <c r="E12" s="602"/>
      <c r="F12" s="450"/>
      <c r="G12" s="450"/>
    </row>
    <row r="13" spans="1:9" x14ac:dyDescent="0.2">
      <c r="A13" s="1155" t="str">
        <f>+CONCATENATE(UPPER(SC!B6)," (",SC!C6," kV)")</f>
        <v>ELECTRONOROESTE (Mancora 22.9 kV)</v>
      </c>
      <c r="B13" s="1154">
        <f>+SC!F6</f>
        <v>0</v>
      </c>
      <c r="C13" s="1143" t="str">
        <f>IF(B13=0,"",+SC!D6)</f>
        <v/>
      </c>
      <c r="D13" s="1142">
        <f t="shared" si="0"/>
        <v>0</v>
      </c>
      <c r="E13" s="602"/>
      <c r="F13" s="450"/>
      <c r="G13" s="450"/>
    </row>
    <row r="14" spans="1:9" x14ac:dyDescent="0.2">
      <c r="A14" s="1155" t="str">
        <f>+CONCATENATE(UPPER(SC!B7)," (",SC!C7," kV)")</f>
        <v>ELECTRONOROESTE (Mancora 10 kV)</v>
      </c>
      <c r="B14" s="1154">
        <f>+SC!F7</f>
        <v>0</v>
      </c>
      <c r="C14" s="1143" t="str">
        <f>IF(B14=0,"",+SC!D7)</f>
        <v/>
      </c>
      <c r="D14" s="1142">
        <f t="shared" si="0"/>
        <v>0</v>
      </c>
      <c r="E14" s="602"/>
      <c r="F14" s="450"/>
      <c r="G14" s="450"/>
    </row>
    <row r="15" spans="1:9" x14ac:dyDescent="0.2">
      <c r="A15" s="1155" t="str">
        <f>+CONCATENATE(UPPER(SC!B8)," (",SC!C8," kV)")</f>
        <v>ELECTRONOROESTE (Piura 60 kV)</v>
      </c>
      <c r="B15" s="1154">
        <f>+SC!F8</f>
        <v>0</v>
      </c>
      <c r="C15" s="1143" t="str">
        <f>IF(B15=0,"",+SC!D8)</f>
        <v/>
      </c>
      <c r="D15" s="1142">
        <f t="shared" si="0"/>
        <v>0</v>
      </c>
      <c r="E15" s="602"/>
      <c r="F15" s="450"/>
      <c r="G15" s="450"/>
    </row>
    <row r="16" spans="1:9" x14ac:dyDescent="0.2">
      <c r="A16" s="1155" t="str">
        <f>+CONCATENATE(UPPER(SC!B9)," (",SC!C9," kV)")</f>
        <v>ELECTRONOROESTE (Piura 10 kV)</v>
      </c>
      <c r="B16" s="1154">
        <f>+SC!F9</f>
        <v>0</v>
      </c>
      <c r="C16" s="1143" t="str">
        <f>IF(B16=0,"",+SC!D9)</f>
        <v/>
      </c>
      <c r="D16" s="1142">
        <f t="shared" si="0"/>
        <v>0</v>
      </c>
      <c r="E16" s="602"/>
      <c r="F16" s="450"/>
      <c r="G16" s="450"/>
    </row>
    <row r="17" spans="1:7" x14ac:dyDescent="0.2">
      <c r="A17" s="1155" t="str">
        <f>+CONCATENATE(UPPER(SC!B10)," (",SC!C10," kV)")</f>
        <v>ELECTRONOROESTE (Talara 13.2 kV)</v>
      </c>
      <c r="B17" s="1154">
        <f>+SC!F10</f>
        <v>0</v>
      </c>
      <c r="C17" s="1143" t="str">
        <f>IF(B17=0,"",+SC!D10)</f>
        <v/>
      </c>
      <c r="D17" s="1142">
        <f t="shared" si="0"/>
        <v>0</v>
      </c>
      <c r="E17" s="602"/>
      <c r="F17" s="450"/>
      <c r="G17" s="450"/>
    </row>
    <row r="18" spans="1:7" x14ac:dyDescent="0.2">
      <c r="A18" s="1153" t="str">
        <f>+CONCATENATE(UPPER(SC!B11)," (",SC!C11," kV)")</f>
        <v>ELECTRONOROESTE (Puerto Rico 22,9 kV)</v>
      </c>
      <c r="B18" s="1152">
        <f>+SC!F11</f>
        <v>0</v>
      </c>
      <c r="C18" s="1151" t="str">
        <f>IF(B18=0,"",+SC!D11)</f>
        <v/>
      </c>
      <c r="D18" s="1150">
        <f t="shared" ref="D18" si="1">+IF(B18=0,0,B18*C18)</f>
        <v>0</v>
      </c>
      <c r="E18" s="602"/>
      <c r="F18" s="450"/>
      <c r="G18" s="450"/>
    </row>
    <row r="19" spans="1:7" x14ac:dyDescent="0.2">
      <c r="A19" s="1155" t="str">
        <f>+CONCATENATE(UPPER(SC!B12)," (",SC!C12," kV)")</f>
        <v>ELECTRONORTE (Carhuaquero 220 kV)</v>
      </c>
      <c r="B19" s="1154">
        <f>+SC!F12</f>
        <v>0</v>
      </c>
      <c r="C19" s="1143" t="str">
        <f>IF(B19=0,"",+SC!D12)</f>
        <v/>
      </c>
      <c r="D19" s="1142">
        <f t="shared" si="0"/>
        <v>0</v>
      </c>
      <c r="E19" s="602"/>
      <c r="F19" s="450"/>
      <c r="G19" s="450"/>
    </row>
    <row r="20" spans="1:7" x14ac:dyDescent="0.2">
      <c r="A20" s="1155" t="str">
        <f>+CONCATENATE(UPPER(SC!B13)," (",SC!C13," kV)")</f>
        <v>ELECTRONORTE (Chiclayo 60 kV)</v>
      </c>
      <c r="B20" s="1154">
        <f>+SC!F13</f>
        <v>0</v>
      </c>
      <c r="C20" s="1143" t="str">
        <f>IF(B20=0,"",+SC!D13)</f>
        <v/>
      </c>
      <c r="D20" s="1142">
        <f t="shared" si="0"/>
        <v>0</v>
      </c>
      <c r="E20" s="602"/>
      <c r="F20" s="450"/>
      <c r="G20" s="450"/>
    </row>
    <row r="21" spans="1:7" x14ac:dyDescent="0.2">
      <c r="A21" s="1153" t="str">
        <f>+CONCATENATE(UPPER(SC!B14)," (",SC!C14," kV)")</f>
        <v>ELECTRONORTE (Cerro Corona 220 kV)</v>
      </c>
      <c r="B21" s="1152">
        <f>+SC!F14</f>
        <v>0</v>
      </c>
      <c r="C21" s="1151" t="str">
        <f>IF(B21=0,"",+SC!D14)</f>
        <v/>
      </c>
      <c r="D21" s="1150">
        <f t="shared" si="0"/>
        <v>0</v>
      </c>
      <c r="E21" s="602"/>
      <c r="F21" s="450"/>
      <c r="G21" s="450"/>
    </row>
    <row r="22" spans="1:7" x14ac:dyDescent="0.2">
      <c r="A22" s="1155" t="str">
        <f>+CONCATENATE(UPPER(SC!B15)," (",SC!C15," kV)")</f>
        <v>HIDRANDINA (Chimbote 1 138 kV)</v>
      </c>
      <c r="B22" s="1154">
        <f>+SC!F15</f>
        <v>0</v>
      </c>
      <c r="C22" s="1143" t="str">
        <f>IF(B22=0,"",+SC!D15)</f>
        <v/>
      </c>
      <c r="D22" s="1142">
        <f t="shared" si="0"/>
        <v>0</v>
      </c>
      <c r="E22" s="602"/>
      <c r="F22" s="450"/>
      <c r="G22" s="450"/>
    </row>
    <row r="23" spans="1:7" x14ac:dyDescent="0.2">
      <c r="A23" s="1155" t="str">
        <f>+CONCATENATE(UPPER(SC!B16)," (",SC!C16," kV)")</f>
        <v>HIDRANDINA (Chimbote 2 138 kV)</v>
      </c>
      <c r="B23" s="1154">
        <f>+SC!F16</f>
        <v>0</v>
      </c>
      <c r="C23" s="1143" t="str">
        <f>IF(B23=0,"",+SC!D16)</f>
        <v/>
      </c>
      <c r="D23" s="1142">
        <f t="shared" si="0"/>
        <v>0</v>
      </c>
      <c r="E23" s="602"/>
      <c r="F23" s="450"/>
      <c r="G23" s="450"/>
    </row>
    <row r="24" spans="1:7" x14ac:dyDescent="0.2">
      <c r="A24" s="1155" t="str">
        <f>+CONCATENATE(UPPER(SC!B17)," (",SC!C17," kV)")</f>
        <v>HIDRANDINA (Chimbote 13.8 kV)</v>
      </c>
      <c r="B24" s="1154">
        <f>+SC!F17</f>
        <v>0</v>
      </c>
      <c r="C24" s="1143" t="str">
        <f>IF(B24=0,"",+SC!D17)</f>
        <v/>
      </c>
      <c r="D24" s="1142">
        <f t="shared" si="0"/>
        <v>0</v>
      </c>
      <c r="E24" s="602"/>
      <c r="F24" s="450"/>
      <c r="G24" s="450"/>
    </row>
    <row r="25" spans="1:7" x14ac:dyDescent="0.2">
      <c r="A25" s="1155" t="str">
        <f>+CONCATENATE(UPPER(SC!B18)," (",SC!C18," kV)")</f>
        <v>HIDRANDINA (Guadalupe 60 kV)</v>
      </c>
      <c r="B25" s="1154">
        <f>+SC!F18</f>
        <v>0</v>
      </c>
      <c r="C25" s="1143" t="str">
        <f>IF(B25=0,"",+SC!D18)</f>
        <v/>
      </c>
      <c r="D25" s="1142">
        <f t="shared" si="0"/>
        <v>0</v>
      </c>
      <c r="E25" s="602"/>
      <c r="F25" s="450"/>
      <c r="G25" s="450"/>
    </row>
    <row r="26" spans="1:7" x14ac:dyDescent="0.2">
      <c r="A26" s="1155" t="str">
        <f>+CONCATENATE(UPPER(SC!B19)," (",SC!C19," kV)")</f>
        <v>HIDRANDINA (Guadalupe 10 kV)</v>
      </c>
      <c r="B26" s="1154">
        <f>+SC!F19</f>
        <v>0</v>
      </c>
      <c r="C26" s="1143" t="str">
        <f>IF(B26=0,"",+SC!D19)</f>
        <v/>
      </c>
      <c r="D26" s="1142">
        <f t="shared" si="0"/>
        <v>0</v>
      </c>
      <c r="E26" s="602"/>
      <c r="F26" s="450"/>
      <c r="G26" s="450"/>
    </row>
    <row r="27" spans="1:7" x14ac:dyDescent="0.2">
      <c r="A27" s="1155" t="str">
        <f>+CONCATENATE(UPPER(SC!B20)," (",SC!C20," kV)")</f>
        <v>HIDRANDINA (Huallanca  138 kV)</v>
      </c>
      <c r="B27" s="1154">
        <f>+SC!F20</f>
        <v>0</v>
      </c>
      <c r="C27" s="1143" t="str">
        <f>IF(B27=0,"",+SC!D20)</f>
        <v/>
      </c>
      <c r="D27" s="1142">
        <f t="shared" si="0"/>
        <v>0</v>
      </c>
      <c r="E27" s="602"/>
      <c r="F27" s="450"/>
      <c r="G27" s="450"/>
    </row>
    <row r="28" spans="1:7" x14ac:dyDescent="0.2">
      <c r="A28" s="1155" t="str">
        <f>+CONCATENATE(UPPER(SC!B21)," (",SC!C21," kV)")</f>
        <v>HIDRANDINA (Huallanca  66 kV)</v>
      </c>
      <c r="B28" s="1154">
        <f>+SC!F21</f>
        <v>0</v>
      </c>
      <c r="C28" s="1143" t="str">
        <f>IF(B28=0,"",+SC!D21)</f>
        <v/>
      </c>
      <c r="D28" s="1142">
        <f t="shared" si="0"/>
        <v>0</v>
      </c>
      <c r="E28" s="602"/>
      <c r="F28" s="450"/>
      <c r="G28" s="450"/>
    </row>
    <row r="29" spans="1:7" x14ac:dyDescent="0.2">
      <c r="A29" s="1155" t="str">
        <f>+CONCATENATE(UPPER(SC!B22)," (",SC!C22," kV)")</f>
        <v>HIDRANDINA (Huallanca 66 kV)</v>
      </c>
      <c r="B29" s="1154">
        <f>+SC!F22</f>
        <v>0</v>
      </c>
      <c r="C29" s="1143" t="str">
        <f>IF(B29=0,"",+SC!D22)</f>
        <v/>
      </c>
      <c r="D29" s="1142">
        <f t="shared" si="0"/>
        <v>0</v>
      </c>
      <c r="E29" s="602"/>
      <c r="F29" s="450"/>
      <c r="G29" s="450"/>
    </row>
    <row r="30" spans="1:7" x14ac:dyDescent="0.2">
      <c r="A30" s="1155" t="str">
        <f>+CONCATENATE(UPPER(SC!B23)," (",SC!C23," kV)")</f>
        <v>HIDRANDINA (Huallanca 13.8 kV)</v>
      </c>
      <c r="B30" s="1154">
        <f>+SC!F23</f>
        <v>0</v>
      </c>
      <c r="C30" s="1143" t="str">
        <f>IF(B30=0,"",+SC!D23)</f>
        <v/>
      </c>
      <c r="D30" s="1142">
        <f t="shared" si="0"/>
        <v>0</v>
      </c>
      <c r="E30" s="602"/>
      <c r="F30" s="450"/>
      <c r="G30" s="450"/>
    </row>
    <row r="31" spans="1:7" x14ac:dyDescent="0.2">
      <c r="A31" s="1155" t="str">
        <f>+CONCATENATE(UPPER(SC!B24)," (",SC!C24," kV)")</f>
        <v>HIDRANDINA (Paramonga Nueva 66 kV)</v>
      </c>
      <c r="B31" s="1154">
        <f>+SC!F24</f>
        <v>0</v>
      </c>
      <c r="C31" s="1143" t="str">
        <f>IF(B31=0,"",+SC!D24)</f>
        <v/>
      </c>
      <c r="D31" s="1142">
        <f t="shared" si="0"/>
        <v>0</v>
      </c>
      <c r="E31" s="602"/>
      <c r="F31" s="450"/>
      <c r="G31" s="450"/>
    </row>
    <row r="32" spans="1:7" x14ac:dyDescent="0.2">
      <c r="A32" s="1155" t="str">
        <f>+CONCATENATE(UPPER(SC!B25)," (",SC!C25," kV)")</f>
        <v>HIDRANDINA (Trujillo Norte 138 kV)</v>
      </c>
      <c r="B32" s="1154">
        <f>+SC!F25</f>
        <v>0</v>
      </c>
      <c r="C32" s="1143" t="str">
        <f>IF(B32=0,"",+SC!D25)</f>
        <v/>
      </c>
      <c r="D32" s="1142">
        <f t="shared" si="0"/>
        <v>0</v>
      </c>
      <c r="E32" s="602"/>
      <c r="F32" s="450"/>
      <c r="G32" s="450"/>
    </row>
    <row r="33" spans="1:7" x14ac:dyDescent="0.2">
      <c r="A33" s="1155" t="str">
        <f>+CONCATENATE(UPPER(SC!B26)," (",SC!C26," kV)")</f>
        <v>HIDRANDINA (Trujillo Norte 10 kV)</v>
      </c>
      <c r="B33" s="1154">
        <f>+SC!F26</f>
        <v>0</v>
      </c>
      <c r="C33" s="1143" t="str">
        <f>IF(B33=0,"",+SC!D26)</f>
        <v/>
      </c>
      <c r="D33" s="1142">
        <f t="shared" si="0"/>
        <v>0</v>
      </c>
      <c r="E33" s="602"/>
      <c r="F33" s="450"/>
      <c r="G33" s="450"/>
    </row>
    <row r="34" spans="1:7" x14ac:dyDescent="0.2">
      <c r="A34" s="1155" t="str">
        <f>+CONCATENATE(UPPER(SC!B27)," (",SC!C27," kV)")</f>
        <v>HIDRANDINA (La Pajuela 22.9 kV)</v>
      </c>
      <c r="B34" s="1154">
        <f>+SC!F27</f>
        <v>0</v>
      </c>
      <c r="C34" s="1143" t="str">
        <f>IF(B34=0,"",+SC!D27)</f>
        <v/>
      </c>
      <c r="D34" s="1142">
        <f t="shared" si="0"/>
        <v>0</v>
      </c>
      <c r="E34" s="602"/>
      <c r="F34" s="450"/>
      <c r="G34" s="450"/>
    </row>
    <row r="35" spans="1:7" x14ac:dyDescent="0.2">
      <c r="A35" s="1155" t="str">
        <f>+CONCATENATE(UPPER(SC!B28)," (",SC!C28," kV)")</f>
        <v>HIDRANDINA (Porcon 10 kV)</v>
      </c>
      <c r="B35" s="1154">
        <f>+SC!F28</f>
        <v>0</v>
      </c>
      <c r="C35" s="1143" t="str">
        <f>IF(B35=0,"",+SC!D28)</f>
        <v/>
      </c>
      <c r="D35" s="1142">
        <f t="shared" ref="D35:D36" si="2">+IF(B35=0,0,B35*C35)</f>
        <v>0</v>
      </c>
      <c r="E35" s="602"/>
      <c r="F35" s="450"/>
      <c r="G35" s="450"/>
    </row>
    <row r="36" spans="1:7" x14ac:dyDescent="0.2">
      <c r="A36" s="1153" t="str">
        <f>+CONCATENATE(UPPER(SC!B29)," (",SC!C29," kV)")</f>
        <v>HIDRANDINA (Cajamarca Norte 60 kV)</v>
      </c>
      <c r="B36" s="1152">
        <f>+SC!F29</f>
        <v>0</v>
      </c>
      <c r="C36" s="1151" t="str">
        <f>IF(B36=0,"",+SC!D29)</f>
        <v/>
      </c>
      <c r="D36" s="1150">
        <f t="shared" si="2"/>
        <v>0</v>
      </c>
      <c r="E36" s="602"/>
      <c r="F36" s="450"/>
      <c r="G36" s="450"/>
    </row>
    <row r="37" spans="1:7" x14ac:dyDescent="0.2">
      <c r="A37" s="1155" t="str">
        <f>+CONCATENATE(UPPER(SC!B30)," (",SC!C30," kV)")</f>
        <v>ELECTROCENTRO (Aucayacu 22.9 kV)</v>
      </c>
      <c r="B37" s="1154">
        <f>+SC!F30</f>
        <v>0</v>
      </c>
      <c r="C37" s="1143" t="str">
        <f>IF(B37=0,"",+SC!D30)</f>
        <v/>
      </c>
      <c r="D37" s="1142">
        <f t="shared" si="0"/>
        <v>0</v>
      </c>
      <c r="E37" s="602"/>
      <c r="F37" s="450"/>
      <c r="G37" s="450"/>
    </row>
    <row r="38" spans="1:7" x14ac:dyDescent="0.2">
      <c r="A38" s="1155" t="str">
        <f>+CONCATENATE(UPPER(SC!B31)," (",SC!C31," kV)")</f>
        <v>ELECTROCENTRO (Carhuamayo 138 kV)</v>
      </c>
      <c r="B38" s="1154">
        <f>+SC!F31</f>
        <v>0</v>
      </c>
      <c r="C38" s="1143" t="str">
        <f>IF(B38=0,"",+SC!D31)</f>
        <v/>
      </c>
      <c r="D38" s="1142">
        <f t="shared" si="0"/>
        <v>0</v>
      </c>
      <c r="E38" s="602"/>
      <c r="F38" s="450"/>
      <c r="G38" s="450"/>
    </row>
    <row r="39" spans="1:7" x14ac:dyDescent="0.2">
      <c r="A39" s="1155" t="str">
        <f>+CONCATENATE(UPPER(SC!B32)," (",SC!C32," kV)")</f>
        <v>ELECTROCENTRO (Cobriza I 69 kV)</v>
      </c>
      <c r="B39" s="1154">
        <f>+SC!F32</f>
        <v>0</v>
      </c>
      <c r="C39" s="1143" t="str">
        <f>IF(B39=0,"",+SC!D32)</f>
        <v/>
      </c>
      <c r="D39" s="1142">
        <f t="shared" si="0"/>
        <v>0</v>
      </c>
      <c r="E39" s="602"/>
      <c r="F39" s="450"/>
      <c r="G39" s="450"/>
    </row>
    <row r="40" spans="1:7" x14ac:dyDescent="0.2">
      <c r="A40" s="1155" t="str">
        <f>+CONCATENATE(UPPER(SC!B33)," (",SC!C33," kV)")</f>
        <v>ELECTROCENTRO (Cobriza II 69 kV)</v>
      </c>
      <c r="B40" s="1154">
        <f>+SC!F33</f>
        <v>0</v>
      </c>
      <c r="C40" s="1143" t="str">
        <f>IF(B40=0,"",+SC!D33)</f>
        <v/>
      </c>
      <c r="D40" s="1142">
        <f t="shared" si="0"/>
        <v>0</v>
      </c>
      <c r="E40" s="602"/>
      <c r="F40" s="450"/>
      <c r="G40" s="450"/>
    </row>
    <row r="41" spans="1:7" x14ac:dyDescent="0.2">
      <c r="A41" s="1155" t="str">
        <f>+CONCATENATE(UPPER(SC!B34)," (",SC!C34," kV)")</f>
        <v>ELECTROCENTRO (Cobriza II 10 kV)</v>
      </c>
      <c r="B41" s="1154">
        <f>+SC!F34</f>
        <v>0</v>
      </c>
      <c r="C41" s="1143" t="str">
        <f>IF(B41=0,"",+SC!D34)</f>
        <v/>
      </c>
      <c r="D41" s="1142">
        <f t="shared" si="0"/>
        <v>0</v>
      </c>
      <c r="E41" s="602"/>
      <c r="F41" s="450"/>
      <c r="G41" s="450"/>
    </row>
    <row r="42" spans="1:7" x14ac:dyDescent="0.2">
      <c r="A42" s="1155" t="str">
        <f>+CONCATENATE(UPPER(SC!B35)," (",SC!C35," kV)")</f>
        <v>ELECTROCENTRO (Condorcocha 44 kV)</v>
      </c>
      <c r="B42" s="1154">
        <f>+SC!F35</f>
        <v>0</v>
      </c>
      <c r="C42" s="1143" t="str">
        <f>IF(B42=0,"",+SC!D35)</f>
        <v/>
      </c>
      <c r="D42" s="1142">
        <f t="shared" si="0"/>
        <v>0</v>
      </c>
      <c r="E42" s="602"/>
      <c r="F42" s="450"/>
      <c r="G42" s="450"/>
    </row>
    <row r="43" spans="1:7" x14ac:dyDescent="0.2">
      <c r="A43" s="1155" t="str">
        <f>+CONCATENATE(UPPER(SC!B36)," (",SC!C36," kV)")</f>
        <v>ELECTROCENTRO (Huancavelica 60 kV)</v>
      </c>
      <c r="B43" s="1154">
        <f>+SC!F36</f>
        <v>0</v>
      </c>
      <c r="C43" s="1143" t="str">
        <f>IF(B43=0,"",+SC!D36)</f>
        <v/>
      </c>
      <c r="D43" s="1142">
        <f t="shared" si="0"/>
        <v>0</v>
      </c>
      <c r="E43" s="602"/>
      <c r="F43" s="450"/>
      <c r="G43" s="450"/>
    </row>
    <row r="44" spans="1:7" x14ac:dyDescent="0.2">
      <c r="A44" s="1155" t="str">
        <f>+CONCATENATE(UPPER(SC!B37)," (",SC!C37," kV)")</f>
        <v>ELECTROCENTRO (Huancavelica 10 kV)</v>
      </c>
      <c r="B44" s="1154">
        <f>+SC!F37</f>
        <v>0</v>
      </c>
      <c r="C44" s="1143" t="str">
        <f>IF(B44=0,"",+SC!D37)</f>
        <v/>
      </c>
      <c r="D44" s="1142">
        <f t="shared" si="0"/>
        <v>0</v>
      </c>
      <c r="E44" s="602"/>
      <c r="F44" s="450"/>
      <c r="G44" s="450"/>
    </row>
    <row r="45" spans="1:7" x14ac:dyDescent="0.2">
      <c r="A45" s="1155" t="str">
        <f>+CONCATENATE(UPPER(SC!B38)," (",SC!C38," kV)")</f>
        <v>ELECTROCENTRO (Huanuco  22.9 kV)</v>
      </c>
      <c r="B45" s="1154">
        <f>+SC!F38</f>
        <v>0</v>
      </c>
      <c r="C45" s="1143" t="str">
        <f>IF(B45=0,"",+SC!D38)</f>
        <v/>
      </c>
      <c r="D45" s="1142">
        <f t="shared" ref="D45:D76" si="3">+IF(B45=0,0,B45*C45)</f>
        <v>0</v>
      </c>
      <c r="E45" s="602"/>
      <c r="F45" s="450"/>
      <c r="G45" s="450"/>
    </row>
    <row r="46" spans="1:7" x14ac:dyDescent="0.2">
      <c r="A46" s="1155" t="str">
        <f>+CONCATENATE(UPPER(SC!B39)," (",SC!C39," kV)")</f>
        <v>ELECTROCENTRO (Huanuco  10 kV)</v>
      </c>
      <c r="B46" s="1154">
        <f>+SC!F39</f>
        <v>0</v>
      </c>
      <c r="C46" s="1143" t="str">
        <f>IF(B46=0,"",+SC!D39)</f>
        <v/>
      </c>
      <c r="D46" s="1142">
        <f t="shared" si="3"/>
        <v>0</v>
      </c>
      <c r="E46" s="602"/>
      <c r="F46" s="450"/>
      <c r="G46" s="450"/>
    </row>
    <row r="47" spans="1:7" x14ac:dyDescent="0.2">
      <c r="A47" s="1155" t="str">
        <f>+CONCATENATE(UPPER(SC!B40)," (",SC!C40," kV)")</f>
        <v>ELECTROCENTRO (Huayucachi 60 kV)</v>
      </c>
      <c r="B47" s="1154">
        <f>+SC!F40</f>
        <v>0</v>
      </c>
      <c r="C47" s="1143" t="str">
        <f>IF(B47=0,"",+SC!D40)</f>
        <v/>
      </c>
      <c r="D47" s="1142">
        <f t="shared" si="3"/>
        <v>0</v>
      </c>
      <c r="E47" s="602"/>
      <c r="F47" s="450"/>
      <c r="G47" s="450"/>
    </row>
    <row r="48" spans="1:7" x14ac:dyDescent="0.2">
      <c r="A48" s="1155" t="str">
        <f>+CONCATENATE(UPPER(SC!B41)," (",SC!C41," kV)")</f>
        <v>ELECTROCENTRO (Huayucachi 10 kV)</v>
      </c>
      <c r="B48" s="1154">
        <f>+SC!F41</f>
        <v>0</v>
      </c>
      <c r="C48" s="1143" t="str">
        <f>IF(B48=0,"",+SC!D41)</f>
        <v/>
      </c>
      <c r="D48" s="1142">
        <f t="shared" si="3"/>
        <v>0</v>
      </c>
      <c r="E48" s="602"/>
      <c r="F48" s="450"/>
      <c r="G48" s="450"/>
    </row>
    <row r="49" spans="1:7" x14ac:dyDescent="0.2">
      <c r="A49" s="1155" t="str">
        <f>+CONCATENATE(UPPER(SC!B42)," (",SC!C42," kV)")</f>
        <v>ELECTROCENTRO (Restitución 33 kV)</v>
      </c>
      <c r="B49" s="1154">
        <f>+SC!F42</f>
        <v>0</v>
      </c>
      <c r="C49" s="1143" t="str">
        <f>IF(B49=0,"",+SC!D42)</f>
        <v/>
      </c>
      <c r="D49" s="1142">
        <f t="shared" si="3"/>
        <v>0</v>
      </c>
      <c r="E49" s="602"/>
      <c r="F49" s="450"/>
      <c r="G49" s="450"/>
    </row>
    <row r="50" spans="1:7" x14ac:dyDescent="0.2">
      <c r="A50" s="1155" t="str">
        <f>+CONCATENATE(UPPER(SC!B43)," (",SC!C43," kV)")</f>
        <v>ELECTROCENTRO (Huancayoccasa 33 kV)</v>
      </c>
      <c r="B50" s="1154">
        <f>+SC!F43</f>
        <v>4.2969283611383275</v>
      </c>
      <c r="C50" s="1143">
        <f>IF(B50=0,"",+SC!D43)</f>
        <v>29.46</v>
      </c>
      <c r="D50" s="1142">
        <f t="shared" si="3"/>
        <v>126.58750951913514</v>
      </c>
      <c r="E50" s="602"/>
      <c r="F50" s="450"/>
      <c r="G50" s="450"/>
    </row>
    <row r="51" spans="1:7" x14ac:dyDescent="0.2">
      <c r="A51" s="1155" t="str">
        <f>+CONCATENATE(UPPER(SC!B44)," (",SC!C44," kV)")</f>
        <v>ELECTROCENTRO (Tablachaca 33 kV)</v>
      </c>
      <c r="B51" s="1154">
        <f>+SC!F44</f>
        <v>1.2999999999999999E-3</v>
      </c>
      <c r="C51" s="1143">
        <f>IF(B51=0,"",+SC!D44)</f>
        <v>29.46</v>
      </c>
      <c r="D51" s="1142">
        <f t="shared" si="3"/>
        <v>3.8297999999999999E-2</v>
      </c>
      <c r="E51" s="602"/>
      <c r="F51" s="450"/>
      <c r="G51" s="450"/>
    </row>
    <row r="52" spans="1:7" x14ac:dyDescent="0.2">
      <c r="A52" s="1155" t="str">
        <f>+CONCATENATE(UPPER(SC!B45)," (",SC!C45," kV)")</f>
        <v>ELECTROCENTRO (Oroya 50 kV)</v>
      </c>
      <c r="B52" s="1154">
        <f>+SC!F45</f>
        <v>0</v>
      </c>
      <c r="C52" s="1143" t="str">
        <f>IF(B52=0,"",+SC!D45)</f>
        <v/>
      </c>
      <c r="D52" s="1142">
        <f t="shared" si="3"/>
        <v>0</v>
      </c>
      <c r="E52" s="602"/>
      <c r="F52" s="450"/>
      <c r="G52" s="450"/>
    </row>
    <row r="53" spans="1:7" x14ac:dyDescent="0.2">
      <c r="A53" s="1155" t="str">
        <f>+CONCATENATE(UPPER(SC!B46)," (",SC!C46," kV)")</f>
        <v>ELECTROCENTRO (Paragsha 138 kV)</v>
      </c>
      <c r="B53" s="1154">
        <f>+SC!F46</f>
        <v>0</v>
      </c>
      <c r="C53" s="1143" t="str">
        <f>IF(B53=0,"",+SC!D46)</f>
        <v/>
      </c>
      <c r="D53" s="1142">
        <f t="shared" si="3"/>
        <v>0</v>
      </c>
      <c r="E53" s="602"/>
      <c r="F53" s="450"/>
      <c r="G53" s="450"/>
    </row>
    <row r="54" spans="1:7" x14ac:dyDescent="0.2">
      <c r="A54" s="1155" t="str">
        <f>+CONCATENATE(UPPER(SC!B47)," (",SC!C47," kV)")</f>
        <v>ELECTROCENTRO (Tingo Maria 10 kV)</v>
      </c>
      <c r="B54" s="1154">
        <f>+SC!F47</f>
        <v>0</v>
      </c>
      <c r="C54" s="1143" t="str">
        <f>IF(B54=0,"",+SC!D47)</f>
        <v/>
      </c>
      <c r="D54" s="1142">
        <f t="shared" si="3"/>
        <v>0</v>
      </c>
      <c r="E54" s="602"/>
      <c r="F54" s="450"/>
      <c r="G54" s="450"/>
    </row>
    <row r="55" spans="1:7" x14ac:dyDescent="0.2">
      <c r="A55" s="1153" t="str">
        <f>+CONCATENATE(UPPER(SC!B48)," (",SC!C48," kV)")</f>
        <v>ELECTROCENTRO (Yaupi 13.8 kV)</v>
      </c>
      <c r="B55" s="1152">
        <f>+SC!F48</f>
        <v>0</v>
      </c>
      <c r="C55" s="1151" t="str">
        <f>IF(B55=0,"",+SC!D48)</f>
        <v/>
      </c>
      <c r="D55" s="1150">
        <f t="shared" si="3"/>
        <v>0</v>
      </c>
      <c r="E55" s="602"/>
      <c r="F55" s="450"/>
      <c r="G55" s="450"/>
    </row>
    <row r="56" spans="1:7" x14ac:dyDescent="0.2">
      <c r="A56" s="1155" t="str">
        <f>+CONCATENATE(UPPER(SC!B49)," (",SC!C49," kV)")</f>
        <v>ELECTROUCAYALI (Aguaytia 22.9 kV)</v>
      </c>
      <c r="B56" s="1154">
        <f>+SC!F49</f>
        <v>0</v>
      </c>
      <c r="C56" s="1143" t="str">
        <f>IF(B56=0,"",+SC!D49)</f>
        <v/>
      </c>
      <c r="D56" s="1142">
        <f t="shared" si="3"/>
        <v>0</v>
      </c>
      <c r="E56" s="602"/>
      <c r="F56" s="450"/>
      <c r="G56" s="450"/>
    </row>
    <row r="57" spans="1:7" x14ac:dyDescent="0.2">
      <c r="A57" s="1153" t="str">
        <f>+CONCATENATE(UPPER(SC!B50)," (",SC!C50," kV)")</f>
        <v>ELECTROUCAYALI (Pucallpa 60 kV)</v>
      </c>
      <c r="B57" s="1152">
        <f>+SC!F50</f>
        <v>0</v>
      </c>
      <c r="C57" s="1151" t="str">
        <f>IF(B57=0,"",+SC!D50)</f>
        <v/>
      </c>
      <c r="D57" s="1150">
        <f t="shared" si="3"/>
        <v>0</v>
      </c>
      <c r="E57" s="602"/>
      <c r="F57" s="450"/>
      <c r="G57" s="450"/>
    </row>
    <row r="58" spans="1:7" x14ac:dyDescent="0.2">
      <c r="A58" s="1149" t="str">
        <f>+CONCATENATE(UPPER(SC!B51)," (",SC!C51," kV)")</f>
        <v>ELECTROTOCACHE (Nuevo Progreso 22.9 kV)</v>
      </c>
      <c r="B58" s="1148">
        <f>+SC!F51</f>
        <v>0</v>
      </c>
      <c r="C58" s="1147" t="str">
        <f>IF(B58=0,"",+SC!D51)</f>
        <v/>
      </c>
      <c r="D58" s="1146">
        <f t="shared" si="3"/>
        <v>0</v>
      </c>
      <c r="E58" s="602"/>
      <c r="F58" s="450"/>
      <c r="G58" s="450"/>
    </row>
    <row r="59" spans="1:7" x14ac:dyDescent="0.2">
      <c r="A59" s="1155" t="str">
        <f>+CONCATENATE(UPPER(SC!B52)," (",SC!C52," kV)")</f>
        <v>ELECTROTOCACHE (Tngo Maria 138 kV)</v>
      </c>
      <c r="B59" s="1154">
        <f>+SC!F52</f>
        <v>0</v>
      </c>
      <c r="C59" s="1143" t="str">
        <f>IF(B59=0,"",+SC!D52)</f>
        <v/>
      </c>
      <c r="D59" s="1142">
        <f t="shared" si="3"/>
        <v>0</v>
      </c>
      <c r="E59" s="602"/>
      <c r="F59" s="450"/>
      <c r="G59" s="450"/>
    </row>
    <row r="60" spans="1:7" x14ac:dyDescent="0.2">
      <c r="A60" s="1155" t="str">
        <f>+CONCATENATE(UPPER(SC!B53)," (",SC!C53," kV)")</f>
        <v>ELECTROTOCACHE (Uchiza 22.9 kV)</v>
      </c>
      <c r="B60" s="1154">
        <f>+SC!F53</f>
        <v>0</v>
      </c>
      <c r="C60" s="1143" t="str">
        <f>IF(B60=0,"",+SC!D53)</f>
        <v/>
      </c>
      <c r="D60" s="1142">
        <f t="shared" si="3"/>
        <v>0</v>
      </c>
      <c r="E60" s="602"/>
      <c r="F60" s="450"/>
      <c r="G60" s="450"/>
    </row>
    <row r="61" spans="1:7" x14ac:dyDescent="0.2">
      <c r="A61" s="1153" t="str">
        <f>+CONCATENATE(UPPER(SC!B54)," (",SC!C54," kV)")</f>
        <v>ELECTROTOCACHE (Oroya 50 kV)</v>
      </c>
      <c r="B61" s="1152">
        <f>+SC!F54</f>
        <v>0</v>
      </c>
      <c r="C61" s="1151" t="str">
        <f>IF(B61=0,"",+SC!D54)</f>
        <v/>
      </c>
      <c r="D61" s="1150">
        <f t="shared" si="3"/>
        <v>0</v>
      </c>
      <c r="E61" s="602"/>
      <c r="F61" s="450"/>
      <c r="G61" s="450"/>
    </row>
    <row r="62" spans="1:7" x14ac:dyDescent="0.2">
      <c r="A62" s="1155" t="str">
        <f>+CONCATENATE(UPPER(SC!B55)," (",SC!C55," kV)")</f>
        <v>COELVISAC (Illimo 22.9 kV)</v>
      </c>
      <c r="B62" s="1154">
        <f>+SC!F55</f>
        <v>41.22</v>
      </c>
      <c r="C62" s="1143">
        <f>IF(B62=0,"",+SC!D55)</f>
        <v>30.91</v>
      </c>
      <c r="D62" s="1142">
        <f t="shared" si="3"/>
        <v>1274.1102000000001</v>
      </c>
      <c r="E62" s="602"/>
      <c r="F62" s="450"/>
      <c r="G62" s="450"/>
    </row>
    <row r="63" spans="1:7" x14ac:dyDescent="0.2">
      <c r="A63" s="1155" t="str">
        <f>+CONCATENATE(UPPER(SC!B56)," (",SC!C56," kV)")</f>
        <v>COELVISAC (Huacho 22.9 kV)</v>
      </c>
      <c r="B63" s="1154">
        <f>+SC!F56</f>
        <v>78.656400000000076</v>
      </c>
      <c r="C63" s="1143">
        <f>IF(B63=0,"",+SC!D56)</f>
        <v>30.68</v>
      </c>
      <c r="D63" s="1142">
        <f t="shared" si="3"/>
        <v>2413.1783520000022</v>
      </c>
      <c r="E63" s="602"/>
      <c r="F63" s="450"/>
      <c r="G63" s="450"/>
    </row>
    <row r="64" spans="1:7" x14ac:dyDescent="0.2">
      <c r="A64" s="1153" t="str">
        <f>+CONCATENATE(UPPER(SC!B57)," (",SC!C57," kV)")</f>
        <v>COELVISAC (Ica 220 kV)</v>
      </c>
      <c r="B64" s="1152">
        <f>+SC!F57</f>
        <v>0</v>
      </c>
      <c r="C64" s="1151" t="str">
        <f>IF(B64=0,"",+SC!D57)</f>
        <v/>
      </c>
      <c r="D64" s="1150">
        <f t="shared" si="3"/>
        <v>0</v>
      </c>
      <c r="E64" s="602"/>
      <c r="F64" s="450"/>
      <c r="G64" s="450"/>
    </row>
    <row r="65" spans="1:7" x14ac:dyDescent="0.2">
      <c r="A65" s="1155" t="str">
        <f>+CONCATENATE(UPPER(SC!B58)," (",SC!C58," kV)")</f>
        <v>ELECTRODUNAS (Ica 60 kV)</v>
      </c>
      <c r="B65" s="1154">
        <f>+SC!F58</f>
        <v>0</v>
      </c>
      <c r="C65" s="1143" t="str">
        <f>IF(B65=0,"",+SC!D58)</f>
        <v/>
      </c>
      <c r="D65" s="1142">
        <f t="shared" si="3"/>
        <v>0</v>
      </c>
      <c r="E65" s="602"/>
      <c r="F65" s="450"/>
      <c r="G65" s="450"/>
    </row>
    <row r="66" spans="1:7" x14ac:dyDescent="0.2">
      <c r="A66" s="1156" t="str">
        <f>+CONCATENATE(UPPER(SC!B59)," (",SC!C59," kV)")</f>
        <v>ELECTRODUNAS (Ica 10 kV)</v>
      </c>
      <c r="B66" s="1154">
        <f>+SC!F59</f>
        <v>0</v>
      </c>
      <c r="C66" s="1143" t="str">
        <f>IF(B66=0,"",+SC!D59)</f>
        <v/>
      </c>
      <c r="D66" s="1142">
        <f t="shared" si="3"/>
        <v>0</v>
      </c>
      <c r="E66" s="602"/>
      <c r="F66" s="450"/>
      <c r="G66" s="450"/>
    </row>
    <row r="67" spans="1:7" x14ac:dyDescent="0.2">
      <c r="A67" s="1155" t="str">
        <f>+CONCATENATE(UPPER(SC!B60)," (",SC!C60," kV)")</f>
        <v>ELECTRODUNAS (Independencia 60 kV)</v>
      </c>
      <c r="B67" s="1154">
        <f>+SC!F60</f>
        <v>0</v>
      </c>
      <c r="C67" s="1143" t="str">
        <f>IF(B67=0,"",+SC!D60)</f>
        <v/>
      </c>
      <c r="D67" s="1142">
        <f t="shared" si="3"/>
        <v>0</v>
      </c>
      <c r="E67" s="602"/>
      <c r="F67" s="450"/>
      <c r="G67" s="450"/>
    </row>
    <row r="68" spans="1:7" x14ac:dyDescent="0.2">
      <c r="A68" s="1155" t="str">
        <f>+CONCATENATE(UPPER(SC!B61)," (",SC!C61," kV)")</f>
        <v>ELECTRODUNAS (Independencia 10 kV)</v>
      </c>
      <c r="B68" s="1154">
        <f>+SC!F61</f>
        <v>0</v>
      </c>
      <c r="C68" s="1143" t="str">
        <f>IF(B68=0,"",+SC!D61)</f>
        <v/>
      </c>
      <c r="D68" s="1142">
        <f t="shared" si="3"/>
        <v>0</v>
      </c>
      <c r="E68" s="602"/>
      <c r="F68" s="450"/>
      <c r="G68" s="450"/>
    </row>
    <row r="69" spans="1:7" x14ac:dyDescent="0.2">
      <c r="A69" s="1155" t="str">
        <f>+CONCATENATE(UPPER(SC!B62)," (",SC!C62," kV)")</f>
        <v>ELECTRODUNAS (Marcona  60 kV)</v>
      </c>
      <c r="B69" s="1154">
        <f>+SC!F62</f>
        <v>0</v>
      </c>
      <c r="C69" s="1143" t="str">
        <f>IF(B69=0,"",+SC!D62)</f>
        <v/>
      </c>
      <c r="D69" s="1142">
        <f t="shared" si="3"/>
        <v>0</v>
      </c>
      <c r="E69" s="602"/>
      <c r="F69" s="450"/>
      <c r="G69" s="450"/>
    </row>
    <row r="70" spans="1:7" x14ac:dyDescent="0.2">
      <c r="A70" s="1155" t="str">
        <f>+CONCATENATE(UPPER(SC!B63)," (",SC!C63," kV)")</f>
        <v>ELECTRODUNAS (Huancavelica 60 kV)</v>
      </c>
      <c r="B70" s="1154">
        <f>+SC!F63</f>
        <v>0</v>
      </c>
      <c r="C70" s="1143" t="str">
        <f>IF(B70=0,"",+SC!D63)</f>
        <v/>
      </c>
      <c r="D70" s="1142">
        <f t="shared" si="3"/>
        <v>0</v>
      </c>
      <c r="E70" s="602"/>
      <c r="F70" s="450"/>
      <c r="G70" s="450"/>
    </row>
    <row r="71" spans="1:7" x14ac:dyDescent="0.2">
      <c r="A71" s="1155" t="str">
        <f>+CONCATENATE(UPPER(SC!B64)," (",SC!C64," kV)")</f>
        <v>ELECTRODUNAS (Caudalosa Grande 22 kV)</v>
      </c>
      <c r="B71" s="1154">
        <f>+SC!F64</f>
        <v>785.4</v>
      </c>
      <c r="C71" s="1143">
        <f>IF(B71=0,"",+SC!D64)</f>
        <v>30.74</v>
      </c>
      <c r="D71" s="1142">
        <f t="shared" si="3"/>
        <v>24143.195999999996</v>
      </c>
      <c r="E71" s="602"/>
      <c r="F71" s="450"/>
      <c r="G71" s="450"/>
    </row>
    <row r="72" spans="1:7" x14ac:dyDescent="0.2">
      <c r="A72" s="1149" t="str">
        <f>+CONCATENATE(UPPER(SC!B65)," (",SC!C65," kV)")</f>
        <v>ELECTROSURESTE (Dolorespata 138 kV)</v>
      </c>
      <c r="B72" s="1148">
        <f>+SC!F65</f>
        <v>0</v>
      </c>
      <c r="C72" s="1147" t="str">
        <f>IF(B72=0,"",+SC!D65)</f>
        <v/>
      </c>
      <c r="D72" s="1146">
        <f t="shared" si="3"/>
        <v>0</v>
      </c>
      <c r="E72" s="602"/>
      <c r="F72" s="450"/>
      <c r="G72" s="450"/>
    </row>
    <row r="73" spans="1:7" x14ac:dyDescent="0.2">
      <c r="A73" s="1155" t="str">
        <f>+CONCATENATE(UPPER(SC!B66)," (",SC!C66," kV)")</f>
        <v>ELECTROSURESTE (Quencoro 138 kV)</v>
      </c>
      <c r="B73" s="1154">
        <f>+SC!F66</f>
        <v>0</v>
      </c>
      <c r="C73" s="1143" t="str">
        <f>IF(B73=0,"",+SC!D66)</f>
        <v/>
      </c>
      <c r="D73" s="1142">
        <f t="shared" si="3"/>
        <v>0</v>
      </c>
      <c r="E73" s="602"/>
      <c r="F73" s="450"/>
      <c r="G73" s="450"/>
    </row>
    <row r="74" spans="1:7" x14ac:dyDescent="0.2">
      <c r="A74" s="1153" t="str">
        <f>+CONCATENATE(UPPER(SC!B67)," (",SC!C67," kV)")</f>
        <v>ELECTROSURESTE (San Gaban 138 kV)</v>
      </c>
      <c r="B74" s="1152">
        <f>+SC!F67</f>
        <v>0</v>
      </c>
      <c r="C74" s="1151" t="str">
        <f>IF(B74=0,"",+SC!D67)</f>
        <v/>
      </c>
      <c r="D74" s="1150">
        <f t="shared" si="3"/>
        <v>0</v>
      </c>
      <c r="E74" s="602"/>
      <c r="F74" s="450"/>
      <c r="G74" s="450"/>
    </row>
    <row r="75" spans="1:7" x14ac:dyDescent="0.2">
      <c r="A75" s="1155" t="str">
        <f>+CONCATENATE(UPPER(SC!B68)," (",SC!C68," kV)")</f>
        <v>ELECTROPUNO (Puno 22,9 kV)</v>
      </c>
      <c r="B75" s="1154">
        <f>+SC!F68</f>
        <v>0</v>
      </c>
      <c r="C75" s="1143" t="str">
        <f>IF(B75=0,"",+SC!D68)</f>
        <v/>
      </c>
      <c r="D75" s="1142">
        <f t="shared" si="3"/>
        <v>0</v>
      </c>
      <c r="E75" s="602"/>
      <c r="F75" s="450"/>
      <c r="G75" s="450"/>
    </row>
    <row r="76" spans="1:7" x14ac:dyDescent="0.2">
      <c r="A76" s="1155" t="str">
        <f>+CONCATENATE(UPPER(SC!B69)," (",SC!C69," kV)")</f>
        <v>ELECTROPUNO (Ayaviri 22,9 kV)</v>
      </c>
      <c r="B76" s="1154">
        <f>+SC!F69</f>
        <v>0</v>
      </c>
      <c r="C76" s="1143" t="str">
        <f>IF(B76=0,"",+SC!D69)</f>
        <v/>
      </c>
      <c r="D76" s="1142">
        <f t="shared" si="3"/>
        <v>0</v>
      </c>
      <c r="E76" s="602"/>
      <c r="F76" s="450"/>
      <c r="G76" s="450"/>
    </row>
    <row r="77" spans="1:7" x14ac:dyDescent="0.2">
      <c r="A77" s="1155" t="str">
        <f>+CONCATENATE(UPPER(SC!B70)," (",SC!C70," kV)")</f>
        <v>ELECTROPUNO (Ayaviri 10 kV)</v>
      </c>
      <c r="B77" s="1154">
        <f>+SC!F70</f>
        <v>0</v>
      </c>
      <c r="C77" s="1143" t="str">
        <f>IF(B77=0,"",+SC!D70)</f>
        <v/>
      </c>
      <c r="D77" s="1142">
        <f t="shared" ref="D77:D96" si="4">+IF(B77=0,0,B77*C77)</f>
        <v>0</v>
      </c>
      <c r="E77" s="602"/>
      <c r="F77" s="450"/>
      <c r="G77" s="450"/>
    </row>
    <row r="78" spans="1:7" x14ac:dyDescent="0.2">
      <c r="A78" s="1155" t="str">
        <f>+CONCATENATE(UPPER(SC!B71)," (",SC!C71," kV)")</f>
        <v>ELECTROPUNO (Azangaro 22.9 kV)</v>
      </c>
      <c r="B78" s="1154">
        <f>+SC!F71</f>
        <v>0</v>
      </c>
      <c r="C78" s="1143" t="str">
        <f>IF(B78=0,"",+SC!D71)</f>
        <v/>
      </c>
      <c r="D78" s="1142">
        <f t="shared" si="4"/>
        <v>0</v>
      </c>
      <c r="E78" s="602"/>
      <c r="F78" s="450"/>
      <c r="G78" s="450"/>
    </row>
    <row r="79" spans="1:7" x14ac:dyDescent="0.2">
      <c r="A79" s="1155" t="str">
        <f>+CONCATENATE(UPPER(SC!B72)," (",SC!C72," kV)")</f>
        <v>ELECTROPUNO (Azangaro 60 kV)</v>
      </c>
      <c r="B79" s="1154">
        <f>+SC!F72</f>
        <v>0</v>
      </c>
      <c r="C79" s="1143" t="str">
        <f>IF(B79=0,"",+SC!D72)</f>
        <v/>
      </c>
      <c r="D79" s="1142">
        <f t="shared" si="4"/>
        <v>0</v>
      </c>
      <c r="E79" s="602"/>
      <c r="F79" s="450"/>
      <c r="G79" s="450"/>
    </row>
    <row r="80" spans="1:7" x14ac:dyDescent="0.2">
      <c r="A80" s="1155" t="str">
        <f>+CONCATENATE(UPPER(SC!B73)," (",SC!C73," kV)")</f>
        <v>ELECTROPUNO (Juliaca 22.9 kV)</v>
      </c>
      <c r="B80" s="1154">
        <f>+SC!F73</f>
        <v>0</v>
      </c>
      <c r="C80" s="1143" t="str">
        <f>IF(B80=0,"",+SC!D73)</f>
        <v/>
      </c>
      <c r="D80" s="1142">
        <f t="shared" si="4"/>
        <v>0</v>
      </c>
      <c r="E80" s="602"/>
      <c r="F80" s="450"/>
      <c r="G80" s="450"/>
    </row>
    <row r="81" spans="1:7" x14ac:dyDescent="0.2">
      <c r="A81" s="1155" t="str">
        <f>+CONCATENATE(UPPER(SC!B74)," (",SC!C74," kV)")</f>
        <v>ELECTROPUNO (Juliaca 10 kV)</v>
      </c>
      <c r="B81" s="1154">
        <f>+SC!F74</f>
        <v>0</v>
      </c>
      <c r="C81" s="1143" t="str">
        <f>IF(B81=0,"",+SC!D74)</f>
        <v/>
      </c>
      <c r="D81" s="1142">
        <f t="shared" si="4"/>
        <v>0</v>
      </c>
      <c r="E81" s="602"/>
      <c r="F81" s="450"/>
      <c r="G81" s="450"/>
    </row>
    <row r="82" spans="1:7" x14ac:dyDescent="0.2">
      <c r="A82" s="1155" t="str">
        <f>+CONCATENATE(UPPER(SC!B75)," (",SC!C75," kV)")</f>
        <v>ELECTROPUNO (Puno 60 kV)</v>
      </c>
      <c r="B82" s="1154">
        <f>+SC!F75</f>
        <v>0</v>
      </c>
      <c r="C82" s="1143" t="str">
        <f>IF(B82=0,"",+SC!D75)</f>
        <v/>
      </c>
      <c r="D82" s="1142">
        <f t="shared" si="4"/>
        <v>0</v>
      </c>
      <c r="E82" s="602"/>
      <c r="F82" s="450"/>
      <c r="G82" s="450"/>
    </row>
    <row r="83" spans="1:7" x14ac:dyDescent="0.2">
      <c r="A83" s="1153" t="str">
        <f>+CONCATENATE(UPPER(SC!B76)," (",SC!C76," kV)")</f>
        <v>ELECTROPUNO (San Gaban 13.8 kV)</v>
      </c>
      <c r="B83" s="1152">
        <f>+SC!F76</f>
        <v>0</v>
      </c>
      <c r="C83" s="1151" t="str">
        <f>IF(B83=0,"",+SC!D76)</f>
        <v/>
      </c>
      <c r="D83" s="1150">
        <f t="shared" si="4"/>
        <v>0</v>
      </c>
      <c r="E83" s="602"/>
      <c r="F83" s="450"/>
      <c r="G83" s="450"/>
    </row>
    <row r="84" spans="1:7" x14ac:dyDescent="0.2">
      <c r="A84" s="1155" t="str">
        <f>+CONCATENATE(UPPER(SC!B77)," (",SC!C77," kV)")</f>
        <v>ELECTROSUR (Aricota1 10.5 kV)</v>
      </c>
      <c r="B84" s="1142">
        <f>+SC!F77</f>
        <v>0</v>
      </c>
      <c r="C84" s="1143" t="str">
        <f>IF(B84=0,"",+SC!D77)</f>
        <v/>
      </c>
      <c r="D84" s="1142">
        <f t="shared" si="4"/>
        <v>0</v>
      </c>
      <c r="E84" s="602"/>
      <c r="F84" s="450"/>
      <c r="G84" s="450"/>
    </row>
    <row r="85" spans="1:7" x14ac:dyDescent="0.2">
      <c r="A85" s="1155" t="str">
        <f>+CONCATENATE(UPPER(SC!B78)," (",SC!C78," kV)")</f>
        <v>ELECTROSUR (Aricota2 10.5 kV)</v>
      </c>
      <c r="B85" s="1142">
        <f>+SC!F78</f>
        <v>0</v>
      </c>
      <c r="C85" s="1143" t="str">
        <f>IF(B85=0,"",+SC!D78)</f>
        <v/>
      </c>
      <c r="D85" s="1142">
        <f t="shared" si="4"/>
        <v>0</v>
      </c>
      <c r="E85" s="602"/>
      <c r="F85" s="450"/>
      <c r="G85" s="450"/>
    </row>
    <row r="86" spans="1:7" x14ac:dyDescent="0.2">
      <c r="A86" s="1155" t="str">
        <f>+CONCATENATE(UPPER(SC!B79)," (",SC!C79," kV)")</f>
        <v>ELECTROSUR (Ilo ELP 138 kV)</v>
      </c>
      <c r="B86" s="1142">
        <f>+SC!F79</f>
        <v>0</v>
      </c>
      <c r="C86" s="1143" t="str">
        <f>IF(B86=0,"",+SC!D79)</f>
        <v/>
      </c>
      <c r="D86" s="1142">
        <f t="shared" si="4"/>
        <v>0</v>
      </c>
      <c r="E86" s="602"/>
      <c r="F86" s="450"/>
      <c r="G86" s="450"/>
    </row>
    <row r="87" spans="1:7" x14ac:dyDescent="0.2">
      <c r="A87" s="1155" t="str">
        <f>+CONCATENATE(UPPER(SC!B80)," (",SC!C80," kV)")</f>
        <v>ELECTROSUR (Montalvo 138 kV)</v>
      </c>
      <c r="B87" s="1154">
        <f>+SC!F80</f>
        <v>0</v>
      </c>
      <c r="C87" s="1143" t="str">
        <f>IF(B87=0,"",+SC!D80)</f>
        <v/>
      </c>
      <c r="D87" s="1142">
        <f t="shared" si="4"/>
        <v>0</v>
      </c>
      <c r="E87" s="602"/>
      <c r="F87" s="450"/>
      <c r="G87" s="450"/>
    </row>
    <row r="88" spans="1:7" x14ac:dyDescent="0.2">
      <c r="A88" s="1155" t="str">
        <f>+CONCATENATE(UPPER(SC!B81)," (",SC!C81," kV)")</f>
        <v>ELECTROSUR (Sarita 33 kV)</v>
      </c>
      <c r="B88" s="1154">
        <f>+SC!F81</f>
        <v>0</v>
      </c>
      <c r="C88" s="1143" t="str">
        <f>IF(B88=0,"",+SC!D81)</f>
        <v/>
      </c>
      <c r="D88" s="1142">
        <f t="shared" si="4"/>
        <v>0</v>
      </c>
      <c r="E88" s="602"/>
      <c r="F88" s="450"/>
      <c r="G88" s="450"/>
    </row>
    <row r="89" spans="1:7" x14ac:dyDescent="0.2">
      <c r="A89" s="1155" t="str">
        <f>+CONCATENATE(UPPER(SC!B82)," (",SC!C82," kV)")</f>
        <v>ELECTROSUR (Socabaya 33 kV)</v>
      </c>
      <c r="B89" s="1154">
        <f>+SC!F82</f>
        <v>0</v>
      </c>
      <c r="C89" s="1143" t="str">
        <f>IF(B89=0,"",+SC!D82)</f>
        <v/>
      </c>
      <c r="D89" s="1142">
        <f t="shared" si="4"/>
        <v>0</v>
      </c>
      <c r="E89" s="602"/>
      <c r="F89" s="450"/>
      <c r="G89" s="450"/>
    </row>
    <row r="90" spans="1:7" x14ac:dyDescent="0.2">
      <c r="A90" s="1155" t="str">
        <f>+CONCATENATE(UPPER(SC!B83)," (",SC!C83," kV)")</f>
        <v>ELECTROSUR (Tacna 66 kV)</v>
      </c>
      <c r="B90" s="1154">
        <f>+SC!F83</f>
        <v>0</v>
      </c>
      <c r="C90" s="1143" t="str">
        <f>IF(B90=0,"",+SC!D83)</f>
        <v/>
      </c>
      <c r="D90" s="1142">
        <f t="shared" si="4"/>
        <v>0</v>
      </c>
      <c r="E90" s="602"/>
      <c r="F90" s="450"/>
      <c r="G90" s="450"/>
    </row>
    <row r="91" spans="1:7" x14ac:dyDescent="0.2">
      <c r="A91" s="1155" t="str">
        <f>+CONCATENATE(UPPER(SC!B84)," (",SC!C84," kV)")</f>
        <v>ELECTROSUR (Tomasiri 66 kV)</v>
      </c>
      <c r="B91" s="1154">
        <f>+SC!F84</f>
        <v>0</v>
      </c>
      <c r="C91" s="1143" t="str">
        <f>IF(B91=0,"",+SC!D84)</f>
        <v/>
      </c>
      <c r="D91" s="1142">
        <f t="shared" si="4"/>
        <v>0</v>
      </c>
      <c r="E91" s="602"/>
      <c r="F91" s="450"/>
      <c r="G91" s="450"/>
    </row>
    <row r="92" spans="1:7" x14ac:dyDescent="0.2">
      <c r="A92" s="1153" t="str">
        <f>+CONCATENATE(UPPER(SC!B85)," (",SC!C85," kV)")</f>
        <v>ELECTROSUR (Toquepala 138 kV)</v>
      </c>
      <c r="B92" s="1152">
        <f>+SC!F85</f>
        <v>0</v>
      </c>
      <c r="C92" s="1151" t="str">
        <f>IF(B92=0,"",+SC!D85)</f>
        <v/>
      </c>
      <c r="D92" s="1150">
        <f t="shared" si="4"/>
        <v>0</v>
      </c>
      <c r="E92" s="602"/>
      <c r="F92" s="450"/>
      <c r="G92" s="450"/>
    </row>
    <row r="93" spans="1:7" x14ac:dyDescent="0.2">
      <c r="A93" s="1153" t="str">
        <f>+CONCATENATE(UPPER(SC!B86)," (",SC!C86," kV)")</f>
        <v>EDECAÑETE (Cantera 220 kV)</v>
      </c>
      <c r="B93" s="1152">
        <f>+SC!F86</f>
        <v>0</v>
      </c>
      <c r="C93" s="1151" t="str">
        <f>IF(B93=0,"",+SC!D86)</f>
        <v/>
      </c>
      <c r="D93" s="1150">
        <f t="shared" si="4"/>
        <v>0</v>
      </c>
      <c r="E93" s="602"/>
      <c r="F93" s="450"/>
      <c r="G93" s="450"/>
    </row>
    <row r="94" spans="1:7" x14ac:dyDescent="0.2">
      <c r="A94" s="1153" t="str">
        <f>+CONCATENATE(UPPER(SC!B87)," (",SC!C87," kV)")</f>
        <v>ELECTROORIENTE (Tocache 138 kV)</v>
      </c>
      <c r="B94" s="1152">
        <f>+SC!F87</f>
        <v>0</v>
      </c>
      <c r="C94" s="1151" t="str">
        <f>IF(B94=0,"",+SC!D87)</f>
        <v/>
      </c>
      <c r="D94" s="1150">
        <f t="shared" si="4"/>
        <v>0</v>
      </c>
      <c r="E94" s="602"/>
      <c r="F94" s="450"/>
      <c r="G94" s="450"/>
    </row>
    <row r="95" spans="1:7" x14ac:dyDescent="0.2">
      <c r="A95" s="1149" t="str">
        <f>+CONCATENATE(UPPER(SC!B88)," (",SC!C88," kV)")</f>
        <v>EMSEMSA (Paramonga Existente 13.8 kV)</v>
      </c>
      <c r="B95" s="1148">
        <f>+SC!F88</f>
        <v>2117.3743079999999</v>
      </c>
      <c r="C95" s="1147">
        <f>IF(B95=0,"",+SC!D88)</f>
        <v>30.68</v>
      </c>
      <c r="D95" s="1146">
        <f t="shared" si="4"/>
        <v>64961.043769439995</v>
      </c>
      <c r="E95" s="602"/>
    </row>
    <row r="96" spans="1:7" x14ac:dyDescent="0.2">
      <c r="A96" s="1145" t="str">
        <f>+CONCATENATE(UPPER(SC!B89)," (",SC!C89," kV)")</f>
        <v>EMSEMSA (Paramonga Nueva 220 kV)</v>
      </c>
      <c r="B96" s="1144">
        <f>+SC!F89</f>
        <v>3.3839999999999999</v>
      </c>
      <c r="C96" s="1143">
        <f>IF(B96=0,"",+SC!D89)</f>
        <v>30</v>
      </c>
      <c r="D96" s="1142">
        <f t="shared" si="4"/>
        <v>101.52</v>
      </c>
      <c r="E96" s="602"/>
    </row>
    <row r="97" spans="1:7" x14ac:dyDescent="0.2">
      <c r="A97" s="1141" t="s">
        <v>348</v>
      </c>
      <c r="B97" s="1140">
        <f>SUM(B11:B96)</f>
        <v>3030.3329363611383</v>
      </c>
      <c r="C97" s="1122"/>
      <c r="D97" s="1122">
        <f>SUM(D11:D96)</f>
        <v>93019.67412895913</v>
      </c>
    </row>
    <row r="98" spans="1:7" x14ac:dyDescent="0.2">
      <c r="B98" s="437"/>
      <c r="C98" s="1121"/>
      <c r="F98" s="1130"/>
      <c r="G98" s="1130"/>
    </row>
    <row r="99" spans="1:7" x14ac:dyDescent="0.2">
      <c r="C99" s="1121"/>
      <c r="E99" s="443"/>
      <c r="F99" s="443"/>
      <c r="G99" s="443"/>
    </row>
    <row r="100" spans="1:7" x14ac:dyDescent="0.2">
      <c r="A100" s="1139"/>
      <c r="B100" s="1138" t="s">
        <v>1024</v>
      </c>
      <c r="C100" s="1137" t="s">
        <v>1023</v>
      </c>
      <c r="E100" s="560"/>
      <c r="F100" s="443"/>
      <c r="G100" s="443"/>
    </row>
    <row r="101" spans="1:7" x14ac:dyDescent="0.2">
      <c r="A101" s="1136" t="s">
        <v>1022</v>
      </c>
      <c r="B101" s="1135" t="s">
        <v>1021</v>
      </c>
      <c r="C101" s="595"/>
      <c r="E101" s="1130"/>
      <c r="F101" s="443"/>
      <c r="G101" s="443"/>
    </row>
    <row r="102" spans="1:7" x14ac:dyDescent="0.2">
      <c r="A102" s="1134"/>
      <c r="B102" s="1133" t="s">
        <v>1020</v>
      </c>
      <c r="C102" s="1132" t="s">
        <v>1019</v>
      </c>
      <c r="E102" s="1130"/>
      <c r="F102" s="443"/>
      <c r="G102" s="443"/>
    </row>
    <row r="103" spans="1:7" x14ac:dyDescent="0.2">
      <c r="A103" s="1128" t="s">
        <v>976</v>
      </c>
      <c r="B103" s="1131">
        <f>SUM(B11:B18)</f>
        <v>0</v>
      </c>
      <c r="C103" s="1125">
        <f>SUM(D11:D18)</f>
        <v>0</v>
      </c>
      <c r="E103" s="1130"/>
      <c r="F103" s="443"/>
      <c r="G103" s="443"/>
    </row>
    <row r="104" spans="1:7" x14ac:dyDescent="0.2">
      <c r="A104" s="1128" t="s">
        <v>974</v>
      </c>
      <c r="B104" s="1129">
        <f>SUM(B19:B21)</f>
        <v>0</v>
      </c>
      <c r="C104" s="1125">
        <f>SUM(D19:D21)</f>
        <v>0</v>
      </c>
      <c r="E104" s="1130"/>
      <c r="F104" s="443"/>
      <c r="G104" s="443"/>
    </row>
    <row r="105" spans="1:7" x14ac:dyDescent="0.2">
      <c r="A105" s="1128" t="s">
        <v>972</v>
      </c>
      <c r="B105" s="1129">
        <f>SUM(B22:B36)</f>
        <v>0</v>
      </c>
      <c r="C105" s="1125">
        <f>SUM(D22:D36)</f>
        <v>0</v>
      </c>
      <c r="E105" s="602"/>
      <c r="F105" s="443"/>
      <c r="G105" s="443"/>
    </row>
    <row r="106" spans="1:7" x14ac:dyDescent="0.2">
      <c r="A106" s="1128" t="s">
        <v>970</v>
      </c>
      <c r="B106" s="1129">
        <f>SUM(B37:B55)</f>
        <v>4.2982283611383272</v>
      </c>
      <c r="C106" s="1125">
        <f>SUM(D37:D55)</f>
        <v>126.62580751913514</v>
      </c>
      <c r="E106" s="602"/>
      <c r="F106" s="443"/>
      <c r="G106" s="443"/>
    </row>
    <row r="107" spans="1:7" x14ac:dyDescent="0.2">
      <c r="A107" s="1128" t="s">
        <v>960</v>
      </c>
      <c r="B107" s="1129">
        <f>SUM(B56:B57)</f>
        <v>0</v>
      </c>
      <c r="C107" s="1125">
        <f>SUM(D56:D57)</f>
        <v>0</v>
      </c>
      <c r="E107" s="602"/>
      <c r="F107" s="443"/>
      <c r="G107" s="443"/>
    </row>
    <row r="108" spans="1:7" x14ac:dyDescent="0.2">
      <c r="A108" s="1127" t="s">
        <v>400</v>
      </c>
      <c r="B108" s="1129">
        <f>SUM(B58:B61)</f>
        <v>0</v>
      </c>
      <c r="C108" s="1125">
        <f>SUM(D58:D61)</f>
        <v>0</v>
      </c>
      <c r="E108" s="602"/>
      <c r="F108" s="443"/>
      <c r="G108" s="443"/>
    </row>
    <row r="109" spans="1:7" x14ac:dyDescent="0.2">
      <c r="A109" s="1128" t="s">
        <v>952</v>
      </c>
      <c r="B109" s="1129">
        <f>SUM(B62:B64)</f>
        <v>119.87640000000007</v>
      </c>
      <c r="C109" s="1125">
        <f>SUM(D62:D64)</f>
        <v>3687.2885520000023</v>
      </c>
      <c r="E109" s="602"/>
      <c r="F109" s="443"/>
      <c r="G109" s="443"/>
    </row>
    <row r="110" spans="1:7" x14ac:dyDescent="0.2">
      <c r="A110" s="1127" t="s">
        <v>954</v>
      </c>
      <c r="B110" s="1126">
        <f>SUM(B65:B71)</f>
        <v>785.4</v>
      </c>
      <c r="C110" s="1125">
        <f>SUM(D65:D71)</f>
        <v>24143.195999999996</v>
      </c>
      <c r="E110" s="602"/>
      <c r="F110" s="443"/>
      <c r="G110" s="443"/>
    </row>
    <row r="111" spans="1:7" x14ac:dyDescent="0.2">
      <c r="A111" s="1128" t="s">
        <v>964</v>
      </c>
      <c r="B111" s="1126">
        <f>SUM(B72:B74)</f>
        <v>0</v>
      </c>
      <c r="C111" s="1125">
        <f>SUM(D72:D74)</f>
        <v>0</v>
      </c>
      <c r="E111" s="602"/>
      <c r="F111" s="443"/>
      <c r="G111" s="443"/>
    </row>
    <row r="112" spans="1:7" x14ac:dyDescent="0.2">
      <c r="A112" s="1128" t="s">
        <v>962</v>
      </c>
      <c r="B112" s="1126">
        <f>SUM(B75:B83)</f>
        <v>0</v>
      </c>
      <c r="C112" s="1125">
        <f>SUM(D75:D83)</f>
        <v>0</v>
      </c>
      <c r="E112" s="602"/>
      <c r="F112" s="443"/>
      <c r="G112" s="443"/>
    </row>
    <row r="113" spans="1:7" x14ac:dyDescent="0.2">
      <c r="A113" s="1127" t="s">
        <v>966</v>
      </c>
      <c r="B113" s="1126">
        <f>SUM(B84:B92)</f>
        <v>0</v>
      </c>
      <c r="C113" s="1125">
        <f>SUM(D84:D92)</f>
        <v>0</v>
      </c>
      <c r="E113" s="602"/>
      <c r="F113" s="443"/>
      <c r="G113" s="443"/>
    </row>
    <row r="114" spans="1:7" x14ac:dyDescent="0.2">
      <c r="A114" s="1127" t="s">
        <v>1018</v>
      </c>
      <c r="B114" s="1126">
        <f>SUM(B93)</f>
        <v>0</v>
      </c>
      <c r="C114" s="1125">
        <f>SUM(D93)</f>
        <v>0</v>
      </c>
      <c r="E114" s="602"/>
      <c r="F114" s="443"/>
      <c r="G114" s="443"/>
    </row>
    <row r="115" spans="1:7" x14ac:dyDescent="0.2">
      <c r="A115" s="1127" t="s">
        <v>1017</v>
      </c>
      <c r="B115" s="1126">
        <f>SUM(B94)</f>
        <v>0</v>
      </c>
      <c r="C115" s="1125">
        <f>SUM(D94)</f>
        <v>0</v>
      </c>
      <c r="E115" s="602"/>
      <c r="F115" s="443"/>
      <c r="G115" s="443"/>
    </row>
    <row r="116" spans="1:7" x14ac:dyDescent="0.2">
      <c r="A116" s="1127" t="s">
        <v>1016</v>
      </c>
      <c r="B116" s="1126">
        <f>SUM(B95:B96)</f>
        <v>2120.7583079999999</v>
      </c>
      <c r="C116" s="1125">
        <f>SUM(D95:D96)</f>
        <v>65062.563769439992</v>
      </c>
      <c r="E116" s="602"/>
      <c r="F116" s="443"/>
      <c r="G116" s="443"/>
    </row>
    <row r="117" spans="1:7" x14ac:dyDescent="0.2">
      <c r="A117" s="1124" t="s">
        <v>348</v>
      </c>
      <c r="B117" s="1123">
        <f>SUM(B103:B116)</f>
        <v>3030.3329363611383</v>
      </c>
      <c r="C117" s="1122">
        <f>SUM(C103:C116)</f>
        <v>93019.67412895913</v>
      </c>
      <c r="E117" s="443"/>
      <c r="F117" s="443"/>
      <c r="G117" s="443"/>
    </row>
    <row r="118" spans="1:7" x14ac:dyDescent="0.2">
      <c r="C118" s="1121"/>
      <c r="E118" s="443"/>
    </row>
    <row r="119" spans="1:7" x14ac:dyDescent="0.2">
      <c r="A119" s="1120" t="s">
        <v>1015</v>
      </c>
    </row>
    <row r="120" spans="1:7" x14ac:dyDescent="0.2">
      <c r="A120" s="621" t="s">
        <v>1014</v>
      </c>
    </row>
    <row r="121" spans="1:7" x14ac:dyDescent="0.2">
      <c r="A121" s="621" t="s">
        <v>1013</v>
      </c>
    </row>
    <row r="134" spans="3:3" x14ac:dyDescent="0.2">
      <c r="C134" s="437"/>
    </row>
    <row r="135" spans="3:3" x14ac:dyDescent="0.2">
      <c r="C135" s="437"/>
    </row>
    <row r="136" spans="3:3" x14ac:dyDescent="0.2">
      <c r="C136" s="437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C127" sqref="C127"/>
    </sheetView>
  </sheetViews>
  <sheetFormatPr defaultColWidth="9.140625" defaultRowHeight="12.75" x14ac:dyDescent="0.2"/>
  <cols>
    <col min="1" max="1" width="26.5703125" style="425" customWidth="1"/>
    <col min="2" max="2" width="13.7109375" style="425" customWidth="1"/>
    <col min="3" max="3" width="21.85546875" style="425" customWidth="1"/>
    <col min="4" max="4" width="15.5703125" style="425" customWidth="1"/>
    <col min="5" max="5" width="16.5703125" style="425" customWidth="1"/>
    <col min="6" max="6" width="13.7109375" style="425" customWidth="1"/>
    <col min="7" max="7" width="12.140625" style="425" customWidth="1"/>
    <col min="8" max="8" width="15" style="425" customWidth="1"/>
    <col min="9" max="9" width="9.7109375" style="425" customWidth="1"/>
    <col min="10" max="10" width="10.42578125" style="425" customWidth="1"/>
    <col min="11" max="11" width="11.7109375" style="425" customWidth="1"/>
    <col min="12" max="12" width="15.5703125" style="425" customWidth="1"/>
    <col min="13" max="13" width="14.5703125" style="425" hidden="1" customWidth="1"/>
    <col min="14" max="14" width="13.85546875" style="425" customWidth="1"/>
    <col min="15" max="16384" width="9.140625" style="425"/>
  </cols>
  <sheetData>
    <row r="1" spans="1:14" x14ac:dyDescent="0.2">
      <c r="N1" s="708" t="str">
        <f>+'14'!D2</f>
        <v>COES/D/DO/STR-INF-042-2013</v>
      </c>
    </row>
    <row r="3" spans="1:14" x14ac:dyDescent="0.2">
      <c r="A3" s="2641" t="s">
        <v>1390</v>
      </c>
      <c r="B3" s="2641"/>
      <c r="C3" s="2641"/>
      <c r="D3" s="2641"/>
      <c r="E3" s="2641"/>
      <c r="F3" s="2641"/>
      <c r="G3" s="2641"/>
      <c r="H3" s="2641"/>
      <c r="I3" s="2641"/>
      <c r="J3" s="2641"/>
      <c r="K3" s="2641"/>
      <c r="L3" s="2641"/>
      <c r="M3" s="2641"/>
      <c r="N3" s="2641"/>
    </row>
    <row r="4" spans="1:14" x14ac:dyDescent="0.2">
      <c r="A4" s="2641" t="str">
        <f>+RELACION!C66</f>
        <v xml:space="preserve">  ABRIL 2013</v>
      </c>
      <c r="B4" s="2641"/>
      <c r="C4" s="2641"/>
      <c r="D4" s="2641"/>
      <c r="E4" s="2641"/>
      <c r="F4" s="2641"/>
      <c r="G4" s="2641"/>
      <c r="H4" s="2641"/>
      <c r="I4" s="2641"/>
      <c r="J4" s="2641"/>
      <c r="K4" s="2641"/>
      <c r="L4" s="2641"/>
      <c r="M4" s="2641"/>
      <c r="N4" s="2641"/>
    </row>
    <row r="5" spans="1:14" x14ac:dyDescent="0.2">
      <c r="A5" s="2641"/>
      <c r="B5" s="2641"/>
      <c r="C5" s="2641"/>
      <c r="D5" s="2641"/>
      <c r="E5" s="2641"/>
      <c r="F5" s="2641"/>
      <c r="G5" s="2641"/>
      <c r="H5" s="2641"/>
      <c r="I5" s="2641"/>
      <c r="J5" s="2641"/>
      <c r="K5" s="2641"/>
      <c r="L5" s="2641"/>
      <c r="M5" s="2641"/>
      <c r="N5" s="2641"/>
    </row>
    <row r="7" spans="1:14" ht="33.75" x14ac:dyDescent="0.2">
      <c r="A7" s="1168" t="s">
        <v>1029</v>
      </c>
      <c r="B7" s="1333" t="str">
        <f>+SC!B100</f>
        <v>TERMOSELVA</v>
      </c>
      <c r="C7" s="1334" t="str">
        <f>+SC!C100</f>
        <v>EDEGEL</v>
      </c>
      <c r="D7" s="1334" t="str">
        <f>+SC!D100</f>
        <v>EGENOR</v>
      </c>
      <c r="E7" s="1334" t="str">
        <f>+SC!E100</f>
        <v>EGESUR</v>
      </c>
      <c r="F7" s="1334" t="str">
        <f>+SC!F100</f>
        <v>KALLPA GENERACION S.A.</v>
      </c>
      <c r="G7" s="1334" t="str">
        <f>+SC!G100</f>
        <v>SDF ENERGIA</v>
      </c>
      <c r="H7" s="1334" t="str">
        <f>+SC!H100</f>
        <v>CHINANGO</v>
      </c>
      <c r="I7" s="1334" t="str">
        <f>+SC!I100</f>
        <v>PETRAMAS S.A.C.</v>
      </c>
      <c r="J7" s="1334" t="str">
        <f>+SC!J100</f>
        <v>SDE PIURA</v>
      </c>
      <c r="K7" s="1334" t="str">
        <f>+SC!K100</f>
        <v>HIDROCAÑETE S.A.</v>
      </c>
      <c r="L7" s="1334" t="str">
        <f>+SC!L100</f>
        <v>MAPLE ETANOL</v>
      </c>
      <c r="M7" s="1169" t="s">
        <v>347</v>
      </c>
      <c r="N7" s="1168" t="s">
        <v>348</v>
      </c>
    </row>
    <row r="8" spans="1:14" x14ac:dyDescent="0.2">
      <c r="A8" s="1167" t="s">
        <v>1028</v>
      </c>
      <c r="B8" s="1166"/>
      <c r="C8" s="1165"/>
      <c r="D8" s="1165"/>
      <c r="E8" s="1165"/>
      <c r="F8" s="1165"/>
      <c r="G8" s="1165"/>
      <c r="H8" s="1165"/>
      <c r="I8" s="1165"/>
      <c r="J8" s="1165"/>
      <c r="K8" s="1165"/>
      <c r="L8" s="1165"/>
      <c r="M8" s="1165"/>
      <c r="N8" s="1164"/>
    </row>
    <row r="9" spans="1:14" x14ac:dyDescent="0.2">
      <c r="A9" s="1128" t="s">
        <v>976</v>
      </c>
      <c r="B9" s="997">
        <f>+'14'!$C103*SC!B$101</f>
        <v>0</v>
      </c>
      <c r="C9" s="997">
        <f>+'14'!$C103*SC!C$101</f>
        <v>0</v>
      </c>
      <c r="D9" s="997">
        <f>+'14'!$C103*SC!D$101</f>
        <v>0</v>
      </c>
      <c r="E9" s="997">
        <f>+'14'!$C103*SC!E$101</f>
        <v>0</v>
      </c>
      <c r="F9" s="997">
        <f>+'14'!$C103*SC!F$101</f>
        <v>0</v>
      </c>
      <c r="G9" s="997">
        <f>+'14'!$C103*SC!G$101</f>
        <v>0</v>
      </c>
      <c r="H9" s="997">
        <f>+'14'!$C103*SC!H$101</f>
        <v>0</v>
      </c>
      <c r="I9" s="997">
        <f>+'14'!$C103*SC!I$101</f>
        <v>0</v>
      </c>
      <c r="J9" s="997">
        <f>+'14'!$C103*SC!J$101</f>
        <v>0</v>
      </c>
      <c r="K9" s="997">
        <f>+'14'!$C103*SC!K$101</f>
        <v>0</v>
      </c>
      <c r="L9" s="997">
        <f>+'14'!$C103*SC!L$101</f>
        <v>0</v>
      </c>
      <c r="M9" s="997">
        <f>+'14'!$C103*SC!R$101</f>
        <v>0</v>
      </c>
      <c r="N9" s="1161">
        <f t="shared" ref="N9:N23" si="0">SUM(B9:M9)</f>
        <v>0</v>
      </c>
    </row>
    <row r="10" spans="1:14" x14ac:dyDescent="0.2">
      <c r="A10" s="1128" t="s">
        <v>974</v>
      </c>
      <c r="B10" s="997">
        <f>+'14'!$C104*SC!B$101</f>
        <v>0</v>
      </c>
      <c r="C10" s="997">
        <f>+'14'!$C104*SC!C$101</f>
        <v>0</v>
      </c>
      <c r="D10" s="997">
        <f>+'14'!$C104*SC!D$101</f>
        <v>0</v>
      </c>
      <c r="E10" s="997">
        <f>+'14'!$C104*SC!E$101</f>
        <v>0</v>
      </c>
      <c r="F10" s="997">
        <f>+'14'!$C104*SC!F$101</f>
        <v>0</v>
      </c>
      <c r="G10" s="997">
        <f>+'14'!$C104*SC!G$101</f>
        <v>0</v>
      </c>
      <c r="H10" s="997">
        <f>+'14'!$C104*SC!H$101</f>
        <v>0</v>
      </c>
      <c r="I10" s="997">
        <f>+'14'!$C104*SC!I$101</f>
        <v>0</v>
      </c>
      <c r="J10" s="997">
        <f>+'14'!$C104*SC!J$101</f>
        <v>0</v>
      </c>
      <c r="K10" s="997">
        <f>+'14'!$C104*SC!K$101</f>
        <v>0</v>
      </c>
      <c r="L10" s="997">
        <f>+'14'!$C104*SC!L$101</f>
        <v>0</v>
      </c>
      <c r="M10" s="997">
        <f>+'14'!$C104*SC!R$101</f>
        <v>0</v>
      </c>
      <c r="N10" s="1161">
        <f t="shared" si="0"/>
        <v>0</v>
      </c>
    </row>
    <row r="11" spans="1:14" x14ac:dyDescent="0.2">
      <c r="A11" s="1128" t="s">
        <v>972</v>
      </c>
      <c r="B11" s="997">
        <f>+'14'!$C105*SC!B$101</f>
        <v>0</v>
      </c>
      <c r="C11" s="997">
        <f>+'14'!$C105*SC!C$101</f>
        <v>0</v>
      </c>
      <c r="D11" s="997">
        <f>+'14'!$C105*SC!D$101</f>
        <v>0</v>
      </c>
      <c r="E11" s="997">
        <f>+'14'!$C105*SC!E$101</f>
        <v>0</v>
      </c>
      <c r="F11" s="997">
        <f>+'14'!$C105*SC!F$101</f>
        <v>0</v>
      </c>
      <c r="G11" s="997">
        <f>+'14'!$C105*SC!G$101</f>
        <v>0</v>
      </c>
      <c r="H11" s="997">
        <f>+'14'!$C105*SC!H$101</f>
        <v>0</v>
      </c>
      <c r="I11" s="997">
        <f>+'14'!$C105*SC!I$101</f>
        <v>0</v>
      </c>
      <c r="J11" s="997">
        <f>+'14'!$C105*SC!J$101</f>
        <v>0</v>
      </c>
      <c r="K11" s="997">
        <f>+'14'!$C105*SC!K$101</f>
        <v>0</v>
      </c>
      <c r="L11" s="997">
        <f>+'14'!$C105*SC!L$101</f>
        <v>0</v>
      </c>
      <c r="M11" s="997">
        <f>+'14'!$C105*SC!R$101</f>
        <v>0</v>
      </c>
      <c r="N11" s="1161">
        <f t="shared" si="0"/>
        <v>0</v>
      </c>
    </row>
    <row r="12" spans="1:14" x14ac:dyDescent="0.2">
      <c r="A12" s="1128" t="s">
        <v>970</v>
      </c>
      <c r="B12" s="997">
        <f>+'14'!$C106*SC!B$101</f>
        <v>2.3701638888374514</v>
      </c>
      <c r="C12" s="997">
        <f>+'14'!$C106*SC!C$101</f>
        <v>27.97530043881175</v>
      </c>
      <c r="D12" s="997">
        <f>+'14'!$C106*SC!D$101</f>
        <v>50.327656253923323</v>
      </c>
      <c r="E12" s="997">
        <f>+'14'!$C106*SC!E$101</f>
        <v>0.18214085991599743</v>
      </c>
      <c r="F12" s="997">
        <f>+'14'!$C106*SC!F$101</f>
        <v>25.999667059040853</v>
      </c>
      <c r="G12" s="997">
        <f>+'14'!$C106*SC!G$101</f>
        <v>2.8725809249555807</v>
      </c>
      <c r="H12" s="997">
        <f>+'14'!$C106*SC!H$101</f>
        <v>4.2416171293775458</v>
      </c>
      <c r="I12" s="997">
        <f>+'14'!$C106*SC!I$101</f>
        <v>0.51086103815317774</v>
      </c>
      <c r="J12" s="997">
        <f>+'14'!$C106*SC!J$101</f>
        <v>11.223334742225594</v>
      </c>
      <c r="K12" s="997">
        <f>+'14'!$C106*SC!K$101</f>
        <v>9.0655529158817263E-2</v>
      </c>
      <c r="L12" s="997">
        <f>+'14'!$C106*SC!L$101</f>
        <v>0.8318296547350762</v>
      </c>
      <c r="M12" s="997">
        <f>+'14'!$C106*SC!R$101</f>
        <v>0</v>
      </c>
      <c r="N12" s="1161">
        <f t="shared" si="0"/>
        <v>126.62580751913518</v>
      </c>
    </row>
    <row r="13" spans="1:14" x14ac:dyDescent="0.2">
      <c r="A13" s="1128" t="s">
        <v>960</v>
      </c>
      <c r="B13" s="997">
        <f>+'14'!$C107*SC!B$101</f>
        <v>0</v>
      </c>
      <c r="C13" s="997">
        <f>+'14'!$C107*SC!C$101</f>
        <v>0</v>
      </c>
      <c r="D13" s="997">
        <f>+'14'!$C107*SC!D$101</f>
        <v>0</v>
      </c>
      <c r="E13" s="997">
        <f>+'14'!$C107*SC!E$101</f>
        <v>0</v>
      </c>
      <c r="F13" s="997">
        <f>+'14'!$C107*SC!F$101</f>
        <v>0</v>
      </c>
      <c r="G13" s="997">
        <f>+'14'!$C107*SC!G$101</f>
        <v>0</v>
      </c>
      <c r="H13" s="997">
        <f>+'14'!$C107*SC!H$101</f>
        <v>0</v>
      </c>
      <c r="I13" s="997">
        <f>+'14'!$C107*SC!I$101</f>
        <v>0</v>
      </c>
      <c r="J13" s="997">
        <f>+'14'!$C107*SC!J$101</f>
        <v>0</v>
      </c>
      <c r="K13" s="997">
        <f>+'14'!$C107*SC!K$101</f>
        <v>0</v>
      </c>
      <c r="L13" s="997">
        <f>+'14'!$C107*SC!L$101</f>
        <v>0</v>
      </c>
      <c r="M13" s="997">
        <f>+'14'!$C107*SC!R$101</f>
        <v>0</v>
      </c>
      <c r="N13" s="1161">
        <f t="shared" si="0"/>
        <v>0</v>
      </c>
    </row>
    <row r="14" spans="1:14" x14ac:dyDescent="0.2">
      <c r="A14" s="1127" t="s">
        <v>400</v>
      </c>
      <c r="B14" s="997">
        <f>+'14'!$C108*SC!B$101</f>
        <v>0</v>
      </c>
      <c r="C14" s="997">
        <f>+'14'!$C108*SC!C$101</f>
        <v>0</v>
      </c>
      <c r="D14" s="997">
        <f>+'14'!$C108*SC!D$101</f>
        <v>0</v>
      </c>
      <c r="E14" s="997">
        <f>+'14'!$C108*SC!E$101</f>
        <v>0</v>
      </c>
      <c r="F14" s="997">
        <f>+'14'!$C108*SC!F$101</f>
        <v>0</v>
      </c>
      <c r="G14" s="997">
        <f>+'14'!$C108*SC!G$101</f>
        <v>0</v>
      </c>
      <c r="H14" s="997">
        <f>+'14'!$C108*SC!H$101</f>
        <v>0</v>
      </c>
      <c r="I14" s="997">
        <f>+'14'!$C108*SC!I$101</f>
        <v>0</v>
      </c>
      <c r="J14" s="997">
        <f>+'14'!$C108*SC!J$101</f>
        <v>0</v>
      </c>
      <c r="K14" s="997">
        <f>+'14'!$C108*SC!K$101</f>
        <v>0</v>
      </c>
      <c r="L14" s="997">
        <f>+'14'!$C108*SC!L$101</f>
        <v>0</v>
      </c>
      <c r="M14" s="997">
        <f>+'14'!$C108*SC!R$101</f>
        <v>0</v>
      </c>
      <c r="N14" s="1161">
        <f t="shared" si="0"/>
        <v>0</v>
      </c>
    </row>
    <row r="15" spans="1:14" x14ac:dyDescent="0.2">
      <c r="A15" s="1128" t="s">
        <v>952</v>
      </c>
      <c r="B15" s="997">
        <f>+'14'!$C109*SC!B$101</f>
        <v>69.01814365411623</v>
      </c>
      <c r="C15" s="997">
        <f>+'14'!$C109*SC!C$101</f>
        <v>814.62860587248917</v>
      </c>
      <c r="D15" s="997">
        <f>+'14'!$C109*SC!D$101</f>
        <v>1465.5195049874796</v>
      </c>
      <c r="E15" s="997">
        <f>+'14'!$C109*SC!E$101</f>
        <v>5.3038627810385597</v>
      </c>
      <c r="F15" s="997">
        <f>+'14'!$C109*SC!F$101</f>
        <v>757.09901939322845</v>
      </c>
      <c r="G15" s="997">
        <f>+'14'!$C109*SC!G$101</f>
        <v>83.648309667692885</v>
      </c>
      <c r="H15" s="997">
        <f>+'14'!$C109*SC!H$101</f>
        <v>123.51404969920907</v>
      </c>
      <c r="I15" s="997">
        <f>+'14'!$C109*SC!I$101</f>
        <v>14.876051687649799</v>
      </c>
      <c r="J15" s="997">
        <f>+'14'!$C109*SC!J$101</f>
        <v>326.818636114274</v>
      </c>
      <c r="K15" s="997">
        <f>+'14'!$C109*SC!K$101</f>
        <v>2.6398496593381675</v>
      </c>
      <c r="L15" s="997">
        <f>+'14'!$C109*SC!L$101</f>
        <v>24.222518483487338</v>
      </c>
      <c r="M15" s="997">
        <f>+'14'!$C109*SC!R$101</f>
        <v>0</v>
      </c>
      <c r="N15" s="1161">
        <f t="shared" si="0"/>
        <v>3687.2885520000032</v>
      </c>
    </row>
    <row r="16" spans="1:14" x14ac:dyDescent="0.2">
      <c r="A16" s="1127" t="s">
        <v>954</v>
      </c>
      <c r="B16" s="997">
        <f>+'14'!$C110*SC!B$101</f>
        <v>451.90891526340278</v>
      </c>
      <c r="C16" s="997">
        <f>+'14'!$C110*SC!C$101</f>
        <v>5333.9297484918507</v>
      </c>
      <c r="D16" s="997">
        <f>+'14'!$C110*SC!D$101</f>
        <v>9595.7569232123569</v>
      </c>
      <c r="E16" s="997">
        <f>+'14'!$C110*SC!E$101</f>
        <v>34.728011348681378</v>
      </c>
      <c r="F16" s="997">
        <f>+'14'!$C110*SC!F$101</f>
        <v>4957.244261966971</v>
      </c>
      <c r="G16" s="997">
        <f>+'14'!$C110*SC!G$101</f>
        <v>547.70260230390636</v>
      </c>
      <c r="H16" s="997">
        <f>+'14'!$C110*SC!H$101</f>
        <v>808.73082444938609</v>
      </c>
      <c r="I16" s="997">
        <f>+'14'!$C110*SC!I$101</f>
        <v>97.403668450697268</v>
      </c>
      <c r="J16" s="997">
        <f>+'14'!$C110*SC!J$101</f>
        <v>2139.9047774223636</v>
      </c>
      <c r="K16" s="997">
        <f>+'14'!$C110*SC!K$101</f>
        <v>17.284898330336738</v>
      </c>
      <c r="L16" s="997">
        <f>+'14'!$C110*SC!L$101</f>
        <v>158.60136876004847</v>
      </c>
      <c r="M16" s="997">
        <f>+'14'!$C110*SC!R$101</f>
        <v>0</v>
      </c>
      <c r="N16" s="1161">
        <f t="shared" si="0"/>
        <v>24143.196000000007</v>
      </c>
    </row>
    <row r="17" spans="1:14" x14ac:dyDescent="0.2">
      <c r="A17" s="1128" t="s">
        <v>964</v>
      </c>
      <c r="B17" s="997">
        <f>+'14'!$C111*SC!B$101</f>
        <v>0</v>
      </c>
      <c r="C17" s="997">
        <f>+'14'!$C111*SC!C$101</f>
        <v>0</v>
      </c>
      <c r="D17" s="997">
        <f>+'14'!$C111*SC!D$101</f>
        <v>0</v>
      </c>
      <c r="E17" s="997">
        <f>+'14'!$C111*SC!E$101</f>
        <v>0</v>
      </c>
      <c r="F17" s="997">
        <f>+'14'!$C111*SC!F$101</f>
        <v>0</v>
      </c>
      <c r="G17" s="997">
        <f>+'14'!$C111*SC!G$101</f>
        <v>0</v>
      </c>
      <c r="H17" s="997">
        <f>+'14'!$C111*SC!H$101</f>
        <v>0</v>
      </c>
      <c r="I17" s="997">
        <f>+'14'!$C111*SC!I$101</f>
        <v>0</v>
      </c>
      <c r="J17" s="997">
        <f>+'14'!$C111*SC!J$101</f>
        <v>0</v>
      </c>
      <c r="K17" s="997">
        <f>+'14'!$C111*SC!K$101</f>
        <v>0</v>
      </c>
      <c r="L17" s="997">
        <f>+'14'!$C111*SC!L$101</f>
        <v>0</v>
      </c>
      <c r="M17" s="997">
        <f>+'14'!$C111*SC!R$101</f>
        <v>0</v>
      </c>
      <c r="N17" s="1161">
        <f t="shared" si="0"/>
        <v>0</v>
      </c>
    </row>
    <row r="18" spans="1:14" x14ac:dyDescent="0.2">
      <c r="A18" s="1128" t="s">
        <v>962</v>
      </c>
      <c r="B18" s="997">
        <f>+'14'!$C112*SC!B$101</f>
        <v>0</v>
      </c>
      <c r="C18" s="997">
        <f>+'14'!$C112*SC!C$101</f>
        <v>0</v>
      </c>
      <c r="D18" s="997">
        <f>+'14'!$C112*SC!D$101</f>
        <v>0</v>
      </c>
      <c r="E18" s="997">
        <f>+'14'!$C112*SC!E$101</f>
        <v>0</v>
      </c>
      <c r="F18" s="997">
        <f>+'14'!$C112*SC!F$101</f>
        <v>0</v>
      </c>
      <c r="G18" s="997">
        <f>+'14'!$C112*SC!G$101</f>
        <v>0</v>
      </c>
      <c r="H18" s="997">
        <f>+'14'!$C112*SC!H$101</f>
        <v>0</v>
      </c>
      <c r="I18" s="997">
        <f>+'14'!$C112*SC!I$101</f>
        <v>0</v>
      </c>
      <c r="J18" s="997">
        <f>+'14'!$C112*SC!J$101</f>
        <v>0</v>
      </c>
      <c r="K18" s="997">
        <f>+'14'!$C112*SC!K$101</f>
        <v>0</v>
      </c>
      <c r="L18" s="997">
        <f>+'14'!$C112*SC!L$101</f>
        <v>0</v>
      </c>
      <c r="M18" s="997">
        <f>+'14'!$C112*SC!R$101</f>
        <v>0</v>
      </c>
      <c r="N18" s="1161">
        <f t="shared" si="0"/>
        <v>0</v>
      </c>
    </row>
    <row r="19" spans="1:14" x14ac:dyDescent="0.2">
      <c r="A19" s="1127" t="s">
        <v>966</v>
      </c>
      <c r="B19" s="997">
        <f>+'14'!$C113*SC!B$101</f>
        <v>0</v>
      </c>
      <c r="C19" s="997">
        <f>+'14'!$C113*SC!C$101</f>
        <v>0</v>
      </c>
      <c r="D19" s="997">
        <f>+'14'!$C113*SC!D$101</f>
        <v>0</v>
      </c>
      <c r="E19" s="997">
        <f>+'14'!$C113*SC!E$101</f>
        <v>0</v>
      </c>
      <c r="F19" s="997">
        <f>+'14'!$C113*SC!F$101</f>
        <v>0</v>
      </c>
      <c r="G19" s="997">
        <f>+'14'!$C113*SC!G$101</f>
        <v>0</v>
      </c>
      <c r="H19" s="997">
        <f>+'14'!$C113*SC!H$101</f>
        <v>0</v>
      </c>
      <c r="I19" s="997">
        <f>+'14'!$C113*SC!I$101</f>
        <v>0</v>
      </c>
      <c r="J19" s="997">
        <f>+'14'!$C113*SC!J$101</f>
        <v>0</v>
      </c>
      <c r="K19" s="997">
        <f>+'14'!$C113*SC!K$101</f>
        <v>0</v>
      </c>
      <c r="L19" s="997">
        <f>+'14'!$C113*SC!L$101</f>
        <v>0</v>
      </c>
      <c r="M19" s="997">
        <f>+'14'!$C113*SC!R$101</f>
        <v>0</v>
      </c>
      <c r="N19" s="1161">
        <f t="shared" si="0"/>
        <v>0</v>
      </c>
    </row>
    <row r="20" spans="1:14" x14ac:dyDescent="0.2">
      <c r="A20" s="1127" t="s">
        <v>1018</v>
      </c>
      <c r="B20" s="997">
        <f>+'14'!$C114*SC!B$101</f>
        <v>0</v>
      </c>
      <c r="C20" s="997">
        <f>+'14'!$C114*SC!C$101</f>
        <v>0</v>
      </c>
      <c r="D20" s="997">
        <f>+'14'!$C114*SC!D$101</f>
        <v>0</v>
      </c>
      <c r="E20" s="997">
        <f>+'14'!$C114*SC!E$101</f>
        <v>0</v>
      </c>
      <c r="F20" s="997">
        <f>+'14'!$C114*SC!F$101</f>
        <v>0</v>
      </c>
      <c r="G20" s="997">
        <f>+'14'!$C114*SC!G$101</f>
        <v>0</v>
      </c>
      <c r="H20" s="997">
        <f>+'14'!$C114*SC!H$101</f>
        <v>0</v>
      </c>
      <c r="I20" s="997">
        <f>+'14'!$C114*SC!I$101</f>
        <v>0</v>
      </c>
      <c r="J20" s="997">
        <f>+'14'!$C114*SC!J$101</f>
        <v>0</v>
      </c>
      <c r="K20" s="997">
        <f>+'14'!$C114*SC!K$101</f>
        <v>0</v>
      </c>
      <c r="L20" s="997">
        <f>+'14'!$C114*SC!L$101</f>
        <v>0</v>
      </c>
      <c r="M20" s="997">
        <f>+'14'!$C114*SC!R$101</f>
        <v>0</v>
      </c>
      <c r="N20" s="1161">
        <f t="shared" si="0"/>
        <v>0</v>
      </c>
    </row>
    <row r="21" spans="1:14" x14ac:dyDescent="0.2">
      <c r="A21" s="1163" t="s">
        <v>1017</v>
      </c>
      <c r="B21" s="997">
        <f>+'14'!$C115*SC!B$101</f>
        <v>0</v>
      </c>
      <c r="C21" s="997">
        <f>+'14'!$C115*SC!C$101</f>
        <v>0</v>
      </c>
      <c r="D21" s="997">
        <f>+'14'!$C115*SC!D$101</f>
        <v>0</v>
      </c>
      <c r="E21" s="997">
        <f>+'14'!$C115*SC!E$101</f>
        <v>0</v>
      </c>
      <c r="F21" s="997">
        <f>+'14'!$C115*SC!F$101</f>
        <v>0</v>
      </c>
      <c r="G21" s="997">
        <f>+'14'!$C115*SC!G$101</f>
        <v>0</v>
      </c>
      <c r="H21" s="997">
        <f>+'14'!$C115*SC!H$101</f>
        <v>0</v>
      </c>
      <c r="I21" s="997">
        <f>+'14'!$C115*SC!I$101</f>
        <v>0</v>
      </c>
      <c r="J21" s="997">
        <f>+'14'!$C115*SC!J$101</f>
        <v>0</v>
      </c>
      <c r="K21" s="997">
        <f>+'14'!$C115*SC!K$101</f>
        <v>0</v>
      </c>
      <c r="L21" s="997">
        <f>+'14'!$C115*SC!L$101</f>
        <v>0</v>
      </c>
      <c r="M21" s="997">
        <f>+'14'!$C115*SC!R$101</f>
        <v>0</v>
      </c>
      <c r="N21" s="1161">
        <f t="shared" si="0"/>
        <v>0</v>
      </c>
    </row>
    <row r="22" spans="1:14" x14ac:dyDescent="0.2">
      <c r="A22" s="1162" t="s">
        <v>1016</v>
      </c>
      <c r="B22" s="997">
        <f>+'14'!$C116*SC!B$101</f>
        <v>1217.8318320947899</v>
      </c>
      <c r="C22" s="997">
        <f>+'14'!$C116*SC!C$101</f>
        <v>14374.200681755809</v>
      </c>
      <c r="D22" s="997">
        <f>+'14'!$C116*SC!D$101</f>
        <v>25859.233662873357</v>
      </c>
      <c r="E22" s="997">
        <f>+'14'!$C116*SC!E$101</f>
        <v>93.587172674215068</v>
      </c>
      <c r="F22" s="997">
        <f>+'14'!$C116*SC!F$101</f>
        <v>13359.085554162613</v>
      </c>
      <c r="G22" s="997">
        <f>+'14'!$C116*SC!G$101</f>
        <v>1475.9825289529251</v>
      </c>
      <c r="H22" s="997">
        <f>+'14'!$C116*SC!H$101</f>
        <v>2179.4173744872041</v>
      </c>
      <c r="I22" s="997">
        <f>+'14'!$C116*SC!I$101</f>
        <v>262.48937340155305</v>
      </c>
      <c r="J22" s="997">
        <f>+'14'!$C116*SC!J$101</f>
        <v>5766.746500404166</v>
      </c>
      <c r="K22" s="997">
        <f>+'14'!$C116*SC!K$101</f>
        <v>46.580403019791618</v>
      </c>
      <c r="L22" s="997">
        <f>+'14'!$C116*SC!L$101</f>
        <v>427.40868561358332</v>
      </c>
      <c r="M22" s="997">
        <f>+'14'!$C116*SC!R$101</f>
        <v>0</v>
      </c>
      <c r="N22" s="1161">
        <f t="shared" si="0"/>
        <v>65062.563769439999</v>
      </c>
    </row>
    <row r="23" spans="1:14" x14ac:dyDescent="0.2">
      <c r="A23" s="1160" t="s">
        <v>348</v>
      </c>
      <c r="B23" s="1159">
        <f t="shared" ref="B23:M23" si="1">SUM(B9:B22)</f>
        <v>1741.1290549011464</v>
      </c>
      <c r="C23" s="1159">
        <f t="shared" si="1"/>
        <v>20550.734336558962</v>
      </c>
      <c r="D23" s="1159">
        <f t="shared" si="1"/>
        <v>36970.837747327118</v>
      </c>
      <c r="E23" s="1159">
        <f t="shared" si="1"/>
        <v>133.80118766385101</v>
      </c>
      <c r="F23" s="1159">
        <f t="shared" si="1"/>
        <v>19099.428502581854</v>
      </c>
      <c r="G23" s="1159">
        <f t="shared" si="1"/>
        <v>2110.2060218494798</v>
      </c>
      <c r="H23" s="1159">
        <f t="shared" si="1"/>
        <v>3115.9038657651768</v>
      </c>
      <c r="I23" s="1159">
        <f t="shared" si="1"/>
        <v>375.27995457805332</v>
      </c>
      <c r="J23" s="1159">
        <f t="shared" si="1"/>
        <v>8244.6932486830301</v>
      </c>
      <c r="K23" s="1159">
        <f t="shared" si="1"/>
        <v>66.595806538625339</v>
      </c>
      <c r="L23" s="1159">
        <f t="shared" si="1"/>
        <v>611.06440251185427</v>
      </c>
      <c r="M23" s="1159">
        <f t="shared" si="1"/>
        <v>0</v>
      </c>
      <c r="N23" s="1158">
        <f t="shared" si="0"/>
        <v>93019.674128959159</v>
      </c>
    </row>
    <row r="25" spans="1:14" x14ac:dyDescent="0.2">
      <c r="A25" s="1047"/>
    </row>
    <row r="26" spans="1:14" x14ac:dyDescent="0.2">
      <c r="A26" s="1046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showGridLines="0" view="pageBreakPreview" zoomScale="75" zoomScaleNormal="75" workbookViewId="0">
      <selection activeCell="C127" sqref="C127"/>
    </sheetView>
  </sheetViews>
  <sheetFormatPr defaultColWidth="9.140625" defaultRowHeight="12.75" x14ac:dyDescent="0.2"/>
  <cols>
    <col min="1" max="1" width="36.140625" style="425" customWidth="1"/>
    <col min="2" max="2" width="30.85546875" style="425" customWidth="1"/>
    <col min="3" max="3" width="9.140625" style="425"/>
    <col min="4" max="4" width="15" style="425" customWidth="1"/>
    <col min="5" max="16384" width="9.140625" style="425"/>
  </cols>
  <sheetData>
    <row r="1" spans="1:3" x14ac:dyDescent="0.2">
      <c r="C1" s="1175" t="str">
        <f>+RELACION!C65</f>
        <v>COES/D/DO/STR-INF-042-2013</v>
      </c>
    </row>
    <row r="3" spans="1:3" x14ac:dyDescent="0.2">
      <c r="A3" s="2702" t="s">
        <v>1392</v>
      </c>
      <c r="B3" s="2702"/>
    </row>
    <row r="4" spans="1:3" ht="13.5" thickBot="1" x14ac:dyDescent="0.25">
      <c r="A4" s="1174"/>
    </row>
    <row r="5" spans="1:3" x14ac:dyDescent="0.2">
      <c r="A5" s="1302"/>
      <c r="B5" s="1303" t="s">
        <v>1031</v>
      </c>
    </row>
    <row r="6" spans="1:3" x14ac:dyDescent="0.2">
      <c r="A6" s="1304" t="s">
        <v>866</v>
      </c>
      <c r="B6" s="1305" t="s">
        <v>1030</v>
      </c>
    </row>
    <row r="7" spans="1:3" ht="13.5" thickBot="1" x14ac:dyDescent="0.25">
      <c r="A7" s="1306"/>
      <c r="B7" s="1307"/>
    </row>
    <row r="8" spans="1:3" x14ac:dyDescent="0.2">
      <c r="A8" s="1308" t="s">
        <v>12</v>
      </c>
      <c r="B8" s="1313">
        <f>+IF(ISERROR(HLOOKUP(A8,SC!$B$100:$I$101,2,FALSE)),0,HLOOKUP(A8,SC!$B$100:$I$101,2,FALSE))*100</f>
        <v>1.8717858036003305</v>
      </c>
    </row>
    <row r="9" spans="1:3" x14ac:dyDescent="0.2">
      <c r="A9" s="1309" t="s">
        <v>39</v>
      </c>
      <c r="B9" s="1727">
        <f>+IF(ISERROR(HLOOKUP(A9,SC!$B$100:$L$101,2,FALSE)),0,HLOOKUP(A9,SC!$B$100:$L$101,2,FALSE))*100</f>
        <v>22.092890056858469</v>
      </c>
    </row>
    <row r="10" spans="1:3" x14ac:dyDescent="0.2">
      <c r="A10" s="1309" t="s">
        <v>98</v>
      </c>
      <c r="B10" s="1727">
        <f>+IF(ISERROR(HLOOKUP(A10,SC!$B$100:$L$101,2,FALSE)),0,HLOOKUP(A10,SC!$B$100:$L$101,2,FALSE))*100</f>
        <v>0</v>
      </c>
    </row>
    <row r="11" spans="1:3" x14ac:dyDescent="0.2">
      <c r="A11" s="1309" t="s">
        <v>130</v>
      </c>
      <c r="B11" s="1727">
        <f>+IF(ISERROR(HLOOKUP(A11,SC!$B$100:$L$101,2,FALSE)),0,HLOOKUP(A11,SC!$B$100:$L$101,2,FALSE))*100</f>
        <v>39.745180891595126</v>
      </c>
    </row>
    <row r="12" spans="1:3" x14ac:dyDescent="0.2">
      <c r="A12" s="1309" t="s">
        <v>413</v>
      </c>
      <c r="B12" s="1727">
        <f>+IF(ISERROR(HLOOKUP(A12,SC!$B$100:$L$101,2,FALSE)),0,HLOOKUP(A12,SC!$B$100:$L$101,2,FALSE))*100</f>
        <v>0</v>
      </c>
    </row>
    <row r="13" spans="1:3" x14ac:dyDescent="0.2">
      <c r="A13" s="1309" t="s">
        <v>213</v>
      </c>
      <c r="B13" s="1727">
        <f>+IF(ISERROR(HLOOKUP(A13,SC!$B$100:$L$101,2,FALSE)),0,HLOOKUP(A13,SC!$B$100:$L$101,2,FALSE))*100</f>
        <v>0</v>
      </c>
    </row>
    <row r="14" spans="1:3" x14ac:dyDescent="0.2">
      <c r="A14" s="1309" t="s">
        <v>91</v>
      </c>
      <c r="B14" s="1727">
        <f>+IF(ISERROR(HLOOKUP(A14,SC!$B$100:$L$101,2,FALSE)),0,HLOOKUP(A14,SC!$B$100:$L$101,2,FALSE))*100</f>
        <v>0</v>
      </c>
    </row>
    <row r="15" spans="1:3" x14ac:dyDescent="0.2">
      <c r="A15" s="1310" t="s">
        <v>168</v>
      </c>
      <c r="B15" s="1727">
        <f>+IF(ISERROR(HLOOKUP(A15,SC!$B$100:$L$101,2,FALSE)),0,HLOOKUP(A15,SC!$B$100:$L$101,2,FALSE))*100</f>
        <v>0</v>
      </c>
    </row>
    <row r="16" spans="1:3" x14ac:dyDescent="0.2">
      <c r="A16" s="1309" t="s">
        <v>181</v>
      </c>
      <c r="B16" s="1727">
        <f>+IF(ISERROR(HLOOKUP(A16,SC!$B$100:$L$101,2,FALSE)),0,HLOOKUP(A16,SC!$B$100:$L$101,2,FALSE))*100</f>
        <v>0</v>
      </c>
    </row>
    <row r="17" spans="1:2" x14ac:dyDescent="0.2">
      <c r="A17" s="1309" t="s">
        <v>197</v>
      </c>
      <c r="B17" s="1727">
        <f>+IF(ISERROR(HLOOKUP(A17,SC!$B$100:$L$101,2,FALSE)),0,HLOOKUP(A17,SC!$B$100:$L$101,2,FALSE))*100</f>
        <v>0</v>
      </c>
    </row>
    <row r="18" spans="1:2" x14ac:dyDescent="0.2">
      <c r="A18" s="1309" t="s">
        <v>206</v>
      </c>
      <c r="B18" s="1727">
        <f>+IF(ISERROR(HLOOKUP(A18,SC!$B$100:$L$101,2,FALSE)),0,HLOOKUP(A18,SC!$B$100:$L$101,2,FALSE))*100</f>
        <v>0.14384181509639976</v>
      </c>
    </row>
    <row r="19" spans="1:2" x14ac:dyDescent="0.2">
      <c r="A19" s="1309" t="s">
        <v>295</v>
      </c>
      <c r="B19" s="1727">
        <f>+IF(ISERROR(HLOOKUP(A19,SC!$B$100:$L$101,2,FALSE)),0,HLOOKUP(A19,SC!$B$100:$L$101,2,FALSE))*100</f>
        <v>0</v>
      </c>
    </row>
    <row r="20" spans="1:2" x14ac:dyDescent="0.2">
      <c r="A20" s="1309" t="s">
        <v>251</v>
      </c>
      <c r="B20" s="1727">
        <f>+IF(ISERROR(HLOOKUP(A20,SC!$B$100:$L$101,2,FALSE)),0,HLOOKUP(A20,SC!$B$100:$L$101,2,FALSE))*100</f>
        <v>0</v>
      </c>
    </row>
    <row r="21" spans="1:2" x14ac:dyDescent="0.2">
      <c r="A21" s="1309" t="s">
        <v>262</v>
      </c>
      <c r="B21" s="1727">
        <f>+IF(ISERROR(HLOOKUP(A21,SC!$B$100:$L$101,2,FALSE)),0,HLOOKUP(A21,SC!$B$100:$L$101,2,FALSE))*100</f>
        <v>20.532676212242041</v>
      </c>
    </row>
    <row r="22" spans="1:2" x14ac:dyDescent="0.2">
      <c r="A22" s="1309" t="s">
        <v>341</v>
      </c>
      <c r="B22" s="1727">
        <f>+IF(ISERROR(HLOOKUP(A22,SC!$B$100:$L$101,2,FALSE)),0,HLOOKUP(A22,SC!$B$100:$L$101,2,FALSE))*100</f>
        <v>0</v>
      </c>
    </row>
    <row r="23" spans="1:2" x14ac:dyDescent="0.2">
      <c r="A23" s="1309" t="s">
        <v>137</v>
      </c>
      <c r="B23" s="1727">
        <f>+IF(ISERROR(HLOOKUP(A23,SC!$B$100:$L$101,2,FALSE)),0,HLOOKUP(A23,SC!$B$100:$L$101,2,FALSE))*100</f>
        <v>2.2685588200663509</v>
      </c>
    </row>
    <row r="24" spans="1:2" x14ac:dyDescent="0.2">
      <c r="A24" s="1309" t="s">
        <v>293</v>
      </c>
      <c r="B24" s="1727">
        <f>+IF(ISERROR(HLOOKUP(A24,SC!$B$100:$L$101,2,FALSE)),0,HLOOKUP(A24,SC!$B$100:$L$101,2,FALSE))*100</f>
        <v>3.3497256305643472</v>
      </c>
    </row>
    <row r="25" spans="1:2" x14ac:dyDescent="0.2">
      <c r="A25" s="1309" t="s">
        <v>342</v>
      </c>
      <c r="B25" s="1727">
        <f>+IF(ISERROR(HLOOKUP(A25,SC!$B$100:$L$101,2,FALSE)),0,HLOOKUP(A25,SC!$B$100:$L$101,2,FALSE))*100</f>
        <v>0</v>
      </c>
    </row>
    <row r="26" spans="1:2" x14ac:dyDescent="0.2">
      <c r="A26" s="1309" t="s">
        <v>321</v>
      </c>
      <c r="B26" s="1727">
        <f>+IF(ISERROR(HLOOKUP(A26,SC!$B$100:$L$101,2,FALSE)),0,HLOOKUP(A26,SC!$B$100:$L$101,2,FALSE))*100</f>
        <v>0</v>
      </c>
    </row>
    <row r="27" spans="1:2" x14ac:dyDescent="0.2">
      <c r="A27" s="1309" t="s">
        <v>343</v>
      </c>
      <c r="B27" s="1727">
        <f>+IF(ISERROR(HLOOKUP(A27,SC!$B$100:$L$101,2,FALSE)),0,HLOOKUP(A27,SC!$B$100:$L$101,2,FALSE))*100</f>
        <v>0</v>
      </c>
    </row>
    <row r="28" spans="1:2" x14ac:dyDescent="0.2">
      <c r="A28" s="1309" t="s">
        <v>344</v>
      </c>
      <c r="B28" s="1727">
        <f>+IF(ISERROR(HLOOKUP(A28,SC!$B$100:$L$101,2,FALSE)),0,HLOOKUP(A28,SC!$B$100:$L$101,2,FALSE))*100</f>
        <v>0</v>
      </c>
    </row>
    <row r="29" spans="1:2" x14ac:dyDescent="0.2">
      <c r="A29" s="1309" t="s">
        <v>345</v>
      </c>
      <c r="B29" s="1727">
        <f>+IF(ISERROR(HLOOKUP(A29,SC!$B$100:$L$101,2,FALSE)),0,HLOOKUP(A29,SC!$B$100:$L$101,2,FALSE))*100</f>
        <v>0</v>
      </c>
    </row>
    <row r="30" spans="1:2" x14ac:dyDescent="0.2">
      <c r="A30" s="1309" t="s">
        <v>346</v>
      </c>
      <c r="B30" s="1727">
        <f>+IF(ISERROR(HLOOKUP(A30,SC!$B$100:$L$101,2,FALSE)),0,HLOOKUP(A30,SC!$B$100:$L$101,2,FALSE))*100</f>
        <v>0</v>
      </c>
    </row>
    <row r="31" spans="1:2" x14ac:dyDescent="0.2">
      <c r="A31" s="1309" t="s">
        <v>329</v>
      </c>
      <c r="B31" s="1727">
        <f>+IF(ISERROR(HLOOKUP(A31,SC!$B$100:$L$101,2,FALSE)),0,HLOOKUP(A31,SC!$B$100:$L$101,2,FALSE))*100</f>
        <v>0</v>
      </c>
    </row>
    <row r="32" spans="1:2" x14ac:dyDescent="0.2">
      <c r="A32" s="1309" t="s">
        <v>347</v>
      </c>
      <c r="B32" s="1727">
        <f>+IF(ISERROR(HLOOKUP(A32,SC!$B$100:$L$101,2,FALSE)),0,HLOOKUP(A32,SC!$B$100:$L$101,2,FALSE))*100</f>
        <v>0.40344148492476833</v>
      </c>
    </row>
    <row r="33" spans="1:2" x14ac:dyDescent="0.2">
      <c r="A33" s="1309" t="s">
        <v>1413</v>
      </c>
      <c r="B33" s="1727">
        <f>+IF(ISERROR(HLOOKUP(A33,SC!$B$100:$L$101,2,FALSE)),0,HLOOKUP(A33,SC!$B$100:$L$101,2,FALSE))*100</f>
        <v>7.1593248592012174E-2</v>
      </c>
    </row>
    <row r="34" spans="1:2" x14ac:dyDescent="0.2">
      <c r="A34" s="1309" t="s">
        <v>1494</v>
      </c>
      <c r="B34" s="1727">
        <f>+IF(ISERROR(HLOOKUP(A34,SC!$B$100:$L$101,2,FALSE)),0,HLOOKUP(A34,SC!$B$100:$L$101,2,FALSE))*100</f>
        <v>0.65691952614744331</v>
      </c>
    </row>
    <row r="35" spans="1:2" x14ac:dyDescent="0.2">
      <c r="A35" s="1309" t="s">
        <v>1713</v>
      </c>
      <c r="B35" s="1727">
        <f>+IF(ISERROR(HLOOKUP(A35,SC!$B$100:$L$101,2,FALSE)),0,HLOOKUP(A35,SC!$B$100:$L$101,2,FALSE))*100</f>
        <v>8.8633865103127363</v>
      </c>
    </row>
    <row r="36" spans="1:2" x14ac:dyDescent="0.2">
      <c r="A36" s="1309" t="s">
        <v>1729</v>
      </c>
      <c r="B36" s="1727">
        <f>+IF(ISERROR(HLOOKUP(A36,SC!$B$100:$L$101,2,FALSE)),0,HLOOKUP(A36,SC!$B$100:$L$101,2,FALSE))*100</f>
        <v>0</v>
      </c>
    </row>
    <row r="37" spans="1:2" x14ac:dyDescent="0.2">
      <c r="A37" s="1309" t="s">
        <v>1730</v>
      </c>
      <c r="B37" s="1727">
        <f>+IF(ISERROR(HLOOKUP(A37,SC!$B$100:$L$101,2,FALSE)),0,HLOOKUP(A37,SC!$B$100:$L$101,2,FALSE))*100</f>
        <v>0</v>
      </c>
    </row>
    <row r="38" spans="1:2" x14ac:dyDescent="0.2">
      <c r="A38" s="1309" t="s">
        <v>1731</v>
      </c>
      <c r="B38" s="1727">
        <f>+IF(ISERROR(HLOOKUP(A38,SC!$B$100:$L$101,2,FALSE)),0,HLOOKUP(A38,SC!$B$100:$L$101,2,FALSE))*100</f>
        <v>0</v>
      </c>
    </row>
    <row r="39" spans="1:2" x14ac:dyDescent="0.2">
      <c r="A39" s="1309" t="s">
        <v>1775</v>
      </c>
      <c r="B39" s="1727">
        <f>+IF(ISERROR(HLOOKUP(A39,SC!$B$100:$I$101,2,FALSE)),0,HLOOKUP(A39,SC!$B$100:$I$101,2,FALSE))*100</f>
        <v>0</v>
      </c>
    </row>
    <row r="40" spans="1:2" ht="13.5" thickBot="1" x14ac:dyDescent="0.25">
      <c r="A40" s="2038" t="s">
        <v>1923</v>
      </c>
      <c r="B40" s="1727">
        <f>+IF(ISERROR(HLOOKUP(A40,SC!$B$100:$I$101,2,FALSE)),0,HLOOKUP(A40,SC!$B$100:$I$101,2,FALSE))*100</f>
        <v>0</v>
      </c>
    </row>
    <row r="41" spans="1:2" ht="13.5" thickBot="1" x14ac:dyDescent="0.25">
      <c r="A41" s="1311" t="s">
        <v>348</v>
      </c>
      <c r="B41" s="1312">
        <f>SUM(B8:B40)</f>
        <v>100.00000000000003</v>
      </c>
    </row>
    <row r="43" spans="1:2" ht="13.5" x14ac:dyDescent="0.25">
      <c r="A43" s="1173" t="s">
        <v>769</v>
      </c>
    </row>
    <row r="44" spans="1:2" ht="13.5" x14ac:dyDescent="0.25">
      <c r="A44" s="1172" t="s">
        <v>2056</v>
      </c>
    </row>
    <row r="45" spans="1:2" x14ac:dyDescent="0.2">
      <c r="A45" s="1171" t="s">
        <v>2057</v>
      </c>
    </row>
    <row r="46" spans="1:2" x14ac:dyDescent="0.2">
      <c r="A46" s="1171"/>
    </row>
    <row r="47" spans="1:2" x14ac:dyDescent="0.2">
      <c r="A47" s="1171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showGridLines="0" topLeftCell="A9" zoomScale="75" zoomScaleNormal="75" workbookViewId="0">
      <selection activeCell="A37" sqref="A37"/>
    </sheetView>
  </sheetViews>
  <sheetFormatPr defaultColWidth="11.42578125" defaultRowHeight="12.75" x14ac:dyDescent="0.2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17" max="17" width="13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 x14ac:dyDescent="0.2">
      <c r="B1" s="219"/>
      <c r="C1" s="220"/>
      <c r="D1" s="220"/>
    </row>
    <row r="2" spans="1:17" x14ac:dyDescent="0.2">
      <c r="C2" s="220"/>
      <c r="D2" s="220"/>
    </row>
    <row r="4" spans="1:17" ht="16.5" customHeight="1" x14ac:dyDescent="0.25">
      <c r="B4" s="221" t="s">
        <v>465</v>
      </c>
      <c r="E4" s="157"/>
      <c r="F4" s="157"/>
    </row>
    <row r="5" spans="1:17" x14ac:dyDescent="0.2">
      <c r="E5" s="258" t="s">
        <v>1423</v>
      </c>
    </row>
    <row r="6" spans="1:17" x14ac:dyDescent="0.2">
      <c r="C6" s="1681" t="s">
        <v>1492</v>
      </c>
      <c r="D6" s="1680" t="s">
        <v>1491</v>
      </c>
      <c r="E6" s="259" t="s">
        <v>1456</v>
      </c>
      <c r="F6" s="106"/>
      <c r="G6" s="260"/>
    </row>
    <row r="7" spans="1:17" x14ac:dyDescent="0.2">
      <c r="C7" s="255" t="s">
        <v>466</v>
      </c>
      <c r="D7" s="229" t="s">
        <v>467</v>
      </c>
      <c r="E7" s="259" t="s">
        <v>1488</v>
      </c>
      <c r="F7" s="255" t="s">
        <v>468</v>
      </c>
      <c r="G7" s="261" t="s">
        <v>469</v>
      </c>
      <c r="H7" s="222"/>
    </row>
    <row r="8" spans="1:17" x14ac:dyDescent="0.2">
      <c r="B8" s="71" t="s">
        <v>470</v>
      </c>
      <c r="C8" s="256"/>
      <c r="D8" s="257"/>
      <c r="E8" s="259" t="s">
        <v>1736</v>
      </c>
      <c r="F8" s="262"/>
      <c r="G8" s="263"/>
      <c r="H8" s="157"/>
    </row>
    <row r="9" spans="1:17" x14ac:dyDescent="0.2">
      <c r="B9" s="71"/>
      <c r="C9" s="255"/>
      <c r="D9" s="229"/>
      <c r="E9" s="259" t="s">
        <v>1917</v>
      </c>
      <c r="F9" s="100"/>
      <c r="G9" s="102"/>
      <c r="H9" s="157"/>
    </row>
    <row r="10" spans="1:17" s="1706" customFormat="1" x14ac:dyDescent="0.2">
      <c r="B10" s="71"/>
      <c r="C10" s="90"/>
      <c r="D10" s="229"/>
      <c r="E10" s="259" t="s">
        <v>1970</v>
      </c>
      <c r="F10" s="100"/>
      <c r="G10" s="102"/>
      <c r="H10" s="157"/>
    </row>
    <row r="11" spans="1:17" x14ac:dyDescent="0.2">
      <c r="A11" t="s">
        <v>471</v>
      </c>
      <c r="B11" s="223" t="s">
        <v>472</v>
      </c>
      <c r="C11" s="1967">
        <v>0.96630000000000005</v>
      </c>
      <c r="D11" s="2298">
        <v>0.96630000000000005</v>
      </c>
      <c r="E11" s="1571">
        <v>0.89</v>
      </c>
      <c r="F11" s="253">
        <f>+ROUND(C11*E11,2)</f>
        <v>0.86</v>
      </c>
      <c r="G11" s="1969">
        <f t="shared" ref="G11:G38" si="0">+ROUND(E11*D11,2)</f>
        <v>0.86</v>
      </c>
      <c r="H11" s="227">
        <f>+(F11*3+G11*(RELACION!$C$71-3))/RELACION!$C$71</f>
        <v>0.85999999999999988</v>
      </c>
      <c r="J11" s="167"/>
    </row>
    <row r="12" spans="1:17" x14ac:dyDescent="0.2">
      <c r="A12" t="s">
        <v>471</v>
      </c>
      <c r="B12" s="228" t="s">
        <v>473</v>
      </c>
      <c r="C12" s="1967">
        <v>0.97519999999999996</v>
      </c>
      <c r="D12" s="2298">
        <v>0.97519999999999996</v>
      </c>
      <c r="E12" s="1500">
        <v>0.01</v>
      </c>
      <c r="F12" s="253">
        <f t="shared" ref="F12:F44" si="1">+ROUND(C12*E12,2)</f>
        <v>0.01</v>
      </c>
      <c r="G12" s="1969">
        <f t="shared" si="0"/>
        <v>0.01</v>
      </c>
      <c r="H12" s="227">
        <f>+(F12*3+G12*(RELACION!$C$71-3))/RELACION!$C$71</f>
        <v>1.0000000000000002E-2</v>
      </c>
      <c r="J12" s="167"/>
    </row>
    <row r="13" spans="1:17" x14ac:dyDescent="0.2">
      <c r="A13" t="s">
        <v>471</v>
      </c>
      <c r="B13" s="2" t="s">
        <v>474</v>
      </c>
      <c r="C13" s="1967">
        <v>0.97599999999999998</v>
      </c>
      <c r="D13" s="2298">
        <v>0.97599999999999998</v>
      </c>
      <c r="E13" s="1500">
        <v>0.01</v>
      </c>
      <c r="F13" s="253">
        <f t="shared" si="1"/>
        <v>0.01</v>
      </c>
      <c r="G13" s="1969">
        <f t="shared" si="0"/>
        <v>0.01</v>
      </c>
      <c r="H13" s="227">
        <f>+(F13*3+G13*(RELACION!$C$71-3))/RELACION!$C$71</f>
        <v>1.0000000000000002E-2</v>
      </c>
      <c r="J13" s="167"/>
    </row>
    <row r="14" spans="1:17" x14ac:dyDescent="0.2">
      <c r="A14" t="s">
        <v>471</v>
      </c>
      <c r="B14" s="2" t="s">
        <v>475</v>
      </c>
      <c r="C14" s="1967">
        <v>1.0245</v>
      </c>
      <c r="D14" s="2298">
        <v>1.0245</v>
      </c>
      <c r="E14" s="1500">
        <v>0.12</v>
      </c>
      <c r="F14" s="253">
        <f t="shared" si="1"/>
        <v>0.12</v>
      </c>
      <c r="G14" s="1969">
        <f t="shared" si="0"/>
        <v>0.12</v>
      </c>
      <c r="H14" s="227">
        <f>+(F14*3+G14*(RELACION!$C$71-3))/RELACION!$C$71</f>
        <v>0.11999999999999998</v>
      </c>
      <c r="J14" s="167"/>
      <c r="K14" s="1970" t="s">
        <v>1918</v>
      </c>
      <c r="L14" s="1971"/>
      <c r="M14" s="1971"/>
      <c r="N14" s="1971"/>
      <c r="O14" s="1971"/>
      <c r="P14" s="1971"/>
      <c r="Q14" s="1972"/>
    </row>
    <row r="15" spans="1:17" x14ac:dyDescent="0.2">
      <c r="A15" t="s">
        <v>471</v>
      </c>
      <c r="B15" s="2" t="s">
        <v>476</v>
      </c>
      <c r="C15" s="1967">
        <v>0.96630000000000005</v>
      </c>
      <c r="D15" s="2298">
        <v>0.96630000000000005</v>
      </c>
      <c r="E15" s="1500">
        <v>0.55000000000000004</v>
      </c>
      <c r="F15" s="253">
        <f t="shared" si="1"/>
        <v>0.53</v>
      </c>
      <c r="G15" s="1969">
        <f t="shared" si="0"/>
        <v>0.53</v>
      </c>
      <c r="H15" s="227">
        <f>+(F15*3+G15*(RELACION!$C$71-3))/RELACION!$C$71</f>
        <v>0.53</v>
      </c>
      <c r="J15" s="167"/>
      <c r="K15" s="1973"/>
      <c r="L15" s="1974"/>
      <c r="M15" s="1974"/>
      <c r="N15" s="1974"/>
      <c r="O15" s="1974"/>
      <c r="P15" s="1974"/>
      <c r="Q15" s="1975"/>
    </row>
    <row r="16" spans="1:17" x14ac:dyDescent="0.2">
      <c r="A16" t="s">
        <v>471</v>
      </c>
      <c r="B16" s="2" t="s">
        <v>477</v>
      </c>
      <c r="C16" s="1967">
        <v>0.96630000000000005</v>
      </c>
      <c r="D16" s="2298">
        <v>0.96630000000000005</v>
      </c>
      <c r="E16" s="1500">
        <v>1.86</v>
      </c>
      <c r="F16" s="253">
        <f t="shared" si="1"/>
        <v>1.8</v>
      </c>
      <c r="G16" s="1969">
        <f t="shared" si="0"/>
        <v>1.8</v>
      </c>
      <c r="H16" s="227">
        <f>+(F16*3+G16*(RELACION!$C$71-3))/RELACION!$C$71</f>
        <v>1.8</v>
      </c>
      <c r="J16" s="167"/>
      <c r="K16" s="1976" t="s">
        <v>1489</v>
      </c>
      <c r="L16" s="1974"/>
      <c r="M16" s="1974"/>
      <c r="N16" s="1974"/>
      <c r="O16" s="1974"/>
      <c r="P16" s="1974"/>
      <c r="Q16" s="1975"/>
    </row>
    <row r="17" spans="1:18" x14ac:dyDescent="0.2">
      <c r="A17" t="s">
        <v>471</v>
      </c>
      <c r="B17" s="2" t="s">
        <v>478</v>
      </c>
      <c r="C17" s="1967">
        <v>0.96630000000000005</v>
      </c>
      <c r="D17" s="2298">
        <v>0.96630000000000005</v>
      </c>
      <c r="E17" s="1500">
        <v>0.38</v>
      </c>
      <c r="F17" s="253">
        <f t="shared" si="1"/>
        <v>0.37</v>
      </c>
      <c r="G17" s="1969">
        <f t="shared" si="0"/>
        <v>0.37</v>
      </c>
      <c r="H17" s="227">
        <f>+(F17*3+G17*(RELACION!$C$71-3))/RELACION!$C$71</f>
        <v>0.37</v>
      </c>
      <c r="K17" s="1976" t="s">
        <v>1490</v>
      </c>
      <c r="L17" s="1974"/>
      <c r="M17" s="1974"/>
      <c r="N17" s="1974"/>
      <c r="O17" s="1974"/>
      <c r="P17" s="1974"/>
      <c r="Q17" s="1975"/>
    </row>
    <row r="18" spans="1:18" x14ac:dyDescent="0.2">
      <c r="A18" t="s">
        <v>471</v>
      </c>
      <c r="B18" s="2" t="s">
        <v>479</v>
      </c>
      <c r="C18" s="1967">
        <v>0.39779999999999999</v>
      </c>
      <c r="D18" s="2298">
        <v>0.39779999999999999</v>
      </c>
      <c r="E18" s="1500">
        <v>0.2</v>
      </c>
      <c r="F18" s="253">
        <f t="shared" si="1"/>
        <v>0.08</v>
      </c>
      <c r="G18" s="1969">
        <f t="shared" si="0"/>
        <v>0.08</v>
      </c>
      <c r="H18" s="1509">
        <f>+(F18*3+G18*(RELACION!$C$71-3))/RELACION!$C$71</f>
        <v>8.0000000000000016E-2</v>
      </c>
      <c r="J18" s="167"/>
      <c r="K18" s="1976" t="s">
        <v>1737</v>
      </c>
      <c r="L18" s="1974"/>
      <c r="M18" s="1974"/>
      <c r="N18" s="1974"/>
      <c r="O18" s="1974"/>
      <c r="P18" s="1974"/>
      <c r="Q18" s="1975"/>
    </row>
    <row r="19" spans="1:18" x14ac:dyDescent="0.2">
      <c r="A19" t="s">
        <v>471</v>
      </c>
      <c r="B19" s="2" t="s">
        <v>480</v>
      </c>
      <c r="C19" s="1967">
        <v>2.1572</v>
      </c>
      <c r="D19" s="2298">
        <v>2.1572</v>
      </c>
      <c r="E19" s="1500">
        <v>2.0099999999999998</v>
      </c>
      <c r="F19" s="253">
        <f t="shared" si="1"/>
        <v>4.34</v>
      </c>
      <c r="G19" s="1969">
        <f t="shared" si="0"/>
        <v>4.34</v>
      </c>
      <c r="H19" s="1509">
        <f>+(F19*3+G19*(RELACION!$C$71-3))/RELACION!$C$71</f>
        <v>4.34</v>
      </c>
      <c r="J19" s="167"/>
      <c r="K19" s="1977" t="s">
        <v>1919</v>
      </c>
      <c r="L19" s="1978"/>
      <c r="M19" s="1978"/>
      <c r="N19" s="1978"/>
      <c r="O19" s="1978"/>
      <c r="P19" s="1978"/>
      <c r="Q19" s="1979"/>
    </row>
    <row r="20" spans="1:18" x14ac:dyDescent="0.2">
      <c r="A20" t="s">
        <v>471</v>
      </c>
      <c r="B20" s="2" t="s">
        <v>481</v>
      </c>
      <c r="C20" s="1967">
        <v>0</v>
      </c>
      <c r="D20" s="2298">
        <v>0</v>
      </c>
      <c r="E20" s="1500">
        <v>0</v>
      </c>
      <c r="F20" s="253">
        <f t="shared" si="1"/>
        <v>0</v>
      </c>
      <c r="G20" s="1969">
        <f t="shared" si="0"/>
        <v>0</v>
      </c>
      <c r="H20" s="1509">
        <f>+(F20*3+G20*(RELACION!$C$71-3))/RELACION!$C$71</f>
        <v>0</v>
      </c>
    </row>
    <row r="21" spans="1:18" x14ac:dyDescent="0.2">
      <c r="A21" t="s">
        <v>471</v>
      </c>
      <c r="B21" s="2" t="s">
        <v>482</v>
      </c>
      <c r="C21" s="1967">
        <v>1.5</v>
      </c>
      <c r="D21" s="2298">
        <v>1.5</v>
      </c>
      <c r="E21" s="1500">
        <v>0.02</v>
      </c>
      <c r="F21" s="253">
        <f t="shared" si="1"/>
        <v>0.03</v>
      </c>
      <c r="G21" s="1969">
        <f t="shared" si="0"/>
        <v>0.03</v>
      </c>
      <c r="H21" s="1509">
        <f>+(F21*3+G21*(RELACION!$C$71-3))/RELACION!$C$71</f>
        <v>2.9999999999999995E-2</v>
      </c>
      <c r="K21" s="1970" t="s">
        <v>1964</v>
      </c>
      <c r="L21" s="1971"/>
      <c r="M21" s="1971"/>
      <c r="N21" s="1971"/>
      <c r="O21" s="1971"/>
      <c r="P21" s="1971"/>
      <c r="Q21" s="1971"/>
      <c r="R21" s="1972"/>
    </row>
    <row r="22" spans="1:18" x14ac:dyDescent="0.2">
      <c r="A22" t="s">
        <v>471</v>
      </c>
      <c r="B22" s="2" t="s">
        <v>483</v>
      </c>
      <c r="C22" s="1967">
        <v>0.66669999999999996</v>
      </c>
      <c r="D22" s="2298">
        <v>0.66669999999999996</v>
      </c>
      <c r="E22" s="1500">
        <v>0.03</v>
      </c>
      <c r="F22" s="253">
        <f t="shared" si="1"/>
        <v>0.02</v>
      </c>
      <c r="G22" s="1969">
        <f t="shared" si="0"/>
        <v>0.02</v>
      </c>
      <c r="H22" s="1509">
        <f>+(F22*3+G22*(RELACION!$C$71-3))/RELACION!$C$71</f>
        <v>2.0000000000000004E-2</v>
      </c>
      <c r="K22" s="1973"/>
      <c r="L22" s="1974"/>
      <c r="M22" s="1974"/>
      <c r="N22" s="1974"/>
      <c r="O22" s="1974"/>
      <c r="P22" s="1974"/>
      <c r="Q22" s="1974"/>
      <c r="R22" s="1975"/>
    </row>
    <row r="23" spans="1:18" x14ac:dyDescent="0.2">
      <c r="A23" t="s">
        <v>471</v>
      </c>
      <c r="B23" s="2" t="s">
        <v>484</v>
      </c>
      <c r="C23" s="1967">
        <v>1</v>
      </c>
      <c r="D23" s="2298">
        <v>1</v>
      </c>
      <c r="E23" s="1500">
        <v>0.02</v>
      </c>
      <c r="F23" s="253">
        <f t="shared" si="1"/>
        <v>0.02</v>
      </c>
      <c r="G23" s="1969">
        <f t="shared" si="0"/>
        <v>0.02</v>
      </c>
      <c r="H23" s="1509">
        <f>+(F23*3+G23*(RELACION!$C$71-3))/RELACION!$C$71</f>
        <v>2.0000000000000004E-2</v>
      </c>
      <c r="K23" s="1976" t="s">
        <v>1965</v>
      </c>
      <c r="L23" s="1974"/>
      <c r="M23" s="1974"/>
      <c r="N23" s="1974"/>
      <c r="O23" s="1974"/>
      <c r="P23" s="1974"/>
      <c r="Q23" s="1974"/>
      <c r="R23" s="1975"/>
    </row>
    <row r="24" spans="1:18" x14ac:dyDescent="0.2">
      <c r="A24" t="s">
        <v>471</v>
      </c>
      <c r="B24" s="2" t="s">
        <v>485</v>
      </c>
      <c r="C24" s="1967">
        <v>2.25</v>
      </c>
      <c r="D24" s="2298">
        <v>2.25</v>
      </c>
      <c r="E24" s="1500">
        <v>0.04</v>
      </c>
      <c r="F24" s="253">
        <f t="shared" si="1"/>
        <v>0.09</v>
      </c>
      <c r="G24" s="1969">
        <f t="shared" si="0"/>
        <v>0.09</v>
      </c>
      <c r="H24" s="1509">
        <f>+(F24*3+G24*(RELACION!$C$71-3))/RELACION!$C$71</f>
        <v>0.09</v>
      </c>
      <c r="K24" s="1976" t="s">
        <v>1966</v>
      </c>
      <c r="L24" s="1974"/>
      <c r="M24" s="1974"/>
      <c r="N24" s="1974"/>
      <c r="O24" s="1974"/>
      <c r="P24" s="1974"/>
      <c r="Q24" s="1974"/>
      <c r="R24" s="1975"/>
    </row>
    <row r="25" spans="1:18" x14ac:dyDescent="0.2">
      <c r="A25" t="s">
        <v>471</v>
      </c>
      <c r="B25" s="2" t="s">
        <v>486</v>
      </c>
      <c r="C25" s="1967">
        <v>0</v>
      </c>
      <c r="D25" s="2298">
        <v>0</v>
      </c>
      <c r="E25" s="1500">
        <v>0.02</v>
      </c>
      <c r="F25" s="253">
        <f t="shared" si="1"/>
        <v>0</v>
      </c>
      <c r="G25" s="1969">
        <f t="shared" si="0"/>
        <v>0</v>
      </c>
      <c r="H25" s="1509">
        <f>+(F25*3+G25*(RELACION!$C$71-3))/RELACION!$C$71</f>
        <v>0</v>
      </c>
      <c r="K25" s="1976" t="s">
        <v>1967</v>
      </c>
      <c r="L25" s="1974"/>
      <c r="M25" s="1974"/>
      <c r="N25" s="1974"/>
      <c r="O25" s="1974"/>
      <c r="P25" s="1974"/>
      <c r="Q25" s="1974"/>
      <c r="R25" s="1975"/>
    </row>
    <row r="26" spans="1:18" x14ac:dyDescent="0.2">
      <c r="A26" t="s">
        <v>471</v>
      </c>
      <c r="B26" s="2" t="s">
        <v>487</v>
      </c>
      <c r="C26" s="1967">
        <v>0.83330000000000004</v>
      </c>
      <c r="D26" s="2298">
        <v>0.83330000000000004</v>
      </c>
      <c r="E26" s="1500">
        <v>0.12</v>
      </c>
      <c r="F26" s="253">
        <f t="shared" si="1"/>
        <v>0.1</v>
      </c>
      <c r="G26" s="1969">
        <f t="shared" si="0"/>
        <v>0.1</v>
      </c>
      <c r="H26" s="1509">
        <f>+(F26*3+G26*(RELACION!$C$71-3))/RELACION!$C$71</f>
        <v>0.1</v>
      </c>
      <c r="K26" s="1976" t="s">
        <v>1968</v>
      </c>
      <c r="L26" s="1974"/>
      <c r="M26" s="1974"/>
      <c r="N26" s="1974"/>
      <c r="O26" s="1974"/>
      <c r="P26" s="1974"/>
      <c r="Q26" s="1974"/>
      <c r="R26" s="1975"/>
    </row>
    <row r="27" spans="1:18" x14ac:dyDescent="0.2">
      <c r="A27" t="s">
        <v>471</v>
      </c>
      <c r="B27" s="2" t="s">
        <v>488</v>
      </c>
      <c r="C27" s="1967">
        <v>1.6667000000000001</v>
      </c>
      <c r="D27" s="2298">
        <v>1.6667000000000001</v>
      </c>
      <c r="E27" s="1500">
        <v>0.03</v>
      </c>
      <c r="F27" s="253">
        <f t="shared" si="1"/>
        <v>0.05</v>
      </c>
      <c r="G27" s="1969">
        <f t="shared" si="0"/>
        <v>0.05</v>
      </c>
      <c r="H27" s="1509">
        <f>+(F27*3+G27*(RELACION!$C$71-3))/RELACION!$C$71</f>
        <v>0.05</v>
      </c>
      <c r="K27" s="1977" t="s">
        <v>1969</v>
      </c>
      <c r="L27" s="1978"/>
      <c r="M27" s="1978"/>
      <c r="N27" s="1978"/>
      <c r="O27" s="1978"/>
      <c r="P27" s="1978"/>
      <c r="Q27" s="1978"/>
      <c r="R27" s="1979"/>
    </row>
    <row r="28" spans="1:18" x14ac:dyDescent="0.2">
      <c r="A28" t="s">
        <v>471</v>
      </c>
      <c r="B28" s="2" t="s">
        <v>489</v>
      </c>
      <c r="C28" s="1967">
        <v>4.3333000000000004</v>
      </c>
      <c r="D28" s="2298">
        <v>4.3333000000000004</v>
      </c>
      <c r="E28" s="1500">
        <v>0.03</v>
      </c>
      <c r="F28" s="253">
        <f t="shared" si="1"/>
        <v>0.13</v>
      </c>
      <c r="G28" s="1969">
        <f t="shared" si="0"/>
        <v>0.13</v>
      </c>
      <c r="H28" s="1509">
        <f>+(F28*3+G28*(RELACION!$C$71-3))/RELACION!$C$71</f>
        <v>0.13</v>
      </c>
    </row>
    <row r="29" spans="1:18" x14ac:dyDescent="0.2">
      <c r="A29" t="s">
        <v>471</v>
      </c>
      <c r="B29" s="1380" t="s">
        <v>1424</v>
      </c>
      <c r="C29" s="1967">
        <v>1</v>
      </c>
      <c r="D29" s="2298">
        <v>1</v>
      </c>
      <c r="E29" s="1500">
        <v>0.14000000000000001</v>
      </c>
      <c r="F29" s="253">
        <f t="shared" ref="F29" si="2">+ROUND(C29*E29,2)</f>
        <v>0.14000000000000001</v>
      </c>
      <c r="G29" s="1969">
        <f t="shared" ref="G29" si="3">+ROUND(E29*D29,2)</f>
        <v>0.14000000000000001</v>
      </c>
      <c r="H29" s="1509">
        <f>+(F29*3+G29*(RELACION!$C$71-3))/RELACION!$C$71</f>
        <v>0.14000000000000001</v>
      </c>
    </row>
    <row r="30" spans="1:18" x14ac:dyDescent="0.2">
      <c r="A30" t="s">
        <v>471</v>
      </c>
      <c r="B30" s="2" t="s">
        <v>490</v>
      </c>
      <c r="C30" s="1967">
        <v>0</v>
      </c>
      <c r="D30" s="2298">
        <v>0</v>
      </c>
      <c r="E30" s="1500">
        <v>0.01</v>
      </c>
      <c r="F30" s="253">
        <f t="shared" si="1"/>
        <v>0</v>
      </c>
      <c r="G30" s="1969">
        <f t="shared" si="0"/>
        <v>0</v>
      </c>
      <c r="H30" s="1509">
        <f>+(F30*3+G30*(RELACION!$C$71-3))/RELACION!$C$71</f>
        <v>0</v>
      </c>
    </row>
    <row r="31" spans="1:18" x14ac:dyDescent="0.2">
      <c r="A31" t="s">
        <v>471</v>
      </c>
      <c r="B31" s="1380" t="s">
        <v>1425</v>
      </c>
      <c r="C31" s="1967">
        <v>1.8</v>
      </c>
      <c r="D31" s="2298">
        <v>1.8</v>
      </c>
      <c r="E31" s="1500">
        <v>0.05</v>
      </c>
      <c r="F31" s="253">
        <f t="shared" ref="F31:F33" si="4">+ROUND(C31*E31,2)</f>
        <v>0.09</v>
      </c>
      <c r="G31" s="1969">
        <f t="shared" ref="G31:G33" si="5">+ROUND(E31*D31,2)</f>
        <v>0.09</v>
      </c>
      <c r="H31" s="1509">
        <f>+(F31*3+G31*(RELACION!$C$71-3))/RELACION!$C$71</f>
        <v>0.09</v>
      </c>
    </row>
    <row r="32" spans="1:18" x14ac:dyDescent="0.2">
      <c r="A32" t="s">
        <v>471</v>
      </c>
      <c r="B32" s="1380" t="s">
        <v>1426</v>
      </c>
      <c r="C32" s="1967">
        <v>1.4</v>
      </c>
      <c r="D32" s="2298">
        <v>1.4</v>
      </c>
      <c r="E32" s="1500">
        <v>0.05</v>
      </c>
      <c r="F32" s="253">
        <f t="shared" si="4"/>
        <v>7.0000000000000007E-2</v>
      </c>
      <c r="G32" s="1969">
        <f t="shared" si="5"/>
        <v>7.0000000000000007E-2</v>
      </c>
      <c r="H32" s="1509">
        <f>+(F32*3+G32*(RELACION!$C$71-3))/RELACION!$C$71</f>
        <v>7.0000000000000007E-2</v>
      </c>
      <c r="P32" s="230"/>
      <c r="Q32" s="230"/>
      <c r="R32" s="90"/>
    </row>
    <row r="33" spans="1:18" x14ac:dyDescent="0.2">
      <c r="A33" t="s">
        <v>471</v>
      </c>
      <c r="B33" s="1380" t="s">
        <v>1427</v>
      </c>
      <c r="C33" s="1967">
        <v>1.3332999999999999</v>
      </c>
      <c r="D33" s="2298">
        <v>1.3332999999999999</v>
      </c>
      <c r="E33" s="1500">
        <v>0.03</v>
      </c>
      <c r="F33" s="253">
        <f t="shared" si="4"/>
        <v>0.04</v>
      </c>
      <c r="G33" s="1969">
        <f t="shared" si="5"/>
        <v>0.04</v>
      </c>
      <c r="H33" s="1509">
        <f>+(F33*3+G33*(RELACION!$C$71-3))/RELACION!$C$71</f>
        <v>4.0000000000000008E-2</v>
      </c>
      <c r="J33" s="220" t="s">
        <v>491</v>
      </c>
      <c r="K33" s="220" t="s">
        <v>492</v>
      </c>
      <c r="L33" t="s">
        <v>59</v>
      </c>
      <c r="M33" s="220" t="s">
        <v>200</v>
      </c>
      <c r="P33" s="230"/>
      <c r="Q33" s="230"/>
      <c r="R33" s="90"/>
    </row>
    <row r="34" spans="1:18" x14ac:dyDescent="0.2">
      <c r="A34" s="271" t="s">
        <v>471</v>
      </c>
      <c r="B34" s="272" t="s">
        <v>493</v>
      </c>
      <c r="C34" s="1967">
        <v>0.88970000000000005</v>
      </c>
      <c r="D34" s="2298">
        <v>0.88970000000000005</v>
      </c>
      <c r="E34" s="1571">
        <v>1.45</v>
      </c>
      <c r="F34" s="273">
        <f t="shared" si="1"/>
        <v>1.29</v>
      </c>
      <c r="G34" s="274">
        <f t="shared" si="0"/>
        <v>1.29</v>
      </c>
      <c r="H34" s="275">
        <f>+(F34*3+G34*(RELACION!$C$71-3))/RELACION!$C$71</f>
        <v>1.2899999999999998</v>
      </c>
      <c r="J34" s="2299">
        <v>0.85</v>
      </c>
      <c r="K34" s="2300">
        <v>0.03</v>
      </c>
      <c r="L34" s="2300">
        <v>0.06</v>
      </c>
      <c r="M34" s="2301">
        <v>0.06</v>
      </c>
      <c r="P34" s="230"/>
      <c r="Q34" s="230"/>
      <c r="R34" s="90"/>
    </row>
    <row r="35" spans="1:18" x14ac:dyDescent="0.2">
      <c r="A35" s="271" t="s">
        <v>471</v>
      </c>
      <c r="B35" s="272" t="s">
        <v>494</v>
      </c>
      <c r="C35" s="1967">
        <v>0.89280000000000004</v>
      </c>
      <c r="D35" s="2298">
        <v>0.89280000000000004</v>
      </c>
      <c r="E35" s="1571">
        <v>4.57</v>
      </c>
      <c r="F35" s="273">
        <f t="shared" si="1"/>
        <v>4.08</v>
      </c>
      <c r="G35" s="274">
        <f t="shared" si="0"/>
        <v>4.08</v>
      </c>
      <c r="H35" s="275">
        <f>+(F35*3+G35*(RELACION!$C$71-3))/RELACION!$C$71</f>
        <v>4.08</v>
      </c>
      <c r="P35" s="230"/>
      <c r="Q35" s="230"/>
      <c r="R35" s="90"/>
    </row>
    <row r="36" spans="1:18" x14ac:dyDescent="0.2">
      <c r="A36" s="271" t="s">
        <v>471</v>
      </c>
      <c r="B36" s="272" t="s">
        <v>495</v>
      </c>
      <c r="C36" s="1967">
        <v>0.89259999999999995</v>
      </c>
      <c r="D36" s="2298">
        <v>0.89259999999999995</v>
      </c>
      <c r="E36" s="1571">
        <v>9.9600000000000009</v>
      </c>
      <c r="F36" s="273">
        <f t="shared" si="1"/>
        <v>8.89</v>
      </c>
      <c r="G36" s="274">
        <f t="shared" si="0"/>
        <v>8.89</v>
      </c>
      <c r="H36" s="275">
        <f>+(F36*3+G36*(RELACION!$C$71-3))/RELACION!$C$71</f>
        <v>8.8900000000000023</v>
      </c>
      <c r="J36" t="s">
        <v>1955</v>
      </c>
      <c r="K36" t="s">
        <v>1038</v>
      </c>
      <c r="L36" t="s">
        <v>1086</v>
      </c>
      <c r="M36" t="s">
        <v>1115</v>
      </c>
      <c r="N36" s="231" t="s">
        <v>1045</v>
      </c>
      <c r="O36" s="231" t="s">
        <v>1956</v>
      </c>
      <c r="P36" s="232" t="s">
        <v>1957</v>
      </c>
      <c r="Q36" s="232" t="s">
        <v>1958</v>
      </c>
      <c r="R36" s="232" t="s">
        <v>1959</v>
      </c>
    </row>
    <row r="37" spans="1:18" s="1706" customFormat="1" x14ac:dyDescent="0.2">
      <c r="A37" s="3" t="s">
        <v>471</v>
      </c>
      <c r="B37" s="1616" t="s">
        <v>1954</v>
      </c>
      <c r="C37" s="1967">
        <v>1</v>
      </c>
      <c r="D37" s="2298">
        <v>1</v>
      </c>
      <c r="E37" s="1500">
        <v>0.76</v>
      </c>
      <c r="F37" s="253">
        <f t="shared" si="1"/>
        <v>0.76</v>
      </c>
      <c r="G37" s="229">
        <f t="shared" si="0"/>
        <v>0.76</v>
      </c>
      <c r="H37" s="227">
        <f>+(F37*3+G37*(RELACION!$C$71-3))/RELACION!$C$71</f>
        <v>0.76</v>
      </c>
      <c r="J37" s="2299">
        <v>1.6E-2</v>
      </c>
      <c r="K37" s="2300">
        <v>8.0000000000000002E-3</v>
      </c>
      <c r="L37" s="2300">
        <v>4.3999999999999997E-2</v>
      </c>
      <c r="M37" s="2300">
        <v>0.253</v>
      </c>
      <c r="N37" s="2302">
        <v>0.23100000000000001</v>
      </c>
      <c r="O37" s="2302">
        <v>0.249</v>
      </c>
      <c r="P37" s="2302">
        <v>2.1000000000000001E-2</v>
      </c>
      <c r="Q37" s="2302">
        <v>0.128</v>
      </c>
      <c r="R37" s="2303">
        <v>0.05</v>
      </c>
    </row>
    <row r="38" spans="1:18" x14ac:dyDescent="0.2">
      <c r="A38" t="s">
        <v>496</v>
      </c>
      <c r="B38" s="1380" t="s">
        <v>1428</v>
      </c>
      <c r="C38" s="1967">
        <v>0.96630000000000005</v>
      </c>
      <c r="D38" s="2298">
        <v>0.96630000000000005</v>
      </c>
      <c r="E38" s="1500">
        <v>0.38</v>
      </c>
      <c r="F38" s="253">
        <f t="shared" si="1"/>
        <v>0.37</v>
      </c>
      <c r="G38" s="1969">
        <f t="shared" si="0"/>
        <v>0.37</v>
      </c>
      <c r="H38" s="227">
        <f>+(F38*3+G38*(RELACION!$C$71-3))/RELACION!$C$71</f>
        <v>0.37</v>
      </c>
      <c r="J38" s="233"/>
      <c r="M38" s="231"/>
      <c r="N38" s="231"/>
      <c r="O38" s="231"/>
      <c r="P38" s="232"/>
      <c r="Q38" s="232"/>
      <c r="R38" s="232"/>
    </row>
    <row r="39" spans="1:18" x14ac:dyDescent="0.2">
      <c r="A39" t="s">
        <v>496</v>
      </c>
      <c r="B39" s="1380" t="s">
        <v>1429</v>
      </c>
      <c r="C39" s="1967">
        <v>0.96630000000000005</v>
      </c>
      <c r="D39" s="2298">
        <v>0.96630000000000005</v>
      </c>
      <c r="E39" s="1500">
        <v>0.67</v>
      </c>
      <c r="F39" s="253">
        <f t="shared" si="1"/>
        <v>0.65</v>
      </c>
      <c r="G39" s="1969">
        <f>+ROUND(E39*D39,2)</f>
        <v>0.65</v>
      </c>
      <c r="H39" s="227">
        <f>+(F39*3+G39*(RELACION!$C$71-3))/RELACION!$C$71</f>
        <v>0.65</v>
      </c>
    </row>
    <row r="40" spans="1:18" x14ac:dyDescent="0.2">
      <c r="A40" t="s">
        <v>496</v>
      </c>
      <c r="B40" s="1380" t="s">
        <v>1430</v>
      </c>
      <c r="C40" s="1503"/>
      <c r="D40" s="1502"/>
      <c r="E40" s="1500">
        <v>0.09</v>
      </c>
      <c r="F40" s="253">
        <f t="shared" ref="F40:F42" si="6">+ROUND(C40*E40,2)</f>
        <v>0</v>
      </c>
      <c r="G40" s="1969">
        <f t="shared" ref="G40:G42" si="7">+ROUND(E40*D40,2)</f>
        <v>0</v>
      </c>
      <c r="H40" s="227">
        <f>+(F40*3+G40*(RELACION!$C$71-3))/RELACION!$C$71</f>
        <v>0</v>
      </c>
    </row>
    <row r="41" spans="1:18" x14ac:dyDescent="0.2">
      <c r="A41" t="s">
        <v>496</v>
      </c>
      <c r="B41" s="1380" t="s">
        <v>1431</v>
      </c>
      <c r="C41" s="1968">
        <v>0.96630000000000005</v>
      </c>
      <c r="D41" s="2298">
        <v>0.96630000000000005</v>
      </c>
      <c r="E41" s="1500">
        <v>1.07</v>
      </c>
      <c r="F41" s="253">
        <f t="shared" si="6"/>
        <v>1.03</v>
      </c>
      <c r="G41" s="1969">
        <f t="shared" si="7"/>
        <v>1.03</v>
      </c>
      <c r="H41" s="227">
        <f>+(F41*3+G41*(RELACION!$C$71-3))/RELACION!$C$71</f>
        <v>1.03</v>
      </c>
    </row>
    <row r="42" spans="1:18" x14ac:dyDescent="0.2">
      <c r="A42" t="s">
        <v>496</v>
      </c>
      <c r="B42" s="1380" t="s">
        <v>1432</v>
      </c>
      <c r="C42" s="1503"/>
      <c r="D42" s="1502"/>
      <c r="E42" s="1500">
        <v>0.41</v>
      </c>
      <c r="F42" s="253">
        <f t="shared" si="6"/>
        <v>0</v>
      </c>
      <c r="G42" s="229">
        <f t="shared" si="7"/>
        <v>0</v>
      </c>
      <c r="H42" s="227">
        <f>+(F42*3+G42*(RELACION!$C$71-3))/RELACION!$C$71</f>
        <v>0</v>
      </c>
    </row>
    <row r="43" spans="1:18" x14ac:dyDescent="0.2">
      <c r="A43" t="s">
        <v>496</v>
      </c>
      <c r="B43" s="1380" t="s">
        <v>1433</v>
      </c>
      <c r="C43" s="1503"/>
      <c r="D43" s="1502"/>
      <c r="E43" s="1500">
        <v>0.1</v>
      </c>
      <c r="F43" s="253">
        <f t="shared" si="1"/>
        <v>0</v>
      </c>
      <c r="G43" s="229">
        <f>+ROUND(E43*D43,2)</f>
        <v>0</v>
      </c>
      <c r="H43" s="227">
        <f>+(F43*3+G43*(RELACION!$C$71-3))/RELACION!$C$71</f>
        <v>0</v>
      </c>
    </row>
    <row r="44" spans="1:18" x14ac:dyDescent="0.2">
      <c r="A44" t="s">
        <v>496</v>
      </c>
      <c r="B44" s="1380" t="s">
        <v>1434</v>
      </c>
      <c r="C44" s="1503"/>
      <c r="D44" s="1504"/>
      <c r="E44" s="1501">
        <v>0.28000000000000003</v>
      </c>
      <c r="F44" s="264">
        <f t="shared" si="1"/>
        <v>0</v>
      </c>
      <c r="G44" s="265">
        <f>+ROUND(E44*D44,2)</f>
        <v>0</v>
      </c>
      <c r="H44" s="227">
        <f>+(F44*3+G44*(RELACION!$C$71-3))/RELACION!$C$71</f>
        <v>0</v>
      </c>
      <c r="K44" s="300"/>
    </row>
    <row r="45" spans="1:18" x14ac:dyDescent="0.2">
      <c r="B45" s="228"/>
      <c r="C45" s="224"/>
      <c r="D45" s="224"/>
      <c r="E45" s="234"/>
      <c r="F45" s="225"/>
      <c r="G45" s="225"/>
      <c r="H45" s="227"/>
      <c r="I45" s="3"/>
      <c r="K45" s="300"/>
    </row>
    <row r="46" spans="1:18" x14ac:dyDescent="0.2">
      <c r="B46" s="228"/>
      <c r="C46" s="224"/>
      <c r="D46" s="224"/>
      <c r="E46" s="234"/>
      <c r="F46" s="225"/>
      <c r="G46" s="225"/>
      <c r="H46" s="236"/>
      <c r="I46" s="3"/>
      <c r="K46" s="302"/>
    </row>
    <row r="47" spans="1:18" x14ac:dyDescent="0.2">
      <c r="B47" s="228"/>
      <c r="C47" s="224"/>
      <c r="D47" s="224"/>
      <c r="E47" s="234"/>
      <c r="F47" s="225"/>
      <c r="G47" s="225"/>
      <c r="H47" s="227"/>
      <c r="I47" s="3"/>
    </row>
    <row r="48" spans="1:18" x14ac:dyDescent="0.2">
      <c r="B48" s="228"/>
      <c r="C48" s="224"/>
      <c r="D48" s="224"/>
      <c r="E48" s="234"/>
      <c r="F48" s="225"/>
      <c r="G48" s="225"/>
      <c r="H48" s="227"/>
      <c r="I48" s="3"/>
    </row>
    <row r="49" spans="2:11" x14ac:dyDescent="0.2">
      <c r="B49" s="223"/>
      <c r="C49" s="235"/>
      <c r="D49" s="235"/>
      <c r="E49" s="234"/>
      <c r="F49" s="225"/>
      <c r="G49" s="225"/>
      <c r="H49" s="236" t="s">
        <v>497</v>
      </c>
      <c r="I49" t="s">
        <v>498</v>
      </c>
    </row>
    <row r="50" spans="2:11" x14ac:dyDescent="0.2">
      <c r="B50" s="238" t="s">
        <v>499</v>
      </c>
      <c r="C50" s="239"/>
      <c r="D50" s="239"/>
      <c r="E50" s="226">
        <f>SUM(E11:E33,E38:E44)+E34</f>
        <v>11.069999999999997</v>
      </c>
      <c r="F50" s="226">
        <f>SUM(F11:F33,F37:F44)+F34</f>
        <v>13</v>
      </c>
      <c r="G50" s="226">
        <f>SUM(G11:G33,G37:G44)+G34</f>
        <v>13</v>
      </c>
      <c r="H50" s="266">
        <f>+ROUND((F50*3+G50*(RELACION!C$71-3))/RELACION!C$71,2)</f>
        <v>13</v>
      </c>
      <c r="I50" s="237">
        <f>+(F50*3+G50*(RELACION!C$71-3))/RELACION!C$71</f>
        <v>13</v>
      </c>
    </row>
    <row r="51" spans="2:11" x14ac:dyDescent="0.2">
      <c r="B51" s="240" t="s">
        <v>500</v>
      </c>
      <c r="C51" s="235"/>
      <c r="D51" s="235"/>
      <c r="E51" s="253">
        <f>SUM(E11:E33,E38:E44)+E35</f>
        <v>14.189999999999998</v>
      </c>
      <c r="F51" s="253">
        <f>SUM(F11:F33,F37:F44)+F35</f>
        <v>15.79</v>
      </c>
      <c r="G51" s="253">
        <f>SUM(G11:G33,G37:G44)+G35</f>
        <v>15.79</v>
      </c>
      <c r="H51" s="267">
        <f>+ROUND((F51*3+G51*(RELACION!C$71-3))/RELACION!C$71,2)</f>
        <v>15.79</v>
      </c>
      <c r="I51" s="237">
        <f>+(F51*3+G51*(RELACION!C$71-3))/RELACION!C$71</f>
        <v>15.79</v>
      </c>
      <c r="J51" s="237"/>
      <c r="K51" s="233"/>
    </row>
    <row r="52" spans="2:11" x14ac:dyDescent="0.2">
      <c r="B52" s="241" t="s">
        <v>501</v>
      </c>
      <c r="C52" s="104"/>
      <c r="D52" s="105"/>
      <c r="E52" s="254">
        <f>SUM(E11:E33,E38:E44)+E36</f>
        <v>19.579999999999998</v>
      </c>
      <c r="F52" s="254">
        <f>SUM(F11:F33,F37:F44)+F36</f>
        <v>20.6</v>
      </c>
      <c r="G52" s="254">
        <f>SUM(G11:G33,G37:G44)+G36</f>
        <v>20.6</v>
      </c>
      <c r="H52" s="268">
        <f>+ROUND((F52*3+G52*(RELACION!C$71-3))/RELACION!C$71,2)</f>
        <v>20.6</v>
      </c>
      <c r="I52" s="237">
        <f>+(F52*3+G52*(RELACION!C$71-3))/RELACION!C$71</f>
        <v>20.6</v>
      </c>
      <c r="J52" s="237"/>
      <c r="K52" s="237"/>
    </row>
    <row r="53" spans="2:11" x14ac:dyDescent="0.2">
      <c r="B53" s="19"/>
      <c r="C53" s="243"/>
      <c r="D53" s="243"/>
      <c r="E53" s="244"/>
      <c r="F53" s="244"/>
      <c r="G53" s="244"/>
      <c r="H53" s="245"/>
      <c r="J53" s="237"/>
    </row>
    <row r="54" spans="2:11" x14ac:dyDescent="0.2">
      <c r="B54" s="19"/>
      <c r="C54" s="243"/>
      <c r="D54" s="246" t="s">
        <v>502</v>
      </c>
      <c r="E54" s="247" t="s">
        <v>503</v>
      </c>
      <c r="F54" s="247" t="s">
        <v>19</v>
      </c>
      <c r="G54" s="247"/>
      <c r="H54" s="248"/>
      <c r="I54" s="248"/>
      <c r="J54" s="242"/>
    </row>
    <row r="55" spans="2:11" ht="14.25" x14ac:dyDescent="0.2">
      <c r="B55" s="249"/>
      <c r="C55" s="249"/>
      <c r="D55" s="270"/>
      <c r="E55" s="270"/>
      <c r="F55" s="270"/>
      <c r="G55" s="250"/>
      <c r="H55" s="157"/>
    </row>
    <row r="56" spans="2:11" ht="14.25" x14ac:dyDescent="0.2">
      <c r="B56" s="1" t="s">
        <v>479</v>
      </c>
      <c r="C56" s="251"/>
      <c r="D56" s="1506">
        <f>+H18/$H$50</f>
        <v>6.1538461538461547E-3</v>
      </c>
      <c r="E56" s="1506">
        <f>+H18/$H$51</f>
        <v>5.0664977834072207E-3</v>
      </c>
      <c r="F56" s="1506">
        <f>+H18/$H$52</f>
        <v>3.8834951456310682E-3</v>
      </c>
      <c r="G56" s="252"/>
      <c r="H56" s="19"/>
      <c r="I56" s="19"/>
    </row>
    <row r="57" spans="2:11" ht="14.25" x14ac:dyDescent="0.2">
      <c r="B57" s="1" t="s">
        <v>480</v>
      </c>
      <c r="C57" s="251"/>
      <c r="D57" s="1506">
        <f>+H19/$H$50</f>
        <v>0.33384615384615385</v>
      </c>
      <c r="E57" s="1506">
        <f>+H19/$H$51</f>
        <v>0.27485750474984166</v>
      </c>
      <c r="F57" s="1506">
        <f>+H19/$H$52</f>
        <v>0.2106796116504854</v>
      </c>
      <c r="G57" s="252"/>
      <c r="H57" s="19"/>
      <c r="I57" s="19"/>
    </row>
    <row r="58" spans="2:11" x14ac:dyDescent="0.2">
      <c r="B58" s="269" t="s">
        <v>481</v>
      </c>
      <c r="C58" s="243"/>
      <c r="D58" s="1506">
        <f>+H20/$H$50</f>
        <v>0</v>
      </c>
      <c r="E58" s="1506">
        <f>+H20/$H$51</f>
        <v>0</v>
      </c>
      <c r="F58" s="1506">
        <f>+H20/$H$52</f>
        <v>0</v>
      </c>
      <c r="G58" s="250"/>
    </row>
    <row r="59" spans="2:11" x14ac:dyDescent="0.2">
      <c r="B59" s="250" t="s">
        <v>504</v>
      </c>
      <c r="C59" s="157"/>
      <c r="D59" s="1506">
        <f>+H34/$H$50</f>
        <v>9.923076923076922E-2</v>
      </c>
      <c r="E59" s="1506">
        <f>+H35/$H$51</f>
        <v>0.25839138695376823</v>
      </c>
      <c r="F59" s="1506">
        <f>+H36/$H$52</f>
        <v>0.43155339805825249</v>
      </c>
      <c r="G59" s="250"/>
    </row>
    <row r="60" spans="2:11" x14ac:dyDescent="0.2">
      <c r="B60" s="250" t="s">
        <v>482</v>
      </c>
      <c r="C60" s="157"/>
      <c r="D60" s="1506">
        <f>+H21/$H$50</f>
        <v>2.3076923076923075E-3</v>
      </c>
      <c r="E60" s="1506">
        <f>+H21/$H$51</f>
        <v>1.8999366687777071E-3</v>
      </c>
      <c r="F60" s="1507">
        <f>+H21/$H$52</f>
        <v>1.4563106796116501E-3</v>
      </c>
      <c r="G60" s="250"/>
    </row>
    <row r="61" spans="2:11" x14ac:dyDescent="0.2">
      <c r="B61" s="250" t="s">
        <v>483</v>
      </c>
      <c r="C61" s="157"/>
      <c r="D61" s="1506">
        <f>+H22/$H$50</f>
        <v>1.5384615384615387E-3</v>
      </c>
      <c r="E61" s="1506">
        <f>+H22/$H$51</f>
        <v>1.2666244458518052E-3</v>
      </c>
      <c r="F61" s="1507">
        <f>+H22/$H$52</f>
        <v>9.7087378640776706E-4</v>
      </c>
      <c r="G61" s="157"/>
    </row>
    <row r="62" spans="2:11" x14ac:dyDescent="0.2">
      <c r="B62" s="250" t="s">
        <v>484</v>
      </c>
      <c r="C62" s="157"/>
      <c r="D62" s="1506">
        <f>+H23/$H$50</f>
        <v>1.5384615384615387E-3</v>
      </c>
      <c r="E62" s="1506">
        <f>+H23/$H$51</f>
        <v>1.2666244458518052E-3</v>
      </c>
      <c r="F62" s="1507">
        <f>+H23/$H$52</f>
        <v>9.7087378640776706E-4</v>
      </c>
      <c r="G62" s="157"/>
    </row>
    <row r="63" spans="2:11" x14ac:dyDescent="0.2">
      <c r="B63" s="250" t="s">
        <v>485</v>
      </c>
      <c r="C63" s="157"/>
      <c r="D63" s="1506">
        <f>+H24/$H$50</f>
        <v>6.9230769230769224E-3</v>
      </c>
      <c r="E63" s="1506">
        <f>+H24/$H$51</f>
        <v>5.699810006333122E-3</v>
      </c>
      <c r="F63" s="1507">
        <f>+H24/$H$52</f>
        <v>4.3689320388349507E-3</v>
      </c>
      <c r="G63" s="157"/>
    </row>
    <row r="64" spans="2:11" x14ac:dyDescent="0.2">
      <c r="B64" s="250" t="s">
        <v>487</v>
      </c>
      <c r="C64" s="243"/>
      <c r="D64" s="1506">
        <f>+H26/$H$50</f>
        <v>7.6923076923076927E-3</v>
      </c>
      <c r="E64" s="1506">
        <f>+H26/$H$51</f>
        <v>6.333122229259025E-3</v>
      </c>
      <c r="F64" s="1507">
        <f>+H26/$H$52</f>
        <v>4.8543689320388345E-3</v>
      </c>
      <c r="G64" s="157"/>
    </row>
    <row r="65" spans="2:7" x14ac:dyDescent="0.2">
      <c r="B65" s="250" t="s">
        <v>488</v>
      </c>
      <c r="C65" s="157"/>
      <c r="D65" s="1506">
        <f>+H27/$H$50</f>
        <v>3.8461538461538464E-3</v>
      </c>
      <c r="E65" s="1506">
        <f>+H27/$H$51</f>
        <v>3.1665611146295125E-3</v>
      </c>
      <c r="F65" s="1507">
        <f>+H27/$H$52</f>
        <v>2.4271844660194173E-3</v>
      </c>
      <c r="G65" s="157"/>
    </row>
    <row r="66" spans="2:7" ht="12.75" customHeight="1" x14ac:dyDescent="0.2">
      <c r="B66" s="250" t="s">
        <v>489</v>
      </c>
      <c r="C66" s="233"/>
      <c r="D66" s="1506">
        <f>+H28/$H$50</f>
        <v>0.01</v>
      </c>
      <c r="E66" s="1506">
        <f>+H28/$H$51</f>
        <v>8.2330588980367332E-3</v>
      </c>
      <c r="F66" s="1507">
        <f>+H28/$H$52</f>
        <v>6.3106796116504851E-3</v>
      </c>
    </row>
    <row r="67" spans="2:7" ht="13.5" customHeight="1" x14ac:dyDescent="0.2">
      <c r="B67" s="250" t="s">
        <v>505</v>
      </c>
      <c r="C67" s="233"/>
      <c r="D67" s="1506">
        <f>+H25/$H$50</f>
        <v>0</v>
      </c>
      <c r="E67" s="1506">
        <f>+H25/$H$51</f>
        <v>0</v>
      </c>
      <c r="F67" s="1507">
        <f>+H25/$H$52</f>
        <v>0</v>
      </c>
    </row>
    <row r="68" spans="2:7" ht="13.5" customHeight="1" x14ac:dyDescent="0.2">
      <c r="B68" s="250" t="s">
        <v>490</v>
      </c>
      <c r="C68" s="233"/>
      <c r="D68" s="1508">
        <f>+H30/$H$50</f>
        <v>0</v>
      </c>
      <c r="E68" s="1508">
        <f>+H30/$H$51</f>
        <v>0</v>
      </c>
      <c r="F68" s="1508">
        <f>+H30/$H$52</f>
        <v>0</v>
      </c>
    </row>
    <row r="69" spans="2:7" ht="13.5" customHeight="1" x14ac:dyDescent="0.2">
      <c r="B69" s="1505" t="s">
        <v>1424</v>
      </c>
      <c r="D69" s="1508">
        <f>+H29/$H$50</f>
        <v>1.0769230769230771E-2</v>
      </c>
      <c r="E69" s="1508">
        <f>+H29/$H$51</f>
        <v>8.8663711209626354E-3</v>
      </c>
      <c r="F69" s="1508">
        <f>+H29/$H$52</f>
        <v>6.7961165048543689E-3</v>
      </c>
    </row>
    <row r="70" spans="2:7" ht="13.5" customHeight="1" x14ac:dyDescent="0.2">
      <c r="B70" s="1505" t="s">
        <v>1425</v>
      </c>
      <c r="D70" s="1508">
        <f>+H31/$H$50</f>
        <v>6.9230769230769224E-3</v>
      </c>
      <c r="E70" s="1508">
        <f>+H31/$H$51</f>
        <v>5.699810006333122E-3</v>
      </c>
      <c r="F70" s="1508">
        <f>+H31/$H$52</f>
        <v>4.3689320388349507E-3</v>
      </c>
    </row>
    <row r="71" spans="2:7" ht="13.5" customHeight="1" x14ac:dyDescent="0.2">
      <c r="B71" s="1505" t="s">
        <v>1426</v>
      </c>
      <c r="D71" s="1508">
        <f>+H32/$H$50</f>
        <v>5.3846153846153853E-3</v>
      </c>
      <c r="E71" s="1508">
        <f>+H32/$H$51</f>
        <v>4.4331855604813177E-3</v>
      </c>
      <c r="F71" s="1508">
        <f>+H32/$H$52</f>
        <v>3.3980582524271844E-3</v>
      </c>
    </row>
    <row r="72" spans="2:7" ht="13.5" customHeight="1" x14ac:dyDescent="0.2">
      <c r="B72" s="1505" t="s">
        <v>1427</v>
      </c>
      <c r="D72" s="1508">
        <f>+H33/$H$50</f>
        <v>3.0769230769230774E-3</v>
      </c>
      <c r="E72" s="1508">
        <f>+H33/$H$51</f>
        <v>2.5332488917036104E-3</v>
      </c>
      <c r="F72" s="1508">
        <f>+H33/$H$52</f>
        <v>1.9417475728155341E-3</v>
      </c>
    </row>
    <row r="73" spans="2:7" ht="13.5" customHeight="1" x14ac:dyDescent="0.2">
      <c r="B73" s="2132" t="s">
        <v>1953</v>
      </c>
      <c r="D73" s="2133">
        <f>+H37/H50</f>
        <v>5.8461538461538461E-2</v>
      </c>
      <c r="E73" s="2133">
        <f>+H37/H51</f>
        <v>4.8131728942368592E-2</v>
      </c>
      <c r="F73" s="2133">
        <f>+H37/H52</f>
        <v>3.6893203883495145E-2</v>
      </c>
    </row>
    <row r="74" spans="2:7" ht="13.5" customHeight="1" x14ac:dyDescent="0.2"/>
    <row r="75" spans="2:7" ht="13.5" customHeight="1" x14ac:dyDescent="0.2">
      <c r="B75" t="s">
        <v>1983</v>
      </c>
      <c r="D75" s="2205">
        <f>1-SUM(D56:D73)</f>
        <v>0.44230769230769229</v>
      </c>
      <c r="E75" s="2205">
        <f t="shared" ref="E75:F75" si="8">1-SUM(E56:E73)</f>
        <v>0.3641545281823938</v>
      </c>
      <c r="F75" s="2205">
        <f t="shared" si="8"/>
        <v>0.279126213592233</v>
      </c>
    </row>
    <row r="76" spans="2:7" ht="13.5" customHeight="1" x14ac:dyDescent="0.2">
      <c r="D76" s="1321">
        <f>+D75*H50</f>
        <v>5.75</v>
      </c>
      <c r="E76" s="1321">
        <f>+E75*H51</f>
        <v>5.7499999999999982</v>
      </c>
      <c r="F76" s="1321">
        <f>+F75*H52</f>
        <v>5.75</v>
      </c>
    </row>
    <row r="77" spans="2:7" ht="13.5" customHeight="1" x14ac:dyDescent="0.2"/>
    <row r="78" spans="2:7" ht="13.5" customHeight="1" x14ac:dyDescent="0.2"/>
    <row r="79" spans="2:7" ht="13.5" customHeight="1" x14ac:dyDescent="0.2"/>
    <row r="80" spans="2:7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2"/>
  <sheetViews>
    <sheetView showGridLines="0" topLeftCell="E112" zoomScale="85" workbookViewId="0">
      <selection activeCell="E134" sqref="E134"/>
    </sheetView>
  </sheetViews>
  <sheetFormatPr defaultRowHeight="12.75" x14ac:dyDescent="0.2"/>
  <cols>
    <col min="1" max="1" width="12.28515625" style="303" hidden="1" customWidth="1"/>
    <col min="2" max="2" width="9" style="303" hidden="1" customWidth="1"/>
    <col min="3" max="3" width="12.28515625" style="303" hidden="1" customWidth="1"/>
    <col min="4" max="4" width="10" style="303" hidden="1" customWidth="1"/>
    <col min="5" max="5" width="27.42578125" style="303" bestFit="1" customWidth="1"/>
    <col min="6" max="6" width="5.28515625" style="305" bestFit="1" customWidth="1"/>
    <col min="7" max="7" width="23.28515625" style="303" customWidth="1"/>
    <col min="8" max="8" width="21.85546875" style="303" bestFit="1" customWidth="1"/>
    <col min="9" max="9" width="7" style="303" bestFit="1" customWidth="1"/>
    <col min="10" max="11" width="10.28515625" style="303" bestFit="1" customWidth="1"/>
    <col min="12" max="12" width="6.7109375" style="303" bestFit="1" customWidth="1"/>
    <col min="13" max="13" width="10.28515625" style="306" bestFit="1" customWidth="1"/>
    <col min="14" max="14" width="23.7109375" style="1399" customWidth="1"/>
    <col min="15" max="15" width="22.140625" style="1399" customWidth="1"/>
    <col min="16" max="16" width="14.140625" style="303" customWidth="1"/>
    <col min="17" max="17" width="9" style="303" customWidth="1"/>
    <col min="18" max="18" width="6.5703125" style="303" bestFit="1" customWidth="1"/>
    <col min="19" max="19" width="12.140625" style="303" customWidth="1"/>
    <col min="20" max="20" width="48.85546875" style="303" bestFit="1" customWidth="1"/>
    <col min="21" max="21" width="13.42578125" style="303" bestFit="1" customWidth="1"/>
    <col min="22" max="22" width="7.7109375" style="317" bestFit="1" customWidth="1"/>
    <col min="23" max="23" width="11.42578125" style="303" customWidth="1"/>
    <col min="24" max="24" width="42.85546875" style="303" bestFit="1" customWidth="1"/>
    <col min="25" max="25" width="14.42578125" style="303" bestFit="1" customWidth="1"/>
    <col min="26" max="26" width="11.42578125" style="303" customWidth="1"/>
    <col min="27" max="27" width="42.85546875" style="303" bestFit="1" customWidth="1"/>
    <col min="28" max="16384" width="9.140625" style="303"/>
  </cols>
  <sheetData>
    <row r="1" spans="1:27" ht="11.25" x14ac:dyDescent="0.2">
      <c r="E1" s="304"/>
      <c r="N1" s="1383"/>
      <c r="O1" s="1383"/>
      <c r="T1" s="308" t="s">
        <v>518</v>
      </c>
      <c r="U1" s="2285">
        <v>1.929902</v>
      </c>
      <c r="V1" s="309"/>
      <c r="W1" s="1828"/>
    </row>
    <row r="2" spans="1:27" ht="11.25" x14ac:dyDescent="0.2">
      <c r="N2" s="1383"/>
      <c r="O2" s="1383"/>
      <c r="T2" s="308" t="s">
        <v>519</v>
      </c>
      <c r="U2" s="2284">
        <v>9.3073679999999999E-4</v>
      </c>
      <c r="V2" s="309"/>
    </row>
    <row r="3" spans="1:27" x14ac:dyDescent="0.2">
      <c r="J3" s="310"/>
      <c r="K3" s="310"/>
      <c r="L3" s="310"/>
      <c r="N3" s="1383"/>
      <c r="O3" s="1383"/>
      <c r="T3" s="308" t="s">
        <v>520</v>
      </c>
      <c r="U3" s="2284">
        <v>0</v>
      </c>
      <c r="V3" s="309"/>
    </row>
    <row r="4" spans="1:27" x14ac:dyDescent="0.2">
      <c r="J4" s="310"/>
      <c r="K4" s="310"/>
      <c r="L4" s="310"/>
      <c r="N4" s="1384" t="s">
        <v>1400</v>
      </c>
      <c r="O4" s="1384"/>
      <c r="R4" s="312" t="s">
        <v>521</v>
      </c>
      <c r="T4" s="303" t="s">
        <v>522</v>
      </c>
      <c r="U4" s="1829">
        <f>+U2+U3</f>
        <v>9.3073679999999999E-4</v>
      </c>
      <c r="V4" s="313"/>
      <c r="W4" s="314"/>
    </row>
    <row r="5" spans="1:27" ht="11.25" x14ac:dyDescent="0.2">
      <c r="N5" s="1384" t="s">
        <v>1401</v>
      </c>
      <c r="O5" s="1384" t="s">
        <v>1411</v>
      </c>
      <c r="R5" s="315">
        <f>+U1</f>
        <v>1.929902</v>
      </c>
      <c r="V5" s="313"/>
      <c r="W5" s="314"/>
    </row>
    <row r="6" spans="1:27" x14ac:dyDescent="0.2">
      <c r="J6" s="316"/>
      <c r="K6" s="316"/>
      <c r="N6" s="1384" t="s">
        <v>1402</v>
      </c>
      <c r="O6" s="1384" t="s">
        <v>1412</v>
      </c>
      <c r="W6" s="314"/>
      <c r="X6" s="306"/>
      <c r="Y6" s="306"/>
      <c r="Z6" s="306"/>
    </row>
    <row r="7" spans="1:27" x14ac:dyDescent="0.2">
      <c r="H7" s="311"/>
      <c r="I7" s="311"/>
      <c r="J7" s="311"/>
      <c r="K7" s="311"/>
      <c r="L7" s="311"/>
      <c r="N7" s="1385" t="s">
        <v>1403</v>
      </c>
      <c r="O7" s="1385"/>
      <c r="R7" s="316"/>
      <c r="W7" s="306"/>
      <c r="X7" s="306"/>
      <c r="Y7" s="306"/>
      <c r="Z7" s="306"/>
    </row>
    <row r="8" spans="1:27" x14ac:dyDescent="0.2">
      <c r="J8" s="316"/>
      <c r="K8" s="311"/>
      <c r="N8" s="1400" t="s">
        <v>2004</v>
      </c>
      <c r="O8" s="1400" t="s">
        <v>2004</v>
      </c>
      <c r="W8" s="2703"/>
      <c r="X8" s="2703"/>
      <c r="Y8" s="2703"/>
      <c r="Z8" s="2703"/>
    </row>
    <row r="9" spans="1:27" x14ac:dyDescent="0.2">
      <c r="B9" s="305"/>
      <c r="C9" s="305"/>
      <c r="D9" s="305"/>
      <c r="E9" s="318" t="s">
        <v>523</v>
      </c>
      <c r="F9" s="318" t="s">
        <v>524</v>
      </c>
      <c r="G9" s="318" t="s">
        <v>525</v>
      </c>
      <c r="H9" s="319" t="s">
        <v>526</v>
      </c>
      <c r="I9" s="312"/>
      <c r="J9" s="318" t="s">
        <v>527</v>
      </c>
      <c r="K9" s="312" t="s">
        <v>5</v>
      </c>
      <c r="L9" s="312" t="s">
        <v>528</v>
      </c>
      <c r="M9" s="312" t="s">
        <v>529</v>
      </c>
      <c r="N9" s="1383"/>
      <c r="O9" s="1383"/>
      <c r="R9" s="306"/>
      <c r="S9" s="306"/>
      <c r="U9" s="320">
        <v>41373</v>
      </c>
      <c r="W9" s="321"/>
      <c r="X9" s="306"/>
      <c r="Y9" s="321"/>
      <c r="Z9" s="321"/>
    </row>
    <row r="10" spans="1:27" ht="13.5" thickBot="1" x14ac:dyDescent="0.25">
      <c r="B10" s="305"/>
      <c r="C10" s="305"/>
      <c r="D10" s="305"/>
      <c r="E10" s="322"/>
      <c r="F10" s="323"/>
      <c r="G10" s="337"/>
      <c r="H10" s="306"/>
      <c r="I10" s="325"/>
      <c r="J10" s="322"/>
      <c r="K10" s="326" t="s">
        <v>530</v>
      </c>
      <c r="L10" s="326" t="s">
        <v>531</v>
      </c>
      <c r="M10" s="326" t="s">
        <v>532</v>
      </c>
      <c r="N10" s="1383"/>
      <c r="O10" s="1383"/>
      <c r="R10" s="321"/>
      <c r="S10" s="321"/>
      <c r="U10" s="327"/>
      <c r="W10" s="321"/>
      <c r="X10" s="328"/>
      <c r="Y10" s="321"/>
      <c r="Z10" s="306"/>
    </row>
    <row r="11" spans="1:27" x14ac:dyDescent="0.2">
      <c r="A11" s="329"/>
      <c r="C11" s="329"/>
      <c r="D11" s="303" t="str">
        <f t="shared" ref="D11:D32" si="0">+M11&amp;I11</f>
        <v>AG13_TG1</v>
      </c>
      <c r="E11" s="330" t="s">
        <v>12</v>
      </c>
      <c r="F11" s="331">
        <v>1</v>
      </c>
      <c r="G11" s="330" t="s">
        <v>1502</v>
      </c>
      <c r="H11" s="345" t="s">
        <v>534</v>
      </c>
      <c r="I11" s="319"/>
      <c r="J11" s="2311">
        <v>84.899510000000006</v>
      </c>
      <c r="K11" s="2312">
        <v>84.740137914804691</v>
      </c>
      <c r="L11" s="333">
        <f>+R11</f>
        <v>0.11322814475569437</v>
      </c>
      <c r="M11" s="334" t="s">
        <v>535</v>
      </c>
      <c r="N11" s="1383"/>
      <c r="O11" s="1388">
        <v>1</v>
      </c>
      <c r="P11" s="307"/>
      <c r="Q11" s="307"/>
      <c r="R11" s="335">
        <f>+U19</f>
        <v>0.11322814475569437</v>
      </c>
      <c r="S11" s="336"/>
      <c r="T11" s="404" t="s">
        <v>536</v>
      </c>
      <c r="U11" s="360">
        <f t="shared" ref="U11:U13" si="1">+VLOOKUP(T11,$X$11:$Y$89,2,FALSE)</f>
        <v>0.21302759867071405</v>
      </c>
      <c r="W11" s="306"/>
      <c r="X11" s="2278" t="s">
        <v>1922</v>
      </c>
      <c r="Y11" s="2279">
        <f t="shared" ref="Y11:Y16" si="2">(0)+0</f>
        <v>0</v>
      </c>
      <c r="Z11" s="424"/>
      <c r="AA11" s="217"/>
    </row>
    <row r="12" spans="1:27" x14ac:dyDescent="0.2">
      <c r="A12" s="329"/>
      <c r="C12" s="329"/>
      <c r="D12" s="303" t="str">
        <f t="shared" si="0"/>
        <v>AG13_TG2</v>
      </c>
      <c r="E12" s="337" t="s">
        <v>12</v>
      </c>
      <c r="F12" s="338">
        <f t="shared" ref="F12:F74" si="3">+F11+1</f>
        <v>2</v>
      </c>
      <c r="G12" s="322" t="s">
        <v>1502</v>
      </c>
      <c r="H12" s="354" t="s">
        <v>538</v>
      </c>
      <c r="I12" s="1678"/>
      <c r="J12" s="2313">
        <v>85.447249999999997</v>
      </c>
      <c r="K12" s="2314">
        <v>85.431339849331209</v>
      </c>
      <c r="L12" s="340">
        <f>+R12</f>
        <v>0.1128214580962021</v>
      </c>
      <c r="M12" s="341" t="s">
        <v>539</v>
      </c>
      <c r="N12" s="1383"/>
      <c r="O12" s="1388">
        <v>1</v>
      </c>
      <c r="P12" s="307"/>
      <c r="Q12" s="307"/>
      <c r="R12" s="342">
        <f>+U18</f>
        <v>0.1128214580962021</v>
      </c>
      <c r="S12" s="336"/>
      <c r="T12" s="404"/>
      <c r="U12" s="360"/>
      <c r="V12" s="343"/>
      <c r="W12" s="306"/>
      <c r="X12" s="2280" t="s">
        <v>1996</v>
      </c>
      <c r="Y12" s="2281">
        <v>1.1487885234971495</v>
      </c>
      <c r="Z12" s="424"/>
      <c r="AA12" s="157"/>
    </row>
    <row r="13" spans="1:27" x14ac:dyDescent="0.2">
      <c r="A13" s="329"/>
      <c r="C13" s="329"/>
      <c r="D13" s="303" t="str">
        <f t="shared" si="0"/>
        <v>CAHUA10</v>
      </c>
      <c r="E13" s="330" t="s">
        <v>541</v>
      </c>
      <c r="F13" s="344">
        <f t="shared" si="3"/>
        <v>3</v>
      </c>
      <c r="G13" s="306" t="s">
        <v>1503</v>
      </c>
      <c r="H13" s="306" t="s">
        <v>542</v>
      </c>
      <c r="I13" s="312"/>
      <c r="J13" s="2315">
        <v>43.113999999999997</v>
      </c>
      <c r="K13" s="2312">
        <v>40.945999999999998</v>
      </c>
      <c r="L13" s="333">
        <f>+U4</f>
        <v>9.3073679999999999E-4</v>
      </c>
      <c r="M13" s="345" t="s">
        <v>543</v>
      </c>
      <c r="N13" s="1386"/>
      <c r="O13" s="1388">
        <v>1</v>
      </c>
      <c r="P13" s="346"/>
      <c r="Q13" s="346"/>
      <c r="R13" s="335">
        <v>0</v>
      </c>
      <c r="S13" s="336"/>
      <c r="T13" s="404" t="s">
        <v>544</v>
      </c>
      <c r="U13" s="360">
        <f t="shared" si="1"/>
        <v>0.27808229678038027</v>
      </c>
      <c r="V13" s="343"/>
      <c r="W13" s="306"/>
      <c r="X13" s="2280" t="s">
        <v>1997</v>
      </c>
      <c r="Y13" s="2281">
        <v>1.1524725452117839</v>
      </c>
      <c r="Z13" s="424"/>
      <c r="AA13" s="157"/>
    </row>
    <row r="14" spans="1:27" x14ac:dyDescent="0.2">
      <c r="A14" s="329"/>
      <c r="C14" s="329"/>
      <c r="D14" s="303" t="str">
        <f t="shared" si="0"/>
        <v>PARIA_13</v>
      </c>
      <c r="E14" s="337" t="s">
        <v>541</v>
      </c>
      <c r="F14" s="347">
        <f t="shared" si="3"/>
        <v>4</v>
      </c>
      <c r="G14" s="306" t="s">
        <v>1504</v>
      </c>
      <c r="H14" s="306" t="s">
        <v>542</v>
      </c>
      <c r="I14" s="348"/>
      <c r="J14" s="2315">
        <v>4.9509999999999996</v>
      </c>
      <c r="K14" s="2312">
        <v>4.9509999999999996</v>
      </c>
      <c r="L14" s="340">
        <f>+U4</f>
        <v>9.3073679999999999E-4</v>
      </c>
      <c r="M14" s="349" t="s">
        <v>546</v>
      </c>
      <c r="N14" s="1386"/>
      <c r="O14" s="1388">
        <v>1</v>
      </c>
      <c r="P14" s="346"/>
      <c r="Q14" s="346"/>
      <c r="R14" s="350">
        <v>0</v>
      </c>
      <c r="S14" s="336"/>
      <c r="T14" s="404"/>
      <c r="U14" s="360"/>
      <c r="W14" s="306"/>
      <c r="X14" s="2280" t="s">
        <v>1998</v>
      </c>
      <c r="Y14" s="2281">
        <v>1.2197310598337356</v>
      </c>
      <c r="Z14" s="424"/>
      <c r="AA14" s="157"/>
    </row>
    <row r="15" spans="1:27" x14ac:dyDescent="0.2">
      <c r="A15" s="329"/>
      <c r="C15" s="329"/>
      <c r="D15" s="303" t="str">
        <f t="shared" si="0"/>
        <v>GALL_10</v>
      </c>
      <c r="E15" s="337" t="s">
        <v>541</v>
      </c>
      <c r="F15" s="347">
        <f t="shared" si="3"/>
        <v>5</v>
      </c>
      <c r="G15" s="306" t="s">
        <v>1505</v>
      </c>
      <c r="H15" s="306" t="s">
        <v>542</v>
      </c>
      <c r="I15" s="348"/>
      <c r="J15" s="2315">
        <v>38.146999999999998</v>
      </c>
      <c r="K15" s="2312">
        <v>28.782</v>
      </c>
      <c r="L15" s="340">
        <f>+U4</f>
        <v>9.3073679999999999E-4</v>
      </c>
      <c r="M15" s="349" t="s">
        <v>547</v>
      </c>
      <c r="N15" s="1386"/>
      <c r="O15" s="1388">
        <v>1</v>
      </c>
      <c r="P15" s="346"/>
      <c r="Q15" s="346"/>
      <c r="R15" s="342">
        <v>0</v>
      </c>
      <c r="S15" s="336"/>
      <c r="T15" s="404" t="s">
        <v>548</v>
      </c>
      <c r="U15" s="360">
        <f>+VLOOKUP(T15,$X$11:$Y$100,2,FALSE)</f>
        <v>0.54070191129961742</v>
      </c>
      <c r="W15" s="306"/>
      <c r="X15" s="2280" t="s">
        <v>1999</v>
      </c>
      <c r="Y15" s="2281">
        <v>1.1974343556835729</v>
      </c>
      <c r="Z15" s="424"/>
      <c r="AA15" s="157"/>
    </row>
    <row r="16" spans="1:27" x14ac:dyDescent="0.2">
      <c r="A16" s="329"/>
      <c r="C16" s="329"/>
      <c r="D16" s="303" t="str">
        <f t="shared" si="0"/>
        <v>CAY66</v>
      </c>
      <c r="E16" s="337" t="s">
        <v>541</v>
      </c>
      <c r="F16" s="347">
        <f t="shared" si="3"/>
        <v>6</v>
      </c>
      <c r="G16" s="306" t="s">
        <v>1506</v>
      </c>
      <c r="H16" s="306" t="s">
        <v>542</v>
      </c>
      <c r="I16" s="348"/>
      <c r="J16" s="2315">
        <v>0.57999999999999996</v>
      </c>
      <c r="K16" s="2312">
        <v>0.57999999999999996</v>
      </c>
      <c r="L16" s="340">
        <f>+U4</f>
        <v>9.3073679999999999E-4</v>
      </c>
      <c r="M16" s="349" t="s">
        <v>550</v>
      </c>
      <c r="N16" s="1387"/>
      <c r="O16" s="1388">
        <v>1</v>
      </c>
      <c r="P16" s="351"/>
      <c r="Q16" s="351"/>
      <c r="R16" s="342">
        <v>0</v>
      </c>
      <c r="S16" s="336"/>
      <c r="T16" s="404"/>
      <c r="U16" s="360"/>
      <c r="W16" s="306"/>
      <c r="X16" s="2280" t="s">
        <v>1756</v>
      </c>
      <c r="Y16" s="2281">
        <f t="shared" si="2"/>
        <v>0</v>
      </c>
      <c r="Z16" s="424"/>
      <c r="AA16" s="157"/>
    </row>
    <row r="17" spans="1:28" x14ac:dyDescent="0.2">
      <c r="A17" s="329"/>
      <c r="C17" s="329"/>
      <c r="D17" s="303" t="str">
        <f t="shared" si="0"/>
        <v>CAY66</v>
      </c>
      <c r="E17" s="337" t="s">
        <v>541</v>
      </c>
      <c r="F17" s="347">
        <f t="shared" si="3"/>
        <v>7</v>
      </c>
      <c r="G17" s="306" t="s">
        <v>1507</v>
      </c>
      <c r="H17" s="306" t="s">
        <v>542</v>
      </c>
      <c r="I17" s="348"/>
      <c r="J17" s="2315">
        <v>0.42199999999999999</v>
      </c>
      <c r="K17" s="2312">
        <v>0.42199999999999999</v>
      </c>
      <c r="L17" s="340">
        <f>+U4</f>
        <v>9.3073679999999999E-4</v>
      </c>
      <c r="M17" s="349" t="s">
        <v>550</v>
      </c>
      <c r="N17" s="1387"/>
      <c r="O17" s="1388">
        <v>1</v>
      </c>
      <c r="P17" s="351"/>
      <c r="Q17" s="351"/>
      <c r="R17" s="342">
        <v>0</v>
      </c>
      <c r="S17" s="336"/>
      <c r="T17" s="391" t="s">
        <v>551</v>
      </c>
      <c r="U17" s="360">
        <f t="shared" ref="U17:U77" si="4">+VLOOKUP(T17,$X$11:$Y$100,2,FALSE)</f>
        <v>0.58583931783385113</v>
      </c>
      <c r="W17" s="306"/>
      <c r="X17" s="2280" t="s">
        <v>572</v>
      </c>
      <c r="Y17" s="2281">
        <f>((2.587)*0)+(10714*(538)/395)*(0)/1000000</f>
        <v>0</v>
      </c>
      <c r="Z17" s="424"/>
      <c r="AA17" s="157"/>
    </row>
    <row r="18" spans="1:28" x14ac:dyDescent="0.2">
      <c r="A18" s="329"/>
      <c r="C18" s="329"/>
      <c r="D18" s="303" t="str">
        <f t="shared" si="0"/>
        <v>CAY66</v>
      </c>
      <c r="E18" s="337" t="s">
        <v>541</v>
      </c>
      <c r="F18" s="347">
        <f t="shared" si="3"/>
        <v>8</v>
      </c>
      <c r="G18" s="306" t="s">
        <v>1508</v>
      </c>
      <c r="H18" s="306" t="s">
        <v>542</v>
      </c>
      <c r="I18" s="348"/>
      <c r="J18" s="2315">
        <v>0.186</v>
      </c>
      <c r="K18" s="2312">
        <v>0.186</v>
      </c>
      <c r="L18" s="340">
        <f>+U4</f>
        <v>9.3073679999999999E-4</v>
      </c>
      <c r="M18" s="349" t="s">
        <v>550</v>
      </c>
      <c r="N18" s="1387"/>
      <c r="O18" s="1388">
        <v>1</v>
      </c>
      <c r="P18" s="351"/>
      <c r="Q18" s="351"/>
      <c r="R18" s="342">
        <v>0</v>
      </c>
      <c r="S18" s="336"/>
      <c r="T18" s="404" t="s">
        <v>540</v>
      </c>
      <c r="U18" s="360">
        <f t="shared" si="4"/>
        <v>0.1128214580962021</v>
      </c>
      <c r="W18" s="306"/>
      <c r="X18" s="2280" t="s">
        <v>1773</v>
      </c>
      <c r="Y18" s="2281">
        <f>((2.587)*2.69/1000)+0</f>
        <v>6.9590300000000006E-3</v>
      </c>
      <c r="Z18" s="424"/>
      <c r="AA18" s="157"/>
    </row>
    <row r="19" spans="1:28" ht="12.75" customHeight="1" x14ac:dyDescent="0.2">
      <c r="A19" s="329"/>
      <c r="C19" s="329"/>
      <c r="D19" s="303" t="str">
        <f t="shared" si="0"/>
        <v>CAY66</v>
      </c>
      <c r="E19" s="322" t="s">
        <v>541</v>
      </c>
      <c r="F19" s="352">
        <f t="shared" si="3"/>
        <v>9</v>
      </c>
      <c r="G19" s="324" t="s">
        <v>1509</v>
      </c>
      <c r="H19" s="324" t="s">
        <v>542</v>
      </c>
      <c r="I19" s="326"/>
      <c r="J19" s="2313">
        <v>3.8660000000000001</v>
      </c>
      <c r="K19" s="2314">
        <v>3.8660000000000001</v>
      </c>
      <c r="L19" s="353">
        <f>+U4</f>
        <v>9.3073679999999999E-4</v>
      </c>
      <c r="M19" s="354" t="s">
        <v>550</v>
      </c>
      <c r="N19" s="1387"/>
      <c r="O19" s="1388">
        <v>1</v>
      </c>
      <c r="P19" s="351"/>
      <c r="Q19" s="351"/>
      <c r="R19" s="335">
        <v>0</v>
      </c>
      <c r="S19" s="336"/>
      <c r="T19" s="404" t="s">
        <v>537</v>
      </c>
      <c r="U19" s="360">
        <f t="shared" si="4"/>
        <v>0.11322814475569437</v>
      </c>
      <c r="W19" s="306"/>
      <c r="X19" s="2280" t="s">
        <v>613</v>
      </c>
      <c r="Y19" s="2281">
        <f>((2.587)*2.69/1000)+(0*2.587)*(9588*(1078.57)/973.538)/1000000</f>
        <v>6.9590300000000006E-3</v>
      </c>
      <c r="Z19" s="424"/>
      <c r="AA19" s="157"/>
    </row>
    <row r="20" spans="1:28" ht="13.5" customHeight="1" x14ac:dyDescent="0.2">
      <c r="A20" s="329"/>
      <c r="C20" s="329"/>
      <c r="D20" s="303" t="str">
        <f t="shared" si="0"/>
        <v>HUIN12</v>
      </c>
      <c r="E20" s="337" t="s">
        <v>39</v>
      </c>
      <c r="F20" s="338">
        <f t="shared" si="3"/>
        <v>10</v>
      </c>
      <c r="G20" s="337" t="s">
        <v>1510</v>
      </c>
      <c r="H20" s="306" t="s">
        <v>542</v>
      </c>
      <c r="I20" s="339"/>
      <c r="J20" s="2315">
        <v>247.34</v>
      </c>
      <c r="K20" s="2312">
        <v>247.34</v>
      </c>
      <c r="L20" s="340">
        <f>+U4</f>
        <v>9.3073679999999999E-4</v>
      </c>
      <c r="M20" s="341" t="s">
        <v>555</v>
      </c>
      <c r="N20" s="1383"/>
      <c r="O20" s="1388">
        <v>1</v>
      </c>
      <c r="P20" s="307"/>
      <c r="Q20" s="307"/>
      <c r="R20" s="342">
        <v>0</v>
      </c>
      <c r="S20" s="336"/>
      <c r="T20" s="391" t="s">
        <v>556</v>
      </c>
      <c r="U20" s="360">
        <f t="shared" si="4"/>
        <v>0.612537893218425</v>
      </c>
      <c r="W20" s="306"/>
      <c r="X20" s="2280" t="s">
        <v>1757</v>
      </c>
      <c r="Y20" s="2281">
        <f>((2.587)*0.003345)+(6388*(1080.337)/975.276)*(0*2.587)/1000000</f>
        <v>8.6535150000000005E-3</v>
      </c>
      <c r="Z20" s="424"/>
      <c r="AA20" s="157"/>
    </row>
    <row r="21" spans="1:28" ht="11.25" customHeight="1" x14ac:dyDescent="0.2">
      <c r="A21" s="329"/>
      <c r="C21" s="329"/>
      <c r="D21" s="303" t="str">
        <f t="shared" si="0"/>
        <v>MAT12A</v>
      </c>
      <c r="E21" s="337" t="s">
        <v>39</v>
      </c>
      <c r="F21" s="338">
        <f t="shared" si="3"/>
        <v>11</v>
      </c>
      <c r="G21" s="337" t="s">
        <v>1511</v>
      </c>
      <c r="H21" s="306" t="s">
        <v>542</v>
      </c>
      <c r="I21" s="339"/>
      <c r="J21" s="2315">
        <v>128.578</v>
      </c>
      <c r="K21" s="2312">
        <v>128.57782</v>
      </c>
      <c r="L21" s="340">
        <f>+U4</f>
        <v>9.3073679999999999E-4</v>
      </c>
      <c r="M21" s="341" t="s">
        <v>558</v>
      </c>
      <c r="N21" s="1383"/>
      <c r="O21" s="1388">
        <v>1</v>
      </c>
      <c r="P21" s="307"/>
      <c r="Q21" s="307"/>
      <c r="R21" s="342">
        <v>0</v>
      </c>
      <c r="S21" s="336"/>
      <c r="T21" s="391" t="s">
        <v>559</v>
      </c>
      <c r="U21" s="360">
        <f t="shared" si="4"/>
        <v>0.66658208278309117</v>
      </c>
      <c r="W21" s="306"/>
      <c r="X21" s="2280" t="s">
        <v>1758</v>
      </c>
      <c r="Y21" s="2281">
        <f>((2.587)*0.003345)+(6388*(1080.337)/975.276)*(0*2.587)/1000000</f>
        <v>8.6535150000000005E-3</v>
      </c>
      <c r="Z21" s="424"/>
      <c r="AA21" s="157"/>
    </row>
    <row r="22" spans="1:28" ht="11.25" customHeight="1" x14ac:dyDescent="0.2">
      <c r="A22" s="329"/>
      <c r="C22" s="329"/>
      <c r="D22" s="303" t="str">
        <f t="shared" si="0"/>
        <v>CALL65</v>
      </c>
      <c r="E22" s="337" t="s">
        <v>39</v>
      </c>
      <c r="F22" s="338">
        <f t="shared" si="3"/>
        <v>12</v>
      </c>
      <c r="G22" s="337" t="s">
        <v>1512</v>
      </c>
      <c r="H22" s="355" t="s">
        <v>542</v>
      </c>
      <c r="I22" s="339"/>
      <c r="J22" s="2315">
        <v>80.433000000000007</v>
      </c>
      <c r="K22" s="2312">
        <v>80.433400000000006</v>
      </c>
      <c r="L22" s="340">
        <f>+U4</f>
        <v>9.3073679999999999E-4</v>
      </c>
      <c r="M22" s="341" t="s">
        <v>561</v>
      </c>
      <c r="N22" s="1386"/>
      <c r="O22" s="1388">
        <v>1</v>
      </c>
      <c r="P22" s="346"/>
      <c r="Q22" s="346"/>
      <c r="R22" s="342">
        <v>0</v>
      </c>
      <c r="S22" s="336"/>
      <c r="T22" s="404" t="s">
        <v>562</v>
      </c>
      <c r="U22" s="360">
        <f t="shared" si="4"/>
        <v>3.4618062831239776E-2</v>
      </c>
      <c r="W22" s="306"/>
      <c r="X22" s="2280" t="s">
        <v>1759</v>
      </c>
      <c r="Y22" s="2281">
        <f>((2.587)*0.003345)+(6388*(1080.337)/975.276)*(0*2.587)/1000000</f>
        <v>8.6535150000000005E-3</v>
      </c>
      <c r="Z22" s="424"/>
      <c r="AA22" s="157"/>
    </row>
    <row r="23" spans="1:28" x14ac:dyDescent="0.2">
      <c r="A23" s="329"/>
      <c r="C23" s="329"/>
      <c r="D23" s="303" t="str">
        <f t="shared" si="0"/>
        <v>MOYOP10</v>
      </c>
      <c r="E23" s="337" t="s">
        <v>39</v>
      </c>
      <c r="F23" s="338">
        <f t="shared" si="3"/>
        <v>13</v>
      </c>
      <c r="G23" s="337" t="s">
        <v>1513</v>
      </c>
      <c r="H23" s="306" t="s">
        <v>542</v>
      </c>
      <c r="I23" s="339"/>
      <c r="J23" s="2315">
        <v>66.126999999999995</v>
      </c>
      <c r="K23" s="2312">
        <v>66.126999999999995</v>
      </c>
      <c r="L23" s="340">
        <f>+U4</f>
        <v>9.3073679999999999E-4</v>
      </c>
      <c r="M23" s="341" t="s">
        <v>564</v>
      </c>
      <c r="N23" s="1383"/>
      <c r="O23" s="1388">
        <v>1</v>
      </c>
      <c r="P23" s="307"/>
      <c r="Q23" s="307"/>
      <c r="R23" s="342">
        <v>0</v>
      </c>
      <c r="S23" s="336"/>
      <c r="T23" s="404" t="s">
        <v>565</v>
      </c>
      <c r="U23" s="360">
        <f t="shared" si="4"/>
        <v>3.4187939021796163E-2</v>
      </c>
      <c r="W23" s="306"/>
      <c r="X23" s="2280" t="s">
        <v>1760</v>
      </c>
      <c r="Y23" s="2281">
        <f>((2.587)*0.003345)+(6092.45*(1080.337)/975.276)*(0*2.587)/1000000</f>
        <v>8.6535150000000005E-3</v>
      </c>
      <c r="Z23" s="424"/>
      <c r="AA23" s="157"/>
    </row>
    <row r="24" spans="1:28" x14ac:dyDescent="0.2">
      <c r="A24" s="329"/>
      <c r="C24" s="329"/>
      <c r="D24" s="303" t="str">
        <f t="shared" si="0"/>
        <v>HUAMP10</v>
      </c>
      <c r="E24" s="337" t="s">
        <v>39</v>
      </c>
      <c r="F24" s="338">
        <f t="shared" si="3"/>
        <v>14</v>
      </c>
      <c r="G24" s="337" t="s">
        <v>1514</v>
      </c>
      <c r="H24" s="306" t="s">
        <v>542</v>
      </c>
      <c r="I24" s="339"/>
      <c r="J24" s="2315">
        <v>30.175999999999998</v>
      </c>
      <c r="K24" s="2312">
        <v>30.176216000000004</v>
      </c>
      <c r="L24" s="340">
        <f>+U4</f>
        <v>9.3073679999999999E-4</v>
      </c>
      <c r="M24" s="341" t="s">
        <v>566</v>
      </c>
      <c r="N24" s="1383"/>
      <c r="O24" s="1388">
        <v>1</v>
      </c>
      <c r="P24" s="307"/>
      <c r="Q24" s="307"/>
      <c r="R24" s="342">
        <v>0</v>
      </c>
      <c r="S24" s="336"/>
      <c r="T24" s="1830" t="s">
        <v>567</v>
      </c>
      <c r="U24" s="360">
        <f t="shared" si="4"/>
        <v>8.8146793955698632E-2</v>
      </c>
      <c r="W24" s="306"/>
      <c r="X24" s="2280" t="s">
        <v>1761</v>
      </c>
      <c r="Y24" s="2281">
        <f>((2.587)*0.003345)+(6126.59*(1080.337)/975.276)*(0*2.587)/1000000</f>
        <v>8.6535150000000005E-3</v>
      </c>
      <c r="Z24" s="424"/>
      <c r="AA24" s="157"/>
    </row>
    <row r="25" spans="1:28" x14ac:dyDescent="0.2">
      <c r="A25" s="329"/>
      <c r="C25" s="329"/>
      <c r="D25" s="303" t="str">
        <f t="shared" si="0"/>
        <v>YANA10</v>
      </c>
      <c r="E25" s="337" t="s">
        <v>293</v>
      </c>
      <c r="F25" s="338">
        <f t="shared" si="3"/>
        <v>15</v>
      </c>
      <c r="G25" s="337" t="s">
        <v>1515</v>
      </c>
      <c r="H25" s="306" t="s">
        <v>542</v>
      </c>
      <c r="I25" s="339"/>
      <c r="J25" s="2315">
        <v>42.606999999999999</v>
      </c>
      <c r="K25" s="2312">
        <v>14.487</v>
      </c>
      <c r="L25" s="340">
        <f>+U4</f>
        <v>9.3073679999999999E-4</v>
      </c>
      <c r="M25" s="341" t="s">
        <v>569</v>
      </c>
      <c r="N25" s="1388"/>
      <c r="O25" s="1388">
        <v>1</v>
      </c>
      <c r="P25" s="306"/>
      <c r="Q25" s="306"/>
      <c r="R25" s="342">
        <v>0</v>
      </c>
      <c r="S25" s="336"/>
      <c r="T25" s="1831" t="s">
        <v>1774</v>
      </c>
      <c r="U25" s="360">
        <f t="shared" si="4"/>
        <v>0.78571990610980258</v>
      </c>
      <c r="W25" s="306"/>
      <c r="X25" s="2280" t="s">
        <v>1762</v>
      </c>
      <c r="Y25" s="2281">
        <f>((2.587)*0.003345)+(6126.59*(1080.337)/975.276)*(0*2.587)/1000000</f>
        <v>8.6535150000000005E-3</v>
      </c>
      <c r="Z25" s="424"/>
      <c r="AA25" s="157"/>
    </row>
    <row r="26" spans="1:28" x14ac:dyDescent="0.2">
      <c r="A26" s="329"/>
      <c r="C26" s="329"/>
      <c r="D26" s="303" t="str">
        <f t="shared" si="0"/>
        <v>CHIMA13</v>
      </c>
      <c r="E26" s="337" t="s">
        <v>293</v>
      </c>
      <c r="F26" s="338">
        <f t="shared" si="3"/>
        <v>16</v>
      </c>
      <c r="G26" s="337" t="s">
        <v>1516</v>
      </c>
      <c r="H26" s="306" t="s">
        <v>542</v>
      </c>
      <c r="I26" s="339"/>
      <c r="J26" s="2315">
        <v>150.9</v>
      </c>
      <c r="K26" s="2312">
        <v>150.9</v>
      </c>
      <c r="L26" s="340">
        <f>+U4</f>
        <v>9.3073679999999999E-4</v>
      </c>
      <c r="M26" s="341" t="s">
        <v>571</v>
      </c>
      <c r="N26" s="1388"/>
      <c r="O26" s="1388">
        <v>1</v>
      </c>
      <c r="P26" s="306"/>
      <c r="Q26" s="306"/>
      <c r="R26" s="342">
        <v>0</v>
      </c>
      <c r="S26" s="336"/>
      <c r="T26" s="1831" t="s">
        <v>549</v>
      </c>
      <c r="U26" s="360">
        <f t="shared" si="4"/>
        <v>0.8170785805309464</v>
      </c>
      <c r="W26" s="306"/>
      <c r="X26" s="2280" t="s">
        <v>1763</v>
      </c>
      <c r="Y26" s="2281">
        <f>((2.587)*0.003345)+(6126.59*(1080.337)/975.276)*(0*2.587)/1000000</f>
        <v>8.6535150000000005E-3</v>
      </c>
      <c r="Z26" s="424"/>
      <c r="AA26" s="157"/>
    </row>
    <row r="27" spans="1:28" x14ac:dyDescent="0.2">
      <c r="A27" s="329"/>
      <c r="C27" s="329"/>
      <c r="D27" s="303" t="str">
        <f t="shared" si="0"/>
        <v>SROS13A</v>
      </c>
      <c r="E27" s="337" t="s">
        <v>39</v>
      </c>
      <c r="F27" s="338">
        <f t="shared" si="3"/>
        <v>17</v>
      </c>
      <c r="G27" s="337" t="s">
        <v>1517</v>
      </c>
      <c r="H27" s="306" t="s">
        <v>574</v>
      </c>
      <c r="I27" s="339"/>
      <c r="J27" s="2315">
        <v>53.061999999999998</v>
      </c>
      <c r="K27" s="2312">
        <v>52.43442938698626</v>
      </c>
      <c r="L27" s="340">
        <f t="shared" ref="L27:L33" si="5">+R27</f>
        <v>0.10305574498596726</v>
      </c>
      <c r="M27" s="341" t="s">
        <v>575</v>
      </c>
      <c r="N27" s="1383"/>
      <c r="O27" s="1388">
        <v>1</v>
      </c>
      <c r="P27" s="306"/>
      <c r="Q27" s="307"/>
      <c r="R27" s="342">
        <f>+U27</f>
        <v>0.10305574498596726</v>
      </c>
      <c r="S27" s="336"/>
      <c r="T27" s="1830" t="s">
        <v>576</v>
      </c>
      <c r="U27" s="360">
        <f t="shared" si="4"/>
        <v>0.10305574498596726</v>
      </c>
      <c r="W27" s="306"/>
      <c r="X27" s="2280" t="s">
        <v>554</v>
      </c>
      <c r="Y27" s="2281">
        <f>((2.587)*0.0034134)+(9282.42*(1080.337)/975.276)*(0*2.587)/1000000</f>
        <v>8.8304658000000012E-3</v>
      </c>
      <c r="Z27" s="424"/>
      <c r="AA27" s="157"/>
    </row>
    <row r="28" spans="1:28" x14ac:dyDescent="0.2">
      <c r="A28" s="329"/>
      <c r="C28" s="329"/>
      <c r="D28" s="303" t="str">
        <f t="shared" si="0"/>
        <v>SROS13B</v>
      </c>
      <c r="E28" s="337" t="s">
        <v>39</v>
      </c>
      <c r="F28" s="338">
        <f t="shared" si="3"/>
        <v>18</v>
      </c>
      <c r="G28" s="337" t="s">
        <v>1517</v>
      </c>
      <c r="H28" s="306" t="s">
        <v>578</v>
      </c>
      <c r="I28" s="339"/>
      <c r="J28" s="2315">
        <v>52.004899999999999</v>
      </c>
      <c r="K28" s="2312">
        <v>51.579698909964179</v>
      </c>
      <c r="L28" s="340">
        <f t="shared" si="5"/>
        <v>0.10830725800547028</v>
      </c>
      <c r="M28" s="341" t="s">
        <v>579</v>
      </c>
      <c r="N28" s="1383"/>
      <c r="O28" s="1388">
        <v>1</v>
      </c>
      <c r="P28" s="306"/>
      <c r="Q28" s="307"/>
      <c r="R28" s="342">
        <f>+U28</f>
        <v>0.10830725800547028</v>
      </c>
      <c r="S28" s="336"/>
      <c r="T28" s="1830" t="s">
        <v>580</v>
      </c>
      <c r="U28" s="360">
        <f t="shared" si="4"/>
        <v>0.10830725800547028</v>
      </c>
      <c r="W28" s="306"/>
      <c r="X28" s="2280" t="s">
        <v>552</v>
      </c>
      <c r="Y28" s="2281">
        <f>((2.587)*0.0044118)+(8760.49*(1080.337)/975.276)*(0*2.587)/1000000</f>
        <v>1.1413326599999999E-2</v>
      </c>
      <c r="Z28" s="424"/>
      <c r="AA28" s="157"/>
    </row>
    <row r="29" spans="1:28" x14ac:dyDescent="0.2">
      <c r="A29" s="329"/>
      <c r="C29" s="329"/>
      <c r="D29" s="303" t="str">
        <f t="shared" si="0"/>
        <v>WESTING</v>
      </c>
      <c r="E29" s="337" t="s">
        <v>39</v>
      </c>
      <c r="F29" s="338">
        <f t="shared" si="3"/>
        <v>19</v>
      </c>
      <c r="G29" s="337" t="s">
        <v>1517</v>
      </c>
      <c r="H29" s="306" t="s">
        <v>1518</v>
      </c>
      <c r="I29" s="339"/>
      <c r="J29" s="2315">
        <v>121.02</v>
      </c>
      <c r="K29" s="2312">
        <v>120.06461525307797</v>
      </c>
      <c r="L29" s="340">
        <f t="shared" si="5"/>
        <v>8.8146793955698632E-2</v>
      </c>
      <c r="M29" s="341" t="s">
        <v>582</v>
      </c>
      <c r="N29" s="1383"/>
      <c r="O29" s="1388">
        <v>1</v>
      </c>
      <c r="P29" s="306"/>
      <c r="Q29" s="307"/>
      <c r="R29" s="342">
        <f>+U24</f>
        <v>8.8146793955698632E-2</v>
      </c>
      <c r="S29" s="336"/>
      <c r="T29" s="1831" t="s">
        <v>625</v>
      </c>
      <c r="U29" s="360">
        <f t="shared" si="4"/>
        <v>0.92303599947546955</v>
      </c>
      <c r="W29" s="306"/>
      <c r="X29" s="2280" t="s">
        <v>553</v>
      </c>
      <c r="Y29" s="2281">
        <f>((2.587)*0.0044874)+(8915.57*(1080.337)/975.276)*(0*2.587)/1000000</f>
        <v>1.1608903800000001E-2</v>
      </c>
      <c r="Z29" s="424"/>
      <c r="AA29" s="157"/>
    </row>
    <row r="30" spans="1:28" x14ac:dyDescent="0.2">
      <c r="A30" s="329"/>
      <c r="C30" s="329"/>
      <c r="D30" s="303" t="str">
        <f t="shared" si="0"/>
        <v>TG8</v>
      </c>
      <c r="E30" s="337" t="s">
        <v>39</v>
      </c>
      <c r="F30" s="338">
        <f t="shared" si="3"/>
        <v>20</v>
      </c>
      <c r="G30" s="337" t="s">
        <v>1517</v>
      </c>
      <c r="H30" s="306" t="s">
        <v>584</v>
      </c>
      <c r="I30" s="339"/>
      <c r="J30" s="2315">
        <v>199.82990000000001</v>
      </c>
      <c r="K30" s="2312">
        <v>199.82990000000001</v>
      </c>
      <c r="L30" s="340">
        <f t="shared" si="5"/>
        <v>7.4317113654138969E-2</v>
      </c>
      <c r="M30" s="341" t="s">
        <v>584</v>
      </c>
      <c r="N30" s="1383"/>
      <c r="O30" s="1388">
        <v>1</v>
      </c>
      <c r="P30" s="306"/>
      <c r="Q30" s="307"/>
      <c r="R30" s="342">
        <f>+U63</f>
        <v>7.4317113654138969E-2</v>
      </c>
      <c r="S30" s="336"/>
      <c r="T30" s="1832" t="s">
        <v>568</v>
      </c>
      <c r="U30" s="360">
        <f t="shared" si="4"/>
        <v>1.1534676757249007</v>
      </c>
      <c r="W30" s="306"/>
      <c r="X30" s="2280" t="s">
        <v>616</v>
      </c>
      <c r="Y30" s="2281">
        <f>((2.587)*2.69/1000)+(10909*(1082)/978.67)*(0.2957*2.587)/1000000</f>
        <v>1.6185247320173506E-2</v>
      </c>
      <c r="Z30" s="424"/>
      <c r="AA30" s="157"/>
      <c r="AB30" s="1899"/>
    </row>
    <row r="31" spans="1:28" x14ac:dyDescent="0.2">
      <c r="A31" s="329"/>
      <c r="C31" s="329"/>
      <c r="D31" s="303" t="str">
        <f t="shared" si="0"/>
        <v>VENT_C</v>
      </c>
      <c r="E31" s="337" t="s">
        <v>39</v>
      </c>
      <c r="F31" s="338">
        <f t="shared" si="3"/>
        <v>21</v>
      </c>
      <c r="G31" s="337" t="s">
        <v>1520</v>
      </c>
      <c r="H31" s="306" t="s">
        <v>586</v>
      </c>
      <c r="I31" s="348"/>
      <c r="J31" s="2315">
        <v>484.99907000000002</v>
      </c>
      <c r="K31" s="2312">
        <v>479.37670512188168</v>
      </c>
      <c r="L31" s="340">
        <f t="shared" si="5"/>
        <v>3.4353950269017962E-2</v>
      </c>
      <c r="M31" s="341" t="s">
        <v>587</v>
      </c>
      <c r="N31" s="1388"/>
      <c r="O31" s="1388">
        <v>1</v>
      </c>
      <c r="P31" s="306"/>
      <c r="Q31" s="306"/>
      <c r="R31" s="350">
        <f>+U56</f>
        <v>3.4353950269017962E-2</v>
      </c>
      <c r="S31" s="336"/>
      <c r="T31" s="1832"/>
      <c r="U31" s="360"/>
      <c r="W31" s="306"/>
      <c r="X31" s="2280" t="s">
        <v>611</v>
      </c>
      <c r="Y31" s="2281">
        <f>((2.587)*2.69/1000)+(10949*(1082)/978.67)*(0.2957*2.587)/1000000</f>
        <v>1.621907706559535E-2</v>
      </c>
      <c r="Z31" s="424"/>
      <c r="AA31" s="157"/>
    </row>
    <row r="32" spans="1:28" x14ac:dyDescent="0.2">
      <c r="A32" s="329"/>
      <c r="C32" s="329"/>
      <c r="D32" s="303" t="str">
        <f t="shared" si="0"/>
        <v>MALACAS</v>
      </c>
      <c r="E32" s="330" t="s">
        <v>98</v>
      </c>
      <c r="F32" s="344">
        <f t="shared" si="3"/>
        <v>22</v>
      </c>
      <c r="G32" s="330" t="s">
        <v>1519</v>
      </c>
      <c r="H32" s="345" t="s">
        <v>534</v>
      </c>
      <c r="I32" s="312"/>
      <c r="J32" s="2311">
        <v>13.135</v>
      </c>
      <c r="K32" s="2311">
        <v>12.984441689466484</v>
      </c>
      <c r="L32" s="333">
        <f t="shared" si="5"/>
        <v>0.54070191129961742</v>
      </c>
      <c r="M32" s="357" t="s">
        <v>589</v>
      </c>
      <c r="N32" s="1388"/>
      <c r="O32" s="1388">
        <v>1</v>
      </c>
      <c r="P32" s="307"/>
      <c r="Q32" s="307"/>
      <c r="R32" s="342">
        <f>+U15</f>
        <v>0.54070191129961742</v>
      </c>
      <c r="S32" s="336"/>
      <c r="T32" s="1833" t="s">
        <v>630</v>
      </c>
      <c r="U32" s="360">
        <f t="shared" si="4"/>
        <v>1.4103576031390777</v>
      </c>
      <c r="W32" s="306"/>
      <c r="X32" s="2280" t="s">
        <v>597</v>
      </c>
      <c r="Y32" s="2281">
        <f>((2.587)*2.4543/1000)+(8298.767*(1082)/988)*(0.8871*2.587)/1000000</f>
        <v>2.7206324733406742E-2</v>
      </c>
      <c r="Z32" s="424"/>
      <c r="AA32" s="157"/>
    </row>
    <row r="33" spans="1:27" x14ac:dyDescent="0.2">
      <c r="A33" s="329"/>
      <c r="C33" s="329"/>
      <c r="D33" s="303" t="e">
        <f>+#REF!&amp;#REF!</f>
        <v>#REF!</v>
      </c>
      <c r="E33" s="322" t="s">
        <v>98</v>
      </c>
      <c r="F33" s="352">
        <f t="shared" si="3"/>
        <v>23</v>
      </c>
      <c r="G33" s="322" t="s">
        <v>1519</v>
      </c>
      <c r="H33" s="354" t="s">
        <v>591</v>
      </c>
      <c r="I33" s="326"/>
      <c r="J33" s="2313">
        <v>102.739</v>
      </c>
      <c r="K33" s="2313">
        <v>102.53794138546891</v>
      </c>
      <c r="L33" s="353">
        <f t="shared" si="5"/>
        <v>0.27808229678038027</v>
      </c>
      <c r="M33" s="325" t="s">
        <v>592</v>
      </c>
      <c r="N33" s="1383"/>
      <c r="O33" s="1388">
        <v>1</v>
      </c>
      <c r="P33" s="307"/>
      <c r="Q33" s="307"/>
      <c r="R33" s="342">
        <f>+U13</f>
        <v>0.27808229678038027</v>
      </c>
      <c r="S33" s="336"/>
      <c r="T33" s="1830" t="s">
        <v>588</v>
      </c>
      <c r="U33" s="360">
        <f t="shared" si="4"/>
        <v>0.58398771472049404</v>
      </c>
      <c r="W33" s="306"/>
      <c r="X33" s="2280" t="s">
        <v>665</v>
      </c>
      <c r="Y33" s="2281">
        <f>((3.345/1000)*2.587)+(1.4431*2.587)*(6084.94*((1079.66)/(974.585)))/1000000</f>
        <v>3.3819645509960063E-2</v>
      </c>
      <c r="Z33" s="424"/>
      <c r="AA33" s="157"/>
    </row>
    <row r="34" spans="1:27" x14ac:dyDescent="0.2">
      <c r="A34" s="329"/>
      <c r="C34" s="329"/>
      <c r="D34" s="303" t="str">
        <f t="shared" ref="D34:D40" si="6">+M33&amp;I33</f>
        <v>TALA10</v>
      </c>
      <c r="E34" s="337" t="s">
        <v>130</v>
      </c>
      <c r="F34" s="338">
        <f t="shared" si="3"/>
        <v>24</v>
      </c>
      <c r="G34" s="337" t="s">
        <v>1521</v>
      </c>
      <c r="H34" s="306" t="s">
        <v>542</v>
      </c>
      <c r="I34" s="339"/>
      <c r="J34" s="2315">
        <v>95.11</v>
      </c>
      <c r="K34" s="2312">
        <v>87.722999999999999</v>
      </c>
      <c r="L34" s="340">
        <f>+U4</f>
        <v>9.3073679999999999E-4</v>
      </c>
      <c r="M34" s="341" t="s">
        <v>594</v>
      </c>
      <c r="N34" s="1383"/>
      <c r="O34" s="1388">
        <v>1</v>
      </c>
      <c r="P34" s="307"/>
      <c r="Q34" s="307"/>
      <c r="R34" s="335">
        <v>0</v>
      </c>
      <c r="S34" s="336"/>
      <c r="T34" s="1830" t="s">
        <v>595</v>
      </c>
      <c r="U34" s="360">
        <f t="shared" si="4"/>
        <v>0.1084514736083927</v>
      </c>
      <c r="W34" s="306"/>
      <c r="X34" s="2280" t="s">
        <v>565</v>
      </c>
      <c r="Y34" s="2281">
        <f>((3.345/1000)*2.587)+(1.4431*2.587)*(6173.99*((1079.66)/(974.585)))/1000000</f>
        <v>3.4187939021796163E-2</v>
      </c>
      <c r="Z34" s="424"/>
      <c r="AA34" s="157"/>
    </row>
    <row r="35" spans="1:27" x14ac:dyDescent="0.2">
      <c r="A35" s="329"/>
      <c r="C35" s="329"/>
      <c r="D35" s="303" t="str">
        <f t="shared" si="6"/>
        <v>CARHU10</v>
      </c>
      <c r="E35" s="337" t="s">
        <v>130</v>
      </c>
      <c r="F35" s="338">
        <f t="shared" si="3"/>
        <v>25</v>
      </c>
      <c r="G35" s="337" t="s">
        <v>1522</v>
      </c>
      <c r="H35" s="306" t="s">
        <v>542</v>
      </c>
      <c r="I35" s="339"/>
      <c r="J35" s="2315">
        <v>9.98</v>
      </c>
      <c r="K35" s="2312">
        <v>0</v>
      </c>
      <c r="L35" s="340">
        <v>0</v>
      </c>
      <c r="M35" s="341" t="s">
        <v>594</v>
      </c>
      <c r="N35" s="1389"/>
      <c r="O35" s="1388">
        <v>1</v>
      </c>
      <c r="P35" s="306" t="s">
        <v>596</v>
      </c>
      <c r="Q35" s="306"/>
      <c r="R35" s="342"/>
      <c r="S35" s="336"/>
      <c r="T35" s="1830" t="s">
        <v>590</v>
      </c>
      <c r="U35" s="360">
        <f t="shared" si="4"/>
        <v>0.5449195153341061</v>
      </c>
      <c r="W35" s="306"/>
      <c r="X35" s="2280" t="s">
        <v>641</v>
      </c>
      <c r="Y35" s="2281">
        <f>((3.345/1000)*2.587)+(1.4431*2.587)*(6214.13*((1079.66)/(974.585)))/1000000</f>
        <v>3.4353950269017962E-2</v>
      </c>
      <c r="Z35" s="424"/>
      <c r="AA35" s="157"/>
    </row>
    <row r="36" spans="1:27" x14ac:dyDescent="0.2">
      <c r="A36" s="329"/>
      <c r="C36" s="329"/>
      <c r="D36" s="303" t="str">
        <f t="shared" si="6"/>
        <v>CARHU10</v>
      </c>
      <c r="E36" s="337" t="s">
        <v>130</v>
      </c>
      <c r="F36" s="338">
        <f t="shared" si="3"/>
        <v>26</v>
      </c>
      <c r="G36" s="337" t="s">
        <v>1523</v>
      </c>
      <c r="H36" s="306" t="s">
        <v>542</v>
      </c>
      <c r="I36" s="339"/>
      <c r="J36" s="2315">
        <v>5.7110000000000003</v>
      </c>
      <c r="K36" s="2312">
        <v>5.7110000000000003</v>
      </c>
      <c r="L36" s="340">
        <v>0</v>
      </c>
      <c r="M36" s="341" t="s">
        <v>598</v>
      </c>
      <c r="N36" s="1383"/>
      <c r="O36" s="1388">
        <v>1</v>
      </c>
      <c r="P36" s="306" t="s">
        <v>596</v>
      </c>
      <c r="Q36" s="306"/>
      <c r="R36" s="342">
        <v>0</v>
      </c>
      <c r="S36" s="336"/>
      <c r="T36" s="404" t="s">
        <v>593</v>
      </c>
      <c r="U36" s="360">
        <f t="shared" si="4"/>
        <v>0.57521210696545433</v>
      </c>
      <c r="W36" s="306"/>
      <c r="X36" s="2280" t="s">
        <v>635</v>
      </c>
      <c r="Y36" s="2281">
        <f>((3.345/1000)*2.587)+(1.4431*2.587)*(6234.65*((1079.66)/(974.585)))/1000000</f>
        <v>3.4438817005265868E-2</v>
      </c>
      <c r="Z36" s="424"/>
      <c r="AA36" s="157"/>
    </row>
    <row r="37" spans="1:27" x14ac:dyDescent="0.2">
      <c r="A37" s="329"/>
      <c r="C37" s="329"/>
      <c r="D37" s="303" t="str">
        <f t="shared" si="6"/>
        <v>CBRAVA</v>
      </c>
      <c r="E37" s="337" t="s">
        <v>130</v>
      </c>
      <c r="F37" s="338">
        <f t="shared" si="3"/>
        <v>27</v>
      </c>
      <c r="G37" s="337" t="s">
        <v>1524</v>
      </c>
      <c r="H37" s="306" t="s">
        <v>542</v>
      </c>
      <c r="I37" s="339"/>
      <c r="J37" s="2315">
        <v>263.49099999999999</v>
      </c>
      <c r="K37" s="2312">
        <v>259.334</v>
      </c>
      <c r="L37" s="340">
        <f>+U52</f>
        <v>1.7697888838700002E-3</v>
      </c>
      <c r="M37" s="341" t="s">
        <v>600</v>
      </c>
      <c r="N37" s="1383"/>
      <c r="O37" s="1388">
        <v>1</v>
      </c>
      <c r="P37" s="307"/>
      <c r="Q37" s="307"/>
      <c r="R37" s="342">
        <v>0</v>
      </c>
      <c r="S37" s="336"/>
      <c r="U37" s="360"/>
      <c r="W37" s="306"/>
      <c r="X37" s="2280" t="s">
        <v>562</v>
      </c>
      <c r="Y37" s="2281">
        <f>((3.345/1000)*2.587)+(1.4431*2.587)*(6277.99*((1079.66)/(974.585)))/1000000</f>
        <v>3.4618062831239776E-2</v>
      </c>
      <c r="Z37" s="424"/>
      <c r="AA37" s="157"/>
    </row>
    <row r="38" spans="1:27" x14ac:dyDescent="0.2">
      <c r="A38" s="329"/>
      <c r="C38" s="329"/>
      <c r="D38" s="303" t="str">
        <f t="shared" si="6"/>
        <v>C.PATO</v>
      </c>
      <c r="E38" s="337" t="s">
        <v>130</v>
      </c>
      <c r="F38" s="338">
        <f t="shared" si="3"/>
        <v>28</v>
      </c>
      <c r="G38" s="337" t="s">
        <v>1525</v>
      </c>
      <c r="H38" s="306" t="s">
        <v>602</v>
      </c>
      <c r="I38" s="339"/>
      <c r="J38" s="2315">
        <v>3.3561700000000001</v>
      </c>
      <c r="K38" s="2312">
        <v>3.198568688456243</v>
      </c>
      <c r="L38" s="340">
        <f t="shared" ref="L38:L47" si="7">+R38</f>
        <v>0.8170785805309464</v>
      </c>
      <c r="M38" s="341" t="s">
        <v>603</v>
      </c>
      <c r="N38" s="1389"/>
      <c r="O38" s="1388">
        <v>1</v>
      </c>
      <c r="P38" s="358"/>
      <c r="Q38" s="358"/>
      <c r="R38" s="342">
        <f>+U26</f>
        <v>0.8170785805309464</v>
      </c>
      <c r="S38" s="336"/>
      <c r="U38" s="360"/>
      <c r="W38" s="306"/>
      <c r="X38" s="2280" t="s">
        <v>674</v>
      </c>
      <c r="Y38" s="2281">
        <f>((3.345/1000)*2.587)+(1.4431*2.587)*(6306.18*((1079.66)/(974.585)))/1000000</f>
        <v>3.4734651198434163E-2</v>
      </c>
      <c r="Z38" s="424"/>
      <c r="AA38" s="157"/>
    </row>
    <row r="39" spans="1:27" x14ac:dyDescent="0.2">
      <c r="A39" s="329"/>
      <c r="C39" s="329"/>
      <c r="D39" s="303" t="str">
        <f t="shared" si="6"/>
        <v>CHICL10</v>
      </c>
      <c r="E39" s="337" t="s">
        <v>130</v>
      </c>
      <c r="F39" s="338">
        <f t="shared" si="3"/>
        <v>29</v>
      </c>
      <c r="G39" s="337" t="s">
        <v>1525</v>
      </c>
      <c r="H39" s="306" t="s">
        <v>605</v>
      </c>
      <c r="I39" s="339"/>
      <c r="J39" s="2315">
        <v>2.9079999999999999</v>
      </c>
      <c r="K39" s="2312">
        <v>2.7158648071953428</v>
      </c>
      <c r="L39" s="340">
        <f t="shared" si="7"/>
        <v>0.8170785805309464</v>
      </c>
      <c r="M39" s="341" t="s">
        <v>603</v>
      </c>
      <c r="N39" s="2292" t="s">
        <v>518</v>
      </c>
      <c r="O39" s="1388">
        <v>1</v>
      </c>
      <c r="P39" s="307"/>
      <c r="Q39" s="307"/>
      <c r="R39" s="342">
        <f>+U26</f>
        <v>0.8170785805309464</v>
      </c>
      <c r="S39" s="336"/>
      <c r="T39" s="404" t="s">
        <v>557</v>
      </c>
      <c r="U39" s="360">
        <f t="shared" si="4"/>
        <v>0.44381585000748552</v>
      </c>
      <c r="W39" s="306"/>
      <c r="X39" s="2280" t="s">
        <v>1495</v>
      </c>
      <c r="Y39" s="2281">
        <f>((2.587)*0.003345)+(6267*(1079.346)/974.473)*(1.5795*2.587)/1000000</f>
        <v>3.7017459672014627E-2</v>
      </c>
      <c r="Z39" s="424"/>
      <c r="AA39" s="157"/>
    </row>
    <row r="40" spans="1:27" x14ac:dyDescent="0.2">
      <c r="A40" s="329"/>
      <c r="C40" s="329"/>
      <c r="D40" s="303" t="str">
        <f t="shared" si="6"/>
        <v>CHICL10</v>
      </c>
      <c r="E40" s="337" t="s">
        <v>130</v>
      </c>
      <c r="F40" s="338">
        <f t="shared" si="3"/>
        <v>30</v>
      </c>
      <c r="G40" s="337" t="s">
        <v>1525</v>
      </c>
      <c r="H40" s="306" t="s">
        <v>609</v>
      </c>
      <c r="I40" s="339"/>
      <c r="J40" s="2315">
        <v>3.3806500000000002</v>
      </c>
      <c r="K40" s="2312">
        <v>3.1246271994217789</v>
      </c>
      <c r="L40" s="340">
        <f t="shared" si="7"/>
        <v>0.8170785805309464</v>
      </c>
      <c r="M40" s="341" t="s">
        <v>603</v>
      </c>
      <c r="N40" s="1389"/>
      <c r="O40" s="1388">
        <v>1</v>
      </c>
      <c r="P40" s="307"/>
      <c r="Q40" s="307"/>
      <c r="R40" s="342">
        <f>+U26</f>
        <v>0.8170785805309464</v>
      </c>
      <c r="S40" s="336"/>
      <c r="T40" s="404" t="s">
        <v>607</v>
      </c>
      <c r="U40" s="360">
        <f t="shared" si="4"/>
        <v>0.38067537977887017</v>
      </c>
      <c r="W40" s="306"/>
      <c r="X40" s="2280" t="s">
        <v>1496</v>
      </c>
      <c r="Y40" s="2281">
        <f>((2.587)*0.003345)+(6276*(1079.346)/974.473)*(1.5795*2.587)/1000000</f>
        <v>3.7058192957804978E-2</v>
      </c>
      <c r="Z40" s="424"/>
      <c r="AA40" s="157"/>
    </row>
    <row r="41" spans="1:27" x14ac:dyDescent="0.2">
      <c r="A41" s="329"/>
      <c r="C41" s="329"/>
      <c r="D41" s="303" t="e">
        <f>+#REF!&amp;#REF!</f>
        <v>#REF!</v>
      </c>
      <c r="E41" s="337" t="s">
        <v>130</v>
      </c>
      <c r="F41" s="338">
        <f t="shared" si="3"/>
        <v>31</v>
      </c>
      <c r="G41" s="337" t="s">
        <v>1526</v>
      </c>
      <c r="H41" s="306" t="s">
        <v>608</v>
      </c>
      <c r="I41" s="339"/>
      <c r="J41" s="2315">
        <v>3.0057900000000002</v>
      </c>
      <c r="K41" s="2312">
        <v>2.8633616737485519</v>
      </c>
      <c r="L41" s="340">
        <f t="shared" si="7"/>
        <v>0.78571990610980258</v>
      </c>
      <c r="M41" s="341" t="s">
        <v>610</v>
      </c>
      <c r="N41" s="2293" t="s">
        <v>518</v>
      </c>
      <c r="O41" s="1388">
        <v>1</v>
      </c>
      <c r="P41" s="307"/>
      <c r="Q41" s="307"/>
      <c r="R41" s="342">
        <f>+U25</f>
        <v>0.78571990610980258</v>
      </c>
      <c r="S41" s="336"/>
      <c r="T41" s="404" t="s">
        <v>570</v>
      </c>
      <c r="U41" s="360">
        <f t="shared" si="4"/>
        <v>0.98274786796791003</v>
      </c>
      <c r="W41" s="306"/>
      <c r="X41" s="2280" t="s">
        <v>1497</v>
      </c>
      <c r="Y41" s="2281">
        <f>((2.587)*0.003345)+(6294*(1079.346)/974.473)*(1.5795*2.587)/1000000</f>
        <v>3.713965952938568E-2</v>
      </c>
      <c r="Z41" s="424"/>
      <c r="AA41" s="157"/>
    </row>
    <row r="42" spans="1:27" x14ac:dyDescent="0.2">
      <c r="A42" s="329"/>
      <c r="C42" s="329"/>
      <c r="D42" s="303" t="e">
        <f>+#REF!&amp;#REF!</f>
        <v>#REF!</v>
      </c>
      <c r="E42" s="337" t="s">
        <v>130</v>
      </c>
      <c r="F42" s="338">
        <f t="shared" si="3"/>
        <v>32</v>
      </c>
      <c r="G42" s="337" t="s">
        <v>1526</v>
      </c>
      <c r="H42" s="306" t="s">
        <v>609</v>
      </c>
      <c r="I42" s="339"/>
      <c r="J42" s="2315">
        <v>3.2635900000000002</v>
      </c>
      <c r="K42" s="2312">
        <v>2.9898817136564286</v>
      </c>
      <c r="L42" s="340">
        <f t="shared" si="7"/>
        <v>0.78571990610980258</v>
      </c>
      <c r="M42" s="341" t="s">
        <v>610</v>
      </c>
      <c r="N42" s="2293" t="s">
        <v>518</v>
      </c>
      <c r="O42" s="1388">
        <v>1</v>
      </c>
      <c r="P42" s="306"/>
      <c r="Q42" s="358"/>
      <c r="R42" s="342">
        <f>+U25</f>
        <v>0.78571990610980258</v>
      </c>
      <c r="S42" s="336"/>
      <c r="T42" s="404" t="s">
        <v>563</v>
      </c>
      <c r="U42" s="360">
        <f t="shared" si="4"/>
        <v>0.72338408126546283</v>
      </c>
      <c r="W42" s="306"/>
      <c r="X42" s="2280" t="s">
        <v>1498</v>
      </c>
      <c r="Y42" s="2281">
        <f>((2.587)*0.003345)+(6295*(1079.346)/974.473)*(1.5795*2.587)/1000000</f>
        <v>3.7144185450029052E-2</v>
      </c>
      <c r="Z42" s="424"/>
      <c r="AA42" s="157"/>
    </row>
    <row r="43" spans="1:27" x14ac:dyDescent="0.2">
      <c r="A43" s="329"/>
      <c r="C43" s="329"/>
      <c r="D43" s="303" t="str">
        <f t="shared" ref="D43:D58" si="8">+M40&amp;I40</f>
        <v>CHICL10</v>
      </c>
      <c r="E43" s="337" t="s">
        <v>130</v>
      </c>
      <c r="F43" s="338">
        <f t="shared" si="3"/>
        <v>33</v>
      </c>
      <c r="G43" s="337" t="s">
        <v>1526</v>
      </c>
      <c r="H43" s="306" t="s">
        <v>612</v>
      </c>
      <c r="I43" s="339"/>
      <c r="J43" s="2315">
        <v>17.86487</v>
      </c>
      <c r="K43" s="2312">
        <v>17.640844415703512</v>
      </c>
      <c r="L43" s="340">
        <f t="shared" si="7"/>
        <v>1.4103576031390777</v>
      </c>
      <c r="M43" s="341" t="s">
        <v>610</v>
      </c>
      <c r="N43" s="1390"/>
      <c r="O43" s="1388">
        <v>1</v>
      </c>
      <c r="P43" s="306"/>
      <c r="Q43" s="307"/>
      <c r="R43" s="342">
        <f>+U32</f>
        <v>1.4103576031390777</v>
      </c>
      <c r="S43" s="336"/>
      <c r="T43" s="343" t="s">
        <v>611</v>
      </c>
      <c r="U43" s="360">
        <f t="shared" si="4"/>
        <v>1.621907706559535E-2</v>
      </c>
      <c r="W43" s="306"/>
      <c r="X43" s="2280" t="s">
        <v>1499</v>
      </c>
      <c r="Y43" s="2281">
        <f>((2.587)*0.003345)+(6318*(1079.346)/974.473)*(1.5795*2.587)/1000000</f>
        <v>3.7248281624826615E-2</v>
      </c>
      <c r="Z43" s="424"/>
      <c r="AA43" s="157"/>
    </row>
    <row r="44" spans="1:27" x14ac:dyDescent="0.2">
      <c r="A44" s="329"/>
      <c r="C44" s="329"/>
      <c r="D44" s="303" t="str">
        <f t="shared" si="8"/>
        <v>PIURTG10</v>
      </c>
      <c r="E44" s="337" t="s">
        <v>130</v>
      </c>
      <c r="F44" s="338">
        <f t="shared" si="3"/>
        <v>34</v>
      </c>
      <c r="G44" s="337" t="s">
        <v>1526</v>
      </c>
      <c r="H44" s="306" t="s">
        <v>614</v>
      </c>
      <c r="I44" s="339"/>
      <c r="J44" s="2315">
        <v>0.77017999999999998</v>
      </c>
      <c r="K44" s="2312">
        <v>0.69057826533393107</v>
      </c>
      <c r="L44" s="340">
        <f t="shared" si="7"/>
        <v>0.92303599947546955</v>
      </c>
      <c r="M44" s="341" t="s">
        <v>615</v>
      </c>
      <c r="N44" s="2293" t="s">
        <v>518</v>
      </c>
      <c r="O44" s="1388">
        <v>1</v>
      </c>
      <c r="P44" s="359"/>
      <c r="Q44" s="359"/>
      <c r="R44" s="342">
        <f>+U29</f>
        <v>0.92303599947546955</v>
      </c>
      <c r="S44" s="336"/>
      <c r="T44" s="404" t="s">
        <v>577</v>
      </c>
      <c r="U44" s="360">
        <f t="shared" si="4"/>
        <v>0.73830552599848942</v>
      </c>
      <c r="W44" s="306"/>
      <c r="X44" s="2280" t="s">
        <v>1500</v>
      </c>
      <c r="Y44" s="2281">
        <f>((2.587)*0.003345)+(6341*(1079.346)/974.473)*(1.5795*2.587)/1000000</f>
        <v>3.7352377799624178E-2</v>
      </c>
      <c r="Z44" s="424"/>
      <c r="AA44" s="157"/>
    </row>
    <row r="45" spans="1:27" x14ac:dyDescent="0.2">
      <c r="A45" s="329"/>
      <c r="C45" s="329"/>
      <c r="D45" s="303" t="str">
        <f t="shared" si="8"/>
        <v>PIURTG10</v>
      </c>
      <c r="E45" s="337" t="s">
        <v>130</v>
      </c>
      <c r="F45" s="338">
        <f t="shared" si="3"/>
        <v>35</v>
      </c>
      <c r="G45" s="337" t="s">
        <v>1526</v>
      </c>
      <c r="H45" s="306" t="s">
        <v>617</v>
      </c>
      <c r="I45" s="339"/>
      <c r="J45" s="2315">
        <v>1.16096</v>
      </c>
      <c r="K45" s="2312">
        <v>1.0657169835722358</v>
      </c>
      <c r="L45" s="340">
        <f t="shared" si="7"/>
        <v>0.92303599947546955</v>
      </c>
      <c r="M45" s="341" t="s">
        <v>615</v>
      </c>
      <c r="N45" s="1391"/>
      <c r="O45" s="1388">
        <v>1</v>
      </c>
      <c r="P45" s="306"/>
      <c r="Q45" s="307"/>
      <c r="R45" s="342">
        <f>+U29</f>
        <v>0.92303599947546955</v>
      </c>
      <c r="S45" s="336"/>
      <c r="T45" s="404"/>
      <c r="U45" s="360"/>
      <c r="W45" s="306"/>
      <c r="X45" s="2280" t="s">
        <v>1501</v>
      </c>
      <c r="Y45" s="2281">
        <f>((2.587)*0.003345)+(6399*(1079.346)/974.473)*(1.5795*2.587)/1000000</f>
        <v>3.7614881196939773E-2</v>
      </c>
      <c r="Z45" s="424"/>
      <c r="AA45" s="157"/>
    </row>
    <row r="46" spans="1:27" x14ac:dyDescent="0.2">
      <c r="A46" s="329"/>
      <c r="C46" s="329"/>
      <c r="D46" s="303" t="str">
        <f t="shared" si="8"/>
        <v>PIURTG10</v>
      </c>
      <c r="E46" s="337" t="s">
        <v>130</v>
      </c>
      <c r="F46" s="338">
        <f t="shared" si="3"/>
        <v>36</v>
      </c>
      <c r="G46" s="337" t="s">
        <v>1527</v>
      </c>
      <c r="H46" s="306" t="s">
        <v>619</v>
      </c>
      <c r="I46" s="339"/>
      <c r="J46" s="2315">
        <v>20.201899999999998</v>
      </c>
      <c r="K46" s="2312">
        <v>19.794545484823804</v>
      </c>
      <c r="L46" s="340">
        <f t="shared" si="7"/>
        <v>1.1534676757249007</v>
      </c>
      <c r="M46" s="341" t="s">
        <v>620</v>
      </c>
      <c r="N46" s="1391"/>
      <c r="O46" s="1388">
        <v>1</v>
      </c>
      <c r="P46" s="307"/>
      <c r="Q46" s="307"/>
      <c r="R46" s="342">
        <f>+U30</f>
        <v>1.1534676757249007</v>
      </c>
      <c r="S46" s="336"/>
      <c r="T46" s="404"/>
      <c r="U46" s="360"/>
      <c r="W46" s="306"/>
      <c r="X46" s="2280" t="s">
        <v>683</v>
      </c>
      <c r="Y46" s="2281">
        <f>((2.69/1000)*2.587)+(1.4431*2.587)*(9028.94*((1079.66)/(974.585)))/1000000</f>
        <v>4.4300972961902475E-2</v>
      </c>
      <c r="Z46" s="424"/>
      <c r="AA46" s="157"/>
    </row>
    <row r="47" spans="1:27" x14ac:dyDescent="0.2">
      <c r="A47" s="329"/>
      <c r="C47" s="329"/>
      <c r="D47" s="303" t="str">
        <f t="shared" si="8"/>
        <v>PIUR4.8</v>
      </c>
      <c r="E47" s="337" t="s">
        <v>130</v>
      </c>
      <c r="F47" s="338">
        <f t="shared" si="3"/>
        <v>37</v>
      </c>
      <c r="G47" s="337" t="s">
        <v>1528</v>
      </c>
      <c r="H47" s="306" t="s">
        <v>534</v>
      </c>
      <c r="I47" s="339"/>
      <c r="J47" s="2315">
        <v>192.8466</v>
      </c>
      <c r="K47" s="2316">
        <v>191.05707500683994</v>
      </c>
      <c r="L47" s="340">
        <f t="shared" si="7"/>
        <v>8.9667243722628825E-2</v>
      </c>
      <c r="M47" s="341" t="s">
        <v>622</v>
      </c>
      <c r="N47" s="1391"/>
      <c r="O47" s="1388">
        <v>1</v>
      </c>
      <c r="P47" s="306"/>
      <c r="Q47" s="307"/>
      <c r="R47" s="342">
        <f>+U65</f>
        <v>8.9667243722628825E-2</v>
      </c>
      <c r="S47" s="336"/>
      <c r="T47" s="404" t="s">
        <v>545</v>
      </c>
      <c r="U47" s="360">
        <f t="shared" si="4"/>
        <v>1.1054324779126314</v>
      </c>
      <c r="W47" s="306"/>
      <c r="X47" s="2280" t="s">
        <v>690</v>
      </c>
      <c r="Y47" s="2281">
        <f>((2.69/1000)*2.587)+(1.4431*2.587)*(9059.14*((1079.66)/(974.585)))/1000000</f>
        <v>4.4425874298875519E-2</v>
      </c>
      <c r="Z47" s="424"/>
      <c r="AA47" s="157"/>
    </row>
    <row r="48" spans="1:27" x14ac:dyDescent="0.2">
      <c r="A48" s="329"/>
      <c r="C48" s="329"/>
      <c r="D48" s="303" t="str">
        <f t="shared" si="8"/>
        <v>PIUR4.8</v>
      </c>
      <c r="E48" s="330" t="s">
        <v>402</v>
      </c>
      <c r="F48" s="331">
        <f t="shared" si="3"/>
        <v>38</v>
      </c>
      <c r="G48" s="330" t="s">
        <v>1529</v>
      </c>
      <c r="H48" s="332" t="s">
        <v>542</v>
      </c>
      <c r="I48" s="318"/>
      <c r="J48" s="2311">
        <v>48.021000000000001</v>
      </c>
      <c r="K48" s="2317">
        <v>48.020879999999998</v>
      </c>
      <c r="L48" s="333">
        <f>+U4</f>
        <v>9.3073679999999999E-4</v>
      </c>
      <c r="M48" s="357" t="s">
        <v>624</v>
      </c>
      <c r="N48" s="1392"/>
      <c r="O48" s="1388">
        <v>1</v>
      </c>
      <c r="P48" s="306"/>
      <c r="Q48" s="306"/>
      <c r="R48" s="335">
        <v>0</v>
      </c>
      <c r="S48" s="336"/>
      <c r="T48" s="404" t="s">
        <v>583</v>
      </c>
      <c r="U48" s="360">
        <f t="shared" si="4"/>
        <v>0.88659560284531447</v>
      </c>
      <c r="W48" s="306"/>
      <c r="X48" s="2280" t="s">
        <v>604</v>
      </c>
      <c r="Y48" s="2281">
        <f>((2.587)*0.0039077)+(9067.28*(1061.662)/958.382)*(1.5795*2.587)/1000000</f>
        <v>5.1152372338252275E-2</v>
      </c>
      <c r="Z48" s="424"/>
      <c r="AA48" s="157"/>
    </row>
    <row r="49" spans="1:27" x14ac:dyDescent="0.2">
      <c r="A49" s="329"/>
      <c r="C49" s="329"/>
      <c r="D49" s="303" t="str">
        <f t="shared" si="8"/>
        <v>SIDSUR13</v>
      </c>
      <c r="E49" s="337" t="s">
        <v>402</v>
      </c>
      <c r="F49" s="338">
        <f t="shared" si="3"/>
        <v>39</v>
      </c>
      <c r="G49" s="337" t="s">
        <v>1530</v>
      </c>
      <c r="H49" s="306" t="s">
        <v>542</v>
      </c>
      <c r="I49" s="339"/>
      <c r="J49" s="2315">
        <v>9.48</v>
      </c>
      <c r="K49" s="2316">
        <v>9.48</v>
      </c>
      <c r="L49" s="340">
        <f>+U4</f>
        <v>9.3073679999999999E-4</v>
      </c>
      <c r="M49" s="341" t="s">
        <v>627</v>
      </c>
      <c r="N49" s="1392"/>
      <c r="O49" s="1388">
        <v>1</v>
      </c>
      <c r="P49" s="306"/>
      <c r="Q49" s="306"/>
      <c r="R49" s="342">
        <v>0</v>
      </c>
      <c r="S49" s="336"/>
      <c r="T49" s="404" t="s">
        <v>623</v>
      </c>
      <c r="U49" s="360">
        <f t="shared" si="4"/>
        <v>0.83915184965556244</v>
      </c>
      <c r="W49" s="306"/>
      <c r="X49" s="2280" t="s">
        <v>601</v>
      </c>
      <c r="Y49" s="2281">
        <f>((2.587)*0.0040312)+(9166.27*(1079.346)/974.473)*(1.5795*2.587)/1000000</f>
        <v>5.191452501572482E-2</v>
      </c>
      <c r="Z49" s="424"/>
      <c r="AA49" s="157"/>
    </row>
    <row r="50" spans="1:27" x14ac:dyDescent="0.2">
      <c r="A50" s="329"/>
      <c r="C50" s="329"/>
      <c r="D50" s="303" t="str">
        <f t="shared" si="8"/>
        <v>FLORES</v>
      </c>
      <c r="E50" s="337" t="s">
        <v>402</v>
      </c>
      <c r="F50" s="338">
        <f t="shared" si="3"/>
        <v>40</v>
      </c>
      <c r="G50" s="337" t="s">
        <v>1531</v>
      </c>
      <c r="H50" s="306" t="s">
        <v>542</v>
      </c>
      <c r="I50" s="339"/>
      <c r="J50" s="2315">
        <v>9.65</v>
      </c>
      <c r="K50" s="2316">
        <v>9.65</v>
      </c>
      <c r="L50" s="340">
        <f>+U4</f>
        <v>9.3073679999999999E-4</v>
      </c>
      <c r="M50" s="341" t="s">
        <v>629</v>
      </c>
      <c r="N50" s="1392"/>
      <c r="O50" s="1388">
        <v>1</v>
      </c>
      <c r="P50" s="306"/>
      <c r="Q50" s="306"/>
      <c r="R50" s="342">
        <v>0</v>
      </c>
      <c r="S50" s="336"/>
      <c r="T50" s="404" t="s">
        <v>560</v>
      </c>
      <c r="U50" s="360">
        <f t="shared" si="4"/>
        <v>0.77895774389770467</v>
      </c>
      <c r="W50" s="306"/>
      <c r="X50" s="2280" t="s">
        <v>599</v>
      </c>
      <c r="Y50" s="2281">
        <f>((2.587)*0.0044729)+(9013.86*(1061.588)/958.327)*(1.5795*2.587)/1000000</f>
        <v>5.2372236020970506E-2</v>
      </c>
      <c r="Z50" s="424"/>
      <c r="AA50" s="157"/>
    </row>
    <row r="51" spans="1:27" x14ac:dyDescent="0.2">
      <c r="A51" s="329"/>
      <c r="C51" s="329"/>
      <c r="D51" s="303" t="str">
        <f t="shared" si="8"/>
        <v>MALPA6.9</v>
      </c>
      <c r="E51" s="322" t="s">
        <v>402</v>
      </c>
      <c r="F51" s="361">
        <f t="shared" si="3"/>
        <v>41</v>
      </c>
      <c r="G51" s="322" t="s">
        <v>1532</v>
      </c>
      <c r="H51" s="324" t="s">
        <v>542</v>
      </c>
      <c r="I51" s="323"/>
      <c r="J51" s="2313">
        <v>112.679</v>
      </c>
      <c r="K51" s="2318">
        <v>112.679</v>
      </c>
      <c r="L51" s="353">
        <f>+U4</f>
        <v>9.3073679999999999E-4</v>
      </c>
      <c r="M51" s="325" t="s">
        <v>631</v>
      </c>
      <c r="N51" s="1393"/>
      <c r="O51" s="1388">
        <v>1</v>
      </c>
      <c r="P51" s="362"/>
      <c r="Q51" s="362"/>
      <c r="R51" s="342">
        <v>0</v>
      </c>
      <c r="S51" s="336"/>
      <c r="T51" s="404" t="s">
        <v>581</v>
      </c>
      <c r="U51" s="360">
        <f t="shared" si="4"/>
        <v>0.89197171787560181</v>
      </c>
      <c r="W51" s="306"/>
      <c r="X51" s="2280" t="s">
        <v>654</v>
      </c>
      <c r="Y51" s="2281">
        <f>((2.587)*2.69/1000)+(8919.78*(1076.94)/972.26)*(2.6353*2.587)/1000000</f>
        <v>7.4317113654138969E-2</v>
      </c>
      <c r="Z51" s="424"/>
      <c r="AA51" s="157"/>
    </row>
    <row r="52" spans="1:27" x14ac:dyDescent="0.2">
      <c r="A52" s="329"/>
      <c r="C52" s="329"/>
      <c r="D52" s="303" t="str">
        <f t="shared" si="8"/>
        <v>OROY2.3</v>
      </c>
      <c r="E52" s="337" t="s">
        <v>213</v>
      </c>
      <c r="F52" s="338">
        <f t="shared" si="3"/>
        <v>42</v>
      </c>
      <c r="G52" s="337" t="s">
        <v>1533</v>
      </c>
      <c r="H52" s="306" t="s">
        <v>542</v>
      </c>
      <c r="I52" s="339"/>
      <c r="J52" s="2315">
        <v>670.65700000000004</v>
      </c>
      <c r="K52" s="2315">
        <v>670.65699999999993</v>
      </c>
      <c r="L52" s="340">
        <f>+U4</f>
        <v>9.3073679999999999E-4</v>
      </c>
      <c r="M52" s="341" t="s">
        <v>634</v>
      </c>
      <c r="N52" s="1394"/>
      <c r="O52" s="1388">
        <v>1</v>
      </c>
      <c r="P52" s="363"/>
      <c r="Q52" s="363"/>
      <c r="R52" s="342">
        <v>0</v>
      </c>
      <c r="S52" s="336"/>
      <c r="T52" s="1514" t="s">
        <v>1438</v>
      </c>
      <c r="U52" s="360">
        <f t="shared" si="4"/>
        <v>1.7697888838700002E-3</v>
      </c>
      <c r="V52" s="1515"/>
      <c r="W52" s="306"/>
      <c r="X52" s="2280" t="s">
        <v>656</v>
      </c>
      <c r="Y52" s="2281">
        <f>((2.69/1000)*2.587)+(2.7551*2.587)*(9982.57*((1079.01)/(957.135)))/1000000</f>
        <v>8.7169014385916288E-2</v>
      </c>
      <c r="Z52" s="424"/>
      <c r="AA52" s="157"/>
    </row>
    <row r="53" spans="1:27" x14ac:dyDescent="0.2">
      <c r="A53" s="329"/>
      <c r="C53" s="329"/>
      <c r="D53" s="303" t="str">
        <f t="shared" si="8"/>
        <v>PACHA23</v>
      </c>
      <c r="E53" s="337" t="s">
        <v>213</v>
      </c>
      <c r="F53" s="338">
        <f t="shared" si="3"/>
        <v>43</v>
      </c>
      <c r="G53" s="337" t="s">
        <v>1534</v>
      </c>
      <c r="H53" s="306" t="s">
        <v>542</v>
      </c>
      <c r="I53" s="339"/>
      <c r="J53" s="2315">
        <v>215.35900000000001</v>
      </c>
      <c r="K53" s="2315">
        <v>215.35900000000001</v>
      </c>
      <c r="L53" s="340">
        <f>+U4</f>
        <v>9.3073679999999999E-4</v>
      </c>
      <c r="M53" s="341" t="s">
        <v>637</v>
      </c>
      <c r="N53" s="1392"/>
      <c r="O53" s="1388">
        <v>1</v>
      </c>
      <c r="P53" s="306"/>
      <c r="Q53" s="306"/>
      <c r="R53" s="342">
        <v>0</v>
      </c>
      <c r="S53" s="336"/>
      <c r="T53" s="404" t="s">
        <v>632</v>
      </c>
      <c r="U53" s="360">
        <f t="shared" si="4"/>
        <v>0.73864787870487203</v>
      </c>
      <c r="W53" s="306"/>
      <c r="X53" s="2280" t="s">
        <v>567</v>
      </c>
      <c r="Y53" s="2281">
        <f>((2.69/1000)*2.587)+(2.7551*2.587)*(10104.26*((1079.01)/(957.135)))/1000000</f>
        <v>8.8146793955698632E-2</v>
      </c>
      <c r="Z53" s="424"/>
      <c r="AA53" s="157"/>
    </row>
    <row r="54" spans="1:27" x14ac:dyDescent="0.2">
      <c r="A54" s="329"/>
      <c r="C54" s="329"/>
      <c r="D54" s="303" t="str">
        <f t="shared" si="8"/>
        <v>YAU13A</v>
      </c>
      <c r="E54" s="337" t="s">
        <v>213</v>
      </c>
      <c r="F54" s="338">
        <f t="shared" si="3"/>
        <v>44</v>
      </c>
      <c r="G54" s="337" t="s">
        <v>1535</v>
      </c>
      <c r="H54" s="306" t="s">
        <v>639</v>
      </c>
      <c r="I54" s="348"/>
      <c r="J54" s="2315">
        <v>8.0355000000000008</v>
      </c>
      <c r="K54" s="2316">
        <v>7.7270017670567599</v>
      </c>
      <c r="L54" s="340">
        <f t="shared" ref="L54:L60" si="9">+R54</f>
        <v>0.43575721429325992</v>
      </c>
      <c r="M54" s="341" t="s">
        <v>640</v>
      </c>
      <c r="N54" s="2294" t="s">
        <v>518</v>
      </c>
      <c r="O54" s="1388">
        <v>1</v>
      </c>
      <c r="P54" s="306"/>
      <c r="Q54" s="306"/>
      <c r="R54" s="342">
        <f>+U59</f>
        <v>0.43575721429325992</v>
      </c>
      <c r="S54" s="336"/>
      <c r="T54" s="404" t="s">
        <v>635</v>
      </c>
      <c r="U54" s="360">
        <f t="shared" si="4"/>
        <v>3.4438817005265868E-2</v>
      </c>
      <c r="W54" s="306"/>
      <c r="X54" s="2280" t="s">
        <v>606</v>
      </c>
      <c r="Y54" s="2281">
        <f>((2.587)*2.69/1000)+(9241.13*(1079.204)/974.263)*(3.1232*2.587)/1000000</f>
        <v>8.9667243722628825E-2</v>
      </c>
      <c r="Z54" s="424"/>
      <c r="AA54" s="157"/>
    </row>
    <row r="55" spans="1:27" x14ac:dyDescent="0.2">
      <c r="A55" s="329"/>
      <c r="C55" s="329"/>
      <c r="D55" s="303" t="str">
        <f t="shared" si="8"/>
        <v>MAN13B</v>
      </c>
      <c r="E55" s="337" t="s">
        <v>213</v>
      </c>
      <c r="F55" s="347">
        <f t="shared" si="3"/>
        <v>45</v>
      </c>
      <c r="G55" s="337" t="s">
        <v>1535</v>
      </c>
      <c r="H55" s="306" t="s">
        <v>642</v>
      </c>
      <c r="I55" s="348"/>
      <c r="J55" s="2315">
        <v>8.3115000000000006</v>
      </c>
      <c r="K55" s="2315">
        <v>8.213036545718456</v>
      </c>
      <c r="L55" s="340">
        <f t="shared" si="9"/>
        <v>0.43575721429325992</v>
      </c>
      <c r="M55" s="341" t="s">
        <v>640</v>
      </c>
      <c r="N55" s="2294" t="s">
        <v>518</v>
      </c>
      <c r="O55" s="1388">
        <v>1</v>
      </c>
      <c r="P55" s="306"/>
      <c r="Q55" s="306"/>
      <c r="R55" s="342">
        <f>+U59</f>
        <v>0.43575721429325992</v>
      </c>
      <c r="S55" s="336"/>
      <c r="T55" s="404" t="s">
        <v>552</v>
      </c>
      <c r="U55" s="360">
        <f t="shared" si="4"/>
        <v>1.1413326599999999E-2</v>
      </c>
      <c r="W55" s="306"/>
      <c r="X55" s="2280" t="s">
        <v>576</v>
      </c>
      <c r="Y55" s="2281">
        <f>((6.535/1000)*2.587)+(2.7551*2.587)*(10721.8*((1079.01)/(957.135)))/1000000</f>
        <v>0.10305574498596726</v>
      </c>
      <c r="Z55" s="424"/>
      <c r="AA55" s="157"/>
    </row>
    <row r="56" spans="1:27" ht="13.5" x14ac:dyDescent="0.25">
      <c r="A56" s="329"/>
      <c r="C56" s="329"/>
      <c r="D56" s="303" t="str">
        <f t="shared" si="8"/>
        <v>RESTI13</v>
      </c>
      <c r="E56" s="337" t="s">
        <v>213</v>
      </c>
      <c r="F56" s="347">
        <f>+F55+1</f>
        <v>46</v>
      </c>
      <c r="G56" s="337" t="s">
        <v>1536</v>
      </c>
      <c r="H56" s="306" t="s">
        <v>542</v>
      </c>
      <c r="I56" s="348"/>
      <c r="J56" s="2315">
        <v>81.063249999999996</v>
      </c>
      <c r="K56" s="2315">
        <v>79.046675369737045</v>
      </c>
      <c r="L56" s="340">
        <f>+U68</f>
        <v>0.74971079633832372</v>
      </c>
      <c r="M56" s="1380" t="s">
        <v>1463</v>
      </c>
      <c r="N56" s="1395"/>
      <c r="O56" s="1388">
        <v>1</v>
      </c>
      <c r="P56" s="306"/>
      <c r="Q56" s="306"/>
      <c r="R56" s="342">
        <f>+U68</f>
        <v>0.74971079633832372</v>
      </c>
      <c r="S56" s="336"/>
      <c r="T56" s="364" t="s">
        <v>641</v>
      </c>
      <c r="U56" s="360">
        <f t="shared" si="4"/>
        <v>3.4353950269017962E-2</v>
      </c>
      <c r="V56" s="365"/>
      <c r="W56" s="306"/>
      <c r="X56" s="2280" t="s">
        <v>580</v>
      </c>
      <c r="Y56" s="2281">
        <f>((6.7/1000)*2.587)+(2.7551*2.587)*(11523.28*((1076.94)/(972.26)))/1000000</f>
        <v>0.10830725800547028</v>
      </c>
      <c r="Z56" s="424"/>
      <c r="AA56" s="157"/>
    </row>
    <row r="57" spans="1:27" x14ac:dyDescent="0.2">
      <c r="A57" s="329"/>
      <c r="C57" s="329"/>
      <c r="D57" s="303" t="str">
        <f t="shared" si="8"/>
        <v>ZORRI10</v>
      </c>
      <c r="E57" s="330" t="s">
        <v>91</v>
      </c>
      <c r="F57" s="331">
        <f t="shared" si="3"/>
        <v>47</v>
      </c>
      <c r="G57" s="330" t="s">
        <v>1537</v>
      </c>
      <c r="H57" s="332" t="s">
        <v>644</v>
      </c>
      <c r="I57" s="318"/>
      <c r="J57" s="2311">
        <v>18.707999999999998</v>
      </c>
      <c r="K57" s="2317">
        <v>18.549185384589823</v>
      </c>
      <c r="L57" s="333">
        <f>+R57</f>
        <v>0.612537893218425</v>
      </c>
      <c r="M57" s="357" t="s">
        <v>645</v>
      </c>
      <c r="N57" s="1395"/>
      <c r="O57" s="1388">
        <v>1</v>
      </c>
      <c r="P57" s="358"/>
      <c r="Q57" s="358"/>
      <c r="R57" s="342">
        <f>+U20</f>
        <v>0.612537893218425</v>
      </c>
      <c r="S57" s="336"/>
      <c r="T57" s="404" t="s">
        <v>599</v>
      </c>
      <c r="U57" s="360">
        <f t="shared" si="4"/>
        <v>5.2372236020970506E-2</v>
      </c>
      <c r="W57" s="306"/>
      <c r="X57" s="2280" t="s">
        <v>595</v>
      </c>
      <c r="Y57" s="2281">
        <f>((2.587)*0.0021876)+((106.9349*(2.587)/1000)+(0)+(0)+(0)+((106.9349*(2.587)/1000)+(0)+(0)+(0))*(((1.12)^(1/360))^15-1))/2.704</f>
        <v>0.1084514736083927</v>
      </c>
      <c r="Z57" s="424"/>
      <c r="AA57" s="157"/>
    </row>
    <row r="58" spans="1:27" x14ac:dyDescent="0.2">
      <c r="A58" s="329"/>
      <c r="C58" s="329"/>
      <c r="D58" s="303" t="str">
        <f t="shared" si="8"/>
        <v>ZORRI10</v>
      </c>
      <c r="E58" s="337" t="s">
        <v>91</v>
      </c>
      <c r="F58" s="338">
        <f t="shared" si="3"/>
        <v>48</v>
      </c>
      <c r="G58" s="337" t="s">
        <v>1537</v>
      </c>
      <c r="H58" s="306" t="s">
        <v>647</v>
      </c>
      <c r="I58" s="339"/>
      <c r="J58" s="2315">
        <v>17.888369999999998</v>
      </c>
      <c r="K58" s="2316">
        <v>17.643555975239114</v>
      </c>
      <c r="L58" s="340">
        <f>+R58</f>
        <v>0.66658208278309117</v>
      </c>
      <c r="M58" s="341" t="s">
        <v>645</v>
      </c>
      <c r="N58" s="2294" t="s">
        <v>518</v>
      </c>
      <c r="O58" s="1388">
        <v>1</v>
      </c>
      <c r="P58" s="306"/>
      <c r="Q58" s="306"/>
      <c r="R58" s="342">
        <f>+U21</f>
        <v>0.66658208278309117</v>
      </c>
      <c r="S58" s="336"/>
      <c r="T58" s="404" t="s">
        <v>553</v>
      </c>
      <c r="U58" s="360">
        <f t="shared" si="4"/>
        <v>1.1608903800000001E-2</v>
      </c>
      <c r="W58" s="306"/>
      <c r="X58" s="2280" t="s">
        <v>540</v>
      </c>
      <c r="Y58" s="2281">
        <f>((2.587)*2.69/1000)+(10526.72*(977.81)/880.38)*(3.5*2.587)/1000000</f>
        <v>0.1128214580962021</v>
      </c>
      <c r="Z58" s="424"/>
      <c r="AA58" s="157"/>
    </row>
    <row r="59" spans="1:27" x14ac:dyDescent="0.2">
      <c r="A59" s="329"/>
      <c r="C59" s="329"/>
      <c r="D59" s="303" t="e">
        <f>+#REF!&amp;#REF!</f>
        <v>#REF!</v>
      </c>
      <c r="E59" s="337" t="s">
        <v>91</v>
      </c>
      <c r="F59" s="338">
        <f t="shared" si="3"/>
        <v>49</v>
      </c>
      <c r="G59" s="337" t="s">
        <v>1537</v>
      </c>
      <c r="H59" s="306" t="s">
        <v>649</v>
      </c>
      <c r="I59" s="339"/>
      <c r="J59" s="2315">
        <v>25.923999999999999</v>
      </c>
      <c r="K59" s="2316">
        <v>25.609785397678547</v>
      </c>
      <c r="L59" s="340">
        <f>+R59</f>
        <v>0.58583931783385113</v>
      </c>
      <c r="M59" s="341" t="s">
        <v>645</v>
      </c>
      <c r="N59" s="1392"/>
      <c r="O59" s="1388">
        <v>1</v>
      </c>
      <c r="P59" s="366"/>
      <c r="Q59" s="366"/>
      <c r="R59" s="342">
        <f>+U17</f>
        <v>0.58583931783385113</v>
      </c>
      <c r="S59" s="336"/>
      <c r="T59" s="404" t="s">
        <v>648</v>
      </c>
      <c r="U59" s="360">
        <f t="shared" si="4"/>
        <v>0.43575721429325992</v>
      </c>
      <c r="W59" s="306"/>
      <c r="X59" s="2280" t="s">
        <v>537</v>
      </c>
      <c r="Y59" s="2281">
        <f>((2.587)*2.69/1000)+(10567.16*(977.81)/880.38)*(3.5*2.587)/1000000</f>
        <v>0.11322814475569437</v>
      </c>
      <c r="Z59" s="424"/>
      <c r="AA59" s="157"/>
    </row>
    <row r="60" spans="1:27" x14ac:dyDescent="0.2">
      <c r="A60" s="329"/>
      <c r="C60" s="329"/>
      <c r="D60" s="303" t="str">
        <f t="shared" ref="D60:D80" si="10">+M57&amp;I57</f>
        <v>SNICO13</v>
      </c>
      <c r="E60" s="337" t="s">
        <v>91</v>
      </c>
      <c r="F60" s="338">
        <f t="shared" si="3"/>
        <v>50</v>
      </c>
      <c r="G60" s="337" t="s">
        <v>1537</v>
      </c>
      <c r="H60" s="306" t="s">
        <v>651</v>
      </c>
      <c r="I60" s="339"/>
      <c r="J60" s="2315">
        <v>1.2410000000000001</v>
      </c>
      <c r="K60" s="2316">
        <v>1.2328358729858617</v>
      </c>
      <c r="L60" s="340">
        <f t="shared" si="9"/>
        <v>0.73864787870487203</v>
      </c>
      <c r="M60" s="341" t="s">
        <v>645</v>
      </c>
      <c r="N60" s="1395"/>
      <c r="O60" s="1388">
        <v>1</v>
      </c>
      <c r="P60" s="367"/>
      <c r="Q60" s="367"/>
      <c r="R60" s="350">
        <f>+U53</f>
        <v>0.73864787870487203</v>
      </c>
      <c r="S60" s="336"/>
      <c r="T60" s="404" t="s">
        <v>601</v>
      </c>
      <c r="U60" s="360">
        <f t="shared" si="4"/>
        <v>5.191452501572482E-2</v>
      </c>
      <c r="W60" s="306"/>
      <c r="X60" s="2280" t="s">
        <v>536</v>
      </c>
      <c r="Y60" s="2281">
        <f>(0.0031325*2.587)+(6.3795*2.587)*(11195.6158*((1056.14)/(952.27)))/1000000</f>
        <v>0.21302759867071405</v>
      </c>
      <c r="Z60" s="424"/>
      <c r="AA60" s="157"/>
    </row>
    <row r="61" spans="1:27" x14ac:dyDescent="0.2">
      <c r="A61" s="329"/>
      <c r="C61" s="329"/>
      <c r="D61" s="303" t="str">
        <f t="shared" si="10"/>
        <v>SNICO13</v>
      </c>
      <c r="E61" s="368" t="s">
        <v>168</v>
      </c>
      <c r="F61" s="369">
        <f t="shared" si="3"/>
        <v>51</v>
      </c>
      <c r="G61" s="370" t="s">
        <v>1538</v>
      </c>
      <c r="H61" s="332" t="s">
        <v>542</v>
      </c>
      <c r="I61" s="371"/>
      <c r="J61" s="2319">
        <v>1.7290000000000001</v>
      </c>
      <c r="K61" s="2319">
        <v>1.212</v>
      </c>
      <c r="L61" s="372">
        <f>+U4</f>
        <v>9.3073679999999999E-4</v>
      </c>
      <c r="M61" s="373" t="s">
        <v>652</v>
      </c>
      <c r="N61" s="2295" t="s">
        <v>518</v>
      </c>
      <c r="O61" s="1388">
        <v>1</v>
      </c>
      <c r="P61" s="367"/>
      <c r="Q61" s="367"/>
      <c r="R61" s="335">
        <v>0</v>
      </c>
      <c r="S61" s="336"/>
      <c r="T61" s="391"/>
      <c r="U61" s="360"/>
      <c r="W61" s="306"/>
      <c r="X61" s="2280" t="s">
        <v>544</v>
      </c>
      <c r="Y61" s="2281">
        <f>((2.587)*0.02274)+(6.3795*2.587)*(11978.5128*(1056.14)/952.27)/1000000</f>
        <v>0.27808229678038027</v>
      </c>
      <c r="Z61" s="424"/>
      <c r="AA61" s="157"/>
    </row>
    <row r="62" spans="1:27" x14ac:dyDescent="0.2">
      <c r="A62" s="329"/>
      <c r="C62" s="329"/>
      <c r="D62" s="303" t="str">
        <f t="shared" si="10"/>
        <v>SNICO13</v>
      </c>
      <c r="E62" s="374" t="s">
        <v>168</v>
      </c>
      <c r="F62" s="338">
        <f t="shared" si="3"/>
        <v>52</v>
      </c>
      <c r="G62" s="375" t="s">
        <v>1539</v>
      </c>
      <c r="H62" s="306" t="s">
        <v>542</v>
      </c>
      <c r="I62" s="339"/>
      <c r="J62" s="2320">
        <v>0.6</v>
      </c>
      <c r="K62" s="2320">
        <v>0.6</v>
      </c>
      <c r="L62" s="376">
        <f>+U4</f>
        <v>9.3073679999999999E-4</v>
      </c>
      <c r="M62" s="377" t="s">
        <v>652</v>
      </c>
      <c r="N62" s="1396"/>
      <c r="O62" s="1388">
        <v>1</v>
      </c>
      <c r="P62" s="367"/>
      <c r="Q62" s="367"/>
      <c r="R62" s="342">
        <v>0</v>
      </c>
      <c r="S62" s="336"/>
      <c r="T62" s="303" t="s">
        <v>554</v>
      </c>
      <c r="U62" s="360">
        <f t="shared" si="4"/>
        <v>8.8304658000000012E-3</v>
      </c>
      <c r="W62" s="306"/>
      <c r="X62" s="2280" t="s">
        <v>607</v>
      </c>
      <c r="Y62" s="2281">
        <f>((2.587)*2.4543/1000)+(((6.166+(0.38))*42)+(0.025*42)+(0)+(0)+(((6.166+(0.38))*42)+(0.025*42)+(0)+(0))*(((1.12)^(1/360))^15-1))/(17.6373)/42</f>
        <v>0.38067537977887017</v>
      </c>
      <c r="Z62" s="424"/>
      <c r="AA62" s="157"/>
    </row>
    <row r="63" spans="1:27" x14ac:dyDescent="0.2">
      <c r="A63" s="329"/>
      <c r="C63" s="329"/>
      <c r="D63" s="303" t="str">
        <f t="shared" si="10"/>
        <v>SNICO13</v>
      </c>
      <c r="E63" s="374" t="s">
        <v>168</v>
      </c>
      <c r="F63" s="338">
        <f t="shared" si="3"/>
        <v>53</v>
      </c>
      <c r="G63" s="375" t="s">
        <v>1540</v>
      </c>
      <c r="H63" s="306" t="s">
        <v>542</v>
      </c>
      <c r="I63" s="339"/>
      <c r="J63" s="2320">
        <v>4.58</v>
      </c>
      <c r="K63" s="2320">
        <v>3.774</v>
      </c>
      <c r="L63" s="376">
        <f>+U4</f>
        <v>9.3073679999999999E-4</v>
      </c>
      <c r="M63" s="377" t="s">
        <v>652</v>
      </c>
      <c r="N63" s="1396"/>
      <c r="O63" s="1388">
        <v>1</v>
      </c>
      <c r="P63" s="367"/>
      <c r="Q63" s="367"/>
      <c r="R63" s="342">
        <v>0</v>
      </c>
      <c r="S63" s="336"/>
      <c r="T63" s="303" t="s">
        <v>654</v>
      </c>
      <c r="U63" s="360">
        <f t="shared" si="4"/>
        <v>7.4317113654138969E-2</v>
      </c>
      <c r="W63" s="306"/>
      <c r="X63" s="2280" t="s">
        <v>648</v>
      </c>
      <c r="Y63" s="2281">
        <f>((2.587)*8.76/1000)+(((6.771+(0.39))*42)+(0.185*42)+(0)+(((6.771+(0.39))*42)+(0.185*42)+(0)+(0))*(((1.12)^(1/360))^15-1))/(17.867)/42</f>
        <v>0.43575721429325992</v>
      </c>
      <c r="Z63" s="424"/>
      <c r="AA63" s="157"/>
    </row>
    <row r="64" spans="1:27" x14ac:dyDescent="0.2">
      <c r="A64" s="329"/>
      <c r="C64" s="329"/>
      <c r="D64" s="303" t="str">
        <f t="shared" si="10"/>
        <v>CHA123</v>
      </c>
      <c r="E64" s="374" t="s">
        <v>168</v>
      </c>
      <c r="F64" s="378">
        <f t="shared" si="3"/>
        <v>54</v>
      </c>
      <c r="G64" s="375" t="s">
        <v>1541</v>
      </c>
      <c r="H64" s="306" t="s">
        <v>542</v>
      </c>
      <c r="I64" s="379"/>
      <c r="J64" s="2320">
        <v>15.301</v>
      </c>
      <c r="K64" s="2320">
        <v>15.301</v>
      </c>
      <c r="L64" s="376">
        <f>+U4</f>
        <v>9.3073679999999999E-4</v>
      </c>
      <c r="M64" s="377" t="s">
        <v>657</v>
      </c>
      <c r="N64" s="1396"/>
      <c r="O64" s="1388">
        <v>1</v>
      </c>
      <c r="P64" s="380"/>
      <c r="Q64" s="380"/>
      <c r="R64" s="342">
        <v>0</v>
      </c>
      <c r="S64" s="336"/>
      <c r="T64" s="303" t="s">
        <v>604</v>
      </c>
      <c r="U64" s="360">
        <f t="shared" si="4"/>
        <v>5.1152372338252275E-2</v>
      </c>
      <c r="W64" s="306"/>
      <c r="X64" s="2280" t="s">
        <v>557</v>
      </c>
      <c r="Y64" s="2281">
        <f>((2.587)*2.4543/1000)+(0.1*(((9.296+(1.2))*42)+(0.091*42)+(0)+(0)+(((9.296+(1.2))*42)+(0.091*42)+(0)+(0))*(((1.12)^(1/360))^15-1))+0.9*((6.202+(0.38))*42)+(0.118*42)+(0)+(0)+(((6.202+(0.38))*42)+(0.118*42)+(0)+(0))*(((1.12)^(1/360))^15-1))/(16.3149)/42</f>
        <v>0.44381585000748552</v>
      </c>
      <c r="Z64" s="424"/>
      <c r="AA64" s="157"/>
    </row>
    <row r="65" spans="1:27" x14ac:dyDescent="0.2">
      <c r="A65" s="329"/>
      <c r="C65" s="329"/>
      <c r="D65" s="303" t="str">
        <f t="shared" si="10"/>
        <v>CHA123</v>
      </c>
      <c r="E65" s="374" t="s">
        <v>168</v>
      </c>
      <c r="F65" s="378">
        <f t="shared" si="3"/>
        <v>55</v>
      </c>
      <c r="G65" s="375" t="s">
        <v>1542</v>
      </c>
      <c r="H65" s="306" t="s">
        <v>542</v>
      </c>
      <c r="I65" s="379"/>
      <c r="J65" s="2320">
        <v>144.62200000000001</v>
      </c>
      <c r="K65" s="2320">
        <v>123.82599999999999</v>
      </c>
      <c r="L65" s="376">
        <f>+U4</f>
        <v>9.3073679999999999E-4</v>
      </c>
      <c r="M65" s="377" t="s">
        <v>658</v>
      </c>
      <c r="N65" s="1397"/>
      <c r="O65" s="1388">
        <v>1</v>
      </c>
      <c r="P65" s="367"/>
      <c r="Q65" s="367"/>
      <c r="R65" s="342">
        <v>0</v>
      </c>
      <c r="S65" s="336"/>
      <c r="T65" s="303" t="s">
        <v>606</v>
      </c>
      <c r="U65" s="360">
        <f t="shared" si="4"/>
        <v>8.9667243722628825E-2</v>
      </c>
      <c r="W65" s="306"/>
      <c r="X65" s="2280" t="s">
        <v>2000</v>
      </c>
      <c r="Y65" s="2281">
        <f>((2.587)*0.00453)+(((5.57+(1.2))*42)+(0.08403*42)+(0)+(0)+(((5.57+(1.2))*42)+(0.08403*42)+(0)+(0))*(((1.12)^(1/360))^15-1))/(13.321)/42</f>
        <v>0.52868266077265769</v>
      </c>
      <c r="Z65" s="424"/>
      <c r="AA65" s="157"/>
    </row>
    <row r="66" spans="1:27" x14ac:dyDescent="0.2">
      <c r="A66" s="329"/>
      <c r="C66" s="329"/>
      <c r="D66" s="303" t="str">
        <f t="shared" si="10"/>
        <v>CHA123</v>
      </c>
      <c r="E66" s="374" t="s">
        <v>168</v>
      </c>
      <c r="F66" s="378">
        <f t="shared" si="3"/>
        <v>56</v>
      </c>
      <c r="G66" s="375" t="s">
        <v>1543</v>
      </c>
      <c r="H66" s="306" t="s">
        <v>542</v>
      </c>
      <c r="I66" s="379"/>
      <c r="J66" s="2320">
        <v>8.9469999999999992</v>
      </c>
      <c r="K66" s="2320">
        <v>8.9469999999999992</v>
      </c>
      <c r="L66" s="376">
        <f>+U4</f>
        <v>9.3073679999999999E-4</v>
      </c>
      <c r="M66" s="377" t="s">
        <v>659</v>
      </c>
      <c r="N66" s="1396"/>
      <c r="O66" s="1388">
        <v>1</v>
      </c>
      <c r="P66" s="367"/>
      <c r="Q66" s="367"/>
      <c r="R66" s="342">
        <v>0</v>
      </c>
      <c r="S66" s="336"/>
      <c r="T66" s="303" t="s">
        <v>616</v>
      </c>
      <c r="U66" s="360">
        <f t="shared" si="4"/>
        <v>1.6185247320173506E-2</v>
      </c>
      <c r="W66" s="306"/>
      <c r="X66" s="2280" t="s">
        <v>2001</v>
      </c>
      <c r="Y66" s="2281">
        <f>((2.587)*0.00574)+(((5.57+(1.2))*42)+(0.08403*42)+(0)+(0)+(((5.57+(1.2))*42)+(0.08403*42)+(0)+(0))*(((1.12)^(1/360))^15-1))/(13.273)/42</f>
        <v>0.53368245917144375</v>
      </c>
      <c r="Z66" s="424"/>
      <c r="AA66" s="157"/>
    </row>
    <row r="67" spans="1:27" x14ac:dyDescent="0.2">
      <c r="A67" s="329"/>
      <c r="C67" s="329"/>
      <c r="D67" s="303" t="str">
        <f t="shared" si="10"/>
        <v>CHARIV</v>
      </c>
      <c r="E67" s="374" t="s">
        <v>168</v>
      </c>
      <c r="F67" s="378">
        <f t="shared" si="3"/>
        <v>57</v>
      </c>
      <c r="G67" s="375" t="s">
        <v>1544</v>
      </c>
      <c r="H67" s="306" t="s">
        <v>661</v>
      </c>
      <c r="I67" s="379"/>
      <c r="J67" s="2320">
        <v>8.9139999999999997</v>
      </c>
      <c r="K67" s="2320">
        <v>8.9139999999999997</v>
      </c>
      <c r="L67" s="376">
        <f t="shared" ref="L67:L76" si="11">+R67</f>
        <v>0.38067537977887017</v>
      </c>
      <c r="M67" s="341" t="s">
        <v>662</v>
      </c>
      <c r="N67" s="2295" t="s">
        <v>518</v>
      </c>
      <c r="O67" s="1388">
        <v>1</v>
      </c>
      <c r="P67" s="358"/>
      <c r="Q67" s="358"/>
      <c r="R67" s="342">
        <f>+U40</f>
        <v>0.38067537977887017</v>
      </c>
      <c r="S67" s="336"/>
      <c r="T67" s="303" t="s">
        <v>597</v>
      </c>
      <c r="U67" s="360">
        <f t="shared" si="4"/>
        <v>2.7206324733406742E-2</v>
      </c>
      <c r="W67" s="306"/>
      <c r="X67" s="2280" t="s">
        <v>548</v>
      </c>
      <c r="Y67" s="2281">
        <f>((2.587)*2.69/1000)+(11.7007*2.587)*(15898.73*(1056.14)/952.27)/1000000</f>
        <v>0.54070191129961742</v>
      </c>
      <c r="Z67" s="424"/>
      <c r="AA67" s="157"/>
    </row>
    <row r="68" spans="1:27" x14ac:dyDescent="0.2">
      <c r="A68" s="329"/>
      <c r="C68" s="329"/>
      <c r="D68" s="303" t="str">
        <f t="shared" si="10"/>
        <v>CHAVG3</v>
      </c>
      <c r="E68" s="374" t="s">
        <v>168</v>
      </c>
      <c r="F68" s="378">
        <f t="shared" si="3"/>
        <v>58</v>
      </c>
      <c r="G68" s="375" t="s">
        <v>1544</v>
      </c>
      <c r="H68" s="306" t="s">
        <v>663</v>
      </c>
      <c r="I68" s="379"/>
      <c r="J68" s="2320">
        <v>10.676</v>
      </c>
      <c r="K68" s="2320">
        <v>10.638794854841162</v>
      </c>
      <c r="L68" s="376">
        <f t="shared" si="11"/>
        <v>0.38067537977887017</v>
      </c>
      <c r="M68" s="341" t="s">
        <v>662</v>
      </c>
      <c r="N68" s="2294" t="s">
        <v>518</v>
      </c>
      <c r="O68" s="1388">
        <v>1</v>
      </c>
      <c r="P68" s="367"/>
      <c r="Q68" s="367"/>
      <c r="R68" s="342">
        <f>+U40</f>
        <v>0.38067537977887017</v>
      </c>
      <c r="S68" s="336"/>
      <c r="T68" s="391" t="s">
        <v>1460</v>
      </c>
      <c r="U68" s="360">
        <f t="shared" si="4"/>
        <v>0.74971079633832372</v>
      </c>
      <c r="W68" s="306"/>
      <c r="X68" s="2280" t="s">
        <v>590</v>
      </c>
      <c r="Y68" s="2281">
        <f>((2.587)*0.0047576)+(9666.42)*(((6.769+(0.38))*42)+(0)+(0)+(0)+(((6.769+(0.38))*42)+(0)+(0)+(0))*(((1.12)^(1/360))^15-1))/(42*(0.9133)*(17435*2.20462)*0.981*3.78541)</f>
        <v>0.5449195153341061</v>
      </c>
      <c r="Z68" s="424"/>
      <c r="AA68" s="157"/>
    </row>
    <row r="69" spans="1:27" x14ac:dyDescent="0.2">
      <c r="A69" s="329"/>
      <c r="C69" s="329"/>
      <c r="D69" s="303" t="str">
        <f t="shared" si="10"/>
        <v>CHAVI</v>
      </c>
      <c r="E69" s="374" t="s">
        <v>168</v>
      </c>
      <c r="F69" s="378">
        <f t="shared" si="3"/>
        <v>59</v>
      </c>
      <c r="G69" s="375" t="s">
        <v>1544</v>
      </c>
      <c r="H69" s="306" t="s">
        <v>664</v>
      </c>
      <c r="I69" s="379"/>
      <c r="J69" s="2320">
        <v>10.218999999999999</v>
      </c>
      <c r="K69" s="2320">
        <v>10.184365825909266</v>
      </c>
      <c r="L69" s="376">
        <f t="shared" si="11"/>
        <v>0.38067537977887017</v>
      </c>
      <c r="M69" s="341" t="s">
        <v>662</v>
      </c>
      <c r="N69" s="2294" t="s">
        <v>518</v>
      </c>
      <c r="O69" s="1388">
        <v>1</v>
      </c>
      <c r="P69" s="367"/>
      <c r="Q69" s="367"/>
      <c r="R69" s="342">
        <f>+U40</f>
        <v>0.38067537977887017</v>
      </c>
      <c r="S69" s="336"/>
      <c r="T69" s="1693" t="s">
        <v>1496</v>
      </c>
      <c r="U69" s="360">
        <f t="shared" si="4"/>
        <v>3.7058192957804978E-2</v>
      </c>
      <c r="W69" s="306"/>
      <c r="X69" s="2280" t="s">
        <v>593</v>
      </c>
      <c r="Y69" s="2281">
        <f>((2.587)*0.0050682)+(10201.62)*(((6.769+(0.38))*42)+(0)+(0)+(0)+(((6.769+(0.38))*42)+(0)+(0)+(0))*(((1.12)^(1/360))^15-1))/(42*(0.9133)*(17435*2.20462)*0.981*3.78541)</f>
        <v>0.57521210696545433</v>
      </c>
      <c r="Z69" s="424"/>
      <c r="AA69" s="157"/>
    </row>
    <row r="70" spans="1:27" x14ac:dyDescent="0.2">
      <c r="A70" s="329"/>
      <c r="C70" s="329"/>
      <c r="D70" s="303" t="str">
        <f t="shared" si="10"/>
        <v>GDMOLL</v>
      </c>
      <c r="E70" s="374" t="s">
        <v>168</v>
      </c>
      <c r="F70" s="378">
        <f t="shared" si="3"/>
        <v>60</v>
      </c>
      <c r="G70" s="375" t="s">
        <v>1545</v>
      </c>
      <c r="H70" s="306" t="s">
        <v>534</v>
      </c>
      <c r="I70" s="379"/>
      <c r="J70" s="2320">
        <v>35.375999999999998</v>
      </c>
      <c r="K70" s="2320">
        <v>34.135635385316917</v>
      </c>
      <c r="L70" s="376">
        <f t="shared" si="11"/>
        <v>1.6185247320173506E-2</v>
      </c>
      <c r="M70" s="341" t="s">
        <v>666</v>
      </c>
      <c r="N70" s="2294" t="s">
        <v>518</v>
      </c>
      <c r="O70" s="1388">
        <v>1</v>
      </c>
      <c r="P70" s="367"/>
      <c r="Q70" s="367"/>
      <c r="R70" s="342">
        <f>+U66</f>
        <v>1.6185247320173506E-2</v>
      </c>
      <c r="S70" s="336"/>
      <c r="T70" s="303" t="s">
        <v>1773</v>
      </c>
      <c r="U70" s="360">
        <f t="shared" si="4"/>
        <v>6.9590300000000006E-3</v>
      </c>
      <c r="W70" s="306"/>
      <c r="X70" s="2280" t="s">
        <v>588</v>
      </c>
      <c r="Y70" s="2281">
        <f>((2.587)*0.0071007)+(10265.46)*(((6.769+(0.38))*42)+(0)+(0)+(0)+(((6.769+(0.38))*42)+(0)+(0)+(0))*(((1.12)^(1/360))^15-1))/(42*(0.9133)*(17435*2.20462)*0.981*3.78541)</f>
        <v>0.58398771472049404</v>
      </c>
      <c r="Z70" s="424"/>
      <c r="AA70" s="157"/>
    </row>
    <row r="71" spans="1:27" x14ac:dyDescent="0.2">
      <c r="A71" s="329"/>
      <c r="C71" s="329"/>
      <c r="D71" s="303" t="str">
        <f t="shared" si="10"/>
        <v>GDMOLL</v>
      </c>
      <c r="E71" s="374" t="s">
        <v>168</v>
      </c>
      <c r="F71" s="378">
        <f t="shared" si="3"/>
        <v>61</v>
      </c>
      <c r="G71" s="375" t="s">
        <v>1545</v>
      </c>
      <c r="H71" s="306" t="s">
        <v>538</v>
      </c>
      <c r="I71" s="379"/>
      <c r="J71" s="2320">
        <v>35.284999999999997</v>
      </c>
      <c r="K71" s="2320">
        <v>34.323532380719953</v>
      </c>
      <c r="L71" s="376">
        <f t="shared" si="11"/>
        <v>1.621907706559535E-2</v>
      </c>
      <c r="M71" s="341" t="s">
        <v>666</v>
      </c>
      <c r="N71" s="1395"/>
      <c r="O71" s="1388">
        <v>1</v>
      </c>
      <c r="P71" s="367"/>
      <c r="Q71" s="367"/>
      <c r="R71" s="342">
        <f>+U43</f>
        <v>1.621907706559535E-2</v>
      </c>
      <c r="S71" s="336"/>
      <c r="T71" s="1693" t="s">
        <v>1763</v>
      </c>
      <c r="U71" s="360">
        <f t="shared" si="4"/>
        <v>8.6535150000000005E-3</v>
      </c>
      <c r="W71" s="306"/>
      <c r="X71" s="2280" t="s">
        <v>551</v>
      </c>
      <c r="Y71" s="2281">
        <f>((2.587)*1.32/1000)+(((6.585+(0.38))*42)+(0.15*42)+(0)+(1.12)+(((6.585+(0.38))*42)+(0.15*42)+(0)+(1.12))*(((1.12)^(1/360))^15-1))/(12.32)/42</f>
        <v>0.58583931783385113</v>
      </c>
      <c r="Z71" s="424"/>
      <c r="AA71" s="157"/>
    </row>
    <row r="72" spans="1:27" x14ac:dyDescent="0.2">
      <c r="A72" s="329"/>
      <c r="C72" s="329"/>
      <c r="D72" s="303" t="str">
        <f t="shared" si="10"/>
        <v>GDMOLL</v>
      </c>
      <c r="E72" s="374" t="s">
        <v>168</v>
      </c>
      <c r="F72" s="378">
        <f t="shared" si="3"/>
        <v>62</v>
      </c>
      <c r="G72" s="375" t="s">
        <v>1546</v>
      </c>
      <c r="H72" s="306" t="s">
        <v>668</v>
      </c>
      <c r="I72" s="379"/>
      <c r="J72" s="2320">
        <v>6.1989999999999998</v>
      </c>
      <c r="K72" s="2320">
        <v>5.9698706756345947</v>
      </c>
      <c r="L72" s="376">
        <f t="shared" si="11"/>
        <v>0.77895774389770467</v>
      </c>
      <c r="M72" s="341" t="s">
        <v>669</v>
      </c>
      <c r="N72" s="2294" t="s">
        <v>518</v>
      </c>
      <c r="O72" s="1388">
        <v>1</v>
      </c>
      <c r="P72" s="367"/>
      <c r="Q72" s="367"/>
      <c r="R72" s="342">
        <f>+U50</f>
        <v>0.77895774389770467</v>
      </c>
      <c r="S72" s="336"/>
      <c r="T72" s="303" t="s">
        <v>2000</v>
      </c>
      <c r="U72" s="360">
        <f t="shared" si="4"/>
        <v>0.52868266077265769</v>
      </c>
      <c r="W72" s="306"/>
      <c r="X72" s="2280" t="s">
        <v>556</v>
      </c>
      <c r="Y72" s="2281">
        <f>((2.587)*1.32/1000)+(((6.585+(0.38))*42)+(0.15*42)+(0)+(1.12)+(((6.585+(0.38))*42)+(0.15*42)+(0)+(1.12))*(((1.12)^(1/360))^15-1))/(11.78)/42</f>
        <v>0.612537893218425</v>
      </c>
      <c r="Z72" s="424"/>
      <c r="AA72" s="157"/>
    </row>
    <row r="73" spans="1:27" x14ac:dyDescent="0.2">
      <c r="A73" s="329"/>
      <c r="C73" s="329"/>
      <c r="D73" s="303" t="str">
        <f t="shared" si="10"/>
        <v>CTPISCO</v>
      </c>
      <c r="E73" s="374" t="s">
        <v>168</v>
      </c>
      <c r="F73" s="378">
        <f t="shared" si="3"/>
        <v>63</v>
      </c>
      <c r="G73" s="375" t="s">
        <v>1546</v>
      </c>
      <c r="H73" s="306" t="s">
        <v>670</v>
      </c>
      <c r="I73" s="379"/>
      <c r="J73" s="2320">
        <v>10.2052</v>
      </c>
      <c r="K73" s="2320">
        <v>9.9993709108002342</v>
      </c>
      <c r="L73" s="376">
        <f t="shared" si="11"/>
        <v>0.72338408126546283</v>
      </c>
      <c r="M73" s="341" t="s">
        <v>671</v>
      </c>
      <c r="N73" s="2294" t="s">
        <v>518</v>
      </c>
      <c r="O73" s="1388">
        <v>1</v>
      </c>
      <c r="P73" s="380"/>
      <c r="Q73" s="380"/>
      <c r="R73" s="342">
        <f>+U42</f>
        <v>0.72338408126546283</v>
      </c>
      <c r="S73" s="336"/>
      <c r="T73" s="303" t="s">
        <v>2001</v>
      </c>
      <c r="U73" s="360">
        <f t="shared" si="4"/>
        <v>0.53368245917144375</v>
      </c>
      <c r="W73" s="306"/>
      <c r="X73" s="2280" t="s">
        <v>559</v>
      </c>
      <c r="Y73" s="2281">
        <f>((2.587)*1.32/1000)+(((6.585+(0.38))*42)+(0.15*42)+(0)+(1.12)+(((6.585+(0.38))*42)+(0.15*42)+(0)+(1.12))*(((1.12)^(1/360))^15-1))/(10.82)/42</f>
        <v>0.66658208278309117</v>
      </c>
      <c r="Z73" s="424"/>
      <c r="AA73" s="157"/>
    </row>
    <row r="74" spans="1:27" x14ac:dyDescent="0.2">
      <c r="A74" s="329"/>
      <c r="C74" s="329"/>
      <c r="D74" s="303" t="str">
        <f t="shared" si="10"/>
        <v>CTPISCO</v>
      </c>
      <c r="E74" s="374" t="s">
        <v>168</v>
      </c>
      <c r="F74" s="378">
        <f t="shared" si="3"/>
        <v>64</v>
      </c>
      <c r="G74" s="375" t="s">
        <v>1546</v>
      </c>
      <c r="H74" s="306" t="s">
        <v>672</v>
      </c>
      <c r="I74" s="379"/>
      <c r="J74" s="2320">
        <v>15.7537</v>
      </c>
      <c r="K74" s="2320">
        <v>15.545519052985144</v>
      </c>
      <c r="L74" s="376">
        <f t="shared" si="11"/>
        <v>0.98274786796791003</v>
      </c>
      <c r="M74" s="341" t="s">
        <v>673</v>
      </c>
      <c r="N74" s="1395"/>
      <c r="O74" s="1388">
        <v>1</v>
      </c>
      <c r="P74" s="358"/>
      <c r="Q74" s="358"/>
      <c r="R74" s="342">
        <f>+U41</f>
        <v>0.98274786796791003</v>
      </c>
      <c r="S74" s="336"/>
      <c r="T74" s="303" t="str">
        <f>+X12</f>
        <v xml:space="preserve">EME DOLORESPATA -D2                               </v>
      </c>
      <c r="U74" s="360">
        <f t="shared" si="4"/>
        <v>1.1487885234971495</v>
      </c>
      <c r="W74" s="306"/>
      <c r="X74" s="2280" t="s">
        <v>563</v>
      </c>
      <c r="Y74" s="2281">
        <f>((2.587)*1.32/1000)+(((6.202+(0.38))*42)+(0.118*42)+(0)+(0)+(((6.202+(0.38))*42)+(0.118*42)+(0)+(0))*(((1.12)^(1/360))^15-1))/(9.35)/42</f>
        <v>0.72338408126546283</v>
      </c>
      <c r="Z74" s="424"/>
      <c r="AA74" s="157"/>
    </row>
    <row r="75" spans="1:27" x14ac:dyDescent="0.2">
      <c r="A75" s="329"/>
      <c r="C75" s="329"/>
      <c r="D75" s="303" t="str">
        <f t="shared" si="10"/>
        <v>TV2CHIL</v>
      </c>
      <c r="E75" s="374" t="s">
        <v>168</v>
      </c>
      <c r="F75" s="378">
        <f t="shared" ref="F75:F88" si="12">+F74+1</f>
        <v>65</v>
      </c>
      <c r="G75" s="375" t="s">
        <v>1546</v>
      </c>
      <c r="H75" s="306" t="s">
        <v>675</v>
      </c>
      <c r="I75" s="379"/>
      <c r="J75" s="2320">
        <v>5.2352800000000004</v>
      </c>
      <c r="K75" s="2320">
        <v>5.0609371109155949</v>
      </c>
      <c r="L75" s="376">
        <f t="shared" si="11"/>
        <v>0.44381585000748552</v>
      </c>
      <c r="M75" s="341" t="s">
        <v>676</v>
      </c>
      <c r="N75" s="2294" t="s">
        <v>518</v>
      </c>
      <c r="O75" s="1388">
        <v>1</v>
      </c>
      <c r="P75" s="358"/>
      <c r="Q75" s="358"/>
      <c r="R75" s="342">
        <f>+U39</f>
        <v>0.44381585000748552</v>
      </c>
      <c r="S75" s="336"/>
      <c r="T75" s="303" t="str">
        <f t="shared" ref="T75:T77" si="13">+X13</f>
        <v xml:space="preserve">EME CACHIMAYO-D2                                  </v>
      </c>
      <c r="U75" s="360">
        <f t="shared" si="4"/>
        <v>1.1524725452117839</v>
      </c>
      <c r="W75" s="306"/>
      <c r="X75" s="2280" t="s">
        <v>577</v>
      </c>
      <c r="Y75" s="2281">
        <f>((2.587)*0.0167025)+(((9.367+(1.2))*42)+(0.3707*42)+(0)+(0)+(((9.367+(1.2))*42)+(0.3707*42)+(0)+(0))*(((1.12)^(1/360))^15-1))/(15.81)/42</f>
        <v>0.73830552599848942</v>
      </c>
      <c r="Z75" s="424"/>
      <c r="AA75" s="157"/>
    </row>
    <row r="76" spans="1:27" x14ac:dyDescent="0.2">
      <c r="A76" s="329"/>
      <c r="C76" s="329"/>
      <c r="D76" s="303" t="str">
        <f t="shared" si="10"/>
        <v>TV3CHIL</v>
      </c>
      <c r="E76" s="381" t="s">
        <v>168</v>
      </c>
      <c r="F76" s="378">
        <f t="shared" si="12"/>
        <v>66</v>
      </c>
      <c r="G76" s="382" t="s">
        <v>1546</v>
      </c>
      <c r="H76" s="324" t="s">
        <v>678</v>
      </c>
      <c r="I76" s="383"/>
      <c r="J76" s="2321">
        <v>4.9805999999999999</v>
      </c>
      <c r="K76" s="2321">
        <v>4.9284327285979259</v>
      </c>
      <c r="L76" s="384">
        <f t="shared" si="11"/>
        <v>0.44381585000748552</v>
      </c>
      <c r="M76" s="325" t="s">
        <v>679</v>
      </c>
      <c r="N76" s="2294" t="s">
        <v>518</v>
      </c>
      <c r="O76" s="1388">
        <v>1</v>
      </c>
      <c r="P76" s="367"/>
      <c r="Q76" s="367"/>
      <c r="R76" s="350">
        <f>+U39</f>
        <v>0.44381585000748552</v>
      </c>
      <c r="S76" s="336"/>
      <c r="T76" s="303" t="str">
        <f t="shared" si="13"/>
        <v xml:space="preserve">EME TAMBURCO - D2                                 </v>
      </c>
      <c r="U76" s="360">
        <f t="shared" si="4"/>
        <v>1.2197310598337356</v>
      </c>
      <c r="W76" s="306"/>
      <c r="X76" s="2280" t="s">
        <v>632</v>
      </c>
      <c r="Y76" s="2281">
        <f>((2.4543/1000)*2.587)+(((9.16+(1.2))*42)+(0.15*42)+(0)+(0)+(((9.16+(1.2))*42)+(0.15*42)+(0)+(0))*(((1.12)^(1/360))^15-1))/(14.42)/42</f>
        <v>0.73864787870487203</v>
      </c>
      <c r="Z76" s="424"/>
      <c r="AA76" s="157"/>
    </row>
    <row r="77" spans="1:27" x14ac:dyDescent="0.2">
      <c r="A77" s="329"/>
      <c r="C77" s="329"/>
      <c r="D77" s="303" t="str">
        <f t="shared" si="10"/>
        <v>CCCHIL</v>
      </c>
      <c r="E77" s="374" t="s">
        <v>181</v>
      </c>
      <c r="F77" s="385">
        <f t="shared" si="12"/>
        <v>67</v>
      </c>
      <c r="G77" s="355" t="s">
        <v>1547</v>
      </c>
      <c r="H77" s="386" t="s">
        <v>542</v>
      </c>
      <c r="I77" s="387"/>
      <c r="J77" s="2315">
        <v>88.800399999999996</v>
      </c>
      <c r="K77" s="2316">
        <v>88.8</v>
      </c>
      <c r="L77" s="376">
        <f>+U4</f>
        <v>9.3073679999999999E-4</v>
      </c>
      <c r="M77" s="341" t="s">
        <v>682</v>
      </c>
      <c r="N77" s="1396"/>
      <c r="O77" s="1388"/>
      <c r="P77" s="367"/>
      <c r="Q77" s="367"/>
      <c r="R77" s="342">
        <v>0</v>
      </c>
      <c r="S77" s="336"/>
      <c r="T77" s="303" t="str">
        <f t="shared" si="13"/>
        <v xml:space="preserve">EME URPIPATA _D2                                  </v>
      </c>
      <c r="U77" s="360">
        <f t="shared" si="4"/>
        <v>1.1974343556835729</v>
      </c>
      <c r="W77" s="306"/>
      <c r="X77" s="2280" t="s">
        <v>1460</v>
      </c>
      <c r="Y77" s="2281">
        <f>((2.587)*0.012)+(((9.091+(1.2))*42)+(0.0885*42)+(0)+(0)+(((9.091+(1.2))*42)+(0.0885*42)+(0)+(0))*(((1.12)^(1/360))^15-1))/((40569)*(3.248)/9080.52)/42</f>
        <v>0.74971079633832372</v>
      </c>
      <c r="Z77" s="424"/>
      <c r="AA77" s="157"/>
    </row>
    <row r="78" spans="1:27" x14ac:dyDescent="0.2">
      <c r="A78" s="329"/>
      <c r="C78" s="329"/>
      <c r="D78" s="303" t="str">
        <f t="shared" si="10"/>
        <v>GD1CHIL</v>
      </c>
      <c r="E78" s="374" t="s">
        <v>181</v>
      </c>
      <c r="F78" s="390">
        <f>+F77+1</f>
        <v>68</v>
      </c>
      <c r="G78" s="355" t="s">
        <v>2012</v>
      </c>
      <c r="H78" s="386" t="s">
        <v>2031</v>
      </c>
      <c r="I78" s="387"/>
      <c r="J78" s="2315">
        <v>1.7789999999999999</v>
      </c>
      <c r="K78" s="2316">
        <v>1.7256299999999998</v>
      </c>
      <c r="L78" s="376">
        <f>+R78</f>
        <v>0.52868266077265769</v>
      </c>
      <c r="M78" s="2291" t="s">
        <v>2044</v>
      </c>
      <c r="N78" s="1396"/>
      <c r="O78" s="1388"/>
      <c r="P78" s="367"/>
      <c r="Q78" s="367"/>
      <c r="R78" s="342">
        <f>+U72</f>
        <v>0.52868266077265769</v>
      </c>
      <c r="S78" s="336"/>
      <c r="W78" s="306"/>
      <c r="X78" s="2280" t="s">
        <v>560</v>
      </c>
      <c r="Y78" s="2281">
        <f>((2.587)*1.32/1000)+(((6.202+(0.38))*42)+(0.118*42)+(0)+(0)+(((6.202+(0.38))*42)+(0.118*42)+(0)+(0))*(((1.12)^(1/360))^15-1))/(8.68)/42</f>
        <v>0.77895774389770467</v>
      </c>
      <c r="Z78" s="424"/>
      <c r="AA78" s="157"/>
    </row>
    <row r="79" spans="1:27" x14ac:dyDescent="0.2">
      <c r="A79" s="329"/>
      <c r="C79" s="329"/>
      <c r="D79" s="303" t="str">
        <f t="shared" si="10"/>
        <v>GD2CHIL</v>
      </c>
      <c r="E79" s="374" t="s">
        <v>181</v>
      </c>
      <c r="F79" s="390">
        <f t="shared" ref="F79:F87" si="14">+F78+1</f>
        <v>69</v>
      </c>
      <c r="G79" s="355" t="s">
        <v>2012</v>
      </c>
      <c r="H79" s="386" t="s">
        <v>2013</v>
      </c>
      <c r="I79" s="387"/>
      <c r="J79" s="2315">
        <v>1.8129999999999999</v>
      </c>
      <c r="K79" s="2316">
        <v>1.75861</v>
      </c>
      <c r="L79" s="376">
        <f>+R79</f>
        <v>0.52868266077265769</v>
      </c>
      <c r="M79" s="2291" t="s">
        <v>2044</v>
      </c>
      <c r="N79" s="1396"/>
      <c r="O79" s="1388"/>
      <c r="P79" s="367"/>
      <c r="Q79" s="367"/>
      <c r="R79" s="342">
        <f>+U72</f>
        <v>0.52868266077265769</v>
      </c>
      <c r="S79" s="336"/>
      <c r="W79" s="306"/>
      <c r="X79" s="2280" t="s">
        <v>1774</v>
      </c>
      <c r="Y79" s="2281">
        <f>((2.587)*2.4543/1000)+(((9.32+(1.2))*42)+(0.13*42)+(0.0798)+(0)+(((9.32+(1.2))*42)+(0.13*42)+(0.0798)+(0))*(((1.12)^(1/360))^15-1))/(13.732)/42</f>
        <v>0.78571990610980258</v>
      </c>
      <c r="Z79" s="424"/>
      <c r="AA79" s="157"/>
    </row>
    <row r="80" spans="1:27" x14ac:dyDescent="0.2">
      <c r="A80" s="329"/>
      <c r="C80" s="329"/>
      <c r="D80" s="303" t="str">
        <f t="shared" si="10"/>
        <v>MACH13.8</v>
      </c>
      <c r="E80" s="374" t="s">
        <v>181</v>
      </c>
      <c r="F80" s="390">
        <f t="shared" si="14"/>
        <v>70</v>
      </c>
      <c r="G80" s="355" t="s">
        <v>2012</v>
      </c>
      <c r="H80" s="386" t="s">
        <v>2014</v>
      </c>
      <c r="I80" s="387"/>
      <c r="J80" s="2315">
        <v>1.821</v>
      </c>
      <c r="K80" s="2316">
        <v>1.76637</v>
      </c>
      <c r="L80" s="376">
        <f>+R80</f>
        <v>0.52868266077265769</v>
      </c>
      <c r="M80" s="2291" t="s">
        <v>2044</v>
      </c>
      <c r="N80" s="1396"/>
      <c r="O80" s="1388"/>
      <c r="P80" s="367"/>
      <c r="Q80" s="367"/>
      <c r="R80" s="342">
        <f>+U72</f>
        <v>0.52868266077265769</v>
      </c>
      <c r="S80" s="336"/>
      <c r="W80" s="306"/>
      <c r="X80" s="2280" t="s">
        <v>685</v>
      </c>
      <c r="Y80" s="2281">
        <f>((2.587)*2.69/1000)+(((9.692+(1.2))*42)+(0.035*42)+(0)+(0)+(((9.692+(1.2))*42)+(0.035*42)+(0)+(0))*(((1.12)^(1/360))^15-1))/(14.09)/42</f>
        <v>0.78614424083574763</v>
      </c>
      <c r="Z80" s="424"/>
      <c r="AA80" s="157"/>
    </row>
    <row r="81" spans="1:28" x14ac:dyDescent="0.2">
      <c r="A81" s="329"/>
      <c r="C81" s="329"/>
      <c r="D81" s="303" t="str">
        <f>+M89&amp;I89</f>
        <v>SGAB10</v>
      </c>
      <c r="E81" s="374" t="s">
        <v>181</v>
      </c>
      <c r="F81" s="390">
        <f t="shared" si="14"/>
        <v>71</v>
      </c>
      <c r="G81" s="355" t="s">
        <v>2012</v>
      </c>
      <c r="H81" s="386" t="s">
        <v>2015</v>
      </c>
      <c r="I81" s="387"/>
      <c r="J81" s="2315">
        <v>1.8029999999999999</v>
      </c>
      <c r="K81" s="2316">
        <v>1.74891</v>
      </c>
      <c r="L81" s="376">
        <f t="shared" ref="L81:L88" si="15">+R81</f>
        <v>0.52868266077265769</v>
      </c>
      <c r="M81" s="2291" t="s">
        <v>2044</v>
      </c>
      <c r="N81" s="1396"/>
      <c r="O81" s="1388"/>
      <c r="P81" s="367"/>
      <c r="Q81" s="367"/>
      <c r="R81" s="342">
        <f>+U72</f>
        <v>0.52868266077265769</v>
      </c>
      <c r="S81" s="336"/>
      <c r="W81" s="306"/>
      <c r="X81" s="2280" t="s">
        <v>2002</v>
      </c>
      <c r="Y81" s="2281">
        <f>((2.587)*0.004)+(((9.04+(1.2))*42)+(5.67)+(0)+(0)+(((9.04+(1.2))*42)+(5.67)+(0)+(0))*(((1.12)^(1/360))^15-1))/(13.42)/42</f>
        <v>0.78710708324073875</v>
      </c>
      <c r="Z81" s="424"/>
      <c r="AA81" s="157"/>
    </row>
    <row r="82" spans="1:28" x14ac:dyDescent="0.2">
      <c r="A82" s="329"/>
      <c r="C82" s="329"/>
      <c r="D82" s="303" t="e">
        <f>+#REF!&amp;#REF!</f>
        <v>#REF!</v>
      </c>
      <c r="E82" s="374" t="s">
        <v>181</v>
      </c>
      <c r="F82" s="390">
        <f t="shared" si="14"/>
        <v>72</v>
      </c>
      <c r="G82" s="355" t="s">
        <v>2012</v>
      </c>
      <c r="H82" s="386" t="s">
        <v>2032</v>
      </c>
      <c r="I82" s="387"/>
      <c r="J82" s="2315">
        <v>1.776</v>
      </c>
      <c r="K82" s="2316">
        <v>1.72272</v>
      </c>
      <c r="L82" s="376">
        <f t="shared" ref="L82" si="16">+R82</f>
        <v>0.52868266077265769</v>
      </c>
      <c r="M82" s="2291" t="s">
        <v>2044</v>
      </c>
      <c r="N82" s="1396"/>
      <c r="O82" s="1388"/>
      <c r="P82" s="367"/>
      <c r="Q82" s="367"/>
      <c r="R82" s="342">
        <f>+U72</f>
        <v>0.52868266077265769</v>
      </c>
      <c r="S82" s="336"/>
      <c r="W82" s="306"/>
      <c r="X82" s="2280" t="s">
        <v>677</v>
      </c>
      <c r="Y82" s="2281">
        <f>((2.587)*2.69/1000)+(((9.692+(1.2))*42)+(0.035*42)+(0)+(0)+(((9.692+(1.2))*42)+(0.035*42)+(0)+(0))*(((1.12)^(1/360))^15-1))/(14)/42</f>
        <v>0.79115328861969181</v>
      </c>
      <c r="Z82" s="424"/>
      <c r="AA82" s="157"/>
    </row>
    <row r="83" spans="1:28" x14ac:dyDescent="0.2">
      <c r="A83" s="329"/>
      <c r="C83" s="329"/>
      <c r="E83" s="374" t="s">
        <v>181</v>
      </c>
      <c r="F83" s="390">
        <f t="shared" si="14"/>
        <v>73</v>
      </c>
      <c r="G83" s="355" t="s">
        <v>2016</v>
      </c>
      <c r="H83" s="386" t="s">
        <v>2017</v>
      </c>
      <c r="I83" s="387"/>
      <c r="J83" s="2315">
        <v>0.94599999999999995</v>
      </c>
      <c r="K83" s="2316">
        <v>0.91761999999999988</v>
      </c>
      <c r="L83" s="376">
        <f t="shared" si="15"/>
        <v>0.53368245917144375</v>
      </c>
      <c r="M83" s="2291" t="s">
        <v>2044</v>
      </c>
      <c r="N83" s="1396"/>
      <c r="O83" s="1388"/>
      <c r="P83" s="367"/>
      <c r="Q83" s="367"/>
      <c r="R83" s="342">
        <f>+U73</f>
        <v>0.53368245917144375</v>
      </c>
      <c r="S83" s="336"/>
      <c r="W83" s="306"/>
      <c r="X83" s="2280" t="s">
        <v>687</v>
      </c>
      <c r="Y83" s="2281">
        <f>((2.587)*2.69/1000)+(((9.692+(1.2))*42)+(0.035*42)+(0)+(0)+(((9.692+(1.2))*42)+(0.035*42)+(0)+(0))*(((1.12)^(1/360))^15-1))/(13.77)/42</f>
        <v>0.80425166766707956</v>
      </c>
      <c r="Z83" s="424"/>
      <c r="AA83" s="157"/>
    </row>
    <row r="84" spans="1:28" x14ac:dyDescent="0.2">
      <c r="A84" s="329"/>
      <c r="C84" s="329"/>
      <c r="E84" s="374" t="s">
        <v>181</v>
      </c>
      <c r="F84" s="390">
        <f t="shared" si="14"/>
        <v>74</v>
      </c>
      <c r="G84" s="355" t="s">
        <v>2016</v>
      </c>
      <c r="H84" s="386" t="s">
        <v>2018</v>
      </c>
      <c r="I84" s="387"/>
      <c r="J84" s="2315">
        <v>1.89</v>
      </c>
      <c r="K84" s="2316">
        <v>1.8332999999999999</v>
      </c>
      <c r="L84" s="376">
        <f t="shared" si="15"/>
        <v>0.53368245917144375</v>
      </c>
      <c r="M84" s="2291" t="s">
        <v>2044</v>
      </c>
      <c r="N84" s="1396"/>
      <c r="O84" s="1388"/>
      <c r="P84" s="367"/>
      <c r="Q84" s="367"/>
      <c r="R84" s="342">
        <f>+U73</f>
        <v>0.53368245917144375</v>
      </c>
      <c r="S84" s="336"/>
      <c r="W84" s="306"/>
      <c r="X84" s="2280" t="s">
        <v>680</v>
      </c>
      <c r="Y84" s="2281">
        <f>((2.587)*2.69/1000)+(((9.692+(1.2))*42)+(0.035*42)+(0)+(0)+(((9.692+(1.2))*42)+(0.035*42)+(0)+(0))*(((1.12)^(1/360))^15-1))/(13.72)/42</f>
        <v>0.80715725308131814</v>
      </c>
      <c r="Z84" s="424"/>
      <c r="AA84" s="157"/>
    </row>
    <row r="85" spans="1:28" x14ac:dyDescent="0.2">
      <c r="A85" s="329"/>
      <c r="C85" s="329"/>
      <c r="D85" s="303" t="str">
        <f t="shared" ref="D85:D103" si="17">+M90&amp;I90</f>
        <v>ALCO2.4</v>
      </c>
      <c r="E85" s="374" t="s">
        <v>181</v>
      </c>
      <c r="F85" s="390">
        <f t="shared" si="14"/>
        <v>75</v>
      </c>
      <c r="G85" s="355" t="s">
        <v>1989</v>
      </c>
      <c r="H85" s="386" t="s">
        <v>542</v>
      </c>
      <c r="I85" s="387"/>
      <c r="J85" s="2315">
        <v>3.2250000000000001</v>
      </c>
      <c r="K85" s="2316">
        <v>3.12825</v>
      </c>
      <c r="L85" s="376">
        <f t="shared" si="15"/>
        <v>1.1524725452117839</v>
      </c>
      <c r="M85" s="341" t="s">
        <v>2045</v>
      </c>
      <c r="N85" s="1396"/>
      <c r="O85" s="1388"/>
      <c r="P85" s="367"/>
      <c r="Q85" s="367"/>
      <c r="R85" s="342">
        <f>+U75</f>
        <v>1.1524725452117839</v>
      </c>
      <c r="S85" s="336"/>
      <c r="W85" s="306"/>
      <c r="X85" s="2280" t="s">
        <v>549</v>
      </c>
      <c r="Y85" s="2281">
        <f>((2.587)*2.4543/1000)+(((9.38+(1.2))*42)+(0.35*42)+(0)+(0)+(((9.38+(1.2))*42)+(0.35*42)+(0)+(0))*(((1.12)^(1/360))^15-1))/(13.5455)/42</f>
        <v>0.8170785805309464</v>
      </c>
      <c r="Z85" s="424"/>
      <c r="AA85" s="157"/>
    </row>
    <row r="86" spans="1:28" x14ac:dyDescent="0.2">
      <c r="A86" s="329"/>
      <c r="C86" s="329"/>
      <c r="D86" s="303" t="str">
        <f t="shared" si="17"/>
        <v>SKD2.16</v>
      </c>
      <c r="E86" s="374" t="s">
        <v>181</v>
      </c>
      <c r="F86" s="390">
        <f t="shared" si="14"/>
        <v>76</v>
      </c>
      <c r="G86" s="355" t="s">
        <v>1990</v>
      </c>
      <c r="H86" s="386" t="s">
        <v>542</v>
      </c>
      <c r="I86" s="387"/>
      <c r="J86" s="2315">
        <v>10.32</v>
      </c>
      <c r="K86" s="2316">
        <v>10.010400000000001</v>
      </c>
      <c r="L86" s="376">
        <f t="shared" si="15"/>
        <v>1.1487885234971495</v>
      </c>
      <c r="M86" s="2291" t="s">
        <v>2044</v>
      </c>
      <c r="N86" s="1396"/>
      <c r="O86" s="1388"/>
      <c r="P86" s="367"/>
      <c r="Q86" s="367"/>
      <c r="R86" s="342">
        <f>+U74</f>
        <v>1.1487885234971495</v>
      </c>
      <c r="S86" s="336"/>
      <c r="W86" s="306"/>
      <c r="X86" s="2280" t="s">
        <v>623</v>
      </c>
      <c r="Y86" s="2281">
        <f>((2.587)*2.4543/1000)+(((9.628+(1.2))*42)+(10.84)+(0)+(0)+(((9.628+(1.2))*42)+(10.84)+(0)+(0))*(((1.12)^(1/360))^15-1))/(13.3748)/42</f>
        <v>0.83915184965556244</v>
      </c>
      <c r="Z86" s="424"/>
      <c r="AA86" s="157"/>
    </row>
    <row r="87" spans="1:28" x14ac:dyDescent="0.2">
      <c r="A87" s="329"/>
      <c r="C87" s="329"/>
      <c r="D87" s="303" t="str">
        <f t="shared" si="17"/>
        <v>TAPAR2.3</v>
      </c>
      <c r="E87" s="374" t="s">
        <v>181</v>
      </c>
      <c r="F87" s="390">
        <f t="shared" si="14"/>
        <v>77</v>
      </c>
      <c r="G87" s="355" t="s">
        <v>1991</v>
      </c>
      <c r="H87" s="386" t="s">
        <v>542</v>
      </c>
      <c r="I87" s="387"/>
      <c r="J87" s="2315">
        <v>4</v>
      </c>
      <c r="K87" s="2316">
        <v>3.88</v>
      </c>
      <c r="L87" s="376">
        <f t="shared" si="15"/>
        <v>1.2197310598337356</v>
      </c>
      <c r="M87" s="341" t="s">
        <v>2046</v>
      </c>
      <c r="N87" s="1396"/>
      <c r="O87" s="1388"/>
      <c r="P87" s="367"/>
      <c r="Q87" s="367"/>
      <c r="R87" s="342">
        <f>+U76</f>
        <v>1.2197310598337356</v>
      </c>
      <c r="S87" s="336"/>
      <c r="W87" s="306"/>
      <c r="X87" s="2280" t="s">
        <v>653</v>
      </c>
      <c r="Y87" s="2281">
        <f>((2.587)*2.69/1000)+(((9.55+(1.01))*42)+(0.12*42)+(0.0005*42)+(0.001*42)+(((9.55+(1.01))*42)+(0.12*42)+(0.0005*42)+(0.001*42))*(((1.12)^(1/360))^15-1))/(12.71)/42</f>
        <v>0.85133807180390697</v>
      </c>
      <c r="Z87" s="1250"/>
      <c r="AA87" s="157"/>
    </row>
    <row r="88" spans="1:28" x14ac:dyDescent="0.2">
      <c r="A88" s="329"/>
      <c r="C88" s="329"/>
      <c r="D88" s="303" t="str">
        <f t="shared" si="17"/>
        <v>JULIA10</v>
      </c>
      <c r="E88" s="374" t="s">
        <v>181</v>
      </c>
      <c r="F88" s="2290">
        <f t="shared" si="12"/>
        <v>78</v>
      </c>
      <c r="G88" s="355" t="s">
        <v>1992</v>
      </c>
      <c r="H88" s="386" t="s">
        <v>542</v>
      </c>
      <c r="I88" s="387"/>
      <c r="J88" s="2315">
        <v>1.55</v>
      </c>
      <c r="K88" s="2316">
        <v>1.5035000000000001</v>
      </c>
      <c r="L88" s="376">
        <f t="shared" si="15"/>
        <v>1.1974343556835729</v>
      </c>
      <c r="M88" s="341" t="s">
        <v>2047</v>
      </c>
      <c r="N88" s="1396"/>
      <c r="O88" s="1388"/>
      <c r="P88" s="367"/>
      <c r="Q88" s="367"/>
      <c r="R88" s="350">
        <f>+U77</f>
        <v>1.1974343556835729</v>
      </c>
      <c r="S88" s="336"/>
      <c r="W88" s="306"/>
      <c r="X88" s="2280" t="s">
        <v>655</v>
      </c>
      <c r="Y88" s="2281">
        <f>((2.587)*2.69/1000)+(((9.55+(1.01))*42)+(0.12*42)+(0.0005*42)+(0.001*42)+(((9.55+(1.01))*42)+(0.12*42)+(0.0005*42)+(0.001*42))*(((1.12)^(1/360))^15-1))/(12.61)/42</f>
        <v>0.85803417840029028</v>
      </c>
      <c r="Z88" s="424"/>
      <c r="AA88" s="157"/>
    </row>
    <row r="89" spans="1:28" x14ac:dyDescent="0.2">
      <c r="A89" s="329"/>
      <c r="C89" s="329"/>
      <c r="D89" s="303" t="str">
        <f t="shared" si="17"/>
        <v>JULIA10</v>
      </c>
      <c r="E89" s="368" t="s">
        <v>197</v>
      </c>
      <c r="F89" s="390">
        <f t="shared" ref="F89:F133" si="18">+F88+1</f>
        <v>79</v>
      </c>
      <c r="G89" s="388" t="s">
        <v>1548</v>
      </c>
      <c r="H89" s="345" t="s">
        <v>542</v>
      </c>
      <c r="I89" s="389"/>
      <c r="J89" s="2311">
        <v>113.098</v>
      </c>
      <c r="K89" s="2317">
        <v>113.098</v>
      </c>
      <c r="L89" s="372">
        <f>+U4</f>
        <v>9.3073679999999999E-4</v>
      </c>
      <c r="M89" s="357" t="s">
        <v>684</v>
      </c>
      <c r="N89" s="1389"/>
      <c r="O89" s="1388">
        <v>1</v>
      </c>
      <c r="P89" s="351"/>
      <c r="Q89" s="351"/>
      <c r="R89" s="342">
        <v>0</v>
      </c>
      <c r="S89" s="336"/>
      <c r="W89" s="306"/>
      <c r="X89" s="2280" t="s">
        <v>583</v>
      </c>
      <c r="Y89" s="2281">
        <f>((2.587)*0.0103207)+(((9.367+(1.2))*42)+(0.3707*42)+(0)+(0)+(((9.367+(1.2))*42)+(0.3707*42)+(0)+(0))*(((1.12)^(1/360))^15-1))/(12.78)/42</f>
        <v>0.88659560284531447</v>
      </c>
      <c r="Z89" s="424"/>
      <c r="AA89" s="157"/>
    </row>
    <row r="90" spans="1:28" x14ac:dyDescent="0.2">
      <c r="A90" s="329"/>
      <c r="C90" s="329"/>
      <c r="D90" s="303" t="str">
        <f t="shared" si="17"/>
        <v>ARIC1</v>
      </c>
      <c r="E90" s="374" t="s">
        <v>197</v>
      </c>
      <c r="F90" s="390">
        <f t="shared" si="18"/>
        <v>80</v>
      </c>
      <c r="G90" s="375" t="s">
        <v>1549</v>
      </c>
      <c r="H90" s="386" t="s">
        <v>688</v>
      </c>
      <c r="I90" s="387"/>
      <c r="J90" s="2315">
        <v>1.54756</v>
      </c>
      <c r="K90" s="2315">
        <v>1.5082134852617386</v>
      </c>
      <c r="L90" s="376">
        <f>+R90</f>
        <v>1.1054324779126314</v>
      </c>
      <c r="M90" s="341" t="s">
        <v>689</v>
      </c>
      <c r="N90" s="2294" t="s">
        <v>518</v>
      </c>
      <c r="O90" s="1388">
        <v>1</v>
      </c>
      <c r="P90" s="367"/>
      <c r="Q90" s="367"/>
      <c r="R90" s="342">
        <f>+U47</f>
        <v>1.1054324779126314</v>
      </c>
      <c r="S90" s="336"/>
      <c r="W90" s="306"/>
      <c r="X90" s="2280" t="s">
        <v>581</v>
      </c>
      <c r="Y90" s="2281">
        <f>((2.587)*0.0092482)+(((9.367+(1.2))*42)+(0.3707*42)+(0)+(0)+(((9.367+(1.2))*42)+(0.3707*42)+(0)+(0))*(((1.12)^(1/360))^15-1))/(12.66)/42</f>
        <v>0.89197171787560181</v>
      </c>
      <c r="Z90" s="424"/>
      <c r="AA90" s="157"/>
      <c r="AB90" s="306"/>
    </row>
    <row r="91" spans="1:28" x14ac:dyDescent="0.2">
      <c r="A91" s="329"/>
      <c r="C91" s="329"/>
      <c r="D91" s="303" t="str">
        <f t="shared" si="17"/>
        <v>ARIC2</v>
      </c>
      <c r="E91" s="374" t="s">
        <v>197</v>
      </c>
      <c r="F91" s="390">
        <f t="shared" si="18"/>
        <v>81</v>
      </c>
      <c r="G91" s="375" t="s">
        <v>1550</v>
      </c>
      <c r="H91" s="386" t="s">
        <v>691</v>
      </c>
      <c r="I91" s="387"/>
      <c r="J91" s="2315">
        <v>0.35902000000000001</v>
      </c>
      <c r="K91" s="2315">
        <v>0.3286126186944931</v>
      </c>
      <c r="L91" s="376">
        <f>+R91</f>
        <v>0.83915184965556244</v>
      </c>
      <c r="M91" s="341" t="s">
        <v>692</v>
      </c>
      <c r="N91" s="2294" t="s">
        <v>518</v>
      </c>
      <c r="O91" s="1388">
        <v>1</v>
      </c>
      <c r="P91" s="367"/>
      <c r="Q91" s="367"/>
      <c r="R91" s="342">
        <f>+U49</f>
        <v>0.83915184965556244</v>
      </c>
      <c r="S91" s="336"/>
      <c r="W91" s="306"/>
      <c r="X91" s="2280" t="s">
        <v>625</v>
      </c>
      <c r="Y91" s="2281">
        <f>((2.587)*2.4543/1000)+(((9.32+(1.2))*42)+(0.13*42)+(0.0798)+(0)+(((9.32+(1.2))*42)+(0.13*42)+(0.0798)+(0))*(((1.12)^(1/360))^15-1))/(11.675)/42</f>
        <v>0.92303599947546955</v>
      </c>
      <c r="Z91" s="424"/>
      <c r="AA91" s="306"/>
      <c r="AB91" s="306"/>
    </row>
    <row r="92" spans="1:28" x14ac:dyDescent="0.2">
      <c r="A92" s="329"/>
      <c r="C92" s="329"/>
      <c r="D92" s="303" t="str">
        <f t="shared" si="17"/>
        <v>CTINDEP</v>
      </c>
      <c r="E92" s="374" t="s">
        <v>197</v>
      </c>
      <c r="F92" s="390">
        <f t="shared" si="18"/>
        <v>82</v>
      </c>
      <c r="G92" s="375" t="s">
        <v>1550</v>
      </c>
      <c r="H92" s="386" t="s">
        <v>686</v>
      </c>
      <c r="I92" s="387"/>
      <c r="J92" s="2315">
        <v>0.51973999999999998</v>
      </c>
      <c r="K92" s="2315">
        <v>0.46764227289434651</v>
      </c>
      <c r="L92" s="376">
        <f>+R92</f>
        <v>0.83915184965556244</v>
      </c>
      <c r="M92" s="341" t="s">
        <v>693</v>
      </c>
      <c r="N92" s="1398"/>
      <c r="O92" s="1388">
        <v>1</v>
      </c>
      <c r="P92" s="358"/>
      <c r="Q92" s="358"/>
      <c r="R92" s="342">
        <f>+U49</f>
        <v>0.83915184965556244</v>
      </c>
      <c r="S92" s="336"/>
      <c r="W92" s="306"/>
      <c r="X92" s="2280" t="s">
        <v>650</v>
      </c>
      <c r="Y92" s="2281">
        <f>((2.587)*6.7/1000)+(((9.55+(1.01))*42)+(0.12*42)+(0.0005*42)+(0.001*42)+(((9.55+(1.01))*42)+(0.12*42)+(0.0005*42)+(0.001*42))*(((1.12)^(1/360))^15-1))/(11.65)/42</f>
        <v>0.93853956277490636</v>
      </c>
      <c r="Z92" s="424"/>
      <c r="AA92" s="306"/>
      <c r="AB92" s="306"/>
    </row>
    <row r="93" spans="1:28" x14ac:dyDescent="0.2">
      <c r="A93" s="329"/>
      <c r="C93" s="329"/>
      <c r="D93" s="303" t="str">
        <f t="shared" si="17"/>
        <v>CTINDEP</v>
      </c>
      <c r="E93" s="374" t="s">
        <v>197</v>
      </c>
      <c r="F93" s="390">
        <f t="shared" si="18"/>
        <v>83</v>
      </c>
      <c r="G93" s="375" t="s">
        <v>1550</v>
      </c>
      <c r="H93" s="386" t="s">
        <v>694</v>
      </c>
      <c r="I93" s="387"/>
      <c r="J93" s="2315">
        <v>1.50499</v>
      </c>
      <c r="K93" s="2315">
        <v>1.3533305754295124</v>
      </c>
      <c r="L93" s="376">
        <f>+R93</f>
        <v>0.83915184965556244</v>
      </c>
      <c r="M93" s="341" t="s">
        <v>695</v>
      </c>
      <c r="N93" s="1398"/>
      <c r="O93" s="1388">
        <v>1</v>
      </c>
      <c r="P93" s="358"/>
      <c r="Q93" s="358"/>
      <c r="R93" s="342">
        <f>+U49</f>
        <v>0.83915184965556244</v>
      </c>
      <c r="S93" s="306"/>
      <c r="W93" s="306"/>
      <c r="X93" s="2280" t="s">
        <v>646</v>
      </c>
      <c r="Y93" s="2288">
        <f>((2.587)*6.535/1000)+(((9.55+(1.01))*42)+(0.12*42)+(0.0005*42)+(0.001*42)+(((9.55+(1.01))*42)+(0.12*42)+(0.0005*42)+(0.001*42))*(((1.12)^(1/360))^15-1))/(11.36)/42</f>
        <v>0.96162942715912514</v>
      </c>
      <c r="Z93" s="2289"/>
    </row>
    <row r="94" spans="1:28" x14ac:dyDescent="0.2">
      <c r="A94" s="329"/>
      <c r="C94" s="329"/>
      <c r="D94" s="303" t="str">
        <f t="shared" si="17"/>
        <v>CTINDEP</v>
      </c>
      <c r="E94" s="381" t="s">
        <v>197</v>
      </c>
      <c r="F94" s="390">
        <f t="shared" si="18"/>
        <v>84</v>
      </c>
      <c r="G94" s="375" t="s">
        <v>1550</v>
      </c>
      <c r="H94" s="392" t="s">
        <v>696</v>
      </c>
      <c r="I94" s="387"/>
      <c r="J94" s="2313">
        <v>1.54592</v>
      </c>
      <c r="K94" s="2313">
        <v>1.4734110261087663</v>
      </c>
      <c r="L94" s="376">
        <f>+R94</f>
        <v>0.83915184965556244</v>
      </c>
      <c r="M94" s="325" t="s">
        <v>695</v>
      </c>
      <c r="N94" s="1398"/>
      <c r="O94" s="1388">
        <v>1</v>
      </c>
      <c r="P94" s="358"/>
      <c r="Q94" s="358"/>
      <c r="R94" s="350">
        <f>+U49</f>
        <v>0.83915184965556244</v>
      </c>
      <c r="S94" s="306"/>
      <c r="W94" s="306"/>
      <c r="X94" s="2280" t="s">
        <v>570</v>
      </c>
      <c r="Y94" s="2281">
        <f>((2.587)*3.345/1000)+(((9.296+(1.2))*42)+(0.091*42)+(0)+(0)+(((9.296+(1.2))*42)+(0.091*42)+(0)+(0))*(((1.12)^(1/360))^15-1))/(10.92)/42</f>
        <v>0.98274786796791003</v>
      </c>
      <c r="Z94" s="424"/>
    </row>
    <row r="95" spans="1:28" x14ac:dyDescent="0.2">
      <c r="A95" s="329"/>
      <c r="C95" s="329"/>
      <c r="D95" s="303" t="str">
        <f t="shared" si="17"/>
        <v>CTINDEP</v>
      </c>
      <c r="E95" s="368" t="s">
        <v>206</v>
      </c>
      <c r="F95" s="385">
        <f t="shared" si="18"/>
        <v>85</v>
      </c>
      <c r="G95" s="388" t="s">
        <v>1551</v>
      </c>
      <c r="H95" s="345" t="s">
        <v>542</v>
      </c>
      <c r="I95" s="389"/>
      <c r="J95" s="2317">
        <v>22.5</v>
      </c>
      <c r="K95" s="2311">
        <v>22.411999999999999</v>
      </c>
      <c r="L95" s="393">
        <f>+U4</f>
        <v>9.3073679999999999E-4</v>
      </c>
      <c r="M95" s="357" t="s">
        <v>697</v>
      </c>
      <c r="N95" s="1396"/>
      <c r="O95" s="1388">
        <v>1</v>
      </c>
      <c r="P95" s="358"/>
      <c r="Q95" s="358"/>
      <c r="R95" s="335">
        <v>0</v>
      </c>
      <c r="S95" s="306"/>
      <c r="W95" s="306"/>
      <c r="X95" s="2280" t="s">
        <v>545</v>
      </c>
      <c r="Y95" s="2281">
        <f>((2.587)*2.4543/1000)+(((9.628+(1.2))*42)+(11.17)+(0)+(0)+(((9.628+(1.2))*42)+(11.17)+(0)+(0))*(((1.12)^(1/360))^15-1))/(10.1416)/42</f>
        <v>1.1054324779126314</v>
      </c>
      <c r="Z95" s="424"/>
    </row>
    <row r="96" spans="1:28" x14ac:dyDescent="0.2">
      <c r="A96" s="329"/>
      <c r="C96" s="329"/>
      <c r="D96" s="303" t="str">
        <f t="shared" si="17"/>
        <v>ILOTV2</v>
      </c>
      <c r="E96" s="374" t="s">
        <v>206</v>
      </c>
      <c r="F96" s="390">
        <f t="shared" si="18"/>
        <v>86</v>
      </c>
      <c r="G96" s="355" t="s">
        <v>1552</v>
      </c>
      <c r="H96" s="349" t="s">
        <v>542</v>
      </c>
      <c r="I96" s="387"/>
      <c r="J96" s="2315">
        <v>12.4</v>
      </c>
      <c r="K96" s="2312">
        <v>12.4</v>
      </c>
      <c r="L96" s="394">
        <f>+U4</f>
        <v>9.3073679999999999E-4</v>
      </c>
      <c r="M96" s="341" t="s">
        <v>698</v>
      </c>
      <c r="N96" s="1396"/>
      <c r="O96" s="1388">
        <v>1</v>
      </c>
      <c r="P96" s="358"/>
      <c r="Q96" s="358"/>
      <c r="R96" s="342">
        <v>0</v>
      </c>
      <c r="W96" s="306"/>
      <c r="X96" s="2280" t="s">
        <v>568</v>
      </c>
      <c r="Y96" s="2281">
        <f>((2.587)*2.69/1000)+(((9.47+(1.2))*42)+(0.045*42)+(0)+(0)+(((9.47+(1.2))*42)+(0.045*42)+(0)+(0))*(((1.12)^(1/360))^15-1))/(9.39)/42</f>
        <v>1.1534676757249007</v>
      </c>
      <c r="Z96" s="424"/>
    </row>
    <row r="97" spans="1:26" x14ac:dyDescent="0.2">
      <c r="A97" s="329"/>
      <c r="C97" s="329"/>
      <c r="D97" s="303" t="str">
        <f t="shared" si="17"/>
        <v>ILOTV3</v>
      </c>
      <c r="E97" s="374" t="s">
        <v>206</v>
      </c>
      <c r="F97" s="390">
        <f t="shared" si="18"/>
        <v>87</v>
      </c>
      <c r="G97" s="355" t="s">
        <v>1553</v>
      </c>
      <c r="H97" s="349" t="s">
        <v>1554</v>
      </c>
      <c r="I97" s="387"/>
      <c r="J97" s="2315">
        <v>5.742</v>
      </c>
      <c r="K97" s="2312">
        <v>5.7176611882882948</v>
      </c>
      <c r="L97" s="394">
        <f t="shared" ref="L97:L107" si="19">+R97</f>
        <v>2.7206324733406742E-2</v>
      </c>
      <c r="M97" s="341" t="s">
        <v>700</v>
      </c>
      <c r="N97" s="1396"/>
      <c r="O97" s="1388">
        <v>1</v>
      </c>
      <c r="P97" s="367"/>
      <c r="Q97" s="367"/>
      <c r="R97" s="342">
        <f>+U67</f>
        <v>2.7206324733406742E-2</v>
      </c>
      <c r="W97" s="306"/>
      <c r="X97" s="2280" t="s">
        <v>2003</v>
      </c>
      <c r="Y97" s="2281">
        <f>((2.587)*2.69/1000)+(((9.47+(1.2))*42)+(0.045*42)+(0)+(0)+(((9.47+(1.2))*42)+(0.045*42)+(0)+(0))*(((1.12)^(1/360))^15-1))/(8.73)/42</f>
        <v>1.2401453052986045</v>
      </c>
      <c r="Z97" s="424"/>
    </row>
    <row r="98" spans="1:26" ht="13.5" thickBot="1" x14ac:dyDescent="0.25">
      <c r="A98" s="329"/>
      <c r="C98" s="329"/>
      <c r="D98" s="303" t="str">
        <f t="shared" si="17"/>
        <v>ILOTV4</v>
      </c>
      <c r="E98" s="374" t="s">
        <v>206</v>
      </c>
      <c r="F98" s="390">
        <f t="shared" si="18"/>
        <v>88</v>
      </c>
      <c r="G98" s="355" t="s">
        <v>1553</v>
      </c>
      <c r="H98" s="349" t="s">
        <v>1555</v>
      </c>
      <c r="I98" s="387"/>
      <c r="J98" s="2315">
        <v>5.75</v>
      </c>
      <c r="K98" s="2312">
        <v>5.6855189160231925</v>
      </c>
      <c r="L98" s="394">
        <f t="shared" si="19"/>
        <v>2.7206324733406742E-2</v>
      </c>
      <c r="M98" s="341" t="s">
        <v>700</v>
      </c>
      <c r="N98" s="1396"/>
      <c r="O98" s="1388">
        <v>1</v>
      </c>
      <c r="P98" s="306"/>
      <c r="Q98" s="367"/>
      <c r="R98" s="342">
        <f>+U67</f>
        <v>2.7206324733406742E-2</v>
      </c>
      <c r="W98" s="306"/>
      <c r="X98" s="2282" t="s">
        <v>630</v>
      </c>
      <c r="Y98" s="2283">
        <f>((2.587)*2.69/1000)+(((9.32+(1.2))*42)+(0.13*42)+(0.0798)+(0)+(((9.32+(1.2))*42)+(0.13*42)+(0.0798)+(0))*(((1.12)^(1/360))^15-1))/(7.626)/42</f>
        <v>1.4103576031390777</v>
      </c>
      <c r="Z98" s="424"/>
    </row>
    <row r="99" spans="1:26" x14ac:dyDescent="0.2">
      <c r="A99" s="329"/>
      <c r="C99" s="329"/>
      <c r="D99" s="303" t="str">
        <f t="shared" si="17"/>
        <v>ILOTG1</v>
      </c>
      <c r="E99" s="374" t="s">
        <v>206</v>
      </c>
      <c r="F99" s="390">
        <f t="shared" si="18"/>
        <v>89</v>
      </c>
      <c r="G99" s="355" t="s">
        <v>1553</v>
      </c>
      <c r="H99" s="349" t="s">
        <v>1556</v>
      </c>
      <c r="I99" s="387"/>
      <c r="J99" s="2315">
        <v>5.7409999999999997</v>
      </c>
      <c r="K99" s="2312">
        <v>5.7295004411466275</v>
      </c>
      <c r="L99" s="394">
        <f t="shared" si="19"/>
        <v>2.7206324733406742E-2</v>
      </c>
      <c r="M99" s="341" t="s">
        <v>700</v>
      </c>
      <c r="N99" s="1396"/>
      <c r="O99" s="1388">
        <v>1</v>
      </c>
      <c r="P99" s="306"/>
      <c r="Q99" s="367"/>
      <c r="R99" s="342">
        <f>+U67</f>
        <v>2.7206324733406742E-2</v>
      </c>
      <c r="W99" s="306"/>
      <c r="X99" s="1514" t="s">
        <v>1438</v>
      </c>
      <c r="Y99" s="2287">
        <f>+Z99+U4</f>
        <v>1.7697888838700002E-3</v>
      </c>
      <c r="Z99" s="2286">
        <v>8.390520838700001E-4</v>
      </c>
    </row>
    <row r="100" spans="1:26" x14ac:dyDescent="0.2">
      <c r="A100" s="329"/>
      <c r="C100" s="329"/>
      <c r="D100" s="303" t="str">
        <f t="shared" si="17"/>
        <v>ILOTG2</v>
      </c>
      <c r="E100" s="374" t="s">
        <v>206</v>
      </c>
      <c r="F100" s="390">
        <f t="shared" si="18"/>
        <v>90</v>
      </c>
      <c r="G100" s="355" t="s">
        <v>1553</v>
      </c>
      <c r="H100" s="349" t="s">
        <v>1557</v>
      </c>
      <c r="I100" s="387"/>
      <c r="J100" s="2315">
        <v>5.734</v>
      </c>
      <c r="K100" s="2312">
        <v>5.7040164297634313</v>
      </c>
      <c r="L100" s="394">
        <f t="shared" si="19"/>
        <v>2.7206324733406742E-2</v>
      </c>
      <c r="M100" s="341" t="s">
        <v>700</v>
      </c>
      <c r="N100" s="1396"/>
      <c r="O100" s="1388">
        <v>1</v>
      </c>
      <c r="P100" s="367"/>
      <c r="Q100" s="367"/>
      <c r="R100" s="342">
        <f>+U67</f>
        <v>2.7206324733406742E-2</v>
      </c>
      <c r="W100" s="306"/>
      <c r="Z100" s="424"/>
    </row>
    <row r="101" spans="1:26" x14ac:dyDescent="0.2">
      <c r="A101" s="329"/>
      <c r="C101" s="329"/>
      <c r="D101" s="303" t="str">
        <f t="shared" si="17"/>
        <v>CATKAT</v>
      </c>
      <c r="E101" s="368" t="s">
        <v>295</v>
      </c>
      <c r="F101" s="344">
        <f t="shared" si="18"/>
        <v>91</v>
      </c>
      <c r="G101" s="332" t="s">
        <v>1558</v>
      </c>
      <c r="H101" s="395" t="s">
        <v>702</v>
      </c>
      <c r="I101" s="312"/>
      <c r="J101" s="2311">
        <v>9.9999999999999995E-21</v>
      </c>
      <c r="K101" s="2322">
        <v>0</v>
      </c>
      <c r="L101" s="393">
        <f t="shared" si="19"/>
        <v>0.58398771472049404</v>
      </c>
      <c r="M101" s="357" t="s">
        <v>703</v>
      </c>
      <c r="N101" s="1395"/>
      <c r="O101" s="2294">
        <v>0</v>
      </c>
      <c r="P101" s="306"/>
      <c r="Q101" s="351"/>
      <c r="R101" s="335">
        <f>+U33</f>
        <v>0.58398771472049404</v>
      </c>
      <c r="W101" s="306"/>
      <c r="Z101" s="424"/>
    </row>
    <row r="102" spans="1:26" x14ac:dyDescent="0.2">
      <c r="A102" s="329"/>
      <c r="C102" s="329"/>
      <c r="D102" s="303" t="str">
        <f t="shared" si="17"/>
        <v>TVCARB</v>
      </c>
      <c r="E102" s="374" t="s">
        <v>295</v>
      </c>
      <c r="F102" s="347">
        <f t="shared" si="18"/>
        <v>92</v>
      </c>
      <c r="G102" s="306" t="s">
        <v>1558</v>
      </c>
      <c r="H102" s="386" t="s">
        <v>670</v>
      </c>
      <c r="I102" s="348"/>
      <c r="J102" s="2315">
        <v>66.385935833876104</v>
      </c>
      <c r="K102" s="2312">
        <v>65.179634516617909</v>
      </c>
      <c r="L102" s="394">
        <f t="shared" si="19"/>
        <v>0.5449195153341061</v>
      </c>
      <c r="M102" s="341" t="s">
        <v>704</v>
      </c>
      <c r="N102" s="1396"/>
      <c r="O102" s="1388">
        <v>1</v>
      </c>
      <c r="P102" s="306"/>
      <c r="Q102" s="306"/>
      <c r="R102" s="342">
        <f>+U35</f>
        <v>0.5449195153341061</v>
      </c>
      <c r="W102" s="306"/>
      <c r="Z102" s="424"/>
    </row>
    <row r="103" spans="1:26" x14ac:dyDescent="0.2">
      <c r="A103" s="329"/>
      <c r="C103" s="329"/>
      <c r="D103" s="303" t="str">
        <f t="shared" si="17"/>
        <v>YUNC13.8</v>
      </c>
      <c r="E103" s="374" t="s">
        <v>295</v>
      </c>
      <c r="F103" s="347">
        <f t="shared" si="18"/>
        <v>93</v>
      </c>
      <c r="G103" s="306" t="s">
        <v>1558</v>
      </c>
      <c r="H103" s="386" t="s">
        <v>705</v>
      </c>
      <c r="I103" s="348"/>
      <c r="J103" s="2311">
        <v>44.061531125013204</v>
      </c>
      <c r="K103" s="2312">
        <v>43.870417137054574</v>
      </c>
      <c r="L103" s="394">
        <f t="shared" si="19"/>
        <v>0.57521210696545433</v>
      </c>
      <c r="M103" s="341" t="s">
        <v>706</v>
      </c>
      <c r="N103" s="1396"/>
      <c r="O103" s="1388">
        <v>1</v>
      </c>
      <c r="P103" s="306"/>
      <c r="Q103" s="306"/>
      <c r="R103" s="342">
        <f>+U36</f>
        <v>0.57521210696545433</v>
      </c>
      <c r="W103" s="306"/>
      <c r="Z103" s="424"/>
    </row>
    <row r="104" spans="1:26" x14ac:dyDescent="0.2">
      <c r="A104" s="329"/>
      <c r="C104" s="329"/>
      <c r="D104" s="303" t="e">
        <f>+#REF!&amp;#REF!</f>
        <v>#REF!</v>
      </c>
      <c r="E104" s="374" t="s">
        <v>295</v>
      </c>
      <c r="F104" s="347">
        <f t="shared" si="18"/>
        <v>94</v>
      </c>
      <c r="G104" s="306" t="s">
        <v>1558</v>
      </c>
      <c r="H104" s="386" t="s">
        <v>534</v>
      </c>
      <c r="I104" s="348"/>
      <c r="J104" s="2315">
        <v>34.928899999999999</v>
      </c>
      <c r="K104" s="2312">
        <v>34.928899999999999</v>
      </c>
      <c r="L104" s="394">
        <f t="shared" si="19"/>
        <v>0.89197171787560181</v>
      </c>
      <c r="M104" s="341" t="s">
        <v>707</v>
      </c>
      <c r="N104" s="1396"/>
      <c r="O104" s="1388">
        <v>1</v>
      </c>
      <c r="P104" s="306"/>
      <c r="Q104" s="306"/>
      <c r="R104" s="342">
        <f>+U51</f>
        <v>0.89197171787560181</v>
      </c>
      <c r="S104" s="1725"/>
      <c r="W104" s="306"/>
      <c r="Z104" s="424"/>
    </row>
    <row r="105" spans="1:26" x14ac:dyDescent="0.2">
      <c r="D105" s="303" t="e">
        <f>+#REF!&amp;#REF!</f>
        <v>#REF!</v>
      </c>
      <c r="E105" s="374" t="s">
        <v>295</v>
      </c>
      <c r="F105" s="347">
        <f t="shared" si="18"/>
        <v>95</v>
      </c>
      <c r="G105" s="306" t="s">
        <v>1558</v>
      </c>
      <c r="H105" s="386" t="s">
        <v>538</v>
      </c>
      <c r="I105" s="348"/>
      <c r="J105" s="2315">
        <v>30.724799999999998</v>
      </c>
      <c r="K105" s="2312">
        <v>30.103205398996806</v>
      </c>
      <c r="L105" s="394">
        <f t="shared" si="19"/>
        <v>0.88659560284531447</v>
      </c>
      <c r="M105" s="341" t="s">
        <v>708</v>
      </c>
      <c r="N105" s="2294" t="s">
        <v>518</v>
      </c>
      <c r="O105" s="1388">
        <v>1</v>
      </c>
      <c r="P105" s="306"/>
      <c r="Q105" s="306"/>
      <c r="R105" s="342">
        <f>+U48</f>
        <v>0.88659560284531447</v>
      </c>
      <c r="S105" s="1725"/>
      <c r="W105" s="306"/>
      <c r="Z105" s="424"/>
    </row>
    <row r="106" spans="1:26" x14ac:dyDescent="0.2">
      <c r="D106" s="303" t="e">
        <f>+#REF!&amp;#REF!</f>
        <v>#REF!</v>
      </c>
      <c r="E106" s="374" t="s">
        <v>295</v>
      </c>
      <c r="F106" s="347">
        <f t="shared" si="18"/>
        <v>96</v>
      </c>
      <c r="G106" s="306" t="s">
        <v>1558</v>
      </c>
      <c r="H106" s="386" t="s">
        <v>709</v>
      </c>
      <c r="I106" s="348"/>
      <c r="J106" s="2315">
        <v>3.2797000000000001</v>
      </c>
      <c r="K106" s="2312">
        <v>3.2740536943304455</v>
      </c>
      <c r="L106" s="394">
        <f t="shared" si="19"/>
        <v>0.73830552599848942</v>
      </c>
      <c r="M106" s="341" t="s">
        <v>710</v>
      </c>
      <c r="N106" s="1395"/>
      <c r="O106" s="1388">
        <v>1</v>
      </c>
      <c r="P106" s="306"/>
      <c r="Q106" s="306"/>
      <c r="R106" s="342">
        <f>+U44</f>
        <v>0.73830552599848942</v>
      </c>
      <c r="S106" s="1725"/>
      <c r="W106" s="306"/>
      <c r="Z106" s="424"/>
    </row>
    <row r="107" spans="1:26" x14ac:dyDescent="0.2">
      <c r="D107" s="303" t="str">
        <f t="shared" ref="D107:D116" si="20">+M110&amp;I110</f>
        <v>HUANCH10</v>
      </c>
      <c r="E107" s="337" t="s">
        <v>295</v>
      </c>
      <c r="F107" s="347">
        <f t="shared" si="18"/>
        <v>97</v>
      </c>
      <c r="G107" s="306" t="s">
        <v>1559</v>
      </c>
      <c r="H107" s="386" t="s">
        <v>711</v>
      </c>
      <c r="I107" s="348"/>
      <c r="J107" s="2315">
        <v>140.63900000000001</v>
      </c>
      <c r="K107" s="2312">
        <v>140.32315546055634</v>
      </c>
      <c r="L107" s="396">
        <f t="shared" si="19"/>
        <v>0.1084514736083927</v>
      </c>
      <c r="M107" s="341" t="s">
        <v>712</v>
      </c>
      <c r="N107" s="1392"/>
      <c r="O107" s="1388">
        <v>1</v>
      </c>
      <c r="P107" s="306"/>
      <c r="Q107" s="306"/>
      <c r="R107" s="342">
        <f>+U34</f>
        <v>0.1084514736083927</v>
      </c>
      <c r="W107" s="306"/>
      <c r="Z107" s="424"/>
    </row>
    <row r="108" spans="1:26" x14ac:dyDescent="0.2">
      <c r="D108" s="303" t="str">
        <f t="shared" si="20"/>
        <v>KALL_TG1</v>
      </c>
      <c r="E108" s="337" t="s">
        <v>295</v>
      </c>
      <c r="F108" s="347">
        <f t="shared" si="18"/>
        <v>98</v>
      </c>
      <c r="G108" s="306" t="s">
        <v>1560</v>
      </c>
      <c r="H108" s="386" t="s">
        <v>542</v>
      </c>
      <c r="I108" s="348"/>
      <c r="J108" s="2315">
        <v>136.76</v>
      </c>
      <c r="K108" s="2312">
        <v>136.76</v>
      </c>
      <c r="L108" s="396">
        <f>+U4</f>
        <v>9.3073679999999999E-4</v>
      </c>
      <c r="M108" s="341" t="s">
        <v>714</v>
      </c>
      <c r="N108" s="1388"/>
      <c r="O108" s="1388">
        <v>1</v>
      </c>
      <c r="P108" s="306"/>
      <c r="Q108" s="306"/>
      <c r="R108" s="342">
        <v>0</v>
      </c>
      <c r="W108" s="306"/>
    </row>
    <row r="109" spans="1:26" x14ac:dyDescent="0.2">
      <c r="D109" s="303" t="str">
        <f t="shared" si="20"/>
        <v>STCRUZ2.3</v>
      </c>
      <c r="E109" s="325" t="s">
        <v>295</v>
      </c>
      <c r="F109" s="347">
        <f t="shared" si="18"/>
        <v>99</v>
      </c>
      <c r="G109" s="324" t="s">
        <v>1561</v>
      </c>
      <c r="H109" s="398" t="s">
        <v>1493</v>
      </c>
      <c r="I109" s="326"/>
      <c r="J109" s="2315">
        <v>811.14</v>
      </c>
      <c r="K109" s="2312">
        <v>790.08288883584135</v>
      </c>
      <c r="L109" s="396">
        <f>+R109</f>
        <v>8.6535150000000005E-3</v>
      </c>
      <c r="M109" s="341" t="s">
        <v>716</v>
      </c>
      <c r="N109" s="1388"/>
      <c r="O109" s="1388">
        <v>1</v>
      </c>
      <c r="P109" s="306"/>
      <c r="Q109" s="306"/>
      <c r="R109" s="340">
        <f>+U71</f>
        <v>8.6535150000000005E-3</v>
      </c>
      <c r="W109" s="306"/>
    </row>
    <row r="110" spans="1:26" x14ac:dyDescent="0.2">
      <c r="D110" s="303" t="str">
        <f t="shared" si="20"/>
        <v>STCRUZ2.3</v>
      </c>
      <c r="E110" s="337" t="s">
        <v>717</v>
      </c>
      <c r="F110" s="347">
        <f t="shared" si="18"/>
        <v>100</v>
      </c>
      <c r="G110" s="337" t="s">
        <v>1562</v>
      </c>
      <c r="H110" s="349" t="s">
        <v>542</v>
      </c>
      <c r="I110" s="326"/>
      <c r="J110" s="2315">
        <v>19.632000000000001</v>
      </c>
      <c r="K110" s="2312">
        <v>19.632000000000001</v>
      </c>
      <c r="L110" s="340">
        <f>+U4</f>
        <v>9.3073679999999999E-4</v>
      </c>
      <c r="M110" s="341" t="s">
        <v>719</v>
      </c>
      <c r="N110" s="1388"/>
      <c r="O110" s="1388">
        <v>1</v>
      </c>
      <c r="Q110" s="306"/>
      <c r="R110" s="335">
        <v>0</v>
      </c>
      <c r="W110" s="306"/>
    </row>
    <row r="111" spans="1:26" x14ac:dyDescent="0.2">
      <c r="D111" s="303" t="str">
        <f t="shared" si="20"/>
        <v>CHAVA60</v>
      </c>
      <c r="E111" s="400" t="s">
        <v>262</v>
      </c>
      <c r="F111" s="1756">
        <f t="shared" si="18"/>
        <v>101</v>
      </c>
      <c r="G111" s="402" t="s">
        <v>1563</v>
      </c>
      <c r="H111" s="1746" t="s">
        <v>1493</v>
      </c>
      <c r="I111" s="1757"/>
      <c r="J111" s="2323">
        <v>857.41</v>
      </c>
      <c r="K111" s="2323">
        <v>834.35121255651552</v>
      </c>
      <c r="L111" s="399">
        <f>+R111</f>
        <v>3.7058192957804978E-2</v>
      </c>
      <c r="M111" s="400" t="s">
        <v>720</v>
      </c>
      <c r="N111" s="1388"/>
      <c r="O111" s="1388">
        <v>1</v>
      </c>
      <c r="Q111" s="306"/>
      <c r="R111" s="333">
        <f>+U69</f>
        <v>3.7058192957804978E-2</v>
      </c>
      <c r="W111" s="306"/>
    </row>
    <row r="112" spans="1:26" x14ac:dyDescent="0.2">
      <c r="A112" s="397"/>
      <c r="C112" s="397"/>
      <c r="D112" s="303" t="str">
        <f t="shared" si="20"/>
        <v>LAJOYA10</v>
      </c>
      <c r="E112" s="337" t="s">
        <v>341</v>
      </c>
      <c r="F112" s="347">
        <f t="shared" si="18"/>
        <v>102</v>
      </c>
      <c r="G112" s="337" t="s">
        <v>1564</v>
      </c>
      <c r="H112" s="306" t="s">
        <v>542</v>
      </c>
      <c r="I112" s="348"/>
      <c r="J112" s="2315">
        <v>6.9588000000000001</v>
      </c>
      <c r="K112" s="2312">
        <v>2.1760000000000002</v>
      </c>
      <c r="L112" s="340">
        <v>0</v>
      </c>
      <c r="M112" s="341" t="s">
        <v>721</v>
      </c>
      <c r="N112" s="1388"/>
      <c r="O112" s="1388">
        <v>1</v>
      </c>
      <c r="P112" s="306" t="s">
        <v>596</v>
      </c>
      <c r="Q112" s="401"/>
      <c r="R112" s="341">
        <v>0</v>
      </c>
      <c r="W112" s="306"/>
    </row>
    <row r="113" spans="3:23" x14ac:dyDescent="0.2">
      <c r="C113" s="404"/>
      <c r="D113" s="303" t="str">
        <f t="shared" si="20"/>
        <v>PLAT13</v>
      </c>
      <c r="E113" s="322" t="s">
        <v>341</v>
      </c>
      <c r="F113" s="352">
        <f t="shared" si="18"/>
        <v>103</v>
      </c>
      <c r="G113" s="322" t="s">
        <v>1565</v>
      </c>
      <c r="H113" s="324" t="s">
        <v>542</v>
      </c>
      <c r="I113" s="326"/>
      <c r="J113" s="2313">
        <v>7.4245999999999999</v>
      </c>
      <c r="K113" s="2314">
        <v>2.46</v>
      </c>
      <c r="L113" s="353">
        <v>0</v>
      </c>
      <c r="M113" s="325" t="s">
        <v>721</v>
      </c>
      <c r="N113" s="1388"/>
      <c r="O113" s="1388">
        <v>1</v>
      </c>
      <c r="P113" s="306" t="s">
        <v>596</v>
      </c>
      <c r="Q113" s="401"/>
      <c r="R113" s="325">
        <v>0</v>
      </c>
      <c r="W113" s="306"/>
    </row>
    <row r="114" spans="3:23" x14ac:dyDescent="0.2">
      <c r="C114" s="404"/>
      <c r="D114" s="303" t="str">
        <f t="shared" si="20"/>
        <v>P_EXIS</v>
      </c>
      <c r="E114" s="330" t="s">
        <v>722</v>
      </c>
      <c r="F114" s="352">
        <f t="shared" si="18"/>
        <v>104</v>
      </c>
      <c r="G114" s="322" t="s">
        <v>1568</v>
      </c>
      <c r="H114" s="324" t="s">
        <v>621</v>
      </c>
      <c r="I114" s="326"/>
      <c r="J114" s="2313">
        <v>30.31</v>
      </c>
      <c r="K114" s="2314">
        <v>25.103428645940337</v>
      </c>
      <c r="L114" s="399">
        <v>0</v>
      </c>
      <c r="M114" s="400" t="s">
        <v>723</v>
      </c>
      <c r="N114" s="1388"/>
      <c r="O114" s="1388">
        <v>1</v>
      </c>
      <c r="P114" s="401" t="s">
        <v>1726</v>
      </c>
      <c r="Q114" s="401"/>
      <c r="R114" s="400">
        <v>0</v>
      </c>
      <c r="W114" s="306"/>
    </row>
    <row r="115" spans="3:23" x14ac:dyDescent="0.2">
      <c r="C115" s="317"/>
      <c r="D115" s="303" t="str">
        <f t="shared" si="20"/>
        <v>PARAM138</v>
      </c>
      <c r="E115" s="402" t="s">
        <v>342</v>
      </c>
      <c r="F115" s="403">
        <f t="shared" si="18"/>
        <v>105</v>
      </c>
      <c r="G115" s="322" t="s">
        <v>1569</v>
      </c>
      <c r="H115" s="324" t="s">
        <v>542</v>
      </c>
      <c r="I115" s="326"/>
      <c r="J115" s="2313">
        <v>9.9969999999999999</v>
      </c>
      <c r="K115" s="2314">
        <v>3.6640000000000001</v>
      </c>
      <c r="L115" s="399">
        <v>0</v>
      </c>
      <c r="M115" s="400" t="s">
        <v>725</v>
      </c>
      <c r="N115" s="1388"/>
      <c r="O115" s="1388">
        <v>1</v>
      </c>
      <c r="P115" s="401" t="s">
        <v>596</v>
      </c>
      <c r="Q115" s="401"/>
      <c r="R115" s="400">
        <v>0</v>
      </c>
      <c r="W115" s="306"/>
    </row>
    <row r="116" spans="3:23" x14ac:dyDescent="0.2">
      <c r="C116" s="317"/>
      <c r="D116" s="303" t="str">
        <f t="shared" si="20"/>
        <v>POECH10</v>
      </c>
      <c r="E116" s="400" t="s">
        <v>321</v>
      </c>
      <c r="F116" s="403">
        <f t="shared" si="18"/>
        <v>106</v>
      </c>
      <c r="G116" s="322" t="s">
        <v>1570</v>
      </c>
      <c r="H116" s="324" t="s">
        <v>542</v>
      </c>
      <c r="I116" s="326"/>
      <c r="J116" s="2313">
        <v>222.21299999999999</v>
      </c>
      <c r="K116" s="2314">
        <v>222.21299999999999</v>
      </c>
      <c r="L116" s="399">
        <f>+U4</f>
        <v>9.3073679999999999E-4</v>
      </c>
      <c r="M116" s="400" t="s">
        <v>726</v>
      </c>
      <c r="N116" s="1388"/>
      <c r="O116" s="1388">
        <v>1</v>
      </c>
      <c r="P116" s="401"/>
      <c r="R116" s="400">
        <v>0</v>
      </c>
      <c r="W116" s="306"/>
    </row>
    <row r="117" spans="3:23" x14ac:dyDescent="0.2">
      <c r="C117" s="317"/>
      <c r="D117" s="303" t="str">
        <f>+M138&amp;I138</f>
        <v/>
      </c>
      <c r="E117" s="400" t="s">
        <v>343</v>
      </c>
      <c r="F117" s="403">
        <f t="shared" si="18"/>
        <v>107</v>
      </c>
      <c r="G117" s="322" t="s">
        <v>1571</v>
      </c>
      <c r="H117" s="324" t="s">
        <v>727</v>
      </c>
      <c r="I117" s="326"/>
      <c r="J117" s="2313">
        <v>12.20412</v>
      </c>
      <c r="K117" s="2314">
        <v>13.16985093907501</v>
      </c>
      <c r="L117" s="399">
        <v>0</v>
      </c>
      <c r="M117" s="400" t="s">
        <v>728</v>
      </c>
      <c r="N117" s="1388"/>
      <c r="O117" s="1388">
        <v>1</v>
      </c>
      <c r="P117" s="401" t="s">
        <v>596</v>
      </c>
      <c r="R117" s="400">
        <v>0</v>
      </c>
      <c r="W117" s="306"/>
    </row>
    <row r="118" spans="3:23" x14ac:dyDescent="0.2">
      <c r="C118" s="317"/>
      <c r="E118" s="400" t="s">
        <v>344</v>
      </c>
      <c r="F118" s="403">
        <f t="shared" si="18"/>
        <v>108</v>
      </c>
      <c r="G118" s="322" t="s">
        <v>1572</v>
      </c>
      <c r="H118" s="324" t="s">
        <v>542</v>
      </c>
      <c r="I118" s="326"/>
      <c r="J118" s="2313">
        <v>3.48</v>
      </c>
      <c r="K118" s="2314">
        <v>1.373</v>
      </c>
      <c r="L118" s="405">
        <v>0</v>
      </c>
      <c r="M118" s="400" t="s">
        <v>729</v>
      </c>
      <c r="N118" s="1388"/>
      <c r="O118" s="1388">
        <v>1</v>
      </c>
      <c r="P118" s="401" t="s">
        <v>596</v>
      </c>
      <c r="R118" s="406">
        <v>0</v>
      </c>
      <c r="W118" s="306"/>
    </row>
    <row r="119" spans="3:23" x14ac:dyDescent="0.2">
      <c r="C119" s="404"/>
      <c r="E119" s="400" t="s">
        <v>345</v>
      </c>
      <c r="F119" s="403">
        <f t="shared" si="18"/>
        <v>109</v>
      </c>
      <c r="G119" s="322" t="s">
        <v>1573</v>
      </c>
      <c r="H119" s="324" t="s">
        <v>542</v>
      </c>
      <c r="I119" s="326"/>
      <c r="J119" s="2313">
        <v>10.003259999999999</v>
      </c>
      <c r="K119" s="2314">
        <v>5.4210000000000003</v>
      </c>
      <c r="L119" s="405">
        <v>0</v>
      </c>
      <c r="M119" s="400" t="s">
        <v>730</v>
      </c>
      <c r="N119" s="1388"/>
      <c r="O119" s="1388">
        <v>1</v>
      </c>
      <c r="P119" s="401" t="s">
        <v>596</v>
      </c>
      <c r="R119" s="406">
        <v>0</v>
      </c>
      <c r="W119" s="306"/>
    </row>
    <row r="120" spans="3:23" x14ac:dyDescent="0.2">
      <c r="C120" s="404"/>
      <c r="E120" s="400" t="s">
        <v>731</v>
      </c>
      <c r="F120" s="403">
        <f t="shared" si="18"/>
        <v>110</v>
      </c>
      <c r="G120" s="322" t="s">
        <v>1574</v>
      </c>
      <c r="H120" s="324" t="s">
        <v>542</v>
      </c>
      <c r="I120" s="326"/>
      <c r="J120" s="2313">
        <v>1.79</v>
      </c>
      <c r="K120" s="2314">
        <v>0.35799999999999998</v>
      </c>
      <c r="L120" s="405">
        <v>0</v>
      </c>
      <c r="M120" s="400" t="s">
        <v>729</v>
      </c>
      <c r="N120" s="1388"/>
      <c r="O120" s="1388">
        <v>1</v>
      </c>
      <c r="P120" s="303" t="s">
        <v>596</v>
      </c>
      <c r="R120" s="400">
        <v>0</v>
      </c>
      <c r="W120" s="306"/>
    </row>
    <row r="121" spans="3:23" x14ac:dyDescent="0.2">
      <c r="C121" s="404"/>
      <c r="E121" s="400" t="s">
        <v>341</v>
      </c>
      <c r="F121" s="403">
        <f t="shared" si="18"/>
        <v>111</v>
      </c>
      <c r="G121" s="322" t="s">
        <v>1566</v>
      </c>
      <c r="H121" s="324" t="s">
        <v>542</v>
      </c>
      <c r="I121" s="326"/>
      <c r="J121" s="2313">
        <v>10</v>
      </c>
      <c r="K121" s="2314">
        <v>2.637</v>
      </c>
      <c r="L121" s="405">
        <v>0</v>
      </c>
      <c r="M121" s="400" t="s">
        <v>732</v>
      </c>
      <c r="N121" s="1388"/>
      <c r="O121" s="1388">
        <v>1</v>
      </c>
      <c r="P121" s="303" t="s">
        <v>596</v>
      </c>
      <c r="R121" s="400">
        <v>0</v>
      </c>
      <c r="W121" s="306"/>
    </row>
    <row r="122" spans="3:23" x14ac:dyDescent="0.2">
      <c r="C122" s="404"/>
      <c r="E122" s="400" t="s">
        <v>341</v>
      </c>
      <c r="F122" s="403">
        <f t="shared" si="18"/>
        <v>112</v>
      </c>
      <c r="G122" s="337" t="s">
        <v>1567</v>
      </c>
      <c r="H122" s="306" t="s">
        <v>542</v>
      </c>
      <c r="I122" s="326"/>
      <c r="J122" s="2313">
        <v>10</v>
      </c>
      <c r="K122" s="2314">
        <v>2.9049999999999998</v>
      </c>
      <c r="L122" s="405">
        <v>0</v>
      </c>
      <c r="M122" s="400" t="s">
        <v>732</v>
      </c>
      <c r="N122" s="1388"/>
      <c r="O122" s="1388">
        <v>1</v>
      </c>
      <c r="P122" s="303" t="s">
        <v>596</v>
      </c>
      <c r="R122" s="306">
        <v>0</v>
      </c>
      <c r="W122" s="306"/>
    </row>
    <row r="123" spans="3:23" x14ac:dyDescent="0.2">
      <c r="C123" s="404"/>
      <c r="E123" s="423" t="s">
        <v>329</v>
      </c>
      <c r="F123" s="1581">
        <f t="shared" si="18"/>
        <v>113</v>
      </c>
      <c r="G123" s="1683" t="s">
        <v>1575</v>
      </c>
      <c r="H123" s="1582" t="s">
        <v>542</v>
      </c>
      <c r="I123" s="920"/>
      <c r="J123" s="2313">
        <v>12.6</v>
      </c>
      <c r="K123" s="2314">
        <v>12.6</v>
      </c>
      <c r="L123" s="405">
        <f>+U4</f>
        <v>9.3073679999999999E-4</v>
      </c>
      <c r="M123" s="400" t="s">
        <v>733</v>
      </c>
      <c r="N123" s="1388"/>
      <c r="O123" s="1388">
        <v>1</v>
      </c>
      <c r="R123" s="306">
        <v>0</v>
      </c>
      <c r="W123" s="306"/>
    </row>
    <row r="124" spans="3:23" x14ac:dyDescent="0.2">
      <c r="C124" s="404"/>
      <c r="E124" s="1572" t="s">
        <v>347</v>
      </c>
      <c r="F124" s="331">
        <f t="shared" si="18"/>
        <v>114</v>
      </c>
      <c r="G124" s="1578" t="s">
        <v>1576</v>
      </c>
      <c r="H124" s="1579" t="s">
        <v>1457</v>
      </c>
      <c r="I124" s="1577"/>
      <c r="J124" s="2311">
        <v>1.6779999999999999</v>
      </c>
      <c r="K124" s="2324">
        <v>1.647120617115063</v>
      </c>
      <c r="L124" s="1573">
        <f>+U6</f>
        <v>0</v>
      </c>
      <c r="M124" s="357" t="s">
        <v>734</v>
      </c>
      <c r="N124" s="1388"/>
      <c r="O124" s="1388">
        <v>1</v>
      </c>
      <c r="P124" s="303" t="s">
        <v>596</v>
      </c>
      <c r="R124" s="306">
        <v>0</v>
      </c>
      <c r="W124" s="306"/>
    </row>
    <row r="125" spans="3:23" x14ac:dyDescent="0.2">
      <c r="C125" s="404"/>
      <c r="E125" s="1574" t="s">
        <v>347</v>
      </c>
      <c r="F125" s="338">
        <f t="shared" si="18"/>
        <v>115</v>
      </c>
      <c r="G125" s="1578" t="s">
        <v>1576</v>
      </c>
      <c r="H125" s="1579" t="s">
        <v>1458</v>
      </c>
      <c r="I125" s="921"/>
      <c r="J125" s="2315">
        <v>1.6919999999999999</v>
      </c>
      <c r="K125" s="2312">
        <v>1.6516108618331053</v>
      </c>
      <c r="L125" s="1575">
        <f t="shared" ref="L125:L126" si="21">+U7</f>
        <v>0</v>
      </c>
      <c r="M125" s="341" t="s">
        <v>734</v>
      </c>
      <c r="N125" s="1388"/>
      <c r="O125" s="1388">
        <v>1</v>
      </c>
      <c r="P125" s="303" t="s">
        <v>596</v>
      </c>
      <c r="R125" s="306">
        <v>0</v>
      </c>
      <c r="W125" s="306"/>
    </row>
    <row r="126" spans="3:23" x14ac:dyDescent="0.2">
      <c r="C126" s="404"/>
      <c r="E126" s="423" t="s">
        <v>347</v>
      </c>
      <c r="F126" s="361">
        <f t="shared" si="18"/>
        <v>116</v>
      </c>
      <c r="G126" s="422" t="s">
        <v>1576</v>
      </c>
      <c r="H126" s="1580" t="s">
        <v>1459</v>
      </c>
      <c r="I126" s="920"/>
      <c r="J126" s="2313">
        <v>1.6759999999999999</v>
      </c>
      <c r="K126" s="2314">
        <v>1.6382091168870649</v>
      </c>
      <c r="L126" s="1576">
        <f t="shared" si="21"/>
        <v>0</v>
      </c>
      <c r="M126" s="325" t="s">
        <v>734</v>
      </c>
      <c r="N126" s="1388"/>
      <c r="O126" s="1388">
        <v>1</v>
      </c>
      <c r="P126" s="303" t="s">
        <v>596</v>
      </c>
      <c r="R126" s="306">
        <v>0</v>
      </c>
      <c r="W126" s="306"/>
    </row>
    <row r="127" spans="3:23" x14ac:dyDescent="0.2">
      <c r="C127" s="404"/>
      <c r="E127" s="1683" t="s">
        <v>1413</v>
      </c>
      <c r="F127" s="403">
        <f t="shared" si="18"/>
        <v>117</v>
      </c>
      <c r="G127" s="1684" t="s">
        <v>1577</v>
      </c>
      <c r="H127" s="1684" t="s">
        <v>542</v>
      </c>
      <c r="I127" s="327"/>
      <c r="J127" s="2325">
        <v>3.97</v>
      </c>
      <c r="K127" s="2326">
        <v>2.4950000000000001</v>
      </c>
      <c r="L127" s="405">
        <v>0</v>
      </c>
      <c r="M127" s="400" t="s">
        <v>1464</v>
      </c>
      <c r="N127" s="1388"/>
      <c r="O127" s="1388">
        <v>1</v>
      </c>
      <c r="P127" s="303" t="s">
        <v>596</v>
      </c>
      <c r="R127" s="306">
        <v>0</v>
      </c>
      <c r="W127" s="306"/>
    </row>
    <row r="128" spans="3:23" x14ac:dyDescent="0.2">
      <c r="C128" s="404"/>
      <c r="E128" s="1447" t="s">
        <v>1494</v>
      </c>
      <c r="F128" s="1682">
        <f t="shared" si="18"/>
        <v>118</v>
      </c>
      <c r="G128" s="1448" t="s">
        <v>1727</v>
      </c>
      <c r="H128" s="1448" t="s">
        <v>1728</v>
      </c>
      <c r="I128" s="326"/>
      <c r="J128" s="2313">
        <v>29.468810000000001</v>
      </c>
      <c r="K128" s="2314">
        <v>20.014618476586126</v>
      </c>
      <c r="L128" s="1576">
        <v>0</v>
      </c>
      <c r="M128" s="325" t="s">
        <v>1463</v>
      </c>
      <c r="N128" s="1388"/>
      <c r="O128" s="1388"/>
      <c r="P128" s="303" t="s">
        <v>1726</v>
      </c>
      <c r="R128" s="306"/>
      <c r="W128" s="306"/>
    </row>
    <row r="129" spans="1:23" x14ac:dyDescent="0.2">
      <c r="C129" s="404"/>
      <c r="E129" s="1447" t="s">
        <v>1713</v>
      </c>
      <c r="F129" s="1682">
        <f t="shared" si="18"/>
        <v>119</v>
      </c>
      <c r="G129" s="1448" t="s">
        <v>1716</v>
      </c>
      <c r="H129" s="1448" t="s">
        <v>621</v>
      </c>
      <c r="I129" s="326"/>
      <c r="J129" s="2313">
        <v>26.83944</v>
      </c>
      <c r="K129" s="2314">
        <v>25.896530778659372</v>
      </c>
      <c r="L129" s="1576">
        <f>+R129</f>
        <v>6.9590300000000006E-3</v>
      </c>
      <c r="M129" s="325" t="s">
        <v>1718</v>
      </c>
      <c r="N129" s="1388"/>
      <c r="O129" s="1388"/>
      <c r="R129" s="306">
        <f>+U70</f>
        <v>6.9590300000000006E-3</v>
      </c>
      <c r="W129" s="306"/>
    </row>
    <row r="130" spans="1:23" x14ac:dyDescent="0.2">
      <c r="C130" s="404"/>
      <c r="E130" s="1447" t="s">
        <v>1720</v>
      </c>
      <c r="F130" s="1682">
        <f t="shared" si="18"/>
        <v>120</v>
      </c>
      <c r="G130" s="1448" t="s">
        <v>1723</v>
      </c>
      <c r="H130" s="1448" t="s">
        <v>542</v>
      </c>
      <c r="I130" s="326"/>
      <c r="J130" s="2313">
        <v>20</v>
      </c>
      <c r="K130" s="2314">
        <v>0</v>
      </c>
      <c r="L130" s="1576">
        <v>0</v>
      </c>
      <c r="M130" s="325" t="s">
        <v>1735</v>
      </c>
      <c r="N130" s="1388"/>
      <c r="O130" s="1388"/>
      <c r="P130" s="303" t="s">
        <v>596</v>
      </c>
      <c r="R130" s="306"/>
      <c r="W130" s="306"/>
    </row>
    <row r="131" spans="1:23" x14ac:dyDescent="0.2">
      <c r="C131" s="317"/>
      <c r="D131" s="303" t="str">
        <f>+M139&amp;I139</f>
        <v/>
      </c>
      <c r="E131" s="1447" t="s">
        <v>1721</v>
      </c>
      <c r="F131" s="1682">
        <f t="shared" si="18"/>
        <v>121</v>
      </c>
      <c r="G131" s="1448" t="s">
        <v>1724</v>
      </c>
      <c r="H131" s="1448" t="s">
        <v>542</v>
      </c>
      <c r="I131" s="326"/>
      <c r="J131" s="2313">
        <v>20</v>
      </c>
      <c r="K131" s="2314">
        <v>0</v>
      </c>
      <c r="L131" s="1576">
        <v>0</v>
      </c>
      <c r="M131" s="325" t="s">
        <v>1735</v>
      </c>
      <c r="N131" s="1388"/>
      <c r="O131" s="1388"/>
      <c r="P131" s="303" t="s">
        <v>596</v>
      </c>
      <c r="R131" s="306"/>
      <c r="W131" s="306"/>
    </row>
    <row r="132" spans="1:23" x14ac:dyDescent="0.2">
      <c r="C132" s="317"/>
      <c r="E132" s="1447" t="s">
        <v>1722</v>
      </c>
      <c r="F132" s="1682">
        <f t="shared" si="18"/>
        <v>122</v>
      </c>
      <c r="G132" s="1448" t="s">
        <v>1725</v>
      </c>
      <c r="H132" s="1448" t="s">
        <v>542</v>
      </c>
      <c r="I132" s="326"/>
      <c r="J132" s="2313">
        <v>20</v>
      </c>
      <c r="K132" s="2314">
        <v>0</v>
      </c>
      <c r="L132" s="1576">
        <v>0</v>
      </c>
      <c r="M132" s="325" t="s">
        <v>1734</v>
      </c>
      <c r="N132" s="1388"/>
      <c r="O132" s="1388"/>
      <c r="P132" s="303" t="s">
        <v>596</v>
      </c>
      <c r="R132" s="306"/>
      <c r="W132" s="306"/>
    </row>
    <row r="133" spans="1:23" x14ac:dyDescent="0.2">
      <c r="C133" s="317"/>
      <c r="D133" s="410"/>
      <c r="E133" s="1447" t="s">
        <v>1775</v>
      </c>
      <c r="F133" s="1682">
        <f t="shared" si="18"/>
        <v>123</v>
      </c>
      <c r="G133" s="1448" t="s">
        <v>1776</v>
      </c>
      <c r="H133" s="1448" t="s">
        <v>1925</v>
      </c>
      <c r="I133" s="326"/>
      <c r="J133" s="2313">
        <v>20</v>
      </c>
      <c r="K133" s="2314">
        <v>0</v>
      </c>
      <c r="L133" s="1576">
        <v>0</v>
      </c>
      <c r="M133" s="325"/>
      <c r="N133" s="1388"/>
      <c r="O133" s="1388"/>
      <c r="P133" s="303" t="s">
        <v>596</v>
      </c>
      <c r="R133" s="306"/>
      <c r="V133" s="404"/>
      <c r="W133" s="306"/>
    </row>
    <row r="134" spans="1:23" x14ac:dyDescent="0.2">
      <c r="C134" s="317"/>
      <c r="D134" s="410"/>
      <c r="E134" s="1447" t="s">
        <v>1923</v>
      </c>
      <c r="F134" s="1682">
        <f>+F133+1</f>
        <v>124</v>
      </c>
      <c r="G134" s="1448" t="s">
        <v>1924</v>
      </c>
      <c r="H134" s="1448" t="s">
        <v>542</v>
      </c>
      <c r="I134" s="326"/>
      <c r="J134" s="2313">
        <v>4.1550000000000002</v>
      </c>
      <c r="K134" s="2314">
        <v>1.385</v>
      </c>
      <c r="L134" s="1766">
        <v>0</v>
      </c>
      <c r="M134" s="400" t="s">
        <v>729</v>
      </c>
      <c r="N134" s="1388"/>
      <c r="O134" s="1388"/>
      <c r="P134" s="303" t="s">
        <v>596</v>
      </c>
      <c r="R134" s="306"/>
      <c r="V134" s="404"/>
      <c r="W134" s="306"/>
    </row>
    <row r="135" spans="1:23" x14ac:dyDescent="0.2">
      <c r="C135" s="317"/>
      <c r="D135" s="410"/>
      <c r="E135" s="1447" t="s">
        <v>1987</v>
      </c>
      <c r="F135" s="1682">
        <f>+F134+1</f>
        <v>125</v>
      </c>
      <c r="G135" s="1448" t="s">
        <v>1988</v>
      </c>
      <c r="H135" s="1448" t="s">
        <v>542</v>
      </c>
      <c r="I135" s="326"/>
      <c r="J135" s="2313">
        <v>18</v>
      </c>
      <c r="K135" s="2314">
        <v>0</v>
      </c>
      <c r="L135" s="1766">
        <v>0</v>
      </c>
      <c r="M135" s="325" t="s">
        <v>2048</v>
      </c>
      <c r="N135" s="1388"/>
      <c r="O135" s="1388"/>
      <c r="P135" s="303" t="s">
        <v>596</v>
      </c>
      <c r="R135" s="306"/>
      <c r="W135" s="306"/>
    </row>
    <row r="136" spans="1:23" x14ac:dyDescent="0.2">
      <c r="C136" s="317"/>
      <c r="D136" s="410"/>
      <c r="G136" s="1448"/>
      <c r="H136" s="1448"/>
      <c r="I136" s="326"/>
      <c r="J136" s="1764"/>
      <c r="K136" s="1765"/>
      <c r="L136" s="1766"/>
      <c r="M136" s="325"/>
      <c r="N136" s="1388"/>
      <c r="O136" s="1388"/>
      <c r="R136" s="306"/>
      <c r="W136" s="306"/>
    </row>
    <row r="137" spans="1:23" x14ac:dyDescent="0.2">
      <c r="C137" s="317"/>
      <c r="D137" s="411"/>
      <c r="G137" s="1448"/>
      <c r="H137" s="1448"/>
      <c r="I137" s="326"/>
      <c r="J137" s="1764"/>
      <c r="K137" s="1765"/>
      <c r="L137" s="1766"/>
      <c r="M137" s="325"/>
      <c r="N137" s="1388"/>
      <c r="O137" s="1388"/>
      <c r="R137" s="306"/>
      <c r="W137" s="306"/>
    </row>
    <row r="138" spans="1:23" x14ac:dyDescent="0.2">
      <c r="C138" s="317"/>
      <c r="D138" s="410"/>
      <c r="G138" s="322" t="s">
        <v>348</v>
      </c>
      <c r="H138" s="324"/>
      <c r="I138" s="325"/>
      <c r="J138" s="407">
        <f>SUM(J11:J137)</f>
        <v>7148.8422669588908</v>
      </c>
      <c r="K138" s="407">
        <f>+SUM(K11:K137)</f>
        <v>6843.8781789780796</v>
      </c>
      <c r="L138" s="399"/>
      <c r="M138" s="400"/>
      <c r="W138" s="306"/>
    </row>
    <row r="139" spans="1:23" x14ac:dyDescent="0.2">
      <c r="C139" s="317"/>
      <c r="J139" s="408"/>
      <c r="K139" s="408"/>
      <c r="L139" s="408"/>
      <c r="W139" s="306"/>
    </row>
    <row r="140" spans="1:23" x14ac:dyDescent="0.2">
      <c r="C140" s="317"/>
      <c r="G140" s="306"/>
      <c r="J140" s="409"/>
      <c r="K140" s="409"/>
      <c r="W140" s="306"/>
    </row>
    <row r="141" spans="1:23" x14ac:dyDescent="0.2">
      <c r="A141" s="305"/>
      <c r="G141" s="306"/>
      <c r="J141" s="409"/>
      <c r="K141" s="409"/>
    </row>
    <row r="142" spans="1:23" x14ac:dyDescent="0.2">
      <c r="A142" s="305"/>
      <c r="J142" s="401">
        <f>+J138-SUM(J78:J88,J135)</f>
        <v>7099.9192669588911</v>
      </c>
      <c r="K142" s="401">
        <f>+K138-SUM(K78:K88,K135)</f>
        <v>6813.8828689780794</v>
      </c>
    </row>
    <row r="143" spans="1:23" x14ac:dyDescent="0.2">
      <c r="A143" s="305"/>
      <c r="E143" s="306"/>
      <c r="J143" s="401">
        <f>+J142+SUM(J78:J84)</f>
        <v>7111.7472669588915</v>
      </c>
      <c r="K143" s="401">
        <f>+K142+SUM(K78:K84)</f>
        <v>6825.3560289780789</v>
      </c>
      <c r="L143" s="401"/>
    </row>
    <row r="144" spans="1:23" x14ac:dyDescent="0.2">
      <c r="A144" s="305"/>
      <c r="E144" s="308"/>
      <c r="F144" s="414"/>
      <c r="J144" s="401">
        <f>+J143+SUM(J85:J88)</f>
        <v>7130.8422669588917</v>
      </c>
      <c r="K144" s="401">
        <f>+K143+SUM(K85:K88)</f>
        <v>6843.8781789780787</v>
      </c>
      <c r="L144" s="401"/>
      <c r="M144" s="363"/>
      <c r="N144" s="1388"/>
      <c r="O144" s="1388"/>
    </row>
    <row r="145" spans="1:17" x14ac:dyDescent="0.2">
      <c r="A145" s="305"/>
      <c r="J145" s="401">
        <f>+J142+J135</f>
        <v>7117.9192669588911</v>
      </c>
      <c r="K145" s="401">
        <f>+K142+K135</f>
        <v>6813.8828689780794</v>
      </c>
      <c r="L145" s="401"/>
      <c r="M145" s="401"/>
    </row>
    <row r="146" spans="1:17" x14ac:dyDescent="0.2">
      <c r="A146" s="305"/>
      <c r="J146" s="412"/>
      <c r="M146" s="413"/>
    </row>
    <row r="147" spans="1:17" x14ac:dyDescent="0.2">
      <c r="A147" s="305"/>
    </row>
    <row r="148" spans="1:17" x14ac:dyDescent="0.2">
      <c r="A148" s="305"/>
      <c r="G148" s="414"/>
    </row>
    <row r="149" spans="1:17" x14ac:dyDescent="0.2">
      <c r="A149" s="305"/>
    </row>
    <row r="150" spans="1:17" x14ac:dyDescent="0.2">
      <c r="A150" s="305"/>
    </row>
    <row r="151" spans="1:17" x14ac:dyDescent="0.2">
      <c r="A151" s="305"/>
    </row>
    <row r="152" spans="1:17" ht="14.25" customHeight="1" x14ac:dyDescent="0.2">
      <c r="A152" s="305"/>
    </row>
    <row r="153" spans="1:17" x14ac:dyDescent="0.2">
      <c r="A153" s="305"/>
    </row>
    <row r="154" spans="1:17" x14ac:dyDescent="0.2">
      <c r="A154" s="305"/>
    </row>
    <row r="155" spans="1:17" x14ac:dyDescent="0.2">
      <c r="A155" s="305"/>
      <c r="Q155" s="401"/>
    </row>
    <row r="156" spans="1:17" x14ac:dyDescent="0.2">
      <c r="A156" s="305"/>
      <c r="I156" s="401"/>
      <c r="Q156" s="401"/>
    </row>
    <row r="157" spans="1:17" x14ac:dyDescent="0.2">
      <c r="A157" s="305"/>
      <c r="P157" s="401"/>
      <c r="Q157" s="401"/>
    </row>
    <row r="158" spans="1:17" x14ac:dyDescent="0.2">
      <c r="A158" s="305"/>
      <c r="P158" s="401"/>
      <c r="Q158" s="401"/>
    </row>
    <row r="159" spans="1:17" x14ac:dyDescent="0.2">
      <c r="A159" s="305"/>
      <c r="P159" s="401"/>
      <c r="Q159" s="415"/>
    </row>
    <row r="160" spans="1:17" x14ac:dyDescent="0.2">
      <c r="A160" s="305"/>
      <c r="P160" s="401"/>
    </row>
    <row r="161" spans="1:17" x14ac:dyDescent="0.2">
      <c r="A161" s="305"/>
      <c r="G161" s="401"/>
      <c r="H161" s="401"/>
      <c r="P161" s="415"/>
      <c r="Q161" s="417"/>
    </row>
    <row r="162" spans="1:17" ht="20.25" x14ac:dyDescent="0.3">
      <c r="A162" s="305"/>
      <c r="F162" s="416"/>
      <c r="N162" s="1388"/>
      <c r="O162" s="1388"/>
    </row>
    <row r="163" spans="1:17" x14ac:dyDescent="0.2">
      <c r="A163" s="305"/>
      <c r="F163" s="321"/>
      <c r="M163" s="303"/>
      <c r="N163" s="1388"/>
      <c r="O163" s="1388"/>
      <c r="P163" s="417"/>
    </row>
    <row r="164" spans="1:17" x14ac:dyDescent="0.2">
      <c r="A164" s="305"/>
      <c r="F164" s="418"/>
    </row>
    <row r="165" spans="1:17" x14ac:dyDescent="0.2">
      <c r="A165" s="305"/>
      <c r="F165" s="321"/>
      <c r="L165" s="321"/>
    </row>
    <row r="166" spans="1:17" x14ac:dyDescent="0.2">
      <c r="A166" s="305"/>
      <c r="F166" s="355"/>
      <c r="G166" s="306"/>
      <c r="H166" s="306"/>
      <c r="I166" s="306"/>
      <c r="J166" s="306"/>
      <c r="K166" s="306"/>
      <c r="L166" s="321"/>
      <c r="N166" s="1388"/>
      <c r="O166" s="1388"/>
    </row>
    <row r="167" spans="1:17" x14ac:dyDescent="0.2">
      <c r="A167" s="305"/>
      <c r="F167" s="321"/>
      <c r="G167" s="306"/>
      <c r="H167" s="306"/>
      <c r="I167" s="306"/>
      <c r="J167" s="306"/>
      <c r="K167" s="306"/>
      <c r="L167" s="321"/>
      <c r="N167" s="1388"/>
      <c r="O167" s="1388"/>
    </row>
    <row r="168" spans="1:17" x14ac:dyDescent="0.2">
      <c r="A168" s="305"/>
      <c r="F168" s="321"/>
      <c r="G168" s="306"/>
      <c r="H168" s="306"/>
      <c r="I168" s="306"/>
      <c r="J168" s="306"/>
      <c r="K168" s="306"/>
      <c r="L168" s="363"/>
      <c r="N168" s="1388"/>
      <c r="O168" s="1388"/>
    </row>
    <row r="169" spans="1:17" x14ac:dyDescent="0.2">
      <c r="A169" s="305"/>
      <c r="F169" s="355"/>
      <c r="G169" s="306"/>
      <c r="H169" s="306"/>
      <c r="I169" s="306"/>
      <c r="J169" s="306"/>
      <c r="K169" s="306"/>
      <c r="L169" s="363"/>
      <c r="N169" s="1388"/>
      <c r="O169" s="1388"/>
    </row>
    <row r="170" spans="1:17" x14ac:dyDescent="0.2">
      <c r="A170" s="305"/>
      <c r="F170" s="355"/>
      <c r="G170" s="321"/>
      <c r="H170" s="321"/>
      <c r="I170" s="321"/>
      <c r="J170" s="306"/>
      <c r="K170" s="306"/>
      <c r="L170" s="363"/>
      <c r="N170" s="1388"/>
      <c r="O170" s="1388"/>
    </row>
    <row r="171" spans="1:17" x14ac:dyDescent="0.2">
      <c r="A171" s="305"/>
      <c r="F171" s="355"/>
      <c r="G171" s="321"/>
      <c r="H171" s="321"/>
      <c r="I171" s="321"/>
      <c r="J171" s="321"/>
      <c r="K171" s="321"/>
      <c r="L171" s="363"/>
      <c r="N171" s="1388"/>
      <c r="O171" s="1388"/>
    </row>
    <row r="172" spans="1:17" x14ac:dyDescent="0.2">
      <c r="A172" s="305"/>
      <c r="F172" s="355"/>
      <c r="G172" s="321"/>
      <c r="H172" s="321"/>
      <c r="I172" s="321"/>
      <c r="J172" s="306"/>
      <c r="K172" s="306"/>
      <c r="L172" s="363"/>
      <c r="N172" s="1388"/>
      <c r="O172" s="1388"/>
    </row>
    <row r="173" spans="1:17" x14ac:dyDescent="0.2">
      <c r="A173" s="305"/>
      <c r="F173" s="355"/>
      <c r="G173" s="396"/>
      <c r="H173" s="363"/>
      <c r="I173" s="363"/>
      <c r="L173" s="363"/>
      <c r="N173" s="1388"/>
      <c r="O173" s="1388"/>
    </row>
    <row r="174" spans="1:17" x14ac:dyDescent="0.2">
      <c r="A174" s="305"/>
      <c r="F174" s="321"/>
      <c r="G174" s="396"/>
      <c r="H174" s="363"/>
      <c r="I174" s="363"/>
      <c r="J174" s="336"/>
      <c r="K174" s="336"/>
      <c r="L174" s="306"/>
      <c r="N174" s="1388"/>
      <c r="O174" s="1388"/>
    </row>
    <row r="175" spans="1:17" x14ac:dyDescent="0.2">
      <c r="A175" s="305"/>
      <c r="F175" s="355"/>
      <c r="G175" s="396"/>
      <c r="H175" s="363"/>
      <c r="I175" s="363"/>
      <c r="J175" s="336"/>
      <c r="K175" s="336"/>
      <c r="L175" s="306"/>
      <c r="M175" s="363"/>
      <c r="N175" s="1388"/>
      <c r="O175" s="1388"/>
    </row>
    <row r="176" spans="1:17" x14ac:dyDescent="0.2">
      <c r="A176" s="305"/>
      <c r="F176" s="355"/>
      <c r="G176" s="396"/>
      <c r="H176" s="363"/>
      <c r="I176" s="363"/>
      <c r="J176" s="336"/>
      <c r="K176" s="336"/>
      <c r="L176" s="306"/>
      <c r="N176" s="1388"/>
      <c r="O176" s="1388"/>
    </row>
    <row r="177" spans="1:15" x14ac:dyDescent="0.2">
      <c r="A177" s="305"/>
      <c r="F177" s="321"/>
      <c r="G177" s="396"/>
      <c r="H177" s="363"/>
      <c r="I177" s="363"/>
      <c r="J177" s="336"/>
      <c r="K177" s="336"/>
      <c r="L177" s="306"/>
      <c r="N177" s="1388"/>
      <c r="O177" s="1388"/>
    </row>
    <row r="178" spans="1:15" x14ac:dyDescent="0.2">
      <c r="A178" s="305"/>
      <c r="F178" s="355"/>
      <c r="G178" s="306"/>
      <c r="H178" s="363"/>
      <c r="I178" s="363"/>
      <c r="J178" s="306"/>
      <c r="K178" s="306"/>
      <c r="L178" s="306"/>
      <c r="N178" s="1388"/>
      <c r="O178" s="1388"/>
    </row>
    <row r="179" spans="1:15" x14ac:dyDescent="0.2">
      <c r="A179" s="305"/>
      <c r="F179" s="321"/>
      <c r="G179" s="306"/>
      <c r="H179" s="363"/>
      <c r="I179" s="363"/>
      <c r="J179" s="306"/>
      <c r="K179" s="419"/>
      <c r="L179" s="306"/>
      <c r="N179" s="1388"/>
      <c r="O179" s="1388"/>
    </row>
    <row r="180" spans="1:15" x14ac:dyDescent="0.2">
      <c r="A180" s="305"/>
      <c r="F180" s="321"/>
      <c r="G180" s="306"/>
      <c r="H180" s="420"/>
      <c r="I180" s="420"/>
      <c r="J180" s="306"/>
      <c r="K180" s="306"/>
      <c r="L180" s="306"/>
      <c r="N180" s="1388"/>
      <c r="O180" s="1388"/>
    </row>
    <row r="181" spans="1:15" x14ac:dyDescent="0.2">
      <c r="A181" s="305"/>
      <c r="F181" s="355"/>
      <c r="G181" s="306"/>
      <c r="H181" s="306"/>
      <c r="I181" s="306"/>
      <c r="J181" s="306"/>
      <c r="K181" s="306"/>
      <c r="L181" s="306"/>
      <c r="N181" s="1388"/>
      <c r="O181" s="1388"/>
    </row>
    <row r="182" spans="1:15" x14ac:dyDescent="0.2">
      <c r="A182" s="305"/>
      <c r="F182" s="355"/>
      <c r="G182" s="321"/>
      <c r="H182" s="321"/>
      <c r="I182" s="321"/>
      <c r="J182" s="306"/>
      <c r="K182" s="306"/>
      <c r="L182" s="306"/>
      <c r="N182" s="1388"/>
      <c r="O182" s="1388"/>
    </row>
    <row r="183" spans="1:15" x14ac:dyDescent="0.2">
      <c r="A183" s="305"/>
      <c r="F183" s="355"/>
      <c r="G183" s="321"/>
      <c r="H183" s="321"/>
      <c r="I183" s="321"/>
      <c r="J183" s="321"/>
      <c r="K183" s="321"/>
      <c r="L183" s="306"/>
      <c r="N183" s="1388"/>
      <c r="O183" s="1388"/>
    </row>
    <row r="184" spans="1:15" x14ac:dyDescent="0.2">
      <c r="A184" s="305"/>
      <c r="F184" s="355"/>
      <c r="G184" s="306"/>
      <c r="H184" s="306"/>
      <c r="I184" s="306"/>
      <c r="J184" s="306"/>
      <c r="K184" s="306"/>
      <c r="L184" s="306"/>
      <c r="N184" s="1388"/>
      <c r="O184" s="1388"/>
    </row>
    <row r="185" spans="1:15" x14ac:dyDescent="0.2">
      <c r="A185" s="305"/>
      <c r="F185" s="355"/>
      <c r="G185" s="421"/>
      <c r="H185" s="306"/>
      <c r="I185" s="306"/>
      <c r="J185" s="306"/>
      <c r="K185" s="306"/>
      <c r="L185" s="306"/>
      <c r="N185" s="1388"/>
      <c r="O185" s="1388"/>
    </row>
    <row r="186" spans="1:15" x14ac:dyDescent="0.2">
      <c r="A186" s="305"/>
      <c r="F186" s="355"/>
      <c r="G186" s="363"/>
      <c r="H186" s="306"/>
      <c r="I186" s="306"/>
      <c r="J186" s="306"/>
      <c r="K186" s="306"/>
      <c r="L186" s="306"/>
      <c r="N186" s="1388"/>
      <c r="O186" s="1388"/>
    </row>
    <row r="187" spans="1:15" x14ac:dyDescent="0.2">
      <c r="A187" s="305"/>
      <c r="F187" s="355"/>
      <c r="G187" s="363"/>
      <c r="H187" s="306"/>
      <c r="I187" s="306"/>
      <c r="J187" s="306"/>
      <c r="K187" s="306"/>
      <c r="L187" s="306"/>
      <c r="N187" s="1388"/>
      <c r="O187" s="1388"/>
    </row>
    <row r="188" spans="1:15" x14ac:dyDescent="0.2">
      <c r="A188" s="305"/>
      <c r="F188" s="321"/>
      <c r="G188" s="363"/>
      <c r="H188" s="306"/>
      <c r="I188" s="306"/>
      <c r="J188" s="306"/>
      <c r="K188" s="306"/>
      <c r="L188" s="306"/>
      <c r="N188" s="1388"/>
      <c r="O188" s="1388"/>
    </row>
    <row r="189" spans="1:15" x14ac:dyDescent="0.2">
      <c r="A189" s="305"/>
      <c r="F189" s="321"/>
      <c r="G189" s="363"/>
      <c r="H189" s="306"/>
      <c r="I189" s="306"/>
      <c r="J189" s="306"/>
      <c r="K189" s="306"/>
      <c r="L189" s="306"/>
      <c r="N189" s="1388"/>
      <c r="O189" s="1388"/>
    </row>
    <row r="190" spans="1:15" x14ac:dyDescent="0.2">
      <c r="A190" s="305"/>
      <c r="F190" s="321"/>
      <c r="G190" s="363"/>
      <c r="H190" s="306"/>
      <c r="I190" s="306"/>
      <c r="J190" s="306"/>
      <c r="K190" s="306"/>
      <c r="L190" s="306"/>
      <c r="N190" s="1388"/>
      <c r="O190" s="1388"/>
    </row>
    <row r="191" spans="1:15" x14ac:dyDescent="0.2">
      <c r="A191" s="305"/>
      <c r="G191" s="363"/>
      <c r="H191" s="306"/>
      <c r="I191" s="306"/>
      <c r="J191" s="306"/>
      <c r="K191" s="306"/>
      <c r="L191" s="306"/>
      <c r="N191" s="1388"/>
      <c r="O191" s="1388"/>
    </row>
    <row r="192" spans="1:15" x14ac:dyDescent="0.2">
      <c r="A192" s="305"/>
      <c r="G192" s="306"/>
      <c r="H192" s="306"/>
      <c r="I192" s="306"/>
      <c r="J192" s="306"/>
      <c r="K192" s="306"/>
      <c r="L192" s="306"/>
      <c r="N192" s="1388"/>
      <c r="O192" s="1388"/>
    </row>
    <row r="193" spans="1:15" x14ac:dyDescent="0.2">
      <c r="A193" s="305"/>
      <c r="G193" s="306"/>
      <c r="H193" s="306"/>
      <c r="I193" s="306"/>
      <c r="J193" s="306"/>
      <c r="K193" s="306"/>
      <c r="L193" s="306"/>
      <c r="N193" s="1388"/>
      <c r="O193" s="1388"/>
    </row>
    <row r="194" spans="1:15" x14ac:dyDescent="0.2">
      <c r="A194" s="305"/>
      <c r="G194" s="306"/>
      <c r="H194" s="306"/>
      <c r="I194" s="306"/>
      <c r="J194" s="306"/>
      <c r="K194" s="306"/>
      <c r="L194" s="306"/>
      <c r="N194" s="1388"/>
      <c r="O194" s="1388"/>
    </row>
    <row r="195" spans="1:15" x14ac:dyDescent="0.2">
      <c r="A195" s="305"/>
    </row>
    <row r="196" spans="1:15" x14ac:dyDescent="0.2">
      <c r="A196" s="305"/>
    </row>
    <row r="197" spans="1:15" x14ac:dyDescent="0.2">
      <c r="A197" s="305"/>
    </row>
    <row r="198" spans="1:15" x14ac:dyDescent="0.2">
      <c r="A198" s="305"/>
    </row>
    <row r="199" spans="1:15" x14ac:dyDescent="0.2">
      <c r="A199" s="305"/>
    </row>
    <row r="200" spans="1:15" x14ac:dyDescent="0.2">
      <c r="A200" s="305"/>
    </row>
    <row r="201" spans="1:15" x14ac:dyDescent="0.2">
      <c r="A201" s="305"/>
    </row>
    <row r="202" spans="1:15" x14ac:dyDescent="0.2">
      <c r="A202" s="305"/>
    </row>
    <row r="203" spans="1:15" x14ac:dyDescent="0.2">
      <c r="A203" s="305"/>
    </row>
    <row r="204" spans="1:15" x14ac:dyDescent="0.2">
      <c r="A204" s="305"/>
    </row>
    <row r="205" spans="1:15" x14ac:dyDescent="0.2">
      <c r="A205" s="305"/>
    </row>
    <row r="206" spans="1:15" x14ac:dyDescent="0.2">
      <c r="A206" s="305"/>
    </row>
    <row r="207" spans="1:15" x14ac:dyDescent="0.2">
      <c r="A207" s="305"/>
    </row>
    <row r="208" spans="1:15" x14ac:dyDescent="0.2">
      <c r="A208" s="305"/>
    </row>
    <row r="209" spans="1:1" x14ac:dyDescent="0.2">
      <c r="A209" s="305"/>
    </row>
    <row r="210" spans="1:1" x14ac:dyDescent="0.2">
      <c r="A210" s="305"/>
    </row>
    <row r="211" spans="1:1" x14ac:dyDescent="0.2">
      <c r="A211" s="305"/>
    </row>
    <row r="212" spans="1:1" x14ac:dyDescent="0.2">
      <c r="A212" s="305"/>
    </row>
    <row r="213" spans="1:1" x14ac:dyDescent="0.2">
      <c r="A213" s="305"/>
    </row>
    <row r="214" spans="1:1" x14ac:dyDescent="0.2">
      <c r="A214" s="305"/>
    </row>
    <row r="215" spans="1:1" x14ac:dyDescent="0.2">
      <c r="A215" s="305"/>
    </row>
    <row r="216" spans="1:1" x14ac:dyDescent="0.2">
      <c r="A216" s="305"/>
    </row>
    <row r="217" spans="1:1" x14ac:dyDescent="0.2">
      <c r="A217" s="305"/>
    </row>
    <row r="218" spans="1:1" x14ac:dyDescent="0.2">
      <c r="A218" s="305"/>
    </row>
    <row r="219" spans="1:1" x14ac:dyDescent="0.2">
      <c r="A219" s="305"/>
    </row>
    <row r="220" spans="1:1" x14ac:dyDescent="0.2">
      <c r="A220" s="305"/>
    </row>
    <row r="221" spans="1:1" x14ac:dyDescent="0.2">
      <c r="A221" s="305"/>
    </row>
    <row r="222" spans="1:1" x14ac:dyDescent="0.2">
      <c r="A222" s="305"/>
    </row>
    <row r="223" spans="1:1" x14ac:dyDescent="0.2">
      <c r="A223" s="305"/>
    </row>
    <row r="224" spans="1:1" x14ac:dyDescent="0.2">
      <c r="A224" s="305"/>
    </row>
    <row r="225" spans="1:1" x14ac:dyDescent="0.2">
      <c r="A225" s="305"/>
    </row>
    <row r="226" spans="1:1" x14ac:dyDescent="0.2">
      <c r="A226" s="305"/>
    </row>
    <row r="227" spans="1:1" x14ac:dyDescent="0.2">
      <c r="A227" s="305"/>
    </row>
    <row r="228" spans="1:1" x14ac:dyDescent="0.2">
      <c r="A228" s="305"/>
    </row>
    <row r="229" spans="1:1" x14ac:dyDescent="0.2">
      <c r="A229" s="305"/>
    </row>
    <row r="230" spans="1:1" x14ac:dyDescent="0.2">
      <c r="A230" s="305"/>
    </row>
    <row r="231" spans="1:1" x14ac:dyDescent="0.2">
      <c r="A231" s="305"/>
    </row>
    <row r="232" spans="1:1" x14ac:dyDescent="0.2">
      <c r="A232" s="305"/>
    </row>
    <row r="233" spans="1:1" x14ac:dyDescent="0.2">
      <c r="A233" s="305"/>
    </row>
    <row r="234" spans="1:1" x14ac:dyDescent="0.2">
      <c r="A234" s="305"/>
    </row>
    <row r="235" spans="1:1" x14ac:dyDescent="0.2">
      <c r="A235" s="305"/>
    </row>
    <row r="236" spans="1:1" x14ac:dyDescent="0.2">
      <c r="A236" s="305"/>
    </row>
    <row r="237" spans="1:1" x14ac:dyDescent="0.2">
      <c r="A237" s="305"/>
    </row>
    <row r="238" spans="1:1" x14ac:dyDescent="0.2">
      <c r="A238" s="305"/>
    </row>
    <row r="239" spans="1:1" x14ac:dyDescent="0.2">
      <c r="A239" s="305"/>
    </row>
    <row r="240" spans="1:1" x14ac:dyDescent="0.2">
      <c r="A240" s="305"/>
    </row>
    <row r="241" spans="1:1" x14ac:dyDescent="0.2">
      <c r="A241" s="305"/>
    </row>
    <row r="242" spans="1:1" x14ac:dyDescent="0.2">
      <c r="A242" s="305"/>
    </row>
    <row r="243" spans="1:1" x14ac:dyDescent="0.2">
      <c r="A243" s="305"/>
    </row>
    <row r="244" spans="1:1" x14ac:dyDescent="0.2">
      <c r="A244" s="305"/>
    </row>
    <row r="245" spans="1:1" x14ac:dyDescent="0.2">
      <c r="A245" s="305"/>
    </row>
    <row r="246" spans="1:1" x14ac:dyDescent="0.2">
      <c r="A246" s="305"/>
    </row>
    <row r="247" spans="1:1" x14ac:dyDescent="0.2">
      <c r="A247" s="305"/>
    </row>
    <row r="248" spans="1:1" x14ac:dyDescent="0.2">
      <c r="A248" s="305"/>
    </row>
    <row r="249" spans="1:1" x14ac:dyDescent="0.2">
      <c r="A249" s="305"/>
    </row>
    <row r="250" spans="1:1" x14ac:dyDescent="0.2">
      <c r="A250" s="305"/>
    </row>
    <row r="251" spans="1:1" x14ac:dyDescent="0.2">
      <c r="A251" s="305"/>
    </row>
    <row r="252" spans="1:1" x14ac:dyDescent="0.2">
      <c r="A252" s="305"/>
    </row>
    <row r="253" spans="1:1" x14ac:dyDescent="0.2">
      <c r="A253" s="305"/>
    </row>
    <row r="254" spans="1:1" x14ac:dyDescent="0.2">
      <c r="A254" s="305"/>
    </row>
    <row r="255" spans="1:1" x14ac:dyDescent="0.2">
      <c r="A255" s="305"/>
    </row>
    <row r="256" spans="1:1" x14ac:dyDescent="0.2">
      <c r="A256" s="305"/>
    </row>
    <row r="257" spans="1:1" x14ac:dyDescent="0.2">
      <c r="A257" s="305"/>
    </row>
    <row r="258" spans="1:1" x14ac:dyDescent="0.2">
      <c r="A258" s="305"/>
    </row>
    <row r="259" spans="1:1" x14ac:dyDescent="0.2">
      <c r="A259" s="305"/>
    </row>
    <row r="260" spans="1:1" x14ac:dyDescent="0.2">
      <c r="A260" s="305"/>
    </row>
    <row r="261" spans="1:1" x14ac:dyDescent="0.2">
      <c r="A261" s="305"/>
    </row>
    <row r="262" spans="1:1" x14ac:dyDescent="0.2">
      <c r="A262" s="305"/>
    </row>
  </sheetData>
  <sortState ref="AA11:AB89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topLeftCell="E150" zoomScale="75" zoomScaleNormal="75" workbookViewId="0">
      <selection activeCell="Q183" sqref="H183:Q183"/>
    </sheetView>
  </sheetViews>
  <sheetFormatPr defaultColWidth="9.140625" defaultRowHeight="12.75" x14ac:dyDescent="0.2"/>
  <cols>
    <col min="1" max="1" width="9.140625" style="425"/>
    <col min="2" max="2" width="20" style="425" customWidth="1"/>
    <col min="3" max="3" width="9.5703125" style="425" customWidth="1"/>
    <col min="4" max="4" width="11.7109375" style="425" customWidth="1"/>
    <col min="5" max="5" width="10.85546875" style="425" customWidth="1"/>
    <col min="6" max="6" width="19" style="425" customWidth="1"/>
    <col min="7" max="7" width="6.85546875" style="425" customWidth="1"/>
    <col min="8" max="8" width="9.140625" style="425"/>
    <col min="9" max="9" width="9.5703125" style="425" customWidth="1"/>
    <col min="10" max="10" width="11" style="712" customWidth="1"/>
    <col min="11" max="11" width="10.7109375" style="712" bestFit="1" customWidth="1"/>
    <col min="12" max="13" width="9.140625" style="712"/>
    <col min="14" max="14" width="9.7109375" style="712" customWidth="1"/>
    <col min="15" max="15" width="9.28515625" style="712" customWidth="1"/>
    <col min="16" max="16" width="10.140625" style="712" customWidth="1"/>
    <col min="17" max="17" width="9.42578125" style="574" customWidth="1"/>
    <col min="18" max="18" width="9.7109375" style="1073" customWidth="1"/>
    <col min="19" max="19" width="17.140625" style="425" customWidth="1"/>
    <col min="20" max="20" width="20" style="425" customWidth="1"/>
    <col min="21" max="21" width="20.42578125" style="425" customWidth="1"/>
    <col min="22" max="22" width="12.85546875" style="425" customWidth="1"/>
    <col min="23" max="23" width="22.5703125" style="425" customWidth="1"/>
    <col min="24" max="24" width="22.7109375" style="425" customWidth="1"/>
    <col min="25" max="25" width="17" style="425" customWidth="1"/>
    <col min="26" max="16384" width="9.140625" style="425"/>
  </cols>
  <sheetData>
    <row r="1" spans="2:25" ht="23.25" x14ac:dyDescent="0.35">
      <c r="B1" s="425" t="s">
        <v>1337</v>
      </c>
      <c r="E1" s="1295"/>
      <c r="F1" s="712" t="s">
        <v>1336</v>
      </c>
      <c r="G1" s="1111" t="s">
        <v>1327</v>
      </c>
      <c r="H1" s="1298">
        <f>+Peajes!F50</f>
        <v>13</v>
      </c>
      <c r="I1" s="712" t="s">
        <v>1334</v>
      </c>
      <c r="K1" s="1301"/>
      <c r="L1" s="1412" t="s">
        <v>1408</v>
      </c>
      <c r="M1" s="1413"/>
      <c r="N1" s="1413"/>
      <c r="O1" s="1413"/>
      <c r="P1" s="1413"/>
      <c r="Q1" s="1413"/>
    </row>
    <row r="2" spans="2:25" x14ac:dyDescent="0.2">
      <c r="B2" s="425" t="s">
        <v>1335</v>
      </c>
      <c r="C2" s="1966">
        <v>0.97050000000000003</v>
      </c>
      <c r="D2" s="1300"/>
      <c r="E2" s="450"/>
      <c r="F2" s="712"/>
      <c r="G2" s="1111" t="s">
        <v>467</v>
      </c>
      <c r="H2" s="1298">
        <f>+Peajes!G50</f>
        <v>13</v>
      </c>
      <c r="I2" s="712" t="s">
        <v>1334</v>
      </c>
      <c r="K2" s="1297"/>
      <c r="N2" s="1296">
        <f>+N9/17.17</f>
        <v>0.99009900990098998</v>
      </c>
      <c r="Q2" s="1822">
        <f>Q9-26.3</f>
        <v>3.6999999999999993</v>
      </c>
    </row>
    <row r="3" spans="2:25" x14ac:dyDescent="0.2">
      <c r="B3" s="425" t="s">
        <v>1333</v>
      </c>
      <c r="C3" s="2297">
        <v>0.97050000000000003</v>
      </c>
      <c r="D3" s="1299"/>
      <c r="E3" s="2176"/>
      <c r="F3" s="712" t="s">
        <v>371</v>
      </c>
      <c r="G3" s="2296">
        <v>30</v>
      </c>
      <c r="H3" s="1298"/>
      <c r="K3" s="1297"/>
      <c r="M3" s="1401"/>
      <c r="N3" s="1296"/>
    </row>
    <row r="4" spans="2:25" x14ac:dyDescent="0.2">
      <c r="B4" s="425" t="s">
        <v>1332</v>
      </c>
      <c r="C4" s="1295">
        <f>+ROUND((C2*3+C3*(RELACION!C71-3))/RELACION!C71,4)</f>
        <v>0.97050000000000003</v>
      </c>
      <c r="D4" s="1294"/>
      <c r="E4" s="734"/>
      <c r="F4" s="1294"/>
      <c r="L4" s="1401">
        <f>+I9*C2</f>
        <v>17.003160000000001</v>
      </c>
      <c r="M4" s="1401">
        <f>+I9*C3</f>
        <v>17.003160000000001</v>
      </c>
      <c r="N4" s="1075">
        <f>+(L4*3+M4*28)/31</f>
        <v>17.003160000000001</v>
      </c>
    </row>
    <row r="5" spans="2:25" x14ac:dyDescent="0.2">
      <c r="C5" s="1293"/>
      <c r="D5" s="2043"/>
      <c r="E5" s="1219"/>
      <c r="I5" s="1293"/>
      <c r="K5" s="2044"/>
      <c r="L5" s="1290"/>
      <c r="M5" s="1290"/>
      <c r="N5" s="1292"/>
      <c r="O5" s="1291"/>
      <c r="P5" s="1290"/>
      <c r="Q5" s="1290"/>
    </row>
    <row r="6" spans="2:25" x14ac:dyDescent="0.2">
      <c r="B6" s="1170" t="s">
        <v>374</v>
      </c>
      <c r="C6" s="1168" t="s">
        <v>375</v>
      </c>
      <c r="D6" s="1168" t="s">
        <v>377</v>
      </c>
      <c r="E6" s="2177"/>
      <c r="F6" s="1289" t="s">
        <v>374</v>
      </c>
      <c r="G6" s="1288" t="s">
        <v>375</v>
      </c>
      <c r="H6" s="1288" t="s">
        <v>1331</v>
      </c>
      <c r="I6" s="1286" t="s">
        <v>1330</v>
      </c>
      <c r="J6" s="1286" t="s">
        <v>1330</v>
      </c>
      <c r="K6" s="1286" t="s">
        <v>1330</v>
      </c>
      <c r="L6" s="1170" t="s">
        <v>1329</v>
      </c>
      <c r="M6" s="1169" t="s">
        <v>1329</v>
      </c>
      <c r="N6" s="1287" t="s">
        <v>1329</v>
      </c>
      <c r="O6" s="1286" t="s">
        <v>376</v>
      </c>
      <c r="P6" s="1286" t="s">
        <v>376</v>
      </c>
      <c r="Q6" s="1039" t="s">
        <v>376</v>
      </c>
      <c r="S6" s="622" t="s">
        <v>1308</v>
      </c>
      <c r="V6" s="1402"/>
      <c r="Y6" s="1219"/>
    </row>
    <row r="7" spans="2:25" x14ac:dyDescent="0.2">
      <c r="B7" s="1166"/>
      <c r="C7" s="1164"/>
      <c r="D7" s="1164" t="s">
        <v>1328</v>
      </c>
      <c r="E7" s="1283"/>
      <c r="F7" s="1221"/>
      <c r="G7" s="1225"/>
      <c r="H7" s="1225"/>
      <c r="I7" s="1283"/>
      <c r="J7" s="1283" t="s">
        <v>1327</v>
      </c>
      <c r="K7" s="1283" t="s">
        <v>467</v>
      </c>
      <c r="L7" s="1284" t="s">
        <v>1327</v>
      </c>
      <c r="M7" s="1283" t="s">
        <v>467</v>
      </c>
      <c r="N7" s="1282" t="s">
        <v>1326</v>
      </c>
      <c r="O7" s="1042" t="s">
        <v>1327</v>
      </c>
      <c r="P7" s="1042" t="s">
        <v>467</v>
      </c>
      <c r="Q7" s="1036" t="s">
        <v>1326</v>
      </c>
      <c r="S7" s="425" t="s">
        <v>1306</v>
      </c>
      <c r="U7" s="1854"/>
      <c r="V7" s="1464"/>
      <c r="W7" s="1550"/>
      <c r="Y7" s="1219"/>
    </row>
    <row r="8" spans="2:25" x14ac:dyDescent="0.2">
      <c r="B8" s="1285" t="s">
        <v>380</v>
      </c>
      <c r="C8" s="1225">
        <v>220</v>
      </c>
      <c r="D8" s="1499">
        <v>17.52</v>
      </c>
      <c r="E8" s="1283"/>
      <c r="F8" s="1221"/>
      <c r="G8" s="1225"/>
      <c r="H8" s="1225"/>
      <c r="I8" s="1283"/>
      <c r="J8" s="1283"/>
      <c r="K8" s="1283"/>
      <c r="L8" s="1284"/>
      <c r="M8" s="1283"/>
      <c r="N8" s="1282"/>
      <c r="O8" s="1042"/>
      <c r="P8" s="1042"/>
      <c r="Q8" s="1036"/>
      <c r="S8" s="1267" t="s">
        <v>1304</v>
      </c>
      <c r="V8" s="1464"/>
      <c r="Y8" s="1219"/>
    </row>
    <row r="9" spans="2:25" x14ac:dyDescent="0.2">
      <c r="B9" s="1221" t="s">
        <v>383</v>
      </c>
      <c r="C9" s="1225">
        <v>220</v>
      </c>
      <c r="D9" s="1499">
        <v>17.52</v>
      </c>
      <c r="E9" s="1234"/>
      <c r="F9" s="1281" t="s">
        <v>1126</v>
      </c>
      <c r="G9" s="1168">
        <v>220</v>
      </c>
      <c r="H9" s="1280">
        <v>1</v>
      </c>
      <c r="I9" s="1279">
        <f>+D9</f>
        <v>17.52</v>
      </c>
      <c r="J9" s="1279">
        <f>+I9*C$2</f>
        <v>17.003160000000001</v>
      </c>
      <c r="K9" s="1279">
        <f>+I9*C$3</f>
        <v>17.003160000000001</v>
      </c>
      <c r="L9" s="1278">
        <f>+ROUND(J9*H9,2)</f>
        <v>17</v>
      </c>
      <c r="M9" s="1277">
        <f>+ROUND(K9*H9,2)</f>
        <v>17</v>
      </c>
      <c r="N9" s="1276">
        <f>+ROUND((L9*3+M9*($G$3-3))/$G$3,2)</f>
        <v>17</v>
      </c>
      <c r="O9" s="1275">
        <f>+ROUND((J9+$H$1)*H9,2)</f>
        <v>30</v>
      </c>
      <c r="P9" s="1275">
        <f>+ROUND((K9+$H$2)*H9,2)</f>
        <v>30</v>
      </c>
      <c r="Q9" s="1274">
        <f>+ROUND((O9*3+P9*($G$3-3))/$G$3,2)</f>
        <v>30</v>
      </c>
      <c r="R9" s="1194"/>
      <c r="T9" s="1191" t="s">
        <v>1303</v>
      </c>
      <c r="U9" s="1265"/>
      <c r="V9" s="1266"/>
      <c r="W9" s="1191" t="s">
        <v>1302</v>
      </c>
      <c r="X9" s="1265"/>
      <c r="Y9" s="1264"/>
    </row>
    <row r="10" spans="2:25" x14ac:dyDescent="0.2">
      <c r="B10" s="1221" t="s">
        <v>1272</v>
      </c>
      <c r="C10" s="1225">
        <v>220</v>
      </c>
      <c r="D10" s="1499">
        <v>17.52</v>
      </c>
      <c r="E10" s="1234"/>
      <c r="F10" s="1221" t="s">
        <v>1155</v>
      </c>
      <c r="G10" s="1225">
        <v>220</v>
      </c>
      <c r="H10" s="1223">
        <v>1</v>
      </c>
      <c r="I10" s="1201">
        <f>+D10</f>
        <v>17.52</v>
      </c>
      <c r="J10" s="1201">
        <f>+I10*C$2</f>
        <v>17.003160000000001</v>
      </c>
      <c r="K10" s="1201">
        <f>+I10*C$3</f>
        <v>17.003160000000001</v>
      </c>
      <c r="L10" s="1259">
        <f>+ROUND(J10*H10,2)</f>
        <v>17</v>
      </c>
      <c r="M10" s="1199">
        <f>+ROUND(K10*H10,2)</f>
        <v>17</v>
      </c>
      <c r="N10" s="1198">
        <f>+ROUND((L10*3+M10*($G$3-3))/$G$3,2)</f>
        <v>17</v>
      </c>
      <c r="O10" s="1196">
        <f>+ROUND((J10+$H$1)*H10,2)</f>
        <v>30</v>
      </c>
      <c r="P10" s="1196">
        <f>+ROUND((K10+$H$2)*H10,2)</f>
        <v>30</v>
      </c>
      <c r="Q10" s="1195">
        <f>+ROUND((O10*3+P10*($G$3-3))/$G$3,2)</f>
        <v>30</v>
      </c>
      <c r="R10" s="1194"/>
      <c r="S10" s="1190" t="s">
        <v>1281</v>
      </c>
      <c r="T10" s="1263" t="s">
        <v>1301</v>
      </c>
      <c r="U10" s="1190" t="s">
        <v>1300</v>
      </c>
      <c r="V10" s="1231" t="s">
        <v>1299</v>
      </c>
      <c r="W10" s="1263" t="s">
        <v>1301</v>
      </c>
      <c r="X10" s="1190" t="s">
        <v>1300</v>
      </c>
      <c r="Y10" s="1231" t="s">
        <v>1299</v>
      </c>
    </row>
    <row r="11" spans="2:25" x14ac:dyDescent="0.2">
      <c r="B11" s="1221" t="s">
        <v>1242</v>
      </c>
      <c r="C11" s="1225">
        <v>220</v>
      </c>
      <c r="D11" s="1499">
        <v>17.52</v>
      </c>
      <c r="E11" s="1234"/>
      <c r="F11" s="1221" t="s">
        <v>1266</v>
      </c>
      <c r="G11" s="1225">
        <v>220</v>
      </c>
      <c r="H11" s="1223">
        <v>1</v>
      </c>
      <c r="I11" s="1201">
        <f>+D11</f>
        <v>17.52</v>
      </c>
      <c r="J11" s="1201">
        <f>+I11*C$2</f>
        <v>17.003160000000001</v>
      </c>
      <c r="K11" s="1201">
        <f>+I11*C$3</f>
        <v>17.003160000000001</v>
      </c>
      <c r="L11" s="1259">
        <f>+ROUND(J11*H11,2)</f>
        <v>17</v>
      </c>
      <c r="M11" s="1199">
        <f>+ROUND(K11*H11,2)</f>
        <v>17</v>
      </c>
      <c r="N11" s="1198">
        <f>+ROUND((L11*3+M11*($G$3-3))/$G$3,2)</f>
        <v>17</v>
      </c>
      <c r="O11" s="1196">
        <f>+ROUND((J11+$H$1)*H11,2)</f>
        <v>30</v>
      </c>
      <c r="P11" s="1196">
        <f>+ROUND((K11+$H$2)*H11,2)</f>
        <v>30</v>
      </c>
      <c r="Q11" s="1195">
        <f>+ROUND((O11*3+P11*($G$3-3))/$G$3,2)</f>
        <v>30</v>
      </c>
      <c r="R11" s="1194"/>
      <c r="S11" s="638">
        <v>1</v>
      </c>
      <c r="T11" s="1250">
        <v>1</v>
      </c>
      <c r="U11" s="1249">
        <v>1.0219</v>
      </c>
      <c r="V11" s="1248">
        <v>1.0277000000000001</v>
      </c>
      <c r="W11" s="1262">
        <v>1</v>
      </c>
      <c r="X11" s="1261">
        <v>1.0212000000000001</v>
      </c>
      <c r="Y11" s="1260">
        <v>1.0261</v>
      </c>
    </row>
    <row r="12" spans="2:25" x14ac:dyDescent="0.2">
      <c r="B12" s="1226" t="s">
        <v>384</v>
      </c>
      <c r="C12" s="1224">
        <v>220</v>
      </c>
      <c r="D12" s="1499">
        <v>17.52</v>
      </c>
      <c r="N12" s="1075"/>
      <c r="R12" s="1194"/>
      <c r="S12" s="638">
        <v>2</v>
      </c>
      <c r="T12" s="1250">
        <v>1.0009999999999999</v>
      </c>
      <c r="U12" s="1249">
        <v>1.0239</v>
      </c>
      <c r="V12" s="1248">
        <v>1.0303</v>
      </c>
      <c r="W12" s="445">
        <v>1.0006999999999999</v>
      </c>
      <c r="X12" s="1239">
        <v>1.0214000000000001</v>
      </c>
      <c r="Y12" s="1246">
        <v>1.0262</v>
      </c>
    </row>
    <row r="13" spans="2:25" x14ac:dyDescent="0.2">
      <c r="B13" s="1221" t="s">
        <v>387</v>
      </c>
      <c r="C13" s="1225">
        <v>220</v>
      </c>
      <c r="D13" s="1499">
        <v>17.52</v>
      </c>
      <c r="E13" s="1234"/>
      <c r="F13" s="1221" t="s">
        <v>1159</v>
      </c>
      <c r="G13" s="1225">
        <v>220</v>
      </c>
      <c r="H13" s="1223">
        <v>1</v>
      </c>
      <c r="I13" s="1201">
        <f>+D13</f>
        <v>17.52</v>
      </c>
      <c r="J13" s="1201">
        <f t="shared" ref="J13:J46" si="0">+I13*C$2</f>
        <v>17.003160000000001</v>
      </c>
      <c r="K13" s="1201">
        <f t="shared" ref="K13:K46" si="1">+I13*C$3</f>
        <v>17.003160000000001</v>
      </c>
      <c r="L13" s="1259">
        <f t="shared" ref="L13:L46" si="2">+ROUND(J13*H13,2)</f>
        <v>17</v>
      </c>
      <c r="M13" s="1199">
        <f t="shared" ref="M13:M46" si="3">+ROUND(K13*H13,2)</f>
        <v>17</v>
      </c>
      <c r="N13" s="1198">
        <f t="shared" ref="N13:N46" si="4">+ROUND((L13*3+M13*($G$3-3))/$G$3,2)</f>
        <v>17</v>
      </c>
      <c r="O13" s="1196">
        <f t="shared" ref="O13:O46" si="5">+ROUND((J13+$H$1)*H13,2)</f>
        <v>30</v>
      </c>
      <c r="P13" s="1196">
        <f t="shared" ref="P13:P46" si="6">+ROUND((K13+$H$2)*H13,2)</f>
        <v>30</v>
      </c>
      <c r="Q13" s="1195">
        <f t="shared" ref="Q13:Q44" si="7">+ROUND((O13*3+P13*($G$3-3))/$G$3,2)</f>
        <v>30</v>
      </c>
      <c r="R13" s="1194"/>
      <c r="S13" s="638">
        <v>3</v>
      </c>
      <c r="T13" s="1250">
        <v>1.0041</v>
      </c>
      <c r="U13" s="1249">
        <v>1.0181</v>
      </c>
      <c r="V13" s="1248">
        <v>1.0230999999999999</v>
      </c>
      <c r="W13" s="1247">
        <v>1.0029999999999999</v>
      </c>
      <c r="X13" s="1239">
        <v>1.0145</v>
      </c>
      <c r="Y13" s="1246">
        <v>1.0186999999999999</v>
      </c>
    </row>
    <row r="14" spans="2:25" x14ac:dyDescent="0.2">
      <c r="B14" s="1221" t="s">
        <v>387</v>
      </c>
      <c r="C14" s="1225">
        <v>60</v>
      </c>
      <c r="D14" s="1499">
        <v>17.52</v>
      </c>
      <c r="E14" s="1234"/>
      <c r="F14" s="1221" t="s">
        <v>1307</v>
      </c>
      <c r="G14" s="1225">
        <v>220</v>
      </c>
      <c r="H14" s="1223">
        <v>1</v>
      </c>
      <c r="I14" s="1201">
        <f>+D16</f>
        <v>17.52</v>
      </c>
      <c r="J14" s="1201">
        <f t="shared" si="0"/>
        <v>17.003160000000001</v>
      </c>
      <c r="K14" s="1201">
        <f t="shared" si="1"/>
        <v>17.003160000000001</v>
      </c>
      <c r="L14" s="1259">
        <f t="shared" si="2"/>
        <v>17</v>
      </c>
      <c r="M14" s="1199">
        <f t="shared" si="3"/>
        <v>17</v>
      </c>
      <c r="N14" s="1198">
        <f t="shared" si="4"/>
        <v>17</v>
      </c>
      <c r="O14" s="1196">
        <f t="shared" si="5"/>
        <v>30</v>
      </c>
      <c r="P14" s="1196">
        <f t="shared" si="6"/>
        <v>30</v>
      </c>
      <c r="Q14" s="1195">
        <f t="shared" si="7"/>
        <v>30</v>
      </c>
      <c r="R14" s="1194"/>
      <c r="S14" s="638">
        <v>4</v>
      </c>
      <c r="T14" s="1250">
        <v>1</v>
      </c>
      <c r="U14" s="1249">
        <v>1.012</v>
      </c>
      <c r="V14" s="1248">
        <v>1.0163</v>
      </c>
      <c r="W14" s="1247">
        <v>1</v>
      </c>
      <c r="X14" s="1239">
        <v>1.008</v>
      </c>
      <c r="Y14" s="1246">
        <v>1.0107999999999999</v>
      </c>
    </row>
    <row r="15" spans="2:25" x14ac:dyDescent="0.2">
      <c r="B15" s="1226" t="s">
        <v>1208</v>
      </c>
      <c r="C15" s="1224">
        <v>220</v>
      </c>
      <c r="D15" s="1499">
        <v>17.52</v>
      </c>
      <c r="E15" s="1234"/>
      <c r="F15" s="1221" t="s">
        <v>618</v>
      </c>
      <c r="G15" s="1225">
        <v>220</v>
      </c>
      <c r="H15" s="1223">
        <v>1</v>
      </c>
      <c r="I15" s="1201">
        <f>+D17</f>
        <v>17.52</v>
      </c>
      <c r="J15" s="1201">
        <f t="shared" si="0"/>
        <v>17.003160000000001</v>
      </c>
      <c r="K15" s="1201">
        <f t="shared" si="1"/>
        <v>17.003160000000001</v>
      </c>
      <c r="L15" s="1259">
        <f t="shared" si="2"/>
        <v>17</v>
      </c>
      <c r="M15" s="1199">
        <f t="shared" si="3"/>
        <v>17</v>
      </c>
      <c r="N15" s="1198">
        <f t="shared" si="4"/>
        <v>17</v>
      </c>
      <c r="O15" s="1196">
        <f t="shared" si="5"/>
        <v>30</v>
      </c>
      <c r="P15" s="1196">
        <f t="shared" si="6"/>
        <v>30</v>
      </c>
      <c r="Q15" s="1195">
        <f t="shared" si="7"/>
        <v>30</v>
      </c>
      <c r="R15" s="1194"/>
      <c r="S15" s="638">
        <v>5</v>
      </c>
      <c r="T15" s="1250">
        <v>1.0014000000000001</v>
      </c>
      <c r="U15" s="1249">
        <v>1.0185</v>
      </c>
      <c r="V15" s="1248">
        <v>1.0247999999999999</v>
      </c>
      <c r="W15" s="1247">
        <v>1.0013000000000001</v>
      </c>
      <c r="X15" s="1239">
        <v>1.0164</v>
      </c>
      <c r="Y15" s="1246">
        <v>1.0224</v>
      </c>
    </row>
    <row r="16" spans="2:25" x14ac:dyDescent="0.2">
      <c r="B16" s="1221" t="s">
        <v>1195</v>
      </c>
      <c r="C16" s="1225">
        <v>220</v>
      </c>
      <c r="D16" s="1499">
        <v>17.52</v>
      </c>
      <c r="E16" s="1234"/>
      <c r="F16" s="1221" t="s">
        <v>1239</v>
      </c>
      <c r="G16" s="1225">
        <v>220</v>
      </c>
      <c r="H16" s="1223">
        <v>1</v>
      </c>
      <c r="I16" s="1201">
        <f>+D19</f>
        <v>17.52</v>
      </c>
      <c r="J16" s="1201">
        <f t="shared" si="0"/>
        <v>17.003160000000001</v>
      </c>
      <c r="K16" s="1201">
        <f t="shared" si="1"/>
        <v>17.003160000000001</v>
      </c>
      <c r="L16" s="1259">
        <f t="shared" si="2"/>
        <v>17</v>
      </c>
      <c r="M16" s="1199">
        <f t="shared" si="3"/>
        <v>17</v>
      </c>
      <c r="N16" s="1198">
        <f t="shared" si="4"/>
        <v>17</v>
      </c>
      <c r="O16" s="1196">
        <f t="shared" si="5"/>
        <v>30</v>
      </c>
      <c r="P16" s="1196">
        <f t="shared" si="6"/>
        <v>30</v>
      </c>
      <c r="Q16" s="1195">
        <f t="shared" si="7"/>
        <v>30</v>
      </c>
      <c r="R16" s="1194"/>
      <c r="S16" s="638">
        <v>6</v>
      </c>
      <c r="T16" s="1250">
        <v>1.0011000000000001</v>
      </c>
      <c r="U16" s="1249">
        <v>1.0147999999999999</v>
      </c>
      <c r="V16" s="1248">
        <v>1.0224</v>
      </c>
      <c r="W16" s="1247">
        <v>1.0009999999999999</v>
      </c>
      <c r="X16" s="1239">
        <v>1.0128999999999999</v>
      </c>
      <c r="Y16" s="1246">
        <v>1.0196000000000001</v>
      </c>
    </row>
    <row r="17" spans="2:25" x14ac:dyDescent="0.2">
      <c r="B17" s="1221" t="s">
        <v>386</v>
      </c>
      <c r="C17" s="1225">
        <v>220</v>
      </c>
      <c r="D17" s="1499">
        <v>17.52</v>
      </c>
      <c r="E17" s="1234"/>
      <c r="F17" s="1221" t="s">
        <v>1193</v>
      </c>
      <c r="G17" s="1225">
        <v>220</v>
      </c>
      <c r="H17" s="1223">
        <v>1</v>
      </c>
      <c r="I17" s="1201">
        <f>++D22</f>
        <v>17.52</v>
      </c>
      <c r="J17" s="1201">
        <f t="shared" si="0"/>
        <v>17.003160000000001</v>
      </c>
      <c r="K17" s="1201">
        <f t="shared" si="1"/>
        <v>17.003160000000001</v>
      </c>
      <c r="L17" s="1259">
        <f t="shared" si="2"/>
        <v>17</v>
      </c>
      <c r="M17" s="1199">
        <f t="shared" si="3"/>
        <v>17</v>
      </c>
      <c r="N17" s="1198">
        <f t="shared" si="4"/>
        <v>17</v>
      </c>
      <c r="O17" s="1196">
        <f t="shared" si="5"/>
        <v>30</v>
      </c>
      <c r="P17" s="1196">
        <f t="shared" si="6"/>
        <v>30</v>
      </c>
      <c r="Q17" s="1195">
        <f t="shared" si="7"/>
        <v>30</v>
      </c>
      <c r="R17" s="1194"/>
      <c r="S17" s="638">
        <v>7</v>
      </c>
      <c r="T17" s="1258">
        <v>1.0016</v>
      </c>
      <c r="U17" s="1255">
        <v>1.0195000000000001</v>
      </c>
      <c r="V17" s="1257">
        <v>1.0266</v>
      </c>
      <c r="W17" s="1256">
        <v>1.0017</v>
      </c>
      <c r="X17" s="1255">
        <v>1.0197000000000001</v>
      </c>
      <c r="Y17" s="1254">
        <v>1.0269999999999999</v>
      </c>
    </row>
    <row r="18" spans="2:25" x14ac:dyDescent="0.2">
      <c r="B18" s="1221" t="s">
        <v>386</v>
      </c>
      <c r="C18" s="1225">
        <v>138</v>
      </c>
      <c r="D18" s="1499">
        <v>17.52</v>
      </c>
      <c r="E18" s="1234"/>
      <c r="F18" s="1226" t="s">
        <v>1325</v>
      </c>
      <c r="G18" s="1224">
        <v>220</v>
      </c>
      <c r="H18" s="1223">
        <v>1</v>
      </c>
      <c r="I18" s="1201">
        <f>++D23</f>
        <v>17.52</v>
      </c>
      <c r="J18" s="1201">
        <f t="shared" si="0"/>
        <v>17.003160000000001</v>
      </c>
      <c r="K18" s="1201">
        <f t="shared" si="1"/>
        <v>17.003160000000001</v>
      </c>
      <c r="L18" s="1259">
        <f t="shared" si="2"/>
        <v>17</v>
      </c>
      <c r="M18" s="1199">
        <f t="shared" si="3"/>
        <v>17</v>
      </c>
      <c r="N18" s="1198">
        <f t="shared" si="4"/>
        <v>17</v>
      </c>
      <c r="O18" s="1196">
        <f t="shared" si="5"/>
        <v>30</v>
      </c>
      <c r="P18" s="1196">
        <f t="shared" si="6"/>
        <v>30</v>
      </c>
      <c r="Q18" s="1195">
        <f t="shared" si="7"/>
        <v>30</v>
      </c>
      <c r="R18" s="1194"/>
      <c r="S18" s="638">
        <v>8</v>
      </c>
      <c r="T18" s="1250">
        <v>1</v>
      </c>
      <c r="U18" s="1249">
        <v>1.0315000000000001</v>
      </c>
      <c r="V18" s="1248">
        <v>1.0358000000000001</v>
      </c>
      <c r="W18" s="1247">
        <v>1</v>
      </c>
      <c r="X18" s="1239">
        <v>1.0313000000000001</v>
      </c>
      <c r="Y18" s="1246">
        <v>1.0345</v>
      </c>
    </row>
    <row r="19" spans="2:25" x14ac:dyDescent="0.2">
      <c r="B19" s="1221" t="s">
        <v>1324</v>
      </c>
      <c r="C19" s="1225">
        <v>220</v>
      </c>
      <c r="D19" s="1499">
        <v>17.52</v>
      </c>
      <c r="E19" s="1463"/>
      <c r="F19" s="1226" t="s">
        <v>585</v>
      </c>
      <c r="G19" s="1224">
        <v>220</v>
      </c>
      <c r="H19" s="1223">
        <v>1</v>
      </c>
      <c r="I19" s="1073">
        <f>+D24</f>
        <v>17.52</v>
      </c>
      <c r="J19" s="1201">
        <f t="shared" si="0"/>
        <v>17.003160000000001</v>
      </c>
      <c r="K19" s="1201">
        <f t="shared" si="1"/>
        <v>17.003160000000001</v>
      </c>
      <c r="L19" s="1259">
        <f t="shared" si="2"/>
        <v>17</v>
      </c>
      <c r="M19" s="1199">
        <f t="shared" si="3"/>
        <v>17</v>
      </c>
      <c r="N19" s="1198">
        <f t="shared" si="4"/>
        <v>17</v>
      </c>
      <c r="O19" s="1196">
        <f t="shared" si="5"/>
        <v>30</v>
      </c>
      <c r="P19" s="1196">
        <f t="shared" si="6"/>
        <v>30</v>
      </c>
      <c r="Q19" s="1195">
        <f t="shared" si="7"/>
        <v>30</v>
      </c>
      <c r="R19" s="1194"/>
      <c r="S19" s="638">
        <v>9</v>
      </c>
      <c r="T19" s="1250">
        <v>1.0028999999999999</v>
      </c>
      <c r="U19" s="1249">
        <v>1.0265</v>
      </c>
      <c r="V19" s="1248">
        <v>1.0327</v>
      </c>
      <c r="W19" s="1247">
        <v>1.0026999999999999</v>
      </c>
      <c r="X19" s="1239">
        <v>1.0235000000000001</v>
      </c>
      <c r="Y19" s="1246">
        <v>1.0291999999999999</v>
      </c>
    </row>
    <row r="20" spans="2:25" x14ac:dyDescent="0.2">
      <c r="B20" s="1221" t="s">
        <v>1324</v>
      </c>
      <c r="C20" s="1225">
        <v>138</v>
      </c>
      <c r="D20" s="1499">
        <v>17.52</v>
      </c>
      <c r="E20" s="1234"/>
      <c r="F20" s="1221" t="s">
        <v>1323</v>
      </c>
      <c r="G20" s="1225">
        <v>220</v>
      </c>
      <c r="H20" s="1223">
        <v>1</v>
      </c>
      <c r="I20" s="1201">
        <f>+D25</f>
        <v>17.52</v>
      </c>
      <c r="J20" s="1201">
        <f t="shared" si="0"/>
        <v>17.003160000000001</v>
      </c>
      <c r="K20" s="1201">
        <f t="shared" si="1"/>
        <v>17.003160000000001</v>
      </c>
      <c r="L20" s="1259">
        <f t="shared" si="2"/>
        <v>17</v>
      </c>
      <c r="M20" s="1199">
        <f t="shared" si="3"/>
        <v>17</v>
      </c>
      <c r="N20" s="1198">
        <f t="shared" si="4"/>
        <v>17</v>
      </c>
      <c r="O20" s="1196">
        <f t="shared" si="5"/>
        <v>30</v>
      </c>
      <c r="P20" s="1196">
        <f t="shared" si="6"/>
        <v>30</v>
      </c>
      <c r="Q20" s="1195">
        <f t="shared" si="7"/>
        <v>30</v>
      </c>
      <c r="R20" s="1194"/>
      <c r="S20" s="638">
        <v>10</v>
      </c>
      <c r="T20" s="1250">
        <v>1.0022</v>
      </c>
      <c r="U20" s="1249">
        <v>1.0094000000000001</v>
      </c>
      <c r="V20" s="1248">
        <v>1.0139</v>
      </c>
      <c r="W20" s="1247">
        <v>1.0015000000000001</v>
      </c>
      <c r="X20" s="1239">
        <v>1.0076000000000001</v>
      </c>
      <c r="Y20" s="1246">
        <v>1.0126999999999999</v>
      </c>
    </row>
    <row r="21" spans="2:25" x14ac:dyDescent="0.2">
      <c r="B21" s="1221" t="s">
        <v>411</v>
      </c>
      <c r="C21" s="1225">
        <v>138</v>
      </c>
      <c r="D21" s="1499">
        <v>17.52</v>
      </c>
      <c r="E21" s="1234"/>
      <c r="F21" s="1226" t="s">
        <v>1322</v>
      </c>
      <c r="G21" s="1224">
        <v>220</v>
      </c>
      <c r="H21" s="1223">
        <v>1</v>
      </c>
      <c r="I21" s="1201">
        <f>+D26</f>
        <v>17.52</v>
      </c>
      <c r="J21" s="1201">
        <f t="shared" si="0"/>
        <v>17.003160000000001</v>
      </c>
      <c r="K21" s="1201">
        <f t="shared" si="1"/>
        <v>17.003160000000001</v>
      </c>
      <c r="L21" s="1259">
        <f t="shared" si="2"/>
        <v>17</v>
      </c>
      <c r="M21" s="1199">
        <f t="shared" si="3"/>
        <v>17</v>
      </c>
      <c r="N21" s="1198">
        <f t="shared" si="4"/>
        <v>17</v>
      </c>
      <c r="O21" s="1196">
        <f t="shared" si="5"/>
        <v>30</v>
      </c>
      <c r="P21" s="1196">
        <f t="shared" si="6"/>
        <v>30</v>
      </c>
      <c r="Q21" s="1195">
        <f t="shared" si="7"/>
        <v>30</v>
      </c>
      <c r="R21" s="1194"/>
      <c r="S21" s="638">
        <v>11</v>
      </c>
      <c r="T21" s="1250">
        <v>1</v>
      </c>
      <c r="U21" s="1249">
        <v>1.0239</v>
      </c>
      <c r="V21" s="1248">
        <v>1.0266999999999999</v>
      </c>
      <c r="W21" s="1247">
        <v>1</v>
      </c>
      <c r="X21" s="1239">
        <v>1.0147999999999999</v>
      </c>
      <c r="Y21" s="1246">
        <v>1.0165999999999999</v>
      </c>
    </row>
    <row r="22" spans="2:25" x14ac:dyDescent="0.2">
      <c r="B22" s="1221" t="s">
        <v>401</v>
      </c>
      <c r="C22" s="1225">
        <v>220</v>
      </c>
      <c r="D22" s="1499">
        <v>17.52</v>
      </c>
      <c r="E22" s="1234"/>
      <c r="F22" s="1226" t="s">
        <v>715</v>
      </c>
      <c r="G22" s="1224">
        <v>220</v>
      </c>
      <c r="H22" s="1223">
        <v>1</v>
      </c>
      <c r="I22" s="1201">
        <f>+D27</f>
        <v>17.52</v>
      </c>
      <c r="J22" s="1201">
        <f t="shared" si="0"/>
        <v>17.003160000000001</v>
      </c>
      <c r="K22" s="1201">
        <f t="shared" si="1"/>
        <v>17.003160000000001</v>
      </c>
      <c r="L22" s="1259">
        <f t="shared" si="2"/>
        <v>17</v>
      </c>
      <c r="M22" s="1199">
        <f t="shared" si="3"/>
        <v>17</v>
      </c>
      <c r="N22" s="1198">
        <f t="shared" si="4"/>
        <v>17</v>
      </c>
      <c r="O22" s="1196">
        <f t="shared" si="5"/>
        <v>30</v>
      </c>
      <c r="P22" s="1196">
        <f t="shared" si="6"/>
        <v>30</v>
      </c>
      <c r="Q22" s="1195">
        <f t="shared" si="7"/>
        <v>30</v>
      </c>
      <c r="R22" s="1194"/>
      <c r="S22" s="638">
        <v>12</v>
      </c>
      <c r="T22" s="1250">
        <v>1</v>
      </c>
      <c r="U22" s="1249">
        <v>1.0004999999999999</v>
      </c>
      <c r="V22" s="1248">
        <v>1.004</v>
      </c>
      <c r="W22" s="1247">
        <v>1</v>
      </c>
      <c r="X22" s="1239">
        <v>1.0002</v>
      </c>
      <c r="Y22" s="1246">
        <v>1.0043</v>
      </c>
    </row>
    <row r="23" spans="2:25" x14ac:dyDescent="0.2">
      <c r="B23" s="1221" t="s">
        <v>1321</v>
      </c>
      <c r="C23" s="1225">
        <v>220</v>
      </c>
      <c r="D23" s="1499">
        <v>17.52</v>
      </c>
      <c r="E23" s="1234"/>
      <c r="F23" s="1226" t="s">
        <v>1320</v>
      </c>
      <c r="G23" s="1224">
        <v>220</v>
      </c>
      <c r="H23" s="1223">
        <v>1</v>
      </c>
      <c r="I23" s="1201">
        <f>+D60</f>
        <v>17.52</v>
      </c>
      <c r="J23" s="1201">
        <f t="shared" si="0"/>
        <v>17.003160000000001</v>
      </c>
      <c r="K23" s="1201">
        <f t="shared" si="1"/>
        <v>17.003160000000001</v>
      </c>
      <c r="L23" s="1259">
        <f t="shared" si="2"/>
        <v>17</v>
      </c>
      <c r="M23" s="1199">
        <f t="shared" si="3"/>
        <v>17</v>
      </c>
      <c r="N23" s="1198">
        <f t="shared" si="4"/>
        <v>17</v>
      </c>
      <c r="O23" s="1196">
        <f t="shared" si="5"/>
        <v>30</v>
      </c>
      <c r="P23" s="1196">
        <f t="shared" si="6"/>
        <v>30</v>
      </c>
      <c r="Q23" s="1195">
        <f t="shared" si="7"/>
        <v>30</v>
      </c>
      <c r="R23" s="1194"/>
      <c r="S23" s="638">
        <v>13</v>
      </c>
      <c r="T23" s="1250">
        <v>1</v>
      </c>
      <c r="U23" s="1249">
        <v>1.0168999999999999</v>
      </c>
      <c r="V23" s="1248">
        <v>1.0275000000000001</v>
      </c>
      <c r="W23" s="1247">
        <v>1</v>
      </c>
      <c r="X23" s="1239">
        <v>1.0103</v>
      </c>
      <c r="Y23" s="1246">
        <v>1.0179</v>
      </c>
    </row>
    <row r="24" spans="2:25" x14ac:dyDescent="0.2">
      <c r="B24" s="1221" t="s">
        <v>1319</v>
      </c>
      <c r="C24" s="1225">
        <v>220</v>
      </c>
      <c r="D24" s="1499">
        <v>17.52</v>
      </c>
      <c r="E24" s="1234"/>
      <c r="F24" s="1221" t="s">
        <v>699</v>
      </c>
      <c r="G24" s="1225">
        <v>220</v>
      </c>
      <c r="H24" s="1223">
        <v>1</v>
      </c>
      <c r="I24" s="1201">
        <f t="shared" ref="I24:I32" si="8">+D28</f>
        <v>17.52</v>
      </c>
      <c r="J24" s="1201">
        <f t="shared" si="0"/>
        <v>17.003160000000001</v>
      </c>
      <c r="K24" s="1201">
        <f t="shared" si="1"/>
        <v>17.003160000000001</v>
      </c>
      <c r="L24" s="1259">
        <f t="shared" si="2"/>
        <v>17</v>
      </c>
      <c r="M24" s="1199">
        <f t="shared" si="3"/>
        <v>17</v>
      </c>
      <c r="N24" s="1198">
        <f t="shared" si="4"/>
        <v>17</v>
      </c>
      <c r="O24" s="1196">
        <f t="shared" si="5"/>
        <v>30</v>
      </c>
      <c r="P24" s="1196">
        <f t="shared" si="6"/>
        <v>30</v>
      </c>
      <c r="Q24" s="1195">
        <f t="shared" si="7"/>
        <v>30</v>
      </c>
      <c r="R24" s="1194"/>
      <c r="S24" s="1192">
        <v>14</v>
      </c>
      <c r="T24" s="1245">
        <v>1</v>
      </c>
      <c r="U24" s="1244">
        <v>1.0068999999999999</v>
      </c>
      <c r="V24" s="1243">
        <v>1.0147999999999999</v>
      </c>
      <c r="W24" s="1242">
        <v>1</v>
      </c>
      <c r="X24" s="1241">
        <v>1.0059</v>
      </c>
      <c r="Y24" s="1240">
        <v>1.0121</v>
      </c>
    </row>
    <row r="25" spans="2:25" x14ac:dyDescent="0.2">
      <c r="B25" s="1221" t="s">
        <v>1120</v>
      </c>
      <c r="C25" s="1225">
        <v>220</v>
      </c>
      <c r="D25" s="1499">
        <v>17.52</v>
      </c>
      <c r="E25" s="1234"/>
      <c r="F25" s="1221" t="s">
        <v>1140</v>
      </c>
      <c r="G25" s="1225">
        <v>220</v>
      </c>
      <c r="H25" s="1223">
        <v>1</v>
      </c>
      <c r="I25" s="1201">
        <f t="shared" si="8"/>
        <v>17.52</v>
      </c>
      <c r="J25" s="1201">
        <f t="shared" si="0"/>
        <v>17.003160000000001</v>
      </c>
      <c r="K25" s="1201">
        <f t="shared" si="1"/>
        <v>17.003160000000001</v>
      </c>
      <c r="L25" s="1259">
        <f t="shared" si="2"/>
        <v>17</v>
      </c>
      <c r="M25" s="1199">
        <f t="shared" si="3"/>
        <v>17</v>
      </c>
      <c r="N25" s="1198">
        <f t="shared" si="4"/>
        <v>17</v>
      </c>
      <c r="O25" s="1196">
        <f t="shared" si="5"/>
        <v>30</v>
      </c>
      <c r="P25" s="1196">
        <f t="shared" si="6"/>
        <v>30</v>
      </c>
      <c r="Q25" s="1195">
        <f t="shared" si="7"/>
        <v>30</v>
      </c>
      <c r="R25" s="1194"/>
      <c r="S25" s="443"/>
      <c r="T25" s="443"/>
      <c r="U25" s="1239"/>
      <c r="V25" s="449"/>
      <c r="Y25" s="1219"/>
    </row>
    <row r="26" spans="2:25" x14ac:dyDescent="0.2">
      <c r="B26" s="1221" t="s">
        <v>409</v>
      </c>
      <c r="C26" s="1225">
        <v>220</v>
      </c>
      <c r="D26" s="1499">
        <v>17.52</v>
      </c>
      <c r="E26" s="1234">
        <f>+N26/L26</f>
        <v>1</v>
      </c>
      <c r="F26" s="1221" t="s">
        <v>1137</v>
      </c>
      <c r="G26" s="1225">
        <v>220</v>
      </c>
      <c r="H26" s="1223">
        <v>1</v>
      </c>
      <c r="I26" s="1201">
        <f t="shared" si="8"/>
        <v>17.52</v>
      </c>
      <c r="J26" s="1201">
        <f t="shared" si="0"/>
        <v>17.003160000000001</v>
      </c>
      <c r="K26" s="1201">
        <f t="shared" si="1"/>
        <v>17.003160000000001</v>
      </c>
      <c r="L26" s="1259">
        <f t="shared" si="2"/>
        <v>17</v>
      </c>
      <c r="M26" s="1199">
        <f t="shared" si="3"/>
        <v>17</v>
      </c>
      <c r="N26" s="1198">
        <f t="shared" si="4"/>
        <v>17</v>
      </c>
      <c r="O26" s="1196">
        <f t="shared" si="5"/>
        <v>30</v>
      </c>
      <c r="P26" s="1196">
        <f t="shared" si="6"/>
        <v>30</v>
      </c>
      <c r="Q26" s="1195">
        <f t="shared" si="7"/>
        <v>30</v>
      </c>
      <c r="R26" s="1194"/>
      <c r="S26" s="622" t="s">
        <v>1283</v>
      </c>
      <c r="V26" s="1238"/>
      <c r="W26" s="1237"/>
      <c r="Y26" s="1219"/>
    </row>
    <row r="27" spans="2:25" x14ac:dyDescent="0.2">
      <c r="B27" s="1221" t="s">
        <v>1318</v>
      </c>
      <c r="C27" s="1225">
        <v>220</v>
      </c>
      <c r="D27" s="1499">
        <v>17.52</v>
      </c>
      <c r="E27" s="1234"/>
      <c r="F27" s="1221" t="s">
        <v>633</v>
      </c>
      <c r="G27" s="1225">
        <v>220</v>
      </c>
      <c r="H27" s="1223">
        <v>1</v>
      </c>
      <c r="I27" s="1201">
        <f t="shared" si="8"/>
        <v>17.52</v>
      </c>
      <c r="J27" s="1201">
        <f t="shared" si="0"/>
        <v>17.003160000000001</v>
      </c>
      <c r="K27" s="1201">
        <f t="shared" si="1"/>
        <v>17.003160000000001</v>
      </c>
      <c r="L27" s="1259">
        <f t="shared" si="2"/>
        <v>17</v>
      </c>
      <c r="M27" s="1199">
        <f t="shared" si="3"/>
        <v>17</v>
      </c>
      <c r="N27" s="1198">
        <f t="shared" si="4"/>
        <v>17</v>
      </c>
      <c r="O27" s="1196">
        <f t="shared" si="5"/>
        <v>30</v>
      </c>
      <c r="P27" s="1196">
        <f t="shared" si="6"/>
        <v>30</v>
      </c>
      <c r="Q27" s="1195">
        <f t="shared" si="7"/>
        <v>30</v>
      </c>
      <c r="R27" s="1194"/>
      <c r="S27" s="1193" t="s">
        <v>1281</v>
      </c>
      <c r="T27" s="1183" t="s">
        <v>1280</v>
      </c>
      <c r="U27" s="1193" t="s">
        <v>1279</v>
      </c>
      <c r="V27" s="1236"/>
      <c r="W27" s="1188" t="s">
        <v>1278</v>
      </c>
      <c r="X27" s="1183" t="s">
        <v>1277</v>
      </c>
      <c r="Y27" s="1219"/>
    </row>
    <row r="28" spans="2:25" x14ac:dyDescent="0.2">
      <c r="B28" s="1221" t="s">
        <v>403</v>
      </c>
      <c r="C28" s="1225">
        <v>220</v>
      </c>
      <c r="D28" s="1499">
        <v>17.52</v>
      </c>
      <c r="E28" s="1234"/>
      <c r="F28" s="1221" t="s">
        <v>1317</v>
      </c>
      <c r="G28" s="1225">
        <v>220</v>
      </c>
      <c r="H28" s="1223">
        <v>1</v>
      </c>
      <c r="I28" s="1201">
        <f t="shared" si="8"/>
        <v>17.52</v>
      </c>
      <c r="J28" s="1201">
        <f t="shared" si="0"/>
        <v>17.003160000000001</v>
      </c>
      <c r="K28" s="1201">
        <f t="shared" si="1"/>
        <v>17.003160000000001</v>
      </c>
      <c r="L28" s="1259">
        <f t="shared" si="2"/>
        <v>17</v>
      </c>
      <c r="M28" s="1199">
        <f t="shared" si="3"/>
        <v>17</v>
      </c>
      <c r="N28" s="1198">
        <f t="shared" si="4"/>
        <v>17</v>
      </c>
      <c r="O28" s="1196">
        <f t="shared" si="5"/>
        <v>30</v>
      </c>
      <c r="P28" s="1196">
        <f t="shared" si="6"/>
        <v>30</v>
      </c>
      <c r="Q28" s="1195">
        <f t="shared" si="7"/>
        <v>30</v>
      </c>
      <c r="R28" s="1194"/>
      <c r="S28" s="644"/>
      <c r="T28" s="1180" t="s">
        <v>1275</v>
      </c>
      <c r="U28" s="1191" t="s">
        <v>1274</v>
      </c>
      <c r="V28" s="1176" t="s">
        <v>418</v>
      </c>
      <c r="W28" s="643"/>
      <c r="X28" s="1180"/>
      <c r="Y28" s="1219"/>
    </row>
    <row r="29" spans="2:25" x14ac:dyDescent="0.2">
      <c r="B29" s="1221" t="s">
        <v>1112</v>
      </c>
      <c r="C29" s="1225">
        <v>220</v>
      </c>
      <c r="D29" s="1499">
        <v>17.52</v>
      </c>
      <c r="E29" s="1234"/>
      <c r="F29" s="1226" t="s">
        <v>628</v>
      </c>
      <c r="G29" s="1224">
        <v>220</v>
      </c>
      <c r="H29" s="1223">
        <v>1</v>
      </c>
      <c r="I29" s="1201">
        <f t="shared" si="8"/>
        <v>17.52</v>
      </c>
      <c r="J29" s="1201">
        <f t="shared" si="0"/>
        <v>17.003160000000001</v>
      </c>
      <c r="K29" s="1201">
        <f t="shared" si="1"/>
        <v>17.003160000000001</v>
      </c>
      <c r="L29" s="1259">
        <f t="shared" si="2"/>
        <v>17</v>
      </c>
      <c r="M29" s="1199">
        <f t="shared" si="3"/>
        <v>17</v>
      </c>
      <c r="N29" s="1198">
        <f t="shared" si="4"/>
        <v>17</v>
      </c>
      <c r="O29" s="1196">
        <f t="shared" si="5"/>
        <v>30</v>
      </c>
      <c r="P29" s="1196">
        <f t="shared" si="6"/>
        <v>30</v>
      </c>
      <c r="Q29" s="1195">
        <f t="shared" si="7"/>
        <v>30</v>
      </c>
      <c r="R29" s="1194"/>
      <c r="S29" s="1184">
        <v>1</v>
      </c>
      <c r="T29" s="1176" t="s">
        <v>1273</v>
      </c>
      <c r="U29" s="1183" t="s">
        <v>1272</v>
      </c>
      <c r="V29" s="1230">
        <v>220</v>
      </c>
      <c r="W29" s="1183" t="s">
        <v>1271</v>
      </c>
      <c r="X29" s="1183" t="s">
        <v>1271</v>
      </c>
      <c r="Y29" s="1219"/>
    </row>
    <row r="30" spans="2:25" x14ac:dyDescent="0.2">
      <c r="B30" s="1221" t="s">
        <v>1105</v>
      </c>
      <c r="C30" s="1225">
        <v>220</v>
      </c>
      <c r="D30" s="1499">
        <v>17.52</v>
      </c>
      <c r="E30" s="1234"/>
      <c r="F30" s="1221" t="s">
        <v>1260</v>
      </c>
      <c r="G30" s="1225">
        <v>220</v>
      </c>
      <c r="H30" s="1223">
        <v>1</v>
      </c>
      <c r="I30" s="1201">
        <f t="shared" si="8"/>
        <v>17.52</v>
      </c>
      <c r="J30" s="1201">
        <f t="shared" si="0"/>
        <v>17.003160000000001</v>
      </c>
      <c r="K30" s="1201">
        <f t="shared" si="1"/>
        <v>17.003160000000001</v>
      </c>
      <c r="L30" s="1259">
        <f t="shared" si="2"/>
        <v>17</v>
      </c>
      <c r="M30" s="1199">
        <f t="shared" si="3"/>
        <v>17</v>
      </c>
      <c r="N30" s="1198">
        <f t="shared" si="4"/>
        <v>17</v>
      </c>
      <c r="O30" s="1196">
        <f t="shared" si="5"/>
        <v>30</v>
      </c>
      <c r="P30" s="1196">
        <f t="shared" si="6"/>
        <v>30</v>
      </c>
      <c r="Q30" s="1195">
        <f t="shared" si="7"/>
        <v>30</v>
      </c>
      <c r="R30" s="1194"/>
      <c r="S30" s="638"/>
      <c r="T30" s="1176" t="s">
        <v>1269</v>
      </c>
      <c r="U30" s="633"/>
      <c r="V30" s="1233"/>
      <c r="W30" s="633"/>
      <c r="X30" s="633" t="s">
        <v>1268</v>
      </c>
      <c r="Y30" s="1219"/>
    </row>
    <row r="31" spans="2:25" x14ac:dyDescent="0.2">
      <c r="B31" s="1221" t="s">
        <v>893</v>
      </c>
      <c r="C31" s="1225">
        <v>220</v>
      </c>
      <c r="D31" s="1499">
        <v>17.52</v>
      </c>
      <c r="E31" s="1234"/>
      <c r="F31" s="1226" t="s">
        <v>1161</v>
      </c>
      <c r="G31" s="1224">
        <v>220</v>
      </c>
      <c r="H31" s="1223">
        <v>1</v>
      </c>
      <c r="I31" s="1201">
        <f t="shared" si="8"/>
        <v>17.52</v>
      </c>
      <c r="J31" s="1201">
        <f t="shared" si="0"/>
        <v>17.003160000000001</v>
      </c>
      <c r="K31" s="1201">
        <f t="shared" si="1"/>
        <v>17.003160000000001</v>
      </c>
      <c r="L31" s="1259">
        <f t="shared" si="2"/>
        <v>17</v>
      </c>
      <c r="M31" s="1199">
        <f t="shared" si="3"/>
        <v>17</v>
      </c>
      <c r="N31" s="1198">
        <f t="shared" si="4"/>
        <v>17</v>
      </c>
      <c r="O31" s="1196">
        <f t="shared" si="5"/>
        <v>30</v>
      </c>
      <c r="P31" s="1196">
        <f t="shared" si="6"/>
        <v>30</v>
      </c>
      <c r="Q31" s="1195">
        <f t="shared" si="7"/>
        <v>30</v>
      </c>
      <c r="R31" s="1194"/>
      <c r="S31" s="638"/>
      <c r="T31" s="1176" t="s">
        <v>1267</v>
      </c>
      <c r="U31" s="633"/>
      <c r="V31" s="1233"/>
      <c r="W31" s="633"/>
      <c r="X31" s="633" t="s">
        <v>213</v>
      </c>
      <c r="Y31" s="1219"/>
    </row>
    <row r="32" spans="2:25" x14ac:dyDescent="0.2">
      <c r="B32" s="1221" t="s">
        <v>1162</v>
      </c>
      <c r="C32" s="1225">
        <v>220</v>
      </c>
      <c r="D32" s="1499">
        <v>17.52</v>
      </c>
      <c r="E32" s="1234"/>
      <c r="F32" s="1221" t="s">
        <v>1316</v>
      </c>
      <c r="G32" s="1225">
        <v>220</v>
      </c>
      <c r="H32" s="1223">
        <v>1</v>
      </c>
      <c r="I32" s="1201">
        <f t="shared" si="8"/>
        <v>17.52</v>
      </c>
      <c r="J32" s="1201">
        <f t="shared" si="0"/>
        <v>17.003160000000001</v>
      </c>
      <c r="K32" s="1201">
        <f t="shared" si="1"/>
        <v>17.003160000000001</v>
      </c>
      <c r="L32" s="1259">
        <f t="shared" si="2"/>
        <v>17</v>
      </c>
      <c r="M32" s="1199">
        <f t="shared" si="3"/>
        <v>17</v>
      </c>
      <c r="N32" s="1198">
        <f t="shared" si="4"/>
        <v>17</v>
      </c>
      <c r="O32" s="1196">
        <f t="shared" si="5"/>
        <v>30</v>
      </c>
      <c r="P32" s="1196">
        <f t="shared" si="6"/>
        <v>30</v>
      </c>
      <c r="Q32" s="1195">
        <f t="shared" si="7"/>
        <v>30</v>
      </c>
      <c r="R32" s="1194"/>
      <c r="S32" s="638"/>
      <c r="T32" s="1176" t="s">
        <v>382</v>
      </c>
      <c r="U32" s="633"/>
      <c r="V32" s="1233"/>
      <c r="W32" s="633"/>
      <c r="X32" s="633" t="s">
        <v>746</v>
      </c>
      <c r="Y32" s="1219"/>
    </row>
    <row r="33" spans="2:27" x14ac:dyDescent="0.2">
      <c r="B33" s="1221" t="s">
        <v>885</v>
      </c>
      <c r="C33" s="1225">
        <v>220</v>
      </c>
      <c r="D33" s="1499">
        <v>17.52</v>
      </c>
      <c r="E33" s="1234"/>
      <c r="F33" s="1221" t="s">
        <v>626</v>
      </c>
      <c r="G33" s="1225">
        <v>220</v>
      </c>
      <c r="H33" s="1223">
        <v>1</v>
      </c>
      <c r="I33" s="1201">
        <f>+D54</f>
        <v>17.52</v>
      </c>
      <c r="J33" s="1201">
        <f t="shared" si="0"/>
        <v>17.003160000000001</v>
      </c>
      <c r="K33" s="1201">
        <f t="shared" si="1"/>
        <v>17.003160000000001</v>
      </c>
      <c r="L33" s="1259">
        <f t="shared" si="2"/>
        <v>17</v>
      </c>
      <c r="M33" s="1199">
        <f t="shared" si="3"/>
        <v>17</v>
      </c>
      <c r="N33" s="1198">
        <f t="shared" si="4"/>
        <v>17</v>
      </c>
      <c r="O33" s="1196">
        <f t="shared" si="5"/>
        <v>30</v>
      </c>
      <c r="P33" s="1196">
        <f t="shared" si="6"/>
        <v>30</v>
      </c>
      <c r="Q33" s="1195">
        <f t="shared" si="7"/>
        <v>30</v>
      </c>
      <c r="R33" s="1194"/>
      <c r="S33" s="638"/>
      <c r="T33" s="1176" t="s">
        <v>1265</v>
      </c>
      <c r="U33" s="633"/>
      <c r="V33" s="1233"/>
      <c r="W33" s="633"/>
      <c r="X33" s="633"/>
      <c r="Y33" s="1219"/>
    </row>
    <row r="34" spans="2:27" x14ac:dyDescent="0.2">
      <c r="B34" s="1221" t="s">
        <v>392</v>
      </c>
      <c r="C34" s="1225">
        <v>220</v>
      </c>
      <c r="D34" s="1499">
        <v>17.52</v>
      </c>
      <c r="E34" s="1234"/>
      <c r="F34" s="1221" t="s">
        <v>1315</v>
      </c>
      <c r="G34" s="1225">
        <v>220</v>
      </c>
      <c r="H34" s="1223">
        <v>1</v>
      </c>
      <c r="I34" s="1201">
        <f>+D38</f>
        <v>17.52</v>
      </c>
      <c r="J34" s="1201">
        <f t="shared" si="0"/>
        <v>17.003160000000001</v>
      </c>
      <c r="K34" s="1201">
        <f t="shared" si="1"/>
        <v>17.003160000000001</v>
      </c>
      <c r="L34" s="1259">
        <f t="shared" si="2"/>
        <v>17</v>
      </c>
      <c r="M34" s="1199">
        <f t="shared" si="3"/>
        <v>17</v>
      </c>
      <c r="N34" s="1198">
        <f t="shared" si="4"/>
        <v>17</v>
      </c>
      <c r="O34" s="1196">
        <f t="shared" si="5"/>
        <v>30</v>
      </c>
      <c r="P34" s="1196">
        <f t="shared" si="6"/>
        <v>30</v>
      </c>
      <c r="Q34" s="1195">
        <f t="shared" si="7"/>
        <v>30</v>
      </c>
      <c r="R34" s="1194"/>
      <c r="S34" s="638"/>
      <c r="T34" s="1176" t="s">
        <v>1263</v>
      </c>
      <c r="U34" s="633"/>
      <c r="V34" s="1233"/>
      <c r="W34" s="633"/>
      <c r="X34" s="633"/>
      <c r="Y34" s="1219"/>
    </row>
    <row r="35" spans="2:27" x14ac:dyDescent="0.2">
      <c r="B35" s="1221" t="s">
        <v>897</v>
      </c>
      <c r="C35" s="1225">
        <v>220</v>
      </c>
      <c r="D35" s="1499">
        <v>17.52</v>
      </c>
      <c r="E35" s="1234"/>
      <c r="F35" s="1221" t="s">
        <v>1314</v>
      </c>
      <c r="G35" s="1225">
        <v>220</v>
      </c>
      <c r="H35" s="1223" t="e">
        <f>+(1+#REF!*52.08/100)</f>
        <v>#REF!</v>
      </c>
      <c r="I35" s="1201">
        <f>+D38</f>
        <v>17.52</v>
      </c>
      <c r="J35" s="1201">
        <f t="shared" si="0"/>
        <v>17.003160000000001</v>
      </c>
      <c r="K35" s="1201">
        <f t="shared" si="1"/>
        <v>17.003160000000001</v>
      </c>
      <c r="L35" s="1259" t="e">
        <f t="shared" si="2"/>
        <v>#REF!</v>
      </c>
      <c r="M35" s="1199" t="e">
        <f t="shared" si="3"/>
        <v>#REF!</v>
      </c>
      <c r="N35" s="1198" t="e">
        <f t="shared" si="4"/>
        <v>#REF!</v>
      </c>
      <c r="O35" s="1196" t="e">
        <f t="shared" si="5"/>
        <v>#REF!</v>
      </c>
      <c r="P35" s="1196" t="e">
        <f t="shared" si="6"/>
        <v>#REF!</v>
      </c>
      <c r="Q35" s="1195" t="e">
        <f t="shared" si="7"/>
        <v>#REF!</v>
      </c>
      <c r="R35" s="1194"/>
      <c r="S35" s="638"/>
      <c r="T35" s="1183" t="s">
        <v>1262</v>
      </c>
      <c r="U35" s="633"/>
      <c r="V35" s="1233"/>
      <c r="W35" s="633"/>
      <c r="X35" s="633"/>
      <c r="Y35" s="1219"/>
    </row>
    <row r="36" spans="2:27" x14ac:dyDescent="0.2">
      <c r="B36" s="1221" t="s">
        <v>1313</v>
      </c>
      <c r="C36" s="1225">
        <v>220</v>
      </c>
      <c r="D36" s="1499">
        <v>17.52</v>
      </c>
      <c r="E36" s="1234"/>
      <c r="F36" s="1226" t="s">
        <v>1089</v>
      </c>
      <c r="G36" s="1224">
        <v>220</v>
      </c>
      <c r="H36" s="1223">
        <v>1</v>
      </c>
      <c r="I36" s="1201">
        <f>+D39</f>
        <v>17.52</v>
      </c>
      <c r="J36" s="1201">
        <f t="shared" si="0"/>
        <v>17.003160000000001</v>
      </c>
      <c r="K36" s="1201">
        <f t="shared" si="1"/>
        <v>17.003160000000001</v>
      </c>
      <c r="L36" s="1259">
        <f t="shared" si="2"/>
        <v>17</v>
      </c>
      <c r="M36" s="1199">
        <f t="shared" si="3"/>
        <v>17</v>
      </c>
      <c r="N36" s="1198">
        <f t="shared" si="4"/>
        <v>17</v>
      </c>
      <c r="O36" s="1196">
        <f t="shared" si="5"/>
        <v>30</v>
      </c>
      <c r="P36" s="1196">
        <f t="shared" si="6"/>
        <v>30</v>
      </c>
      <c r="Q36" s="1195">
        <f t="shared" si="7"/>
        <v>30</v>
      </c>
      <c r="R36" s="1194"/>
      <c r="S36" s="638"/>
      <c r="T36" s="1180" t="s">
        <v>1259</v>
      </c>
      <c r="U36" s="633"/>
      <c r="V36" s="1233"/>
      <c r="W36" s="633"/>
      <c r="X36" s="633"/>
      <c r="Y36" s="1219"/>
    </row>
    <row r="37" spans="2:27" x14ac:dyDescent="0.2">
      <c r="B37" s="1221" t="s">
        <v>388</v>
      </c>
      <c r="C37" s="1225">
        <v>138</v>
      </c>
      <c r="D37" s="1499">
        <v>17.52</v>
      </c>
      <c r="E37" s="1234"/>
      <c r="F37" s="1226" t="s">
        <v>533</v>
      </c>
      <c r="G37" s="1224">
        <v>220</v>
      </c>
      <c r="H37" s="1223">
        <v>1</v>
      </c>
      <c r="I37" s="1201">
        <f>+D40</f>
        <v>17.52</v>
      </c>
      <c r="J37" s="1201">
        <f t="shared" si="0"/>
        <v>17.003160000000001</v>
      </c>
      <c r="K37" s="1201">
        <f t="shared" si="1"/>
        <v>17.003160000000001</v>
      </c>
      <c r="L37" s="1259">
        <f t="shared" si="2"/>
        <v>17</v>
      </c>
      <c r="M37" s="1199">
        <f t="shared" si="3"/>
        <v>17</v>
      </c>
      <c r="N37" s="1198">
        <f t="shared" si="4"/>
        <v>17</v>
      </c>
      <c r="O37" s="1196">
        <f t="shared" si="5"/>
        <v>30</v>
      </c>
      <c r="P37" s="1196">
        <f t="shared" si="6"/>
        <v>30</v>
      </c>
      <c r="Q37" s="1195">
        <f t="shared" si="7"/>
        <v>30</v>
      </c>
      <c r="R37" s="1194"/>
      <c r="S37" s="638"/>
      <c r="T37" s="1176" t="s">
        <v>1257</v>
      </c>
      <c r="U37" s="633"/>
      <c r="V37" s="1233"/>
      <c r="W37" s="633"/>
      <c r="X37" s="633"/>
      <c r="Y37" s="1219"/>
    </row>
    <row r="38" spans="2:27" x14ac:dyDescent="0.2">
      <c r="B38" s="1221" t="s">
        <v>1312</v>
      </c>
      <c r="C38" s="1225">
        <v>220</v>
      </c>
      <c r="D38" s="1499">
        <v>17.52</v>
      </c>
      <c r="E38" s="1234"/>
      <c r="F38" s="1221" t="s">
        <v>1311</v>
      </c>
      <c r="G38" s="1225">
        <v>220</v>
      </c>
      <c r="H38" s="1223">
        <v>1</v>
      </c>
      <c r="I38" s="1201">
        <f>+D11</f>
        <v>17.52</v>
      </c>
      <c r="J38" s="1201">
        <f t="shared" si="0"/>
        <v>17.003160000000001</v>
      </c>
      <c r="K38" s="1201">
        <f t="shared" si="1"/>
        <v>17.003160000000001</v>
      </c>
      <c r="L38" s="1259">
        <f t="shared" si="2"/>
        <v>17</v>
      </c>
      <c r="M38" s="1199">
        <f t="shared" si="3"/>
        <v>17</v>
      </c>
      <c r="N38" s="1198">
        <f t="shared" si="4"/>
        <v>17</v>
      </c>
      <c r="O38" s="1196">
        <f t="shared" si="5"/>
        <v>30</v>
      </c>
      <c r="P38" s="1196">
        <f t="shared" si="6"/>
        <v>30</v>
      </c>
      <c r="Q38" s="1195">
        <f t="shared" si="7"/>
        <v>30</v>
      </c>
      <c r="R38" s="1194"/>
      <c r="S38" s="638"/>
      <c r="T38" s="1176" t="s">
        <v>1255</v>
      </c>
      <c r="U38" s="1180"/>
      <c r="V38" s="1232"/>
      <c r="W38" s="633"/>
      <c r="X38" s="633"/>
      <c r="Y38" s="1219"/>
    </row>
    <row r="39" spans="2:27" x14ac:dyDescent="0.2">
      <c r="B39" s="1221" t="s">
        <v>1135</v>
      </c>
      <c r="C39" s="1225">
        <v>220</v>
      </c>
      <c r="D39" s="1499">
        <v>17.52</v>
      </c>
      <c r="E39" s="1234"/>
      <c r="F39" s="1221" t="s">
        <v>1310</v>
      </c>
      <c r="G39" s="1225">
        <v>220</v>
      </c>
      <c r="H39" s="1223">
        <v>1</v>
      </c>
      <c r="I39" s="1201">
        <f>+D25</f>
        <v>17.52</v>
      </c>
      <c r="J39" s="1201">
        <f t="shared" si="0"/>
        <v>17.003160000000001</v>
      </c>
      <c r="K39" s="1201">
        <f t="shared" si="1"/>
        <v>17.003160000000001</v>
      </c>
      <c r="L39" s="1259">
        <f t="shared" si="2"/>
        <v>17</v>
      </c>
      <c r="M39" s="1199">
        <f t="shared" si="3"/>
        <v>17</v>
      </c>
      <c r="N39" s="1198">
        <f t="shared" si="4"/>
        <v>17</v>
      </c>
      <c r="O39" s="1196">
        <f t="shared" si="5"/>
        <v>30</v>
      </c>
      <c r="P39" s="1196">
        <f t="shared" si="6"/>
        <v>30</v>
      </c>
      <c r="Q39" s="1195">
        <f t="shared" si="7"/>
        <v>30</v>
      </c>
      <c r="R39" s="1194"/>
      <c r="S39" s="638"/>
      <c r="T39" s="1176" t="s">
        <v>383</v>
      </c>
      <c r="U39" s="1176" t="s">
        <v>383</v>
      </c>
      <c r="V39" s="1231">
        <v>220</v>
      </c>
      <c r="W39" s="633"/>
      <c r="X39" s="633"/>
      <c r="Y39" s="1219"/>
    </row>
    <row r="40" spans="2:27" x14ac:dyDescent="0.2">
      <c r="B40" s="1221" t="s">
        <v>396</v>
      </c>
      <c r="C40" s="1225">
        <v>220</v>
      </c>
      <c r="D40" s="1499">
        <v>17.52</v>
      </c>
      <c r="E40" s="1234"/>
      <c r="F40" s="1221" t="s">
        <v>1164</v>
      </c>
      <c r="G40" s="1225">
        <v>220</v>
      </c>
      <c r="H40" s="1223">
        <v>1</v>
      </c>
      <c r="I40" s="1201">
        <f>+D25</f>
        <v>17.52</v>
      </c>
      <c r="J40" s="1201">
        <f t="shared" si="0"/>
        <v>17.003160000000001</v>
      </c>
      <c r="K40" s="1201">
        <f t="shared" si="1"/>
        <v>17.003160000000001</v>
      </c>
      <c r="L40" s="1259">
        <f t="shared" si="2"/>
        <v>17</v>
      </c>
      <c r="M40" s="1199">
        <f t="shared" si="3"/>
        <v>17</v>
      </c>
      <c r="N40" s="1198">
        <f t="shared" si="4"/>
        <v>17</v>
      </c>
      <c r="O40" s="1196">
        <f t="shared" si="5"/>
        <v>30</v>
      </c>
      <c r="P40" s="1196">
        <f t="shared" si="6"/>
        <v>30</v>
      </c>
      <c r="Q40" s="1195">
        <f t="shared" si="7"/>
        <v>30</v>
      </c>
      <c r="R40" s="1194"/>
      <c r="S40" s="638"/>
      <c r="T40" s="1176" t="s">
        <v>381</v>
      </c>
      <c r="U40" s="1183" t="s">
        <v>380</v>
      </c>
      <c r="V40" s="1230">
        <v>220</v>
      </c>
      <c r="W40" s="633"/>
      <c r="X40" s="633"/>
      <c r="Y40" s="1219"/>
    </row>
    <row r="41" spans="2:27" x14ac:dyDescent="0.2">
      <c r="B41" s="1226" t="s">
        <v>396</v>
      </c>
      <c r="C41" s="1224">
        <v>60</v>
      </c>
      <c r="D41" s="1499">
        <v>17.52</v>
      </c>
      <c r="E41" s="1234"/>
      <c r="F41" s="1221" t="s">
        <v>573</v>
      </c>
      <c r="G41" s="1225">
        <v>220</v>
      </c>
      <c r="H41" s="1223">
        <v>1</v>
      </c>
      <c r="I41" s="1201">
        <f>+D25</f>
        <v>17.52</v>
      </c>
      <c r="J41" s="1201">
        <f t="shared" si="0"/>
        <v>17.003160000000001</v>
      </c>
      <c r="K41" s="1201">
        <f t="shared" si="1"/>
        <v>17.003160000000001</v>
      </c>
      <c r="L41" s="1259">
        <f t="shared" si="2"/>
        <v>17</v>
      </c>
      <c r="M41" s="1199">
        <f t="shared" si="3"/>
        <v>17</v>
      </c>
      <c r="N41" s="1198">
        <f t="shared" si="4"/>
        <v>17</v>
      </c>
      <c r="O41" s="1196">
        <f t="shared" si="5"/>
        <v>30</v>
      </c>
      <c r="P41" s="1196">
        <f t="shared" si="6"/>
        <v>30</v>
      </c>
      <c r="Q41" s="1195">
        <f t="shared" si="7"/>
        <v>30</v>
      </c>
      <c r="R41" s="1194"/>
      <c r="S41" s="638"/>
      <c r="T41" s="1176" t="s">
        <v>1252</v>
      </c>
      <c r="U41" s="633"/>
      <c r="V41" s="444"/>
      <c r="W41" s="633"/>
      <c r="X41" s="633"/>
      <c r="Y41" s="1219"/>
      <c r="AA41" s="1049"/>
    </row>
    <row r="42" spans="2:27" x14ac:dyDescent="0.2">
      <c r="B42" s="1226" t="s">
        <v>396</v>
      </c>
      <c r="C42" s="1224">
        <v>22.9</v>
      </c>
      <c r="D42" s="1499">
        <v>17.52</v>
      </c>
      <c r="E42" s="1234"/>
      <c r="F42" s="1226" t="s">
        <v>1221</v>
      </c>
      <c r="G42" s="1224">
        <v>220</v>
      </c>
      <c r="H42" s="1223">
        <v>1</v>
      </c>
      <c r="I42" s="1201">
        <f>+D58</f>
        <v>17.52</v>
      </c>
      <c r="J42" s="1201">
        <f t="shared" si="0"/>
        <v>17.003160000000001</v>
      </c>
      <c r="K42" s="1201">
        <f t="shared" si="1"/>
        <v>17.003160000000001</v>
      </c>
      <c r="L42" s="1259">
        <f t="shared" si="2"/>
        <v>17</v>
      </c>
      <c r="M42" s="1199">
        <f t="shared" si="3"/>
        <v>17</v>
      </c>
      <c r="N42" s="1198">
        <f t="shared" si="4"/>
        <v>17</v>
      </c>
      <c r="O42" s="1196">
        <f t="shared" si="5"/>
        <v>30</v>
      </c>
      <c r="P42" s="1196">
        <f t="shared" si="6"/>
        <v>30</v>
      </c>
      <c r="Q42" s="1195">
        <f t="shared" si="7"/>
        <v>30</v>
      </c>
      <c r="R42" s="1194"/>
      <c r="S42" s="638"/>
      <c r="T42" s="1176" t="s">
        <v>1249</v>
      </c>
      <c r="U42" s="633"/>
      <c r="V42" s="444"/>
      <c r="W42" s="633"/>
      <c r="X42" s="633"/>
      <c r="Y42" s="1219"/>
    </row>
    <row r="43" spans="2:27" x14ac:dyDescent="0.2">
      <c r="B43" s="1221" t="s">
        <v>397</v>
      </c>
      <c r="C43" s="1225">
        <v>138</v>
      </c>
      <c r="D43" s="1499">
        <v>17.52</v>
      </c>
      <c r="E43" s="1234"/>
      <c r="F43" s="1226" t="s">
        <v>1309</v>
      </c>
      <c r="G43" s="1224">
        <v>220</v>
      </c>
      <c r="H43" s="1223">
        <v>1</v>
      </c>
      <c r="I43" s="1201">
        <f>+D73</f>
        <v>17.52</v>
      </c>
      <c r="J43" s="1201">
        <f t="shared" si="0"/>
        <v>17.003160000000001</v>
      </c>
      <c r="K43" s="1201">
        <f t="shared" si="1"/>
        <v>17.003160000000001</v>
      </c>
      <c r="L43" s="1259">
        <f t="shared" si="2"/>
        <v>17</v>
      </c>
      <c r="M43" s="1199">
        <f t="shared" si="3"/>
        <v>17</v>
      </c>
      <c r="N43" s="1198">
        <f t="shared" si="4"/>
        <v>17</v>
      </c>
      <c r="O43" s="1196">
        <f t="shared" si="5"/>
        <v>30</v>
      </c>
      <c r="P43" s="1196">
        <f t="shared" si="6"/>
        <v>30</v>
      </c>
      <c r="Q43" s="1195">
        <f t="shared" si="7"/>
        <v>30</v>
      </c>
      <c r="R43" s="1194"/>
      <c r="S43" s="1192"/>
      <c r="T43" s="1176" t="s">
        <v>1246</v>
      </c>
      <c r="U43" s="1180"/>
      <c r="V43" s="1185"/>
      <c r="W43" s="1180"/>
      <c r="X43" s="1180"/>
      <c r="Y43" s="1219"/>
      <c r="Z43" s="597"/>
      <c r="AA43" s="597"/>
    </row>
    <row r="44" spans="2:27" x14ac:dyDescent="0.2">
      <c r="B44" s="1221" t="s">
        <v>397</v>
      </c>
      <c r="C44" s="1225">
        <v>60</v>
      </c>
      <c r="D44" s="1499">
        <v>17.52</v>
      </c>
      <c r="E44" s="1234"/>
      <c r="F44" s="1226" t="s">
        <v>1199</v>
      </c>
      <c r="G44" s="1224">
        <v>220</v>
      </c>
      <c r="H44" s="1223">
        <v>1</v>
      </c>
      <c r="I44" s="1073">
        <f>+D77</f>
        <v>17.52</v>
      </c>
      <c r="J44" s="1201">
        <f t="shared" si="0"/>
        <v>17.003160000000001</v>
      </c>
      <c r="K44" s="1201">
        <f t="shared" si="1"/>
        <v>17.003160000000001</v>
      </c>
      <c r="L44" s="1259">
        <f t="shared" si="2"/>
        <v>17</v>
      </c>
      <c r="M44" s="1199">
        <f t="shared" si="3"/>
        <v>17</v>
      </c>
      <c r="N44" s="1198">
        <f t="shared" si="4"/>
        <v>17</v>
      </c>
      <c r="O44" s="1196">
        <f t="shared" si="5"/>
        <v>30</v>
      </c>
      <c r="P44" s="1196">
        <f t="shared" si="6"/>
        <v>30</v>
      </c>
      <c r="Q44" s="1195">
        <f t="shared" si="7"/>
        <v>30</v>
      </c>
      <c r="R44" s="1194"/>
      <c r="S44" s="1189">
        <v>2</v>
      </c>
      <c r="T44" s="1178" t="s">
        <v>1243</v>
      </c>
      <c r="U44" s="1183" t="s">
        <v>1242</v>
      </c>
      <c r="V44" s="1184">
        <v>220</v>
      </c>
      <c r="W44" s="1188" t="s">
        <v>1110</v>
      </c>
      <c r="X44" s="1183" t="s">
        <v>243</v>
      </c>
      <c r="Y44" s="1219"/>
      <c r="Z44" s="597"/>
    </row>
    <row r="45" spans="2:27" x14ac:dyDescent="0.2">
      <c r="B45" s="1221" t="s">
        <v>389</v>
      </c>
      <c r="C45" s="1225">
        <v>138</v>
      </c>
      <c r="D45" s="1499">
        <v>17.52</v>
      </c>
      <c r="E45" s="1234"/>
      <c r="F45" s="1226" t="s">
        <v>1290</v>
      </c>
      <c r="G45" s="1224">
        <v>220</v>
      </c>
      <c r="H45" s="1223">
        <v>1</v>
      </c>
      <c r="I45" s="1073">
        <f>+D81</f>
        <v>17.52</v>
      </c>
      <c r="J45" s="1201">
        <f t="shared" si="0"/>
        <v>17.003160000000001</v>
      </c>
      <c r="K45" s="1201">
        <f t="shared" si="1"/>
        <v>17.003160000000001</v>
      </c>
      <c r="L45" s="1259">
        <f t="shared" si="2"/>
        <v>17</v>
      </c>
      <c r="M45" s="1199">
        <f t="shared" si="3"/>
        <v>17</v>
      </c>
      <c r="N45" s="1198">
        <f t="shared" si="4"/>
        <v>17</v>
      </c>
      <c r="O45" s="1196">
        <f t="shared" si="5"/>
        <v>30</v>
      </c>
      <c r="P45" s="1196">
        <f t="shared" si="6"/>
        <v>30</v>
      </c>
      <c r="Q45" s="1195">
        <f t="shared" ref="Q45:Q76" si="9">+ROUND((O45*3+P45*($G$3-3))/$G$3,2)</f>
        <v>30</v>
      </c>
      <c r="R45" s="1194"/>
      <c r="S45" s="445"/>
      <c r="T45" s="1178" t="s">
        <v>1241</v>
      </c>
      <c r="U45" s="633"/>
      <c r="V45" s="638"/>
      <c r="W45" s="1193" t="s">
        <v>243</v>
      </c>
      <c r="X45" s="633" t="s">
        <v>322</v>
      </c>
      <c r="Y45" s="1219"/>
    </row>
    <row r="46" spans="2:27" x14ac:dyDescent="0.2">
      <c r="B46" s="1221" t="s">
        <v>399</v>
      </c>
      <c r="C46" s="1225">
        <v>138</v>
      </c>
      <c r="D46" s="1499">
        <v>17.52</v>
      </c>
      <c r="E46" s="1234"/>
      <c r="F46" s="1273" t="s">
        <v>1234</v>
      </c>
      <c r="G46" s="488">
        <v>220</v>
      </c>
      <c r="H46" s="1272">
        <v>1</v>
      </c>
      <c r="I46" s="1271">
        <f>+D88</f>
        <v>17.52</v>
      </c>
      <c r="J46" s="1214">
        <f t="shared" si="0"/>
        <v>17.003160000000001</v>
      </c>
      <c r="K46" s="1214">
        <f t="shared" si="1"/>
        <v>17.003160000000001</v>
      </c>
      <c r="L46" s="1212">
        <f t="shared" si="2"/>
        <v>17</v>
      </c>
      <c r="M46" s="1211">
        <f t="shared" si="3"/>
        <v>17</v>
      </c>
      <c r="N46" s="1210">
        <f t="shared" si="4"/>
        <v>17</v>
      </c>
      <c r="O46" s="1208">
        <f t="shared" si="5"/>
        <v>30</v>
      </c>
      <c r="P46" s="1208">
        <f t="shared" si="6"/>
        <v>30</v>
      </c>
      <c r="Q46" s="1195">
        <f t="shared" si="9"/>
        <v>30</v>
      </c>
      <c r="R46" s="1194"/>
      <c r="S46" s="445"/>
      <c r="T46" s="1178" t="s">
        <v>385</v>
      </c>
      <c r="U46" s="633"/>
      <c r="V46" s="638"/>
      <c r="W46" s="445"/>
      <c r="X46" s="633" t="s">
        <v>1238</v>
      </c>
      <c r="Y46" s="1219"/>
    </row>
    <row r="47" spans="2:27" x14ac:dyDescent="0.2">
      <c r="B47" s="1221" t="s">
        <v>1135</v>
      </c>
      <c r="C47" s="1225">
        <v>138</v>
      </c>
      <c r="D47" s="1499">
        <v>17.52</v>
      </c>
      <c r="E47" s="1234"/>
      <c r="N47" s="1270">
        <v>14.5</v>
      </c>
      <c r="Q47" s="1195">
        <f t="shared" si="9"/>
        <v>0</v>
      </c>
      <c r="R47" s="1194"/>
      <c r="S47" s="445"/>
      <c r="T47" s="1178" t="s">
        <v>1236</v>
      </c>
      <c r="U47" s="1180"/>
      <c r="V47" s="1192"/>
      <c r="W47" s="445"/>
      <c r="X47" s="633" t="s">
        <v>1235</v>
      </c>
      <c r="Y47" s="1219"/>
    </row>
    <row r="48" spans="2:27" x14ac:dyDescent="0.2">
      <c r="B48" s="1221" t="s">
        <v>1169</v>
      </c>
      <c r="C48" s="1225">
        <v>138</v>
      </c>
      <c r="D48" s="1499">
        <v>17.52</v>
      </c>
      <c r="E48" s="1234"/>
      <c r="F48" s="1078" t="s">
        <v>1307</v>
      </c>
      <c r="G48" s="1042">
        <v>138</v>
      </c>
      <c r="H48" s="1269">
        <f>+T13</f>
        <v>1.0041</v>
      </c>
      <c r="I48" s="1073">
        <f>+D16</f>
        <v>17.52</v>
      </c>
      <c r="J48" s="1201">
        <f t="shared" ref="J48:J89" si="10">+I48*C$2</f>
        <v>17.003160000000001</v>
      </c>
      <c r="K48" s="1200">
        <f t="shared" ref="K48:K89" si="11">+I48*C$3</f>
        <v>17.003160000000001</v>
      </c>
      <c r="L48" s="1199">
        <f t="shared" ref="L48:L89" si="12">+ROUND(J48*H48,2)</f>
        <v>17.07</v>
      </c>
      <c r="M48" s="1199">
        <f t="shared" ref="M48:M89" si="13">+ROUND(K48*H48,2)</f>
        <v>17.07</v>
      </c>
      <c r="N48" s="1198">
        <f t="shared" ref="N48:N80" si="14">+ROUND((L48*3+M48*($G$3-3))/$G$3,2)</f>
        <v>17.07</v>
      </c>
      <c r="O48" s="1197">
        <f t="shared" ref="O48:O89" si="15">+ROUND((J48+$H$1)*H48,2)</f>
        <v>30.13</v>
      </c>
      <c r="P48" s="1196">
        <f t="shared" ref="P48:P89" si="16">+ROUND((K48+$H$2)*H48,2)</f>
        <v>30.13</v>
      </c>
      <c r="Q48" s="1195">
        <f t="shared" si="9"/>
        <v>30.13</v>
      </c>
      <c r="R48" s="1194"/>
      <c r="S48" s="445"/>
      <c r="T48" s="1178" t="s">
        <v>1233</v>
      </c>
      <c r="U48" s="443" t="s">
        <v>384</v>
      </c>
      <c r="V48" s="1184">
        <v>220</v>
      </c>
      <c r="W48" s="445"/>
      <c r="X48" s="633" t="s">
        <v>746</v>
      </c>
      <c r="Y48" s="1219"/>
    </row>
    <row r="49" spans="1:29" x14ac:dyDescent="0.2">
      <c r="B49" s="1221" t="s">
        <v>1305</v>
      </c>
      <c r="C49" s="1225">
        <v>138</v>
      </c>
      <c r="D49" s="1499">
        <v>17.52</v>
      </c>
      <c r="E49" s="1234"/>
      <c r="F49" s="1078" t="s">
        <v>420</v>
      </c>
      <c r="G49" s="1042">
        <v>138</v>
      </c>
      <c r="H49" s="1268">
        <v>1</v>
      </c>
      <c r="I49" s="1073">
        <f>+D21</f>
        <v>17.52</v>
      </c>
      <c r="J49" s="1201">
        <f t="shared" si="10"/>
        <v>17.003160000000001</v>
      </c>
      <c r="K49" s="1200">
        <f t="shared" si="11"/>
        <v>17.003160000000001</v>
      </c>
      <c r="L49" s="1199">
        <f t="shared" si="12"/>
        <v>17</v>
      </c>
      <c r="M49" s="1199">
        <f t="shared" si="13"/>
        <v>17</v>
      </c>
      <c r="N49" s="1198">
        <f t="shared" si="14"/>
        <v>17</v>
      </c>
      <c r="O49" s="1197">
        <f t="shared" si="15"/>
        <v>30</v>
      </c>
      <c r="P49" s="1196">
        <f t="shared" si="16"/>
        <v>30</v>
      </c>
      <c r="Q49" s="1195">
        <f t="shared" si="9"/>
        <v>30</v>
      </c>
      <c r="R49" s="1194"/>
      <c r="S49" s="445"/>
      <c r="T49" s="1178" t="s">
        <v>1231</v>
      </c>
      <c r="U49" s="443"/>
      <c r="V49" s="638"/>
      <c r="W49" s="445"/>
      <c r="X49" s="633"/>
      <c r="Y49" s="1219"/>
    </row>
    <row r="50" spans="1:29" x14ac:dyDescent="0.2">
      <c r="B50" s="1221" t="s">
        <v>394</v>
      </c>
      <c r="C50" s="1225">
        <v>220</v>
      </c>
      <c r="D50" s="1499">
        <v>17.52</v>
      </c>
      <c r="E50" s="1234"/>
      <c r="F50" s="1221" t="s">
        <v>1179</v>
      </c>
      <c r="G50" s="1225">
        <v>138</v>
      </c>
      <c r="H50" s="1223">
        <v>1</v>
      </c>
      <c r="I50" s="1259">
        <f>+D37</f>
        <v>17.52</v>
      </c>
      <c r="J50" s="1201">
        <f t="shared" si="10"/>
        <v>17.003160000000001</v>
      </c>
      <c r="K50" s="1200">
        <f t="shared" si="11"/>
        <v>17.003160000000001</v>
      </c>
      <c r="L50" s="1199">
        <f t="shared" si="12"/>
        <v>17</v>
      </c>
      <c r="M50" s="1199">
        <f t="shared" si="13"/>
        <v>17</v>
      </c>
      <c r="N50" s="1198">
        <f t="shared" si="14"/>
        <v>17</v>
      </c>
      <c r="O50" s="1197">
        <f t="shared" si="15"/>
        <v>30</v>
      </c>
      <c r="P50" s="1196">
        <f t="shared" si="16"/>
        <v>30</v>
      </c>
      <c r="Q50" s="1195">
        <f t="shared" si="9"/>
        <v>30</v>
      </c>
      <c r="R50" s="1194"/>
      <c r="S50" s="445"/>
      <c r="T50" s="1178" t="s">
        <v>1229</v>
      </c>
      <c r="U50" s="443"/>
      <c r="V50" s="638"/>
      <c r="W50" s="445"/>
      <c r="X50" s="633"/>
      <c r="Y50" s="1219"/>
    </row>
    <row r="51" spans="1:29" x14ac:dyDescent="0.2">
      <c r="B51" s="1221" t="s">
        <v>395</v>
      </c>
      <c r="C51" s="1225">
        <v>138</v>
      </c>
      <c r="D51" s="1499">
        <v>17.52</v>
      </c>
      <c r="E51" s="1234"/>
      <c r="F51" s="1221" t="s">
        <v>1089</v>
      </c>
      <c r="G51" s="1225">
        <v>138</v>
      </c>
      <c r="H51" s="1223">
        <v>1</v>
      </c>
      <c r="I51" s="1259">
        <f>+D47</f>
        <v>17.52</v>
      </c>
      <c r="J51" s="1201">
        <f t="shared" si="10"/>
        <v>17.003160000000001</v>
      </c>
      <c r="K51" s="1200">
        <f t="shared" si="11"/>
        <v>17.003160000000001</v>
      </c>
      <c r="L51" s="1199">
        <f t="shared" si="12"/>
        <v>17</v>
      </c>
      <c r="M51" s="1199">
        <f t="shared" si="13"/>
        <v>17</v>
      </c>
      <c r="N51" s="1198">
        <f t="shared" si="14"/>
        <v>17</v>
      </c>
      <c r="O51" s="1197">
        <f t="shared" si="15"/>
        <v>30</v>
      </c>
      <c r="P51" s="1196">
        <f t="shared" si="16"/>
        <v>30</v>
      </c>
      <c r="Q51" s="1195">
        <f t="shared" si="9"/>
        <v>30</v>
      </c>
      <c r="R51" s="1194"/>
      <c r="S51" s="644"/>
      <c r="T51" s="1178" t="s">
        <v>1227</v>
      </c>
      <c r="U51" s="643"/>
      <c r="V51" s="1192"/>
      <c r="W51" s="644"/>
      <c r="X51" s="1180"/>
      <c r="Y51" s="1219"/>
    </row>
    <row r="52" spans="1:29" x14ac:dyDescent="0.2">
      <c r="B52" s="1221" t="s">
        <v>878</v>
      </c>
      <c r="C52" s="1225">
        <v>138</v>
      </c>
      <c r="D52" s="1499">
        <v>17.52</v>
      </c>
      <c r="E52" s="1234"/>
      <c r="F52" s="1221" t="s">
        <v>1084</v>
      </c>
      <c r="G52" s="1225">
        <v>138</v>
      </c>
      <c r="H52" s="1223">
        <v>1</v>
      </c>
      <c r="I52" s="1259">
        <f>+D48</f>
        <v>17.52</v>
      </c>
      <c r="J52" s="1201">
        <f t="shared" si="10"/>
        <v>17.003160000000001</v>
      </c>
      <c r="K52" s="1200">
        <f t="shared" si="11"/>
        <v>17.003160000000001</v>
      </c>
      <c r="L52" s="1199">
        <f t="shared" si="12"/>
        <v>17</v>
      </c>
      <c r="M52" s="1199">
        <f t="shared" si="13"/>
        <v>17</v>
      </c>
      <c r="N52" s="1198">
        <f t="shared" si="14"/>
        <v>17</v>
      </c>
      <c r="O52" s="1197">
        <f t="shared" si="15"/>
        <v>30</v>
      </c>
      <c r="P52" s="1196">
        <f t="shared" si="16"/>
        <v>30</v>
      </c>
      <c r="Q52" s="1195">
        <f t="shared" si="9"/>
        <v>30</v>
      </c>
      <c r="R52" s="1194"/>
      <c r="S52" s="1184">
        <v>3</v>
      </c>
      <c r="T52" s="1178" t="s">
        <v>1225</v>
      </c>
      <c r="U52" s="1193" t="s">
        <v>386</v>
      </c>
      <c r="V52" s="1184">
        <v>220</v>
      </c>
      <c r="W52" s="1183" t="s">
        <v>1133</v>
      </c>
      <c r="X52" s="1183" t="s">
        <v>1133</v>
      </c>
      <c r="Y52" s="1219"/>
    </row>
    <row r="53" spans="1:29" x14ac:dyDescent="0.2">
      <c r="A53" s="668"/>
      <c r="B53" s="1221" t="s">
        <v>878</v>
      </c>
      <c r="C53" s="1225">
        <v>220</v>
      </c>
      <c r="D53" s="1499">
        <v>17.52</v>
      </c>
      <c r="E53" s="1234"/>
      <c r="F53" s="1221" t="s">
        <v>1298</v>
      </c>
      <c r="G53" s="1225">
        <v>138</v>
      </c>
      <c r="H53" s="1223">
        <v>1</v>
      </c>
      <c r="I53" s="1259">
        <f>+D49</f>
        <v>17.52</v>
      </c>
      <c r="J53" s="1201">
        <f t="shared" si="10"/>
        <v>17.003160000000001</v>
      </c>
      <c r="K53" s="1200">
        <f t="shared" si="11"/>
        <v>17.003160000000001</v>
      </c>
      <c r="L53" s="1199">
        <f t="shared" si="12"/>
        <v>17</v>
      </c>
      <c r="M53" s="1199">
        <f t="shared" si="13"/>
        <v>17</v>
      </c>
      <c r="N53" s="1198">
        <f t="shared" si="14"/>
        <v>17</v>
      </c>
      <c r="O53" s="1197">
        <f t="shared" si="15"/>
        <v>30</v>
      </c>
      <c r="P53" s="1196">
        <f t="shared" si="16"/>
        <v>30</v>
      </c>
      <c r="Q53" s="1195">
        <f t="shared" si="9"/>
        <v>30</v>
      </c>
      <c r="R53" s="1194"/>
      <c r="S53" s="633"/>
      <c r="T53" s="1178" t="s">
        <v>1223</v>
      </c>
      <c r="U53" s="445"/>
      <c r="V53" s="638"/>
      <c r="W53" s="633"/>
      <c r="X53" s="633" t="s">
        <v>1222</v>
      </c>
      <c r="Y53" s="1219"/>
    </row>
    <row r="54" spans="1:29" x14ac:dyDescent="0.2">
      <c r="A54" s="668"/>
      <c r="B54" s="1221" t="s">
        <v>1296</v>
      </c>
      <c r="C54" s="1225">
        <v>220</v>
      </c>
      <c r="D54" s="1499">
        <v>17.52</v>
      </c>
      <c r="E54" s="1234"/>
      <c r="F54" s="1221" t="s">
        <v>1221</v>
      </c>
      <c r="G54" s="1225">
        <v>138</v>
      </c>
      <c r="H54" s="1223">
        <v>1</v>
      </c>
      <c r="I54" s="1259">
        <f>+D57</f>
        <v>17.52</v>
      </c>
      <c r="J54" s="1201">
        <f t="shared" si="10"/>
        <v>17.003160000000001</v>
      </c>
      <c r="K54" s="1200">
        <f t="shared" si="11"/>
        <v>17.003160000000001</v>
      </c>
      <c r="L54" s="1199">
        <f t="shared" si="12"/>
        <v>17</v>
      </c>
      <c r="M54" s="1199">
        <f t="shared" si="13"/>
        <v>17</v>
      </c>
      <c r="N54" s="1198">
        <f t="shared" si="14"/>
        <v>17</v>
      </c>
      <c r="O54" s="1197">
        <f t="shared" si="15"/>
        <v>30</v>
      </c>
      <c r="P54" s="1196">
        <f t="shared" si="16"/>
        <v>30</v>
      </c>
      <c r="Q54" s="1195">
        <f t="shared" si="9"/>
        <v>30</v>
      </c>
      <c r="R54" s="1194"/>
      <c r="S54" s="633"/>
      <c r="T54" s="1178" t="s">
        <v>1220</v>
      </c>
      <c r="U54" s="445"/>
      <c r="V54" s="638"/>
      <c r="W54" s="633"/>
      <c r="X54" s="633" t="s">
        <v>130</v>
      </c>
      <c r="Y54" s="1219"/>
    </row>
    <row r="55" spans="1:29" x14ac:dyDescent="0.2">
      <c r="A55" s="668"/>
      <c r="B55" s="1221" t="s">
        <v>1296</v>
      </c>
      <c r="C55" s="1225">
        <v>138</v>
      </c>
      <c r="D55" s="1499">
        <v>17.52</v>
      </c>
      <c r="E55" s="1234"/>
      <c r="F55" s="1221" t="s">
        <v>1297</v>
      </c>
      <c r="G55" s="1225">
        <v>138</v>
      </c>
      <c r="H55" s="1223">
        <v>1</v>
      </c>
      <c r="I55" s="1259">
        <f>+D59</f>
        <v>17.52</v>
      </c>
      <c r="J55" s="1201">
        <f t="shared" si="10"/>
        <v>17.003160000000001</v>
      </c>
      <c r="K55" s="1200">
        <f t="shared" si="11"/>
        <v>17.003160000000001</v>
      </c>
      <c r="L55" s="1199">
        <f t="shared" si="12"/>
        <v>17</v>
      </c>
      <c r="M55" s="1199">
        <f t="shared" si="13"/>
        <v>17</v>
      </c>
      <c r="N55" s="1198">
        <f t="shared" si="14"/>
        <v>17</v>
      </c>
      <c r="O55" s="1197">
        <f t="shared" si="15"/>
        <v>30</v>
      </c>
      <c r="P55" s="1196">
        <f t="shared" si="16"/>
        <v>30</v>
      </c>
      <c r="Q55" s="1195">
        <f t="shared" si="9"/>
        <v>30</v>
      </c>
      <c r="R55" s="1194"/>
      <c r="S55" s="633"/>
      <c r="T55" s="1178" t="s">
        <v>387</v>
      </c>
      <c r="U55" s="1193" t="s">
        <v>1218</v>
      </c>
      <c r="V55" s="1184">
        <v>60</v>
      </c>
      <c r="W55" s="633"/>
      <c r="X55" s="633" t="s">
        <v>746</v>
      </c>
      <c r="Y55" s="1219"/>
    </row>
    <row r="56" spans="1:29" x14ac:dyDescent="0.2">
      <c r="A56" s="668"/>
      <c r="B56" s="1221" t="s">
        <v>1296</v>
      </c>
      <c r="C56" s="1225">
        <v>50</v>
      </c>
      <c r="D56" s="1499">
        <v>17.52</v>
      </c>
      <c r="E56" s="1234"/>
      <c r="F56" s="1226" t="s">
        <v>681</v>
      </c>
      <c r="G56" s="1224">
        <v>138</v>
      </c>
      <c r="H56" s="1223">
        <v>1</v>
      </c>
      <c r="I56" s="1073">
        <f>+D63</f>
        <v>17.52</v>
      </c>
      <c r="J56" s="1201">
        <f t="shared" si="10"/>
        <v>17.003160000000001</v>
      </c>
      <c r="K56" s="1200">
        <f t="shared" si="11"/>
        <v>17.003160000000001</v>
      </c>
      <c r="L56" s="1199">
        <f t="shared" si="12"/>
        <v>17</v>
      </c>
      <c r="M56" s="1199">
        <f t="shared" si="13"/>
        <v>17</v>
      </c>
      <c r="N56" s="1198">
        <f t="shared" si="14"/>
        <v>17</v>
      </c>
      <c r="O56" s="1197">
        <f t="shared" si="15"/>
        <v>30</v>
      </c>
      <c r="P56" s="1196">
        <f t="shared" si="16"/>
        <v>30</v>
      </c>
      <c r="Q56" s="1195">
        <f t="shared" si="9"/>
        <v>30</v>
      </c>
      <c r="R56" s="1194"/>
      <c r="S56" s="633"/>
      <c r="T56" s="1178" t="s">
        <v>1216</v>
      </c>
      <c r="U56" s="644"/>
      <c r="V56" s="1192"/>
      <c r="W56" s="633"/>
      <c r="X56" s="633"/>
      <c r="Y56" s="1219"/>
    </row>
    <row r="57" spans="1:29" x14ac:dyDescent="0.2">
      <c r="A57" s="668"/>
      <c r="B57" s="1221" t="s">
        <v>1294</v>
      </c>
      <c r="C57" s="1225">
        <v>138</v>
      </c>
      <c r="D57" s="1499">
        <v>17.52</v>
      </c>
      <c r="E57" s="1234"/>
      <c r="F57" s="1221" t="s">
        <v>1295</v>
      </c>
      <c r="G57" s="1225">
        <v>138</v>
      </c>
      <c r="H57" s="1223">
        <v>1</v>
      </c>
      <c r="I57" s="1222">
        <f>+D78</f>
        <v>17.52</v>
      </c>
      <c r="J57" s="1201">
        <f t="shared" si="10"/>
        <v>17.003160000000001</v>
      </c>
      <c r="K57" s="1200">
        <f t="shared" si="11"/>
        <v>17.003160000000001</v>
      </c>
      <c r="L57" s="1199">
        <f t="shared" si="12"/>
        <v>17</v>
      </c>
      <c r="M57" s="1199">
        <f t="shared" si="13"/>
        <v>17</v>
      </c>
      <c r="N57" s="1198">
        <f t="shared" si="14"/>
        <v>17</v>
      </c>
      <c r="O57" s="1197">
        <f t="shared" si="15"/>
        <v>30</v>
      </c>
      <c r="P57" s="1196">
        <f t="shared" si="16"/>
        <v>30</v>
      </c>
      <c r="Q57" s="1195">
        <f t="shared" si="9"/>
        <v>30</v>
      </c>
      <c r="R57" s="1194"/>
      <c r="S57" s="633"/>
      <c r="T57" s="1178" t="s">
        <v>388</v>
      </c>
      <c r="U57" s="445" t="s">
        <v>388</v>
      </c>
      <c r="V57" s="638">
        <v>138</v>
      </c>
      <c r="W57" s="633"/>
      <c r="X57" s="633"/>
      <c r="Y57" s="1219"/>
    </row>
    <row r="58" spans="1:29" x14ac:dyDescent="0.2">
      <c r="B58" s="1221" t="s">
        <v>1294</v>
      </c>
      <c r="C58" s="1225">
        <v>220</v>
      </c>
      <c r="D58" s="1499">
        <v>17.52</v>
      </c>
      <c r="E58" s="1234"/>
      <c r="F58" s="1221" t="s">
        <v>618</v>
      </c>
      <c r="G58" s="1225">
        <v>138</v>
      </c>
      <c r="H58" s="1223">
        <v>1</v>
      </c>
      <c r="I58" s="1222">
        <f>+D17</f>
        <v>17.52</v>
      </c>
      <c r="J58" s="1201">
        <f t="shared" si="10"/>
        <v>17.003160000000001</v>
      </c>
      <c r="K58" s="1200">
        <f t="shared" si="11"/>
        <v>17.003160000000001</v>
      </c>
      <c r="L58" s="1199">
        <f t="shared" si="12"/>
        <v>17</v>
      </c>
      <c r="M58" s="1199">
        <f t="shared" si="13"/>
        <v>17</v>
      </c>
      <c r="N58" s="1198">
        <f t="shared" si="14"/>
        <v>17</v>
      </c>
      <c r="O58" s="1197">
        <f t="shared" si="15"/>
        <v>30</v>
      </c>
      <c r="P58" s="1196">
        <f t="shared" si="16"/>
        <v>30</v>
      </c>
      <c r="Q58" s="1195">
        <f t="shared" si="9"/>
        <v>30</v>
      </c>
      <c r="R58" s="1194"/>
      <c r="S58" s="633"/>
      <c r="T58" s="1178" t="s">
        <v>1215</v>
      </c>
      <c r="U58" s="445"/>
      <c r="V58" s="638"/>
      <c r="W58" s="633"/>
      <c r="X58" s="633"/>
      <c r="Y58" s="1219"/>
      <c r="Z58" s="1253" t="s">
        <v>1293</v>
      </c>
      <c r="AA58" s="1253"/>
      <c r="AB58" s="1253"/>
    </row>
    <row r="59" spans="1:29" x14ac:dyDescent="0.2">
      <c r="B59" s="1221" t="s">
        <v>1292</v>
      </c>
      <c r="C59" s="1225">
        <v>138</v>
      </c>
      <c r="D59" s="1499">
        <v>17.52</v>
      </c>
      <c r="E59" s="1234"/>
      <c r="F59" s="1221" t="s">
        <v>701</v>
      </c>
      <c r="G59" s="1225">
        <v>138</v>
      </c>
      <c r="H59" s="1223">
        <v>1</v>
      </c>
      <c r="I59" s="1222">
        <f>+D83</f>
        <v>17.52</v>
      </c>
      <c r="J59" s="1201">
        <f t="shared" si="10"/>
        <v>17.003160000000001</v>
      </c>
      <c r="K59" s="1200">
        <f t="shared" si="11"/>
        <v>17.003160000000001</v>
      </c>
      <c r="L59" s="1199">
        <f t="shared" si="12"/>
        <v>17</v>
      </c>
      <c r="M59" s="1199">
        <f t="shared" si="13"/>
        <v>17</v>
      </c>
      <c r="N59" s="1198">
        <f t="shared" si="14"/>
        <v>17</v>
      </c>
      <c r="O59" s="1197">
        <f t="shared" si="15"/>
        <v>30</v>
      </c>
      <c r="P59" s="1196">
        <f t="shared" si="16"/>
        <v>30</v>
      </c>
      <c r="Q59" s="1195">
        <f t="shared" si="9"/>
        <v>30</v>
      </c>
      <c r="R59" s="1194"/>
      <c r="S59" s="633"/>
      <c r="T59" s="1178" t="s">
        <v>1214</v>
      </c>
      <c r="U59" s="445"/>
      <c r="V59" s="638"/>
      <c r="W59" s="633"/>
      <c r="X59" s="633"/>
      <c r="Y59" s="1219"/>
      <c r="Z59" s="1252"/>
    </row>
    <row r="60" spans="1:29" x14ac:dyDescent="0.2">
      <c r="B60" s="1221" t="s">
        <v>1291</v>
      </c>
      <c r="C60" s="1225">
        <v>220</v>
      </c>
      <c r="D60" s="1499">
        <v>17.52</v>
      </c>
      <c r="E60" s="1234"/>
      <c r="F60" s="1221" t="s">
        <v>1290</v>
      </c>
      <c r="G60" s="1225">
        <v>138</v>
      </c>
      <c r="H60" s="1223">
        <v>1</v>
      </c>
      <c r="I60" s="1222">
        <f>+D82</f>
        <v>17.52</v>
      </c>
      <c r="J60" s="1201">
        <f t="shared" si="10"/>
        <v>17.003160000000001</v>
      </c>
      <c r="K60" s="1200">
        <f t="shared" si="11"/>
        <v>17.003160000000001</v>
      </c>
      <c r="L60" s="1199">
        <f t="shared" si="12"/>
        <v>17</v>
      </c>
      <c r="M60" s="1199">
        <f t="shared" si="13"/>
        <v>17</v>
      </c>
      <c r="N60" s="1198">
        <f t="shared" si="14"/>
        <v>17</v>
      </c>
      <c r="O60" s="1197">
        <f t="shared" si="15"/>
        <v>30</v>
      </c>
      <c r="P60" s="1196">
        <f t="shared" si="16"/>
        <v>30</v>
      </c>
      <c r="Q60" s="1195">
        <f t="shared" si="9"/>
        <v>30</v>
      </c>
      <c r="R60" s="1194"/>
      <c r="S60" s="633"/>
      <c r="T60" s="1178" t="s">
        <v>1212</v>
      </c>
      <c r="U60" s="445"/>
      <c r="V60" s="638"/>
      <c r="W60" s="633"/>
      <c r="X60" s="633"/>
      <c r="Y60" s="1219"/>
      <c r="Z60" s="597"/>
    </row>
    <row r="61" spans="1:29" x14ac:dyDescent="0.2">
      <c r="B61" s="1221" t="s">
        <v>1288</v>
      </c>
      <c r="C61" s="1225">
        <v>138</v>
      </c>
      <c r="D61" s="1499">
        <v>17.52</v>
      </c>
      <c r="E61" s="1234"/>
      <c r="F61" s="1221" t="s">
        <v>1289</v>
      </c>
      <c r="G61" s="1225">
        <v>138</v>
      </c>
      <c r="H61" s="1223">
        <v>1</v>
      </c>
      <c r="I61" s="1222">
        <f>+D82</f>
        <v>17.52</v>
      </c>
      <c r="J61" s="1201">
        <f t="shared" si="10"/>
        <v>17.003160000000001</v>
      </c>
      <c r="K61" s="1200">
        <f t="shared" si="11"/>
        <v>17.003160000000001</v>
      </c>
      <c r="L61" s="1199">
        <f t="shared" si="12"/>
        <v>17</v>
      </c>
      <c r="M61" s="1199">
        <f t="shared" si="13"/>
        <v>17</v>
      </c>
      <c r="N61" s="1198">
        <f t="shared" si="14"/>
        <v>17</v>
      </c>
      <c r="O61" s="1197">
        <f t="shared" si="15"/>
        <v>30</v>
      </c>
      <c r="P61" s="1196">
        <f t="shared" si="16"/>
        <v>30</v>
      </c>
      <c r="Q61" s="1195">
        <f t="shared" si="9"/>
        <v>30</v>
      </c>
      <c r="R61" s="1194"/>
      <c r="S61" s="633"/>
      <c r="T61" s="1178" t="s">
        <v>1210</v>
      </c>
      <c r="U61" s="445"/>
      <c r="V61" s="638"/>
      <c r="W61" s="633"/>
      <c r="X61" s="633"/>
      <c r="Y61" s="1219"/>
      <c r="AB61" s="1251"/>
      <c r="AC61" s="1251"/>
    </row>
    <row r="62" spans="1:29" x14ac:dyDescent="0.2">
      <c r="B62" s="1221" t="s">
        <v>1288</v>
      </c>
      <c r="C62" s="1225">
        <v>44</v>
      </c>
      <c r="D62" s="1499">
        <v>17.52</v>
      </c>
      <c r="E62" s="1234"/>
      <c r="F62" s="1221" t="s">
        <v>1287</v>
      </c>
      <c r="G62" s="1225">
        <v>138</v>
      </c>
      <c r="H62" s="1223">
        <v>1</v>
      </c>
      <c r="I62" s="1222">
        <f>+D74</f>
        <v>17.52</v>
      </c>
      <c r="J62" s="1201">
        <f t="shared" si="10"/>
        <v>17.003160000000001</v>
      </c>
      <c r="K62" s="1200">
        <f t="shared" si="11"/>
        <v>17.003160000000001</v>
      </c>
      <c r="L62" s="1199">
        <f t="shared" si="12"/>
        <v>17</v>
      </c>
      <c r="M62" s="1199">
        <f t="shared" si="13"/>
        <v>17</v>
      </c>
      <c r="N62" s="1198">
        <f t="shared" si="14"/>
        <v>17</v>
      </c>
      <c r="O62" s="1197">
        <f t="shared" si="15"/>
        <v>30</v>
      </c>
      <c r="P62" s="1196">
        <f t="shared" si="16"/>
        <v>30</v>
      </c>
      <c r="Q62" s="1195">
        <f t="shared" si="9"/>
        <v>30</v>
      </c>
      <c r="R62" s="1194"/>
      <c r="S62" s="633"/>
      <c r="T62" s="1182" t="s">
        <v>1208</v>
      </c>
      <c r="U62" s="1193" t="s">
        <v>1208</v>
      </c>
      <c r="V62" s="1184">
        <v>220</v>
      </c>
      <c r="W62" s="633"/>
      <c r="X62" s="633"/>
      <c r="Y62" s="1219"/>
      <c r="AB62" s="597"/>
      <c r="AC62" s="597"/>
    </row>
    <row r="63" spans="1:29" x14ac:dyDescent="0.2">
      <c r="B63" s="1221" t="s">
        <v>884</v>
      </c>
      <c r="C63" s="1225">
        <v>138</v>
      </c>
      <c r="D63" s="1499">
        <v>17.52</v>
      </c>
      <c r="E63" s="1234"/>
      <c r="F63" s="1221" t="s">
        <v>1199</v>
      </c>
      <c r="G63" s="1225">
        <v>138</v>
      </c>
      <c r="H63" s="1223">
        <v>1</v>
      </c>
      <c r="I63" s="1222">
        <f>+D76</f>
        <v>17.52</v>
      </c>
      <c r="J63" s="1201">
        <f t="shared" si="10"/>
        <v>17.003160000000001</v>
      </c>
      <c r="K63" s="1200">
        <f t="shared" si="11"/>
        <v>17.003160000000001</v>
      </c>
      <c r="L63" s="1199">
        <f t="shared" si="12"/>
        <v>17</v>
      </c>
      <c r="M63" s="1199">
        <f t="shared" si="13"/>
        <v>17</v>
      </c>
      <c r="N63" s="1198">
        <f t="shared" si="14"/>
        <v>17</v>
      </c>
      <c r="O63" s="1197">
        <f t="shared" si="15"/>
        <v>30</v>
      </c>
      <c r="P63" s="1196">
        <f t="shared" si="16"/>
        <v>30</v>
      </c>
      <c r="Q63" s="1195">
        <f t="shared" si="9"/>
        <v>30</v>
      </c>
      <c r="R63" s="1194"/>
      <c r="S63" s="445"/>
      <c r="T63" s="1182" t="s">
        <v>1206</v>
      </c>
      <c r="U63" s="445"/>
      <c r="V63" s="638"/>
      <c r="W63" s="633"/>
      <c r="X63" s="633"/>
      <c r="Y63" s="1219"/>
      <c r="AB63" s="597"/>
    </row>
    <row r="64" spans="1:29" x14ac:dyDescent="0.2">
      <c r="B64" s="1221" t="s">
        <v>1070</v>
      </c>
      <c r="C64" s="1225">
        <v>138</v>
      </c>
      <c r="D64" s="1499">
        <v>17.52</v>
      </c>
      <c r="E64" s="1234"/>
      <c r="F64" s="1221" t="s">
        <v>1286</v>
      </c>
      <c r="G64" s="1225">
        <v>138</v>
      </c>
      <c r="H64" s="1223">
        <v>1</v>
      </c>
      <c r="I64" s="1222">
        <f>+D67</f>
        <v>17.52</v>
      </c>
      <c r="J64" s="1201">
        <f t="shared" si="10"/>
        <v>17.003160000000001</v>
      </c>
      <c r="K64" s="1200">
        <f t="shared" si="11"/>
        <v>17.003160000000001</v>
      </c>
      <c r="L64" s="1199">
        <f t="shared" si="12"/>
        <v>17</v>
      </c>
      <c r="M64" s="1199">
        <f t="shared" si="13"/>
        <v>17</v>
      </c>
      <c r="N64" s="1198">
        <f t="shared" si="14"/>
        <v>17</v>
      </c>
      <c r="O64" s="1197">
        <f t="shared" si="15"/>
        <v>30</v>
      </c>
      <c r="P64" s="1196">
        <f t="shared" si="16"/>
        <v>30</v>
      </c>
      <c r="Q64" s="1195">
        <f t="shared" si="9"/>
        <v>30</v>
      </c>
      <c r="R64" s="1194"/>
      <c r="S64" s="445"/>
      <c r="T64" s="1180" t="s">
        <v>1205</v>
      </c>
      <c r="U64" s="445"/>
      <c r="V64" s="638"/>
      <c r="W64" s="633"/>
      <c r="X64" s="633"/>
      <c r="Y64" s="1219"/>
    </row>
    <row r="65" spans="2:25" x14ac:dyDescent="0.2">
      <c r="B65" s="1221" t="s">
        <v>1061</v>
      </c>
      <c r="C65" s="1225">
        <v>138</v>
      </c>
      <c r="D65" s="1499">
        <v>17.52</v>
      </c>
      <c r="E65" s="1234"/>
      <c r="F65" s="1221" t="s">
        <v>1285</v>
      </c>
      <c r="G65" s="1225">
        <v>138</v>
      </c>
      <c r="H65" s="1223">
        <v>1</v>
      </c>
      <c r="I65" s="1222">
        <f>+D85</f>
        <v>17.52</v>
      </c>
      <c r="J65" s="1201">
        <f t="shared" si="10"/>
        <v>17.003160000000001</v>
      </c>
      <c r="K65" s="1200">
        <f t="shared" si="11"/>
        <v>17.003160000000001</v>
      </c>
      <c r="L65" s="1199">
        <f t="shared" si="12"/>
        <v>17</v>
      </c>
      <c r="M65" s="1199">
        <f t="shared" si="13"/>
        <v>17</v>
      </c>
      <c r="N65" s="1198">
        <f t="shared" si="14"/>
        <v>17</v>
      </c>
      <c r="O65" s="1197">
        <f t="shared" si="15"/>
        <v>30</v>
      </c>
      <c r="P65" s="1196">
        <f t="shared" si="16"/>
        <v>30</v>
      </c>
      <c r="Q65" s="1195">
        <f t="shared" si="9"/>
        <v>30</v>
      </c>
      <c r="R65" s="1194"/>
      <c r="S65" s="633"/>
      <c r="T65" s="1180" t="s">
        <v>1203</v>
      </c>
      <c r="U65" s="445"/>
      <c r="V65" s="638"/>
      <c r="W65" s="633"/>
      <c r="X65" s="633"/>
      <c r="Y65" s="1219"/>
    </row>
    <row r="66" spans="2:25" x14ac:dyDescent="0.2">
      <c r="B66" s="1221" t="s">
        <v>1063</v>
      </c>
      <c r="C66" s="1225">
        <v>138</v>
      </c>
      <c r="D66" s="1499">
        <v>17.52</v>
      </c>
      <c r="E66" s="1234"/>
      <c r="F66" s="1221" t="s">
        <v>1119</v>
      </c>
      <c r="G66" s="1225">
        <v>138</v>
      </c>
      <c r="H66" s="1223">
        <v>1</v>
      </c>
      <c r="I66" s="1222">
        <f>+D69</f>
        <v>17.52</v>
      </c>
      <c r="J66" s="1201">
        <f t="shared" si="10"/>
        <v>17.003160000000001</v>
      </c>
      <c r="K66" s="1200">
        <f t="shared" si="11"/>
        <v>17.003160000000001</v>
      </c>
      <c r="L66" s="1199">
        <f t="shared" si="12"/>
        <v>17</v>
      </c>
      <c r="M66" s="1199">
        <f t="shared" si="13"/>
        <v>17</v>
      </c>
      <c r="N66" s="1198">
        <f t="shared" si="14"/>
        <v>17</v>
      </c>
      <c r="O66" s="1197">
        <f t="shared" si="15"/>
        <v>30</v>
      </c>
      <c r="P66" s="1196">
        <f t="shared" si="16"/>
        <v>30</v>
      </c>
      <c r="Q66" s="1195">
        <f t="shared" si="9"/>
        <v>30</v>
      </c>
      <c r="R66" s="1194"/>
      <c r="S66" s="633"/>
      <c r="T66" s="1176" t="s">
        <v>1201</v>
      </c>
      <c r="U66" s="445"/>
      <c r="V66" s="638"/>
      <c r="W66" s="633"/>
      <c r="X66" s="633"/>
      <c r="Y66" s="1219"/>
    </row>
    <row r="67" spans="2:25" x14ac:dyDescent="0.2">
      <c r="B67" s="1221" t="s">
        <v>1056</v>
      </c>
      <c r="C67" s="1225">
        <v>138</v>
      </c>
      <c r="D67" s="1499">
        <v>17.52</v>
      </c>
      <c r="E67" s="1234"/>
      <c r="F67" s="1226" t="s">
        <v>1284</v>
      </c>
      <c r="G67" s="1224">
        <v>138</v>
      </c>
      <c r="H67" s="1223">
        <v>1</v>
      </c>
      <c r="I67" s="1222">
        <f>+D68</f>
        <v>17.52</v>
      </c>
      <c r="J67" s="1201">
        <f t="shared" si="10"/>
        <v>17.003160000000001</v>
      </c>
      <c r="K67" s="1200">
        <f t="shared" si="11"/>
        <v>17.003160000000001</v>
      </c>
      <c r="L67" s="1199">
        <f t="shared" si="12"/>
        <v>17</v>
      </c>
      <c r="M67" s="1199">
        <f t="shared" si="13"/>
        <v>17</v>
      </c>
      <c r="N67" s="1198">
        <f t="shared" si="14"/>
        <v>17</v>
      </c>
      <c r="O67" s="1197">
        <f t="shared" si="15"/>
        <v>30</v>
      </c>
      <c r="P67" s="1196">
        <f t="shared" si="16"/>
        <v>30</v>
      </c>
      <c r="Q67" s="1195">
        <f t="shared" si="9"/>
        <v>30</v>
      </c>
      <c r="R67" s="1194"/>
      <c r="S67" s="633"/>
      <c r="T67" s="1176" t="s">
        <v>1200</v>
      </c>
      <c r="U67" s="445"/>
      <c r="V67" s="638"/>
      <c r="W67" s="633"/>
      <c r="X67" s="633"/>
      <c r="Y67" s="1219"/>
    </row>
    <row r="68" spans="2:25" x14ac:dyDescent="0.2">
      <c r="B68" s="1221" t="s">
        <v>406</v>
      </c>
      <c r="C68" s="1225">
        <v>138</v>
      </c>
      <c r="D68" s="1499">
        <v>17.52</v>
      </c>
      <c r="E68" s="1234"/>
      <c r="F68" s="1226" t="s">
        <v>1282</v>
      </c>
      <c r="G68" s="1224">
        <v>138</v>
      </c>
      <c r="H68" s="1223">
        <v>1</v>
      </c>
      <c r="I68" s="1222">
        <f>+D71</f>
        <v>17.52</v>
      </c>
      <c r="J68" s="1201">
        <f t="shared" si="10"/>
        <v>17.003160000000001</v>
      </c>
      <c r="K68" s="1200">
        <f t="shared" si="11"/>
        <v>17.003160000000001</v>
      </c>
      <c r="L68" s="1199">
        <f t="shared" si="12"/>
        <v>17</v>
      </c>
      <c r="M68" s="1199">
        <f t="shared" si="13"/>
        <v>17</v>
      </c>
      <c r="N68" s="1198">
        <f t="shared" si="14"/>
        <v>17</v>
      </c>
      <c r="O68" s="1197">
        <f t="shared" si="15"/>
        <v>30</v>
      </c>
      <c r="P68" s="1196">
        <f t="shared" si="16"/>
        <v>30</v>
      </c>
      <c r="Q68" s="1195">
        <f t="shared" si="9"/>
        <v>30</v>
      </c>
      <c r="R68" s="1194"/>
      <c r="S68" s="633"/>
      <c r="T68" s="1176" t="s">
        <v>1198</v>
      </c>
      <c r="U68" s="644"/>
      <c r="V68" s="1192"/>
      <c r="W68" s="633"/>
      <c r="X68" s="633"/>
      <c r="Y68" s="1219"/>
    </row>
    <row r="69" spans="2:25" x14ac:dyDescent="0.2">
      <c r="B69" s="1221" t="s">
        <v>407</v>
      </c>
      <c r="C69" s="1225">
        <v>138</v>
      </c>
      <c r="D69" s="1499">
        <v>17.52</v>
      </c>
      <c r="E69" s="1234"/>
      <c r="F69" s="1221" t="s">
        <v>1276</v>
      </c>
      <c r="G69" s="1225">
        <v>138</v>
      </c>
      <c r="H69" s="1220">
        <v>1</v>
      </c>
      <c r="I69" s="1197">
        <f>+D79</f>
        <v>17.52</v>
      </c>
      <c r="J69" s="1201">
        <f t="shared" si="10"/>
        <v>17.003160000000001</v>
      </c>
      <c r="K69" s="1200">
        <f t="shared" si="11"/>
        <v>17.003160000000001</v>
      </c>
      <c r="L69" s="1199">
        <f t="shared" si="12"/>
        <v>17</v>
      </c>
      <c r="M69" s="1199">
        <f t="shared" si="13"/>
        <v>17</v>
      </c>
      <c r="N69" s="1198">
        <f t="shared" si="14"/>
        <v>17</v>
      </c>
      <c r="O69" s="1197">
        <f t="shared" si="15"/>
        <v>30</v>
      </c>
      <c r="P69" s="1196">
        <f t="shared" si="16"/>
        <v>30</v>
      </c>
      <c r="Q69" s="1195">
        <f t="shared" si="9"/>
        <v>30</v>
      </c>
      <c r="R69" s="1194"/>
      <c r="S69" s="633"/>
      <c r="T69" s="1176" t="s">
        <v>1196</v>
      </c>
      <c r="U69" s="445" t="s">
        <v>1195</v>
      </c>
      <c r="V69" s="638">
        <v>220</v>
      </c>
      <c r="W69" s="633"/>
      <c r="X69" s="633"/>
      <c r="Y69" s="1219"/>
    </row>
    <row r="70" spans="2:25" x14ac:dyDescent="0.2">
      <c r="B70" s="1221" t="s">
        <v>404</v>
      </c>
      <c r="C70" s="1225">
        <v>138</v>
      </c>
      <c r="D70" s="1499">
        <v>17.52</v>
      </c>
      <c r="E70" s="1234"/>
      <c r="F70" s="1226" t="s">
        <v>660</v>
      </c>
      <c r="G70" s="1224">
        <v>138</v>
      </c>
      <c r="H70" s="1220">
        <v>1</v>
      </c>
      <c r="I70" s="1197">
        <f>+D80</f>
        <v>17.52</v>
      </c>
      <c r="J70" s="1201">
        <f t="shared" si="10"/>
        <v>17.003160000000001</v>
      </c>
      <c r="K70" s="1200">
        <f t="shared" si="11"/>
        <v>17.003160000000001</v>
      </c>
      <c r="L70" s="1199">
        <f t="shared" si="12"/>
        <v>17</v>
      </c>
      <c r="M70" s="1199">
        <f t="shared" si="13"/>
        <v>17</v>
      </c>
      <c r="N70" s="1198">
        <f t="shared" si="14"/>
        <v>17</v>
      </c>
      <c r="O70" s="1197">
        <f t="shared" si="15"/>
        <v>30</v>
      </c>
      <c r="P70" s="1196">
        <f t="shared" si="16"/>
        <v>30</v>
      </c>
      <c r="Q70" s="1195">
        <f t="shared" si="9"/>
        <v>30</v>
      </c>
      <c r="R70" s="1194"/>
      <c r="S70" s="633"/>
      <c r="T70" s="1176" t="s">
        <v>1194</v>
      </c>
      <c r="U70" s="445"/>
      <c r="V70" s="638"/>
      <c r="W70" s="633"/>
      <c r="X70" s="633"/>
      <c r="Y70" s="1219"/>
    </row>
    <row r="71" spans="2:25" x14ac:dyDescent="0.2">
      <c r="B71" s="1221" t="s">
        <v>408</v>
      </c>
      <c r="C71" s="1225">
        <v>138</v>
      </c>
      <c r="D71" s="1499">
        <v>17.52</v>
      </c>
      <c r="E71" s="1234"/>
      <c r="F71" s="1226" t="s">
        <v>1270</v>
      </c>
      <c r="G71" s="1224">
        <v>138</v>
      </c>
      <c r="H71" s="1223">
        <v>1</v>
      </c>
      <c r="I71" s="1073">
        <f>+D65</f>
        <v>17.52</v>
      </c>
      <c r="J71" s="1201">
        <f t="shared" si="10"/>
        <v>17.003160000000001</v>
      </c>
      <c r="K71" s="1200">
        <f t="shared" si="11"/>
        <v>17.003160000000001</v>
      </c>
      <c r="L71" s="1199">
        <f t="shared" si="12"/>
        <v>17</v>
      </c>
      <c r="M71" s="1199">
        <f t="shared" si="13"/>
        <v>17</v>
      </c>
      <c r="N71" s="1198">
        <f t="shared" si="14"/>
        <v>17</v>
      </c>
      <c r="O71" s="1197">
        <f t="shared" si="15"/>
        <v>30</v>
      </c>
      <c r="P71" s="1196">
        <f t="shared" si="16"/>
        <v>30</v>
      </c>
      <c r="Q71" s="1195">
        <f t="shared" si="9"/>
        <v>30</v>
      </c>
      <c r="R71" s="1194"/>
      <c r="S71" s="633"/>
      <c r="T71" s="1176" t="s">
        <v>1192</v>
      </c>
      <c r="U71" s="445"/>
      <c r="V71" s="638"/>
      <c r="W71" s="633"/>
      <c r="X71" s="633"/>
      <c r="Y71" s="1219"/>
    </row>
    <row r="72" spans="2:25" x14ac:dyDescent="0.2">
      <c r="B72" s="1221" t="s">
        <v>405</v>
      </c>
      <c r="C72" s="1225">
        <v>138</v>
      </c>
      <c r="D72" s="1499">
        <v>17.52</v>
      </c>
      <c r="E72" s="1234"/>
      <c r="F72" s="1226" t="s">
        <v>197</v>
      </c>
      <c r="G72" s="1224">
        <v>138</v>
      </c>
      <c r="H72" s="1223">
        <v>1</v>
      </c>
      <c r="I72" s="1073">
        <f>+D70</f>
        <v>17.52</v>
      </c>
      <c r="J72" s="1201">
        <f t="shared" si="10"/>
        <v>17.003160000000001</v>
      </c>
      <c r="K72" s="1200">
        <f t="shared" si="11"/>
        <v>17.003160000000001</v>
      </c>
      <c r="L72" s="1199">
        <f t="shared" si="12"/>
        <v>17</v>
      </c>
      <c r="M72" s="1199">
        <f t="shared" si="13"/>
        <v>17</v>
      </c>
      <c r="N72" s="1198">
        <f t="shared" si="14"/>
        <v>17</v>
      </c>
      <c r="O72" s="1197">
        <f t="shared" si="15"/>
        <v>30</v>
      </c>
      <c r="P72" s="1196">
        <f t="shared" si="16"/>
        <v>30</v>
      </c>
      <c r="Q72" s="1195">
        <f t="shared" si="9"/>
        <v>30</v>
      </c>
      <c r="R72" s="1194"/>
      <c r="S72" s="1180"/>
      <c r="T72" s="1176" t="s">
        <v>1190</v>
      </c>
      <c r="U72" s="644"/>
      <c r="V72" s="1192"/>
      <c r="W72" s="1180" t="s">
        <v>1189</v>
      </c>
      <c r="X72" s="1180"/>
      <c r="Y72" s="1219"/>
    </row>
    <row r="73" spans="2:25" x14ac:dyDescent="0.2">
      <c r="B73" s="1221" t="s">
        <v>405</v>
      </c>
      <c r="C73" s="1225">
        <v>220</v>
      </c>
      <c r="D73" s="1499">
        <v>17.52</v>
      </c>
      <c r="E73" s="1234"/>
      <c r="F73" s="1221" t="s">
        <v>1266</v>
      </c>
      <c r="G73" s="1225">
        <v>60</v>
      </c>
      <c r="H73" s="1227">
        <f>+U12</f>
        <v>1.0239</v>
      </c>
      <c r="I73" s="1235">
        <f>+D11</f>
        <v>17.52</v>
      </c>
      <c r="J73" s="1201">
        <f t="shared" si="10"/>
        <v>17.003160000000001</v>
      </c>
      <c r="K73" s="1200">
        <f t="shared" si="11"/>
        <v>17.003160000000001</v>
      </c>
      <c r="L73" s="1199">
        <f t="shared" si="12"/>
        <v>17.41</v>
      </c>
      <c r="M73" s="1199">
        <f t="shared" si="13"/>
        <v>17.41</v>
      </c>
      <c r="N73" s="1198">
        <f t="shared" si="14"/>
        <v>17.41</v>
      </c>
      <c r="O73" s="1197">
        <f t="shared" si="15"/>
        <v>30.72</v>
      </c>
      <c r="P73" s="1196">
        <f t="shared" si="16"/>
        <v>30.72</v>
      </c>
      <c r="Q73" s="1195">
        <f t="shared" si="9"/>
        <v>30.72</v>
      </c>
      <c r="R73" s="1194"/>
      <c r="S73" s="1189">
        <v>4</v>
      </c>
      <c r="T73" s="1182" t="s">
        <v>1188</v>
      </c>
      <c r="U73" s="1188" t="s">
        <v>399</v>
      </c>
      <c r="V73" s="1184">
        <v>138</v>
      </c>
      <c r="W73" s="1188" t="s">
        <v>200</v>
      </c>
      <c r="X73" s="1183" t="s">
        <v>200</v>
      </c>
      <c r="Y73" s="1219"/>
    </row>
    <row r="74" spans="2:25" x14ac:dyDescent="0.2">
      <c r="B74" s="1221" t="s">
        <v>1087</v>
      </c>
      <c r="C74" s="1225">
        <v>138</v>
      </c>
      <c r="D74" s="1499">
        <v>17.52</v>
      </c>
      <c r="E74" s="1234"/>
      <c r="F74" s="1221" t="s">
        <v>958</v>
      </c>
      <c r="G74" s="1225">
        <v>60</v>
      </c>
      <c r="H74" s="1227">
        <f>+U17</f>
        <v>1.0195000000000001</v>
      </c>
      <c r="I74" s="1222">
        <f>+D25</f>
        <v>17.52</v>
      </c>
      <c r="J74" s="1201">
        <f t="shared" si="10"/>
        <v>17.003160000000001</v>
      </c>
      <c r="K74" s="1200">
        <f t="shared" si="11"/>
        <v>17.003160000000001</v>
      </c>
      <c r="L74" s="1199">
        <f t="shared" si="12"/>
        <v>17.329999999999998</v>
      </c>
      <c r="M74" s="1199">
        <f t="shared" si="13"/>
        <v>17.329999999999998</v>
      </c>
      <c r="N74" s="1198">
        <f t="shared" si="14"/>
        <v>17.329999999999998</v>
      </c>
      <c r="O74" s="1197">
        <f t="shared" si="15"/>
        <v>30.59</v>
      </c>
      <c r="P74" s="1196">
        <f t="shared" si="16"/>
        <v>30.59</v>
      </c>
      <c r="Q74" s="1195">
        <f t="shared" si="9"/>
        <v>30.59</v>
      </c>
      <c r="R74" s="1194"/>
      <c r="S74" s="445"/>
      <c r="T74" s="1182" t="s">
        <v>1187</v>
      </c>
      <c r="U74" s="443"/>
      <c r="V74" s="638"/>
      <c r="W74" s="443"/>
      <c r="X74" s="633" t="s">
        <v>1186</v>
      </c>
      <c r="Y74" s="1219"/>
    </row>
    <row r="75" spans="2:25" x14ac:dyDescent="0.2">
      <c r="B75" s="1221" t="s">
        <v>1264</v>
      </c>
      <c r="C75" s="1225">
        <v>138</v>
      </c>
      <c r="D75" s="1499">
        <v>17.52</v>
      </c>
      <c r="E75" s="443"/>
      <c r="F75" s="1226" t="s">
        <v>956</v>
      </c>
      <c r="G75" s="1224">
        <v>60</v>
      </c>
      <c r="H75" s="1227">
        <f>+U16</f>
        <v>1.0147999999999999</v>
      </c>
      <c r="I75" s="1222">
        <f>+D25</f>
        <v>17.52</v>
      </c>
      <c r="J75" s="1201">
        <f t="shared" si="10"/>
        <v>17.003160000000001</v>
      </c>
      <c r="K75" s="1200">
        <f t="shared" si="11"/>
        <v>17.003160000000001</v>
      </c>
      <c r="L75" s="1199">
        <f t="shared" si="12"/>
        <v>17.25</v>
      </c>
      <c r="M75" s="1199">
        <f t="shared" si="13"/>
        <v>17.25</v>
      </c>
      <c r="N75" s="1198">
        <f t="shared" si="14"/>
        <v>17.25</v>
      </c>
      <c r="O75" s="1197">
        <f t="shared" si="15"/>
        <v>30.45</v>
      </c>
      <c r="P75" s="1196">
        <f t="shared" si="16"/>
        <v>30.45</v>
      </c>
      <c r="Q75" s="1195">
        <f t="shared" si="9"/>
        <v>30.45</v>
      </c>
      <c r="R75" s="1194"/>
      <c r="S75" s="445"/>
      <c r="T75" s="1186" t="s">
        <v>1185</v>
      </c>
      <c r="U75" s="443"/>
      <c r="V75" s="638"/>
      <c r="W75" s="443"/>
      <c r="X75" s="633" t="s">
        <v>746</v>
      </c>
      <c r="Y75" s="1219"/>
    </row>
    <row r="76" spans="2:25" x14ac:dyDescent="0.2">
      <c r="B76" s="1221" t="s">
        <v>1091</v>
      </c>
      <c r="C76" s="1225">
        <v>138</v>
      </c>
      <c r="D76" s="1499">
        <v>17.52</v>
      </c>
      <c r="E76" s="443"/>
      <c r="F76" s="1221" t="s">
        <v>1159</v>
      </c>
      <c r="G76" s="1225">
        <v>60</v>
      </c>
      <c r="H76" s="1223">
        <v>1</v>
      </c>
      <c r="I76" s="1222">
        <f>+D14</f>
        <v>17.52</v>
      </c>
      <c r="J76" s="1201">
        <f t="shared" si="10"/>
        <v>17.003160000000001</v>
      </c>
      <c r="K76" s="1200">
        <f t="shared" si="11"/>
        <v>17.003160000000001</v>
      </c>
      <c r="L76" s="1199">
        <f t="shared" si="12"/>
        <v>17</v>
      </c>
      <c r="M76" s="1199">
        <f t="shared" si="13"/>
        <v>17</v>
      </c>
      <c r="N76" s="1198">
        <f t="shared" si="14"/>
        <v>17</v>
      </c>
      <c r="O76" s="1197">
        <f t="shared" si="15"/>
        <v>30</v>
      </c>
      <c r="P76" s="1196">
        <f t="shared" si="16"/>
        <v>30</v>
      </c>
      <c r="Q76" s="1195">
        <f t="shared" si="9"/>
        <v>30</v>
      </c>
      <c r="R76" s="1194"/>
      <c r="S76" s="445"/>
      <c r="T76" s="1179" t="s">
        <v>1183</v>
      </c>
      <c r="U76" s="443"/>
      <c r="V76" s="638"/>
      <c r="W76" s="443"/>
      <c r="X76" s="633"/>
      <c r="Y76" s="1219"/>
    </row>
    <row r="77" spans="2:25" x14ac:dyDescent="0.2">
      <c r="B77" s="1221" t="s">
        <v>1261</v>
      </c>
      <c r="C77" s="1225">
        <v>220</v>
      </c>
      <c r="D77" s="1499">
        <v>17.52</v>
      </c>
      <c r="E77" s="443"/>
      <c r="F77" s="1221" t="s">
        <v>1260</v>
      </c>
      <c r="G77" s="1225">
        <v>60</v>
      </c>
      <c r="H77" s="1227">
        <f>+U15</f>
        <v>1.0185</v>
      </c>
      <c r="I77" s="1222">
        <f>+D34</f>
        <v>17.52</v>
      </c>
      <c r="J77" s="1201">
        <f t="shared" si="10"/>
        <v>17.003160000000001</v>
      </c>
      <c r="K77" s="1200">
        <f t="shared" si="11"/>
        <v>17.003160000000001</v>
      </c>
      <c r="L77" s="1199">
        <f t="shared" si="12"/>
        <v>17.32</v>
      </c>
      <c r="M77" s="1199">
        <f t="shared" si="13"/>
        <v>17.32</v>
      </c>
      <c r="N77" s="1198">
        <f t="shared" si="14"/>
        <v>17.32</v>
      </c>
      <c r="O77" s="1197">
        <f t="shared" si="15"/>
        <v>30.56</v>
      </c>
      <c r="P77" s="1196">
        <f t="shared" si="16"/>
        <v>30.56</v>
      </c>
      <c r="Q77" s="1195">
        <f t="shared" ref="Q77:Q108" si="17">+ROUND((O77*3+P77*($G$3-3))/$G$3,2)</f>
        <v>30.56</v>
      </c>
      <c r="R77" s="1194"/>
      <c r="S77" s="644"/>
      <c r="T77" s="1178" t="s">
        <v>1181</v>
      </c>
      <c r="U77" s="643"/>
      <c r="V77" s="1192"/>
      <c r="W77" s="643" t="s">
        <v>1180</v>
      </c>
      <c r="X77" s="1180"/>
      <c r="Y77" s="1219"/>
    </row>
    <row r="78" spans="2:25" x14ac:dyDescent="0.2">
      <c r="B78" s="1221" t="s">
        <v>1258</v>
      </c>
      <c r="C78" s="1225">
        <v>138</v>
      </c>
      <c r="D78" s="1499">
        <v>17.52</v>
      </c>
      <c r="E78" s="443"/>
      <c r="F78" s="1221" t="s">
        <v>1140</v>
      </c>
      <c r="G78" s="1225">
        <v>60</v>
      </c>
      <c r="H78" s="1227">
        <f>+U18</f>
        <v>1.0315000000000001</v>
      </c>
      <c r="I78" s="1222">
        <f>+D29</f>
        <v>17.52</v>
      </c>
      <c r="J78" s="1201">
        <f t="shared" si="10"/>
        <v>17.003160000000001</v>
      </c>
      <c r="K78" s="1200">
        <f t="shared" si="11"/>
        <v>17.003160000000001</v>
      </c>
      <c r="L78" s="1199">
        <f t="shared" si="12"/>
        <v>17.54</v>
      </c>
      <c r="M78" s="1199">
        <f t="shared" si="13"/>
        <v>17.54</v>
      </c>
      <c r="N78" s="1198">
        <f t="shared" si="14"/>
        <v>17.54</v>
      </c>
      <c r="O78" s="1197">
        <f t="shared" si="15"/>
        <v>30.95</v>
      </c>
      <c r="P78" s="1196">
        <f t="shared" si="16"/>
        <v>30.95</v>
      </c>
      <c r="Q78" s="1195">
        <f t="shared" si="17"/>
        <v>30.95</v>
      </c>
      <c r="R78" s="1194"/>
      <c r="S78" s="1184">
        <v>5</v>
      </c>
      <c r="T78" s="1178" t="s">
        <v>1178</v>
      </c>
      <c r="U78" s="1193" t="s">
        <v>391</v>
      </c>
      <c r="V78" s="1184">
        <v>138</v>
      </c>
      <c r="W78" s="425" t="s">
        <v>111</v>
      </c>
      <c r="X78" s="1182" t="s">
        <v>111</v>
      </c>
      <c r="Y78" s="1219"/>
    </row>
    <row r="79" spans="2:25" x14ac:dyDescent="0.2">
      <c r="B79" s="1221" t="s">
        <v>1256</v>
      </c>
      <c r="C79" s="1225">
        <v>138</v>
      </c>
      <c r="D79" s="1499">
        <v>17.52</v>
      </c>
      <c r="E79" s="443"/>
      <c r="F79" s="1221" t="s">
        <v>699</v>
      </c>
      <c r="G79" s="1225">
        <v>60</v>
      </c>
      <c r="H79" s="1227">
        <f>+U18</f>
        <v>1.0315000000000001</v>
      </c>
      <c r="I79" s="1222">
        <f>+D28</f>
        <v>17.52</v>
      </c>
      <c r="J79" s="1201">
        <f t="shared" si="10"/>
        <v>17.003160000000001</v>
      </c>
      <c r="K79" s="1200">
        <f t="shared" si="11"/>
        <v>17.003160000000001</v>
      </c>
      <c r="L79" s="1199">
        <f t="shared" si="12"/>
        <v>17.54</v>
      </c>
      <c r="M79" s="1199">
        <f t="shared" si="13"/>
        <v>17.54</v>
      </c>
      <c r="N79" s="1198">
        <f t="shared" si="14"/>
        <v>17.54</v>
      </c>
      <c r="O79" s="1197">
        <f t="shared" si="15"/>
        <v>30.95</v>
      </c>
      <c r="P79" s="1196">
        <f t="shared" si="16"/>
        <v>30.95</v>
      </c>
      <c r="Q79" s="1195">
        <f t="shared" si="17"/>
        <v>30.95</v>
      </c>
      <c r="R79" s="1194"/>
      <c r="S79" s="633"/>
      <c r="T79" s="1178" t="s">
        <v>1177</v>
      </c>
      <c r="U79" s="445"/>
      <c r="V79" s="638"/>
      <c r="X79" s="1179" t="s">
        <v>1176</v>
      </c>
      <c r="Y79" s="1219"/>
    </row>
    <row r="80" spans="2:25" x14ac:dyDescent="0.2">
      <c r="B80" s="1221" t="s">
        <v>1082</v>
      </c>
      <c r="C80" s="1225">
        <v>138</v>
      </c>
      <c r="D80" s="1499">
        <v>17.52</v>
      </c>
      <c r="E80" s="443"/>
      <c r="F80" s="1221" t="s">
        <v>1137</v>
      </c>
      <c r="G80" s="1225">
        <v>60</v>
      </c>
      <c r="H80" s="1227">
        <f>+U18</f>
        <v>1.0315000000000001</v>
      </c>
      <c r="I80" s="1222">
        <f>+D30</f>
        <v>17.52</v>
      </c>
      <c r="J80" s="1201">
        <f t="shared" si="10"/>
        <v>17.003160000000001</v>
      </c>
      <c r="K80" s="1200">
        <f t="shared" si="11"/>
        <v>17.003160000000001</v>
      </c>
      <c r="L80" s="1199">
        <f t="shared" si="12"/>
        <v>17.54</v>
      </c>
      <c r="M80" s="1199">
        <f t="shared" si="13"/>
        <v>17.54</v>
      </c>
      <c r="N80" s="1198">
        <f t="shared" si="14"/>
        <v>17.54</v>
      </c>
      <c r="O80" s="1197">
        <f t="shared" si="15"/>
        <v>30.95</v>
      </c>
      <c r="P80" s="1196">
        <f t="shared" si="16"/>
        <v>30.95</v>
      </c>
      <c r="Q80" s="1195">
        <f t="shared" si="17"/>
        <v>30.95</v>
      </c>
      <c r="R80" s="1194"/>
      <c r="S80" s="633"/>
      <c r="T80" s="1178" t="s">
        <v>1175</v>
      </c>
      <c r="U80" s="1193" t="s">
        <v>392</v>
      </c>
      <c r="V80" s="1184">
        <v>220</v>
      </c>
      <c r="W80" s="1191" t="s">
        <v>1111</v>
      </c>
      <c r="X80" s="1179" t="s">
        <v>271</v>
      </c>
      <c r="Y80" s="1219"/>
    </row>
    <row r="81" spans="2:25" x14ac:dyDescent="0.2">
      <c r="B81" s="1221" t="s">
        <v>1253</v>
      </c>
      <c r="C81" s="1225">
        <v>220</v>
      </c>
      <c r="D81" s="1499">
        <v>17.52</v>
      </c>
      <c r="E81" s="443"/>
      <c r="F81" s="1221" t="s">
        <v>1254</v>
      </c>
      <c r="G81" s="1225">
        <v>60</v>
      </c>
      <c r="H81" s="1223"/>
      <c r="I81" s="1222"/>
      <c r="J81" s="1201">
        <f t="shared" si="10"/>
        <v>0</v>
      </c>
      <c r="K81" s="1200">
        <f t="shared" si="11"/>
        <v>0</v>
      </c>
      <c r="L81" s="1199">
        <f t="shared" si="12"/>
        <v>0</v>
      </c>
      <c r="M81" s="1199">
        <f t="shared" si="13"/>
        <v>0</v>
      </c>
      <c r="N81" s="1198"/>
      <c r="O81" s="1197">
        <f t="shared" si="15"/>
        <v>0</v>
      </c>
      <c r="P81" s="1196">
        <f t="shared" si="16"/>
        <v>0</v>
      </c>
      <c r="Q81" s="1195">
        <f t="shared" si="17"/>
        <v>0</v>
      </c>
      <c r="R81" s="1194"/>
      <c r="S81" s="633"/>
      <c r="T81" s="1178" t="s">
        <v>1173</v>
      </c>
      <c r="U81" s="445"/>
      <c r="V81" s="638"/>
      <c r="X81" s="1179" t="s">
        <v>1172</v>
      </c>
      <c r="Y81" s="1219"/>
    </row>
    <row r="82" spans="2:25" x14ac:dyDescent="0.2">
      <c r="B82" s="1221" t="s">
        <v>1253</v>
      </c>
      <c r="C82" s="1225">
        <v>138</v>
      </c>
      <c r="D82" s="1499">
        <v>17.52</v>
      </c>
      <c r="E82" s="443"/>
      <c r="F82" s="1221" t="s">
        <v>1155</v>
      </c>
      <c r="G82" s="1225">
        <v>60</v>
      </c>
      <c r="H82" s="1227">
        <f>+U11</f>
        <v>1.0219</v>
      </c>
      <c r="I82" s="1222">
        <f>+D10</f>
        <v>17.52</v>
      </c>
      <c r="J82" s="1201">
        <f t="shared" si="10"/>
        <v>17.003160000000001</v>
      </c>
      <c r="K82" s="1200">
        <f t="shared" si="11"/>
        <v>17.003160000000001</v>
      </c>
      <c r="L82" s="1199">
        <f t="shared" si="12"/>
        <v>17.38</v>
      </c>
      <c r="M82" s="1199">
        <f t="shared" si="13"/>
        <v>17.38</v>
      </c>
      <c r="N82" s="1198">
        <f t="shared" ref="N82:N89" si="18">+ROUND((L82*3+M82*($G$3-3))/$G$3,2)</f>
        <v>17.38</v>
      </c>
      <c r="O82" s="1197">
        <f t="shared" si="15"/>
        <v>30.66</v>
      </c>
      <c r="P82" s="1196">
        <f t="shared" si="16"/>
        <v>30.66</v>
      </c>
      <c r="Q82" s="1195">
        <f t="shared" si="17"/>
        <v>30.66</v>
      </c>
      <c r="R82" s="1194"/>
      <c r="S82" s="633"/>
      <c r="T82" s="1178" t="s">
        <v>1171</v>
      </c>
      <c r="U82" s="644"/>
      <c r="V82" s="1192"/>
      <c r="X82" s="1179" t="s">
        <v>392</v>
      </c>
      <c r="Y82" s="1219"/>
    </row>
    <row r="83" spans="2:25" x14ac:dyDescent="0.2">
      <c r="B83" s="1221" t="s">
        <v>1251</v>
      </c>
      <c r="C83" s="1225">
        <v>138</v>
      </c>
      <c r="D83" s="1499">
        <v>17.52</v>
      </c>
      <c r="F83" s="1221" t="s">
        <v>1250</v>
      </c>
      <c r="G83" s="1225">
        <v>60</v>
      </c>
      <c r="H83" s="1223">
        <v>1</v>
      </c>
      <c r="I83" s="1222">
        <f>+D44</f>
        <v>17.52</v>
      </c>
      <c r="J83" s="1201">
        <f t="shared" si="10"/>
        <v>17.003160000000001</v>
      </c>
      <c r="K83" s="1200">
        <f t="shared" si="11"/>
        <v>17.003160000000001</v>
      </c>
      <c r="L83" s="1199">
        <f t="shared" si="12"/>
        <v>17</v>
      </c>
      <c r="M83" s="1199">
        <f t="shared" si="13"/>
        <v>17</v>
      </c>
      <c r="N83" s="1198">
        <f t="shared" si="18"/>
        <v>17</v>
      </c>
      <c r="O83" s="1197">
        <f t="shared" si="15"/>
        <v>30</v>
      </c>
      <c r="P83" s="1196">
        <f t="shared" si="16"/>
        <v>30</v>
      </c>
      <c r="Q83" s="1195">
        <f t="shared" si="17"/>
        <v>30</v>
      </c>
      <c r="R83" s="1194"/>
      <c r="S83" s="633"/>
      <c r="T83" s="1178" t="s">
        <v>1169</v>
      </c>
      <c r="U83" s="445" t="s">
        <v>1169</v>
      </c>
      <c r="V83" s="638">
        <v>138</v>
      </c>
      <c r="X83" s="1179" t="s">
        <v>322</v>
      </c>
      <c r="Y83" s="1219"/>
    </row>
    <row r="84" spans="2:25" x14ac:dyDescent="0.2">
      <c r="B84" s="1221" t="s">
        <v>1248</v>
      </c>
      <c r="C84" s="1225">
        <v>138</v>
      </c>
      <c r="D84" s="1499">
        <v>17.52</v>
      </c>
      <c r="F84" s="1221" t="s">
        <v>1247</v>
      </c>
      <c r="G84" s="1225">
        <v>66</v>
      </c>
      <c r="H84" s="1223">
        <v>1</v>
      </c>
      <c r="I84" s="1222">
        <f>+D87</f>
        <v>17.52</v>
      </c>
      <c r="J84" s="1201">
        <f t="shared" si="10"/>
        <v>17.003160000000001</v>
      </c>
      <c r="K84" s="1200">
        <f t="shared" si="11"/>
        <v>17.003160000000001</v>
      </c>
      <c r="L84" s="1199">
        <f t="shared" si="12"/>
        <v>17</v>
      </c>
      <c r="M84" s="1199">
        <f t="shared" si="13"/>
        <v>17</v>
      </c>
      <c r="N84" s="1198">
        <f t="shared" si="18"/>
        <v>17</v>
      </c>
      <c r="O84" s="1197">
        <f t="shared" si="15"/>
        <v>30</v>
      </c>
      <c r="P84" s="1196">
        <f t="shared" si="16"/>
        <v>30</v>
      </c>
      <c r="Q84" s="1195">
        <f t="shared" si="17"/>
        <v>30</v>
      </c>
      <c r="R84" s="1194"/>
      <c r="S84" s="633"/>
      <c r="T84" s="1178" t="s">
        <v>1168</v>
      </c>
      <c r="U84" s="445"/>
      <c r="V84" s="638"/>
      <c r="X84" s="1179" t="s">
        <v>746</v>
      </c>
      <c r="Y84" s="1219"/>
    </row>
    <row r="85" spans="2:25" x14ac:dyDescent="0.2">
      <c r="B85" s="1221" t="s">
        <v>1245</v>
      </c>
      <c r="C85" s="1225">
        <v>138</v>
      </c>
      <c r="D85" s="1499">
        <v>17.52</v>
      </c>
      <c r="F85" s="1221" t="s">
        <v>1244</v>
      </c>
      <c r="G85" s="1225">
        <v>66</v>
      </c>
      <c r="H85" s="1227">
        <f>+U16</f>
        <v>1.0147999999999999</v>
      </c>
      <c r="I85" s="1222">
        <f>+D22</f>
        <v>17.52</v>
      </c>
      <c r="J85" s="1201">
        <f t="shared" si="10"/>
        <v>17.003160000000001</v>
      </c>
      <c r="K85" s="1200">
        <f t="shared" si="11"/>
        <v>17.003160000000001</v>
      </c>
      <c r="L85" s="1199">
        <f t="shared" si="12"/>
        <v>17.25</v>
      </c>
      <c r="M85" s="1199">
        <f t="shared" si="13"/>
        <v>17.25</v>
      </c>
      <c r="N85" s="1198">
        <f t="shared" si="18"/>
        <v>17.25</v>
      </c>
      <c r="O85" s="1197">
        <f t="shared" si="15"/>
        <v>30.45</v>
      </c>
      <c r="P85" s="1196">
        <f t="shared" si="16"/>
        <v>30.45</v>
      </c>
      <c r="Q85" s="1195">
        <f t="shared" si="17"/>
        <v>30.45</v>
      </c>
      <c r="R85" s="1194"/>
      <c r="S85" s="1228"/>
      <c r="T85" s="1178" t="s">
        <v>1166</v>
      </c>
      <c r="U85" s="445"/>
      <c r="V85" s="638"/>
      <c r="X85" s="1179" t="s">
        <v>1165</v>
      </c>
      <c r="Y85" s="1219"/>
    </row>
    <row r="86" spans="2:25" x14ac:dyDescent="0.2">
      <c r="B86" s="1221" t="s">
        <v>1240</v>
      </c>
      <c r="C86" s="1225">
        <v>138</v>
      </c>
      <c r="D86" s="1499">
        <v>17.52</v>
      </c>
      <c r="F86" s="1221" t="s">
        <v>1179</v>
      </c>
      <c r="G86" s="1225">
        <v>66</v>
      </c>
      <c r="H86" s="1227">
        <f>+U13</f>
        <v>1.0181</v>
      </c>
      <c r="I86" s="1222">
        <f>+D37</f>
        <v>17.52</v>
      </c>
      <c r="J86" s="1201">
        <f t="shared" si="10"/>
        <v>17.003160000000001</v>
      </c>
      <c r="K86" s="1200">
        <f t="shared" si="11"/>
        <v>17.003160000000001</v>
      </c>
      <c r="L86" s="1199">
        <f t="shared" si="12"/>
        <v>17.309999999999999</v>
      </c>
      <c r="M86" s="1199">
        <f t="shared" si="13"/>
        <v>17.309999999999999</v>
      </c>
      <c r="N86" s="1198">
        <f t="shared" si="18"/>
        <v>17.309999999999999</v>
      </c>
      <c r="O86" s="1197">
        <f t="shared" si="15"/>
        <v>30.55</v>
      </c>
      <c r="P86" s="1196">
        <f t="shared" si="16"/>
        <v>30.55</v>
      </c>
      <c r="Q86" s="1195">
        <f t="shared" si="17"/>
        <v>30.55</v>
      </c>
      <c r="R86" s="1194"/>
      <c r="S86" s="633"/>
      <c r="T86" s="1178" t="s">
        <v>1163</v>
      </c>
      <c r="U86" s="1193" t="s">
        <v>1162</v>
      </c>
      <c r="V86" s="1184">
        <v>220</v>
      </c>
      <c r="X86" s="633"/>
      <c r="Y86" s="1219"/>
    </row>
    <row r="87" spans="2:25" x14ac:dyDescent="0.2">
      <c r="B87" s="1221" t="s">
        <v>1240</v>
      </c>
      <c r="C87" s="1225">
        <v>66</v>
      </c>
      <c r="D87" s="1499">
        <v>17.52</v>
      </c>
      <c r="F87" s="1221" t="s">
        <v>1239</v>
      </c>
      <c r="G87" s="1225">
        <v>66</v>
      </c>
      <c r="H87" s="1227">
        <f>+U16</f>
        <v>1.0147999999999999</v>
      </c>
      <c r="I87" s="1222">
        <f>+D19</f>
        <v>17.52</v>
      </c>
      <c r="J87" s="1201">
        <f t="shared" si="10"/>
        <v>17.003160000000001</v>
      </c>
      <c r="K87" s="1200">
        <f t="shared" si="11"/>
        <v>17.003160000000001</v>
      </c>
      <c r="L87" s="1199">
        <f t="shared" si="12"/>
        <v>17.25</v>
      </c>
      <c r="M87" s="1199">
        <f t="shared" si="13"/>
        <v>17.25</v>
      </c>
      <c r="N87" s="1198">
        <f t="shared" si="18"/>
        <v>17.25</v>
      </c>
      <c r="O87" s="1197">
        <f t="shared" si="15"/>
        <v>30.45</v>
      </c>
      <c r="P87" s="1196">
        <f t="shared" si="16"/>
        <v>30.45</v>
      </c>
      <c r="Q87" s="1195">
        <f t="shared" si="17"/>
        <v>30.45</v>
      </c>
      <c r="R87" s="1194"/>
      <c r="S87" s="633"/>
      <c r="T87" s="1178" t="s">
        <v>1160</v>
      </c>
      <c r="U87" s="445"/>
      <c r="V87" s="638"/>
      <c r="X87" s="633"/>
      <c r="Y87" s="1219"/>
    </row>
    <row r="88" spans="2:25" x14ac:dyDescent="0.2">
      <c r="B88" s="1221" t="s">
        <v>1040</v>
      </c>
      <c r="C88" s="1225">
        <v>220</v>
      </c>
      <c r="D88" s="1499">
        <v>17.52</v>
      </c>
      <c r="F88" s="1221" t="s">
        <v>1237</v>
      </c>
      <c r="G88" s="1225">
        <v>66</v>
      </c>
      <c r="H88" s="1223" t="e">
        <f>+#REF!*#REF!*(1+#REF!*4.8/100)</f>
        <v>#REF!</v>
      </c>
      <c r="I88" s="1222">
        <f>+D19</f>
        <v>17.52</v>
      </c>
      <c r="J88" s="1201">
        <f t="shared" si="10"/>
        <v>17.003160000000001</v>
      </c>
      <c r="K88" s="1200">
        <f t="shared" si="11"/>
        <v>17.003160000000001</v>
      </c>
      <c r="L88" s="1199" t="e">
        <f t="shared" si="12"/>
        <v>#REF!</v>
      </c>
      <c r="M88" s="1199" t="e">
        <f t="shared" si="13"/>
        <v>#REF!</v>
      </c>
      <c r="N88" s="1198" t="e">
        <f t="shared" si="18"/>
        <v>#REF!</v>
      </c>
      <c r="O88" s="1197" t="e">
        <f t="shared" si="15"/>
        <v>#REF!</v>
      </c>
      <c r="P88" s="1196" t="e">
        <f t="shared" si="16"/>
        <v>#REF!</v>
      </c>
      <c r="Q88" s="1195" t="e">
        <f t="shared" si="17"/>
        <v>#REF!</v>
      </c>
      <c r="R88" s="1194"/>
      <c r="S88" s="633"/>
      <c r="T88" s="1178" t="s">
        <v>1158</v>
      </c>
      <c r="U88" s="445"/>
      <c r="V88" s="638"/>
      <c r="X88" s="633"/>
      <c r="Y88" s="1219"/>
    </row>
    <row r="89" spans="2:25" x14ac:dyDescent="0.2">
      <c r="B89" s="1217" t="s">
        <v>1040</v>
      </c>
      <c r="C89" s="1164">
        <v>66</v>
      </c>
      <c r="D89" s="1499">
        <v>17.52</v>
      </c>
      <c r="F89" s="1221" t="s">
        <v>1234</v>
      </c>
      <c r="G89" s="1225">
        <v>66</v>
      </c>
      <c r="H89" s="1227">
        <f>+U23</f>
        <v>1.0168999999999999</v>
      </c>
      <c r="I89" s="1222">
        <f>+D89</f>
        <v>17.52</v>
      </c>
      <c r="J89" s="1201">
        <f t="shared" si="10"/>
        <v>17.003160000000001</v>
      </c>
      <c r="K89" s="1200">
        <f t="shared" si="11"/>
        <v>17.003160000000001</v>
      </c>
      <c r="L89" s="1199">
        <f t="shared" si="12"/>
        <v>17.29</v>
      </c>
      <c r="M89" s="1199">
        <f t="shared" si="13"/>
        <v>17.29</v>
      </c>
      <c r="N89" s="1198">
        <f t="shared" si="18"/>
        <v>17.29</v>
      </c>
      <c r="O89" s="1197">
        <f t="shared" si="15"/>
        <v>30.51</v>
      </c>
      <c r="P89" s="1196">
        <f t="shared" si="16"/>
        <v>30.51</v>
      </c>
      <c r="Q89" s="1195">
        <f t="shared" si="17"/>
        <v>30.51</v>
      </c>
      <c r="R89" s="1194"/>
      <c r="S89" s="633"/>
      <c r="T89" s="1178" t="s">
        <v>1156</v>
      </c>
      <c r="U89" s="445"/>
      <c r="V89" s="638"/>
      <c r="X89" s="633"/>
      <c r="Y89" s="1219"/>
    </row>
    <row r="90" spans="2:25" x14ac:dyDescent="0.2">
      <c r="F90" s="1221" t="s">
        <v>1232</v>
      </c>
      <c r="G90" s="1225">
        <v>66</v>
      </c>
      <c r="H90" s="1223"/>
      <c r="I90" s="1222"/>
      <c r="J90" s="1201"/>
      <c r="K90" s="1200"/>
      <c r="L90" s="1199"/>
      <c r="M90" s="1199"/>
      <c r="N90" s="1198"/>
      <c r="O90" s="1197"/>
      <c r="P90" s="1196"/>
      <c r="Q90" s="1195">
        <f t="shared" si="17"/>
        <v>0</v>
      </c>
      <c r="R90" s="1194"/>
      <c r="S90" s="633"/>
      <c r="T90" s="1178" t="s">
        <v>1154</v>
      </c>
      <c r="U90" s="644"/>
      <c r="V90" s="1192"/>
      <c r="X90" s="633"/>
      <c r="Y90" s="1219"/>
    </row>
    <row r="91" spans="2:25" x14ac:dyDescent="0.2">
      <c r="F91" s="1226" t="s">
        <v>1230</v>
      </c>
      <c r="G91" s="1224">
        <v>60</v>
      </c>
      <c r="H91" s="1049">
        <f>+U21</f>
        <v>1.0239</v>
      </c>
      <c r="I91" s="1222">
        <f>+D73</f>
        <v>17.52</v>
      </c>
      <c r="J91" s="1201">
        <f t="shared" ref="J91:J122" si="19">+I91*C$2</f>
        <v>17.003160000000001</v>
      </c>
      <c r="K91" s="1200">
        <f t="shared" ref="K91:K122" si="20">+I91*C$3</f>
        <v>17.003160000000001</v>
      </c>
      <c r="L91" s="1199">
        <f t="shared" ref="L91:L107" si="21">+ROUND(J91*H91,2)</f>
        <v>17.41</v>
      </c>
      <c r="M91" s="1199">
        <f t="shared" ref="M91:M107" si="22">+ROUND(K91*H91,2)</f>
        <v>17.41</v>
      </c>
      <c r="N91" s="1198">
        <f t="shared" ref="N91:N104" si="23">+ROUND((L91*3+M91*($G$3-3))/$G$3,2)</f>
        <v>17.41</v>
      </c>
      <c r="O91" s="1197">
        <f t="shared" ref="O91:O107" si="24">+ROUND((J91+$H$1)*H91,2)</f>
        <v>30.72</v>
      </c>
      <c r="P91" s="1196">
        <f t="shared" ref="P91:P107" si="25">+ROUND((K91+$H$2)*H91,2)</f>
        <v>30.72</v>
      </c>
      <c r="Q91" s="1195">
        <f t="shared" si="17"/>
        <v>30.72</v>
      </c>
      <c r="R91" s="1194"/>
      <c r="S91" s="633"/>
      <c r="T91" s="1178" t="s">
        <v>393</v>
      </c>
      <c r="U91" s="445" t="s">
        <v>893</v>
      </c>
      <c r="V91" s="638">
        <v>220</v>
      </c>
      <c r="X91" s="633"/>
      <c r="Y91" s="1219"/>
    </row>
    <row r="92" spans="2:25" x14ac:dyDescent="0.2">
      <c r="F92" s="1221" t="s">
        <v>1228</v>
      </c>
      <c r="G92" s="1225">
        <v>50</v>
      </c>
      <c r="H92" s="1227">
        <f>+U15</f>
        <v>1.0185</v>
      </c>
      <c r="I92" s="1222">
        <f>+D56</f>
        <v>17.52</v>
      </c>
      <c r="J92" s="1201">
        <f t="shared" si="19"/>
        <v>17.003160000000001</v>
      </c>
      <c r="K92" s="1200">
        <f t="shared" si="20"/>
        <v>17.003160000000001</v>
      </c>
      <c r="L92" s="1199">
        <f t="shared" si="21"/>
        <v>17.32</v>
      </c>
      <c r="M92" s="1199">
        <f t="shared" si="22"/>
        <v>17.32</v>
      </c>
      <c r="N92" s="1198">
        <f t="shared" si="23"/>
        <v>17.32</v>
      </c>
      <c r="O92" s="1197">
        <f t="shared" si="24"/>
        <v>30.56</v>
      </c>
      <c r="P92" s="1196">
        <f t="shared" si="25"/>
        <v>30.56</v>
      </c>
      <c r="Q92" s="1195">
        <f t="shared" si="17"/>
        <v>30.56</v>
      </c>
      <c r="R92" s="1194"/>
      <c r="S92" s="633"/>
      <c r="T92" s="1178" t="s">
        <v>1151</v>
      </c>
      <c r="U92" s="445"/>
      <c r="V92" s="638"/>
      <c r="X92" s="633"/>
      <c r="Y92" s="1219"/>
    </row>
    <row r="93" spans="2:25" x14ac:dyDescent="0.2">
      <c r="F93" s="1221" t="s">
        <v>1226</v>
      </c>
      <c r="G93" s="1225">
        <v>50</v>
      </c>
      <c r="H93" s="1227">
        <f>+U15</f>
        <v>1.0185</v>
      </c>
      <c r="I93" s="1222">
        <f>+D56</f>
        <v>17.52</v>
      </c>
      <c r="J93" s="1201">
        <f t="shared" si="19"/>
        <v>17.003160000000001</v>
      </c>
      <c r="K93" s="1200">
        <f t="shared" si="20"/>
        <v>17.003160000000001</v>
      </c>
      <c r="L93" s="1199">
        <f t="shared" si="21"/>
        <v>17.32</v>
      </c>
      <c r="M93" s="1199">
        <f t="shared" si="22"/>
        <v>17.32</v>
      </c>
      <c r="N93" s="1198">
        <f t="shared" si="23"/>
        <v>17.32</v>
      </c>
      <c r="O93" s="1197">
        <f t="shared" si="24"/>
        <v>30.56</v>
      </c>
      <c r="P93" s="1196">
        <f t="shared" si="25"/>
        <v>30.56</v>
      </c>
      <c r="Q93" s="1195">
        <f t="shared" si="17"/>
        <v>30.56</v>
      </c>
      <c r="R93" s="1194"/>
      <c r="S93" s="633"/>
      <c r="T93" s="1178" t="s">
        <v>1149</v>
      </c>
      <c r="U93" s="445"/>
      <c r="V93" s="638"/>
      <c r="X93" s="633"/>
      <c r="Y93" s="1219"/>
    </row>
    <row r="94" spans="2:25" x14ac:dyDescent="0.2">
      <c r="F94" s="1221" t="s">
        <v>1224</v>
      </c>
      <c r="G94" s="1225">
        <v>50</v>
      </c>
      <c r="H94" s="1227">
        <f>+U15</f>
        <v>1.0185</v>
      </c>
      <c r="I94" s="1222">
        <f>+D56</f>
        <v>17.52</v>
      </c>
      <c r="J94" s="1201">
        <f t="shared" si="19"/>
        <v>17.003160000000001</v>
      </c>
      <c r="K94" s="1200">
        <f t="shared" si="20"/>
        <v>17.003160000000001</v>
      </c>
      <c r="L94" s="1199">
        <f t="shared" si="21"/>
        <v>17.32</v>
      </c>
      <c r="M94" s="1199">
        <f t="shared" si="22"/>
        <v>17.32</v>
      </c>
      <c r="N94" s="1198">
        <f t="shared" si="23"/>
        <v>17.32</v>
      </c>
      <c r="O94" s="1197">
        <f t="shared" si="24"/>
        <v>30.56</v>
      </c>
      <c r="P94" s="1196">
        <f t="shared" si="25"/>
        <v>30.56</v>
      </c>
      <c r="Q94" s="1195">
        <f t="shared" si="17"/>
        <v>30.56</v>
      </c>
      <c r="R94" s="1194"/>
      <c r="S94" s="633"/>
      <c r="T94" s="1178" t="s">
        <v>1147</v>
      </c>
      <c r="U94" s="445"/>
      <c r="V94" s="638"/>
      <c r="X94" s="633"/>
      <c r="Y94" s="1219"/>
    </row>
    <row r="95" spans="2:25" x14ac:dyDescent="0.2">
      <c r="F95" s="1221" t="s">
        <v>1221</v>
      </c>
      <c r="G95" s="1225">
        <v>50</v>
      </c>
      <c r="H95" s="1227">
        <f>+U15</f>
        <v>1.0185</v>
      </c>
      <c r="I95" s="1222">
        <f>+D57</f>
        <v>17.52</v>
      </c>
      <c r="J95" s="1201">
        <f t="shared" si="19"/>
        <v>17.003160000000001</v>
      </c>
      <c r="K95" s="1200">
        <f t="shared" si="20"/>
        <v>17.003160000000001</v>
      </c>
      <c r="L95" s="1199">
        <f t="shared" si="21"/>
        <v>17.32</v>
      </c>
      <c r="M95" s="1199">
        <f t="shared" si="22"/>
        <v>17.32</v>
      </c>
      <c r="N95" s="1198">
        <f t="shared" si="23"/>
        <v>17.32</v>
      </c>
      <c r="O95" s="1197">
        <f t="shared" si="24"/>
        <v>30.56</v>
      </c>
      <c r="P95" s="1196">
        <f t="shared" si="25"/>
        <v>30.56</v>
      </c>
      <c r="Q95" s="1195">
        <f t="shared" si="17"/>
        <v>30.56</v>
      </c>
      <c r="R95" s="1194"/>
      <c r="S95" s="633"/>
      <c r="T95" s="1178" t="s">
        <v>1145</v>
      </c>
      <c r="U95" s="445"/>
      <c r="V95" s="638"/>
      <c r="X95" s="633"/>
      <c r="Y95" s="1219"/>
    </row>
    <row r="96" spans="2:25" x14ac:dyDescent="0.2">
      <c r="F96" s="1221" t="s">
        <v>1219</v>
      </c>
      <c r="G96" s="1225">
        <v>50</v>
      </c>
      <c r="H96" s="1227">
        <f>+U15</f>
        <v>1.0185</v>
      </c>
      <c r="I96" s="1222">
        <f>+D49</f>
        <v>17.52</v>
      </c>
      <c r="J96" s="1201">
        <f t="shared" si="19"/>
        <v>17.003160000000001</v>
      </c>
      <c r="K96" s="1200">
        <f t="shared" si="20"/>
        <v>17.003160000000001</v>
      </c>
      <c r="L96" s="1199">
        <f t="shared" si="21"/>
        <v>17.32</v>
      </c>
      <c r="M96" s="1199">
        <f t="shared" si="22"/>
        <v>17.32</v>
      </c>
      <c r="N96" s="1198">
        <f t="shared" si="23"/>
        <v>17.32</v>
      </c>
      <c r="O96" s="1197">
        <f t="shared" si="24"/>
        <v>30.56</v>
      </c>
      <c r="P96" s="1196">
        <f t="shared" si="25"/>
        <v>30.56</v>
      </c>
      <c r="Q96" s="1195">
        <f t="shared" si="17"/>
        <v>30.56</v>
      </c>
      <c r="R96" s="1194"/>
      <c r="S96" s="633"/>
      <c r="T96" s="1178" t="s">
        <v>1142</v>
      </c>
      <c r="U96" s="445"/>
      <c r="V96" s="638"/>
      <c r="X96" s="633"/>
      <c r="Y96" s="1219"/>
    </row>
    <row r="97" spans="6:25" x14ac:dyDescent="0.2">
      <c r="F97" s="1221" t="s">
        <v>1217</v>
      </c>
      <c r="G97" s="1225">
        <v>50</v>
      </c>
      <c r="H97" s="1227">
        <f>+U15</f>
        <v>1.0185</v>
      </c>
      <c r="I97" s="1222">
        <f>+D56</f>
        <v>17.52</v>
      </c>
      <c r="J97" s="1201">
        <f t="shared" si="19"/>
        <v>17.003160000000001</v>
      </c>
      <c r="K97" s="1200">
        <f t="shared" si="20"/>
        <v>17.003160000000001</v>
      </c>
      <c r="L97" s="1199">
        <f t="shared" si="21"/>
        <v>17.32</v>
      </c>
      <c r="M97" s="1199">
        <f t="shared" si="22"/>
        <v>17.32</v>
      </c>
      <c r="N97" s="1198">
        <f t="shared" si="23"/>
        <v>17.32</v>
      </c>
      <c r="O97" s="1197">
        <f t="shared" si="24"/>
        <v>30.56</v>
      </c>
      <c r="P97" s="1196">
        <f t="shared" si="25"/>
        <v>30.56</v>
      </c>
      <c r="Q97" s="1195">
        <f t="shared" si="17"/>
        <v>30.56</v>
      </c>
      <c r="R97" s="1194"/>
      <c r="S97" s="633"/>
      <c r="T97" s="1178" t="s">
        <v>1141</v>
      </c>
      <c r="U97" s="445"/>
      <c r="V97" s="638"/>
      <c r="X97" s="633"/>
      <c r="Y97" s="1219"/>
    </row>
    <row r="98" spans="6:25" x14ac:dyDescent="0.2">
      <c r="F98" s="1221" t="s">
        <v>1148</v>
      </c>
      <c r="G98" s="1225">
        <v>50</v>
      </c>
      <c r="H98" s="1227">
        <f>+U15</f>
        <v>1.0185</v>
      </c>
      <c r="I98" s="1222">
        <f>+D56</f>
        <v>17.52</v>
      </c>
      <c r="J98" s="1201">
        <f t="shared" si="19"/>
        <v>17.003160000000001</v>
      </c>
      <c r="K98" s="1200">
        <f t="shared" si="20"/>
        <v>17.003160000000001</v>
      </c>
      <c r="L98" s="1199">
        <f t="shared" si="21"/>
        <v>17.32</v>
      </c>
      <c r="M98" s="1199">
        <f t="shared" si="22"/>
        <v>17.32</v>
      </c>
      <c r="N98" s="1198">
        <f t="shared" si="23"/>
        <v>17.32</v>
      </c>
      <c r="O98" s="1197">
        <f t="shared" si="24"/>
        <v>30.56</v>
      </c>
      <c r="P98" s="1196">
        <f t="shared" si="25"/>
        <v>30.56</v>
      </c>
      <c r="Q98" s="1195">
        <f t="shared" si="17"/>
        <v>30.56</v>
      </c>
      <c r="R98" s="1194"/>
      <c r="S98" s="633"/>
      <c r="T98" s="1178" t="s">
        <v>1139</v>
      </c>
      <c r="U98" s="445"/>
      <c r="V98" s="638"/>
      <c r="X98" s="633"/>
      <c r="Y98" s="1219"/>
    </row>
    <row r="99" spans="6:25" x14ac:dyDescent="0.2">
      <c r="F99" s="1221" t="s">
        <v>626</v>
      </c>
      <c r="G99" s="1225">
        <v>50</v>
      </c>
      <c r="H99" s="1227">
        <v>1</v>
      </c>
      <c r="I99" s="1222">
        <f>+D56</f>
        <v>17.52</v>
      </c>
      <c r="J99" s="1201">
        <f t="shared" si="19"/>
        <v>17.003160000000001</v>
      </c>
      <c r="K99" s="1200">
        <f t="shared" si="20"/>
        <v>17.003160000000001</v>
      </c>
      <c r="L99" s="1199">
        <f t="shared" si="21"/>
        <v>17</v>
      </c>
      <c r="M99" s="1199">
        <f t="shared" si="22"/>
        <v>17</v>
      </c>
      <c r="N99" s="1198">
        <f t="shared" si="23"/>
        <v>17</v>
      </c>
      <c r="O99" s="1197">
        <f t="shared" si="24"/>
        <v>30</v>
      </c>
      <c r="P99" s="1196">
        <f t="shared" si="25"/>
        <v>30</v>
      </c>
      <c r="Q99" s="1195">
        <f t="shared" si="17"/>
        <v>30</v>
      </c>
      <c r="R99" s="1194"/>
      <c r="S99" s="633"/>
      <c r="T99" s="1178" t="s">
        <v>1138</v>
      </c>
      <c r="U99" s="1193" t="s">
        <v>124</v>
      </c>
      <c r="V99" s="1184">
        <v>50</v>
      </c>
      <c r="X99" s="633"/>
      <c r="Y99" s="1219"/>
    </row>
    <row r="100" spans="6:25" x14ac:dyDescent="0.2">
      <c r="F100" s="1221" t="s">
        <v>1167</v>
      </c>
      <c r="G100" s="1225">
        <v>50</v>
      </c>
      <c r="H100" s="1227">
        <f>+U15</f>
        <v>1.0185</v>
      </c>
      <c r="I100" s="1222">
        <f>+D49</f>
        <v>17.52</v>
      </c>
      <c r="J100" s="1201">
        <f t="shared" si="19"/>
        <v>17.003160000000001</v>
      </c>
      <c r="K100" s="1200">
        <f t="shared" si="20"/>
        <v>17.003160000000001</v>
      </c>
      <c r="L100" s="1199">
        <f t="shared" si="21"/>
        <v>17.32</v>
      </c>
      <c r="M100" s="1199">
        <f t="shared" si="22"/>
        <v>17.32</v>
      </c>
      <c r="N100" s="1198">
        <f t="shared" si="23"/>
        <v>17.32</v>
      </c>
      <c r="O100" s="1197">
        <f t="shared" si="24"/>
        <v>30.56</v>
      </c>
      <c r="P100" s="1196">
        <f t="shared" si="25"/>
        <v>30.56</v>
      </c>
      <c r="Q100" s="1195">
        <f t="shared" si="17"/>
        <v>30.56</v>
      </c>
      <c r="R100" s="1194"/>
      <c r="S100" s="633"/>
      <c r="T100" s="1178" t="s">
        <v>1136</v>
      </c>
      <c r="U100" s="644"/>
      <c r="V100" s="1192"/>
      <c r="X100" s="633"/>
      <c r="Y100" s="1219"/>
    </row>
    <row r="101" spans="6:25" x14ac:dyDescent="0.2">
      <c r="F101" s="1221" t="s">
        <v>1213</v>
      </c>
      <c r="G101" s="1225">
        <v>50</v>
      </c>
      <c r="H101" s="1227">
        <f>+U15</f>
        <v>1.0185</v>
      </c>
      <c r="I101" s="1222">
        <f>+D56</f>
        <v>17.52</v>
      </c>
      <c r="J101" s="1201">
        <f t="shared" si="19"/>
        <v>17.003160000000001</v>
      </c>
      <c r="K101" s="1200">
        <f t="shared" si="20"/>
        <v>17.003160000000001</v>
      </c>
      <c r="L101" s="1199">
        <f t="shared" si="21"/>
        <v>17.32</v>
      </c>
      <c r="M101" s="1199">
        <f t="shared" si="22"/>
        <v>17.32</v>
      </c>
      <c r="N101" s="1198">
        <f t="shared" si="23"/>
        <v>17.32</v>
      </c>
      <c r="O101" s="1197">
        <f t="shared" si="24"/>
        <v>30.56</v>
      </c>
      <c r="P101" s="1196">
        <f t="shared" si="25"/>
        <v>30.56</v>
      </c>
      <c r="Q101" s="1195">
        <f t="shared" si="17"/>
        <v>30.56</v>
      </c>
      <c r="R101" s="1194"/>
      <c r="S101" s="633"/>
      <c r="T101" s="1178" t="s">
        <v>1135</v>
      </c>
      <c r="U101" s="445" t="s">
        <v>312</v>
      </c>
      <c r="V101" s="638">
        <v>138</v>
      </c>
      <c r="X101" s="633"/>
      <c r="Y101" s="1219"/>
    </row>
    <row r="102" spans="6:25" x14ac:dyDescent="0.2">
      <c r="F102" s="1221" t="s">
        <v>1211</v>
      </c>
      <c r="G102" s="1225">
        <v>50</v>
      </c>
      <c r="H102" s="1227">
        <f>+U15</f>
        <v>1.0185</v>
      </c>
      <c r="I102" s="1222">
        <f>+D56</f>
        <v>17.52</v>
      </c>
      <c r="J102" s="1201">
        <f t="shared" si="19"/>
        <v>17.003160000000001</v>
      </c>
      <c r="K102" s="1200">
        <f t="shared" si="20"/>
        <v>17.003160000000001</v>
      </c>
      <c r="L102" s="1199">
        <f t="shared" si="21"/>
        <v>17.32</v>
      </c>
      <c r="M102" s="1199">
        <f t="shared" si="22"/>
        <v>17.32</v>
      </c>
      <c r="N102" s="1198">
        <f t="shared" si="23"/>
        <v>17.32</v>
      </c>
      <c r="O102" s="1197">
        <f t="shared" si="24"/>
        <v>30.56</v>
      </c>
      <c r="P102" s="1196">
        <f t="shared" si="25"/>
        <v>30.56</v>
      </c>
      <c r="Q102" s="1195">
        <f t="shared" si="17"/>
        <v>30.56</v>
      </c>
      <c r="R102" s="1194"/>
      <c r="S102" s="1180"/>
      <c r="T102" s="1178" t="s">
        <v>399</v>
      </c>
      <c r="U102" s="644"/>
      <c r="V102" s="1192"/>
      <c r="W102" s="1191" t="s">
        <v>398</v>
      </c>
      <c r="X102" s="1180"/>
      <c r="Y102" s="1219"/>
    </row>
    <row r="103" spans="6:25" x14ac:dyDescent="0.2">
      <c r="F103" s="1221" t="s">
        <v>1209</v>
      </c>
      <c r="G103" s="1225">
        <v>50</v>
      </c>
      <c r="H103" s="1227">
        <f>+U15</f>
        <v>1.0185</v>
      </c>
      <c r="I103" s="1222">
        <f>+D56</f>
        <v>17.52</v>
      </c>
      <c r="J103" s="1201">
        <f t="shared" si="19"/>
        <v>17.003160000000001</v>
      </c>
      <c r="K103" s="1200">
        <f t="shared" si="20"/>
        <v>17.003160000000001</v>
      </c>
      <c r="L103" s="1199">
        <f t="shared" si="21"/>
        <v>17.32</v>
      </c>
      <c r="M103" s="1199">
        <f t="shared" si="22"/>
        <v>17.32</v>
      </c>
      <c r="N103" s="1198">
        <f t="shared" si="23"/>
        <v>17.32</v>
      </c>
      <c r="O103" s="1197">
        <f t="shared" si="24"/>
        <v>30.56</v>
      </c>
      <c r="P103" s="1196">
        <f t="shared" si="25"/>
        <v>30.56</v>
      </c>
      <c r="Q103" s="1195">
        <f t="shared" si="17"/>
        <v>30.56</v>
      </c>
      <c r="R103" s="1194"/>
      <c r="S103" s="1184">
        <v>6</v>
      </c>
      <c r="T103" s="1178" t="s">
        <v>1134</v>
      </c>
      <c r="U103" s="1176" t="s">
        <v>456</v>
      </c>
      <c r="V103" s="617">
        <v>220</v>
      </c>
      <c r="W103" s="1176" t="s">
        <v>1133</v>
      </c>
      <c r="X103" s="1183" t="s">
        <v>1133</v>
      </c>
      <c r="Y103" s="1219"/>
    </row>
    <row r="104" spans="6:25" x14ac:dyDescent="0.2">
      <c r="F104" s="1221" t="s">
        <v>1207</v>
      </c>
      <c r="G104" s="1225">
        <v>50</v>
      </c>
      <c r="H104" s="1227">
        <f>+U15</f>
        <v>1.0185</v>
      </c>
      <c r="I104" s="1222">
        <f>+D57</f>
        <v>17.52</v>
      </c>
      <c r="J104" s="1201">
        <f t="shared" si="19"/>
        <v>17.003160000000001</v>
      </c>
      <c r="K104" s="1200">
        <f t="shared" si="20"/>
        <v>17.003160000000001</v>
      </c>
      <c r="L104" s="1199">
        <f t="shared" si="21"/>
        <v>17.32</v>
      </c>
      <c r="M104" s="1199">
        <f t="shared" si="22"/>
        <v>17.32</v>
      </c>
      <c r="N104" s="1198">
        <f t="shared" si="23"/>
        <v>17.32</v>
      </c>
      <c r="O104" s="1197">
        <f t="shared" si="24"/>
        <v>30.56</v>
      </c>
      <c r="P104" s="1196">
        <f t="shared" si="25"/>
        <v>30.56</v>
      </c>
      <c r="Q104" s="1195">
        <f t="shared" si="17"/>
        <v>30.56</v>
      </c>
      <c r="R104" s="1194"/>
      <c r="S104" s="633"/>
      <c r="T104" s="1178" t="s">
        <v>456</v>
      </c>
      <c r="U104" s="1176" t="s">
        <v>1131</v>
      </c>
      <c r="V104" s="1190">
        <v>138</v>
      </c>
      <c r="W104" s="1176" t="s">
        <v>410</v>
      </c>
      <c r="X104" s="1179" t="s">
        <v>898</v>
      </c>
      <c r="Y104" s="1219"/>
    </row>
    <row r="105" spans="6:25" x14ac:dyDescent="0.2">
      <c r="F105" s="1221"/>
      <c r="G105" s="1225"/>
      <c r="H105" s="1223"/>
      <c r="I105" s="1222"/>
      <c r="J105" s="1201">
        <f t="shared" si="19"/>
        <v>0</v>
      </c>
      <c r="K105" s="1200">
        <f t="shared" si="20"/>
        <v>0</v>
      </c>
      <c r="L105" s="1199">
        <f t="shared" si="21"/>
        <v>0</v>
      </c>
      <c r="M105" s="1199">
        <f t="shared" si="22"/>
        <v>0</v>
      </c>
      <c r="N105" s="1198"/>
      <c r="O105" s="1197">
        <f t="shared" si="24"/>
        <v>0</v>
      </c>
      <c r="P105" s="1196">
        <f t="shared" si="25"/>
        <v>0</v>
      </c>
      <c r="Q105" s="1195">
        <f t="shared" si="17"/>
        <v>0</v>
      </c>
      <c r="R105" s="1194"/>
      <c r="S105" s="633"/>
      <c r="T105" s="1178" t="s">
        <v>1130</v>
      </c>
      <c r="U105" s="1183" t="s">
        <v>401</v>
      </c>
      <c r="V105" s="638">
        <v>220</v>
      </c>
      <c r="W105" s="1176" t="s">
        <v>1110</v>
      </c>
      <c r="X105" s="1179" t="s">
        <v>322</v>
      </c>
      <c r="Y105" s="1219"/>
    </row>
    <row r="106" spans="6:25" x14ac:dyDescent="0.2">
      <c r="F106" s="1221" t="s">
        <v>1204</v>
      </c>
      <c r="G106" s="1225">
        <v>33</v>
      </c>
      <c r="H106" s="1223"/>
      <c r="I106" s="1222"/>
      <c r="J106" s="1201">
        <f t="shared" si="19"/>
        <v>0</v>
      </c>
      <c r="K106" s="1200">
        <f t="shared" si="20"/>
        <v>0</v>
      </c>
      <c r="L106" s="1199">
        <f t="shared" si="21"/>
        <v>0</v>
      </c>
      <c r="M106" s="1199">
        <f t="shared" si="22"/>
        <v>0</v>
      </c>
      <c r="N106" s="1198"/>
      <c r="O106" s="1197">
        <f t="shared" si="24"/>
        <v>0</v>
      </c>
      <c r="P106" s="1196">
        <f t="shared" si="25"/>
        <v>0</v>
      </c>
      <c r="Q106" s="1195">
        <f t="shared" si="17"/>
        <v>0</v>
      </c>
      <c r="R106" s="1194"/>
      <c r="S106" s="633"/>
      <c r="T106" s="1178" t="s">
        <v>401</v>
      </c>
      <c r="U106" s="633"/>
      <c r="V106" s="638"/>
      <c r="W106" s="1182" t="s">
        <v>35</v>
      </c>
      <c r="X106" s="1179" t="s">
        <v>35</v>
      </c>
      <c r="Y106" s="1219"/>
    </row>
    <row r="107" spans="6:25" x14ac:dyDescent="0.2">
      <c r="F107" s="1221" t="s">
        <v>1202</v>
      </c>
      <c r="G107" s="1225">
        <v>33</v>
      </c>
      <c r="H107" s="1223"/>
      <c r="I107" s="1222"/>
      <c r="J107" s="1201">
        <f t="shared" si="19"/>
        <v>0</v>
      </c>
      <c r="K107" s="1200">
        <f t="shared" si="20"/>
        <v>0</v>
      </c>
      <c r="L107" s="1199">
        <f t="shared" si="21"/>
        <v>0</v>
      </c>
      <c r="M107" s="1199">
        <f t="shared" si="22"/>
        <v>0</v>
      </c>
      <c r="N107" s="1198"/>
      <c r="O107" s="1197">
        <f t="shared" si="24"/>
        <v>0</v>
      </c>
      <c r="P107" s="1196">
        <f t="shared" si="25"/>
        <v>0</v>
      </c>
      <c r="Q107" s="1195">
        <f t="shared" si="17"/>
        <v>0</v>
      </c>
      <c r="R107" s="1194"/>
      <c r="S107" s="633"/>
      <c r="T107" s="1178" t="s">
        <v>1128</v>
      </c>
      <c r="U107" s="1180"/>
      <c r="V107" s="638"/>
      <c r="W107" s="633"/>
      <c r="X107" s="1179" t="s">
        <v>1114</v>
      </c>
      <c r="Y107" s="1219"/>
    </row>
    <row r="108" spans="6:25" x14ac:dyDescent="0.2">
      <c r="F108" s="1221" t="s">
        <v>636</v>
      </c>
      <c r="G108" s="1225">
        <v>33</v>
      </c>
      <c r="H108" s="1223">
        <f>+U15</f>
        <v>1.0185</v>
      </c>
      <c r="I108" s="1222">
        <f>+D31</f>
        <v>17.52</v>
      </c>
      <c r="J108" s="1201">
        <f t="shared" si="19"/>
        <v>17.003160000000001</v>
      </c>
      <c r="K108" s="1200">
        <f t="shared" si="20"/>
        <v>17.003160000000001</v>
      </c>
      <c r="L108" s="1199">
        <f>+ROUND(J108/H108,2)</f>
        <v>16.690000000000001</v>
      </c>
      <c r="M108" s="1199">
        <f>+ROUND(K108/H108,2)</f>
        <v>16.690000000000001</v>
      </c>
      <c r="N108" s="1198">
        <f>+ROUND((L108*3+M108*($G$3-3))/$G$3,2)</f>
        <v>16.690000000000001</v>
      </c>
      <c r="O108" s="1197">
        <f>+ROUND((J108+$H$1)/H108,2)</f>
        <v>29.46</v>
      </c>
      <c r="P108" s="1196">
        <f>+ROUND((K108+$H$2)/H108,2)</f>
        <v>29.46</v>
      </c>
      <c r="Q108" s="1229">
        <f t="shared" si="17"/>
        <v>29.46</v>
      </c>
      <c r="R108" s="1194"/>
      <c r="S108" s="633"/>
      <c r="T108" s="1178" t="s">
        <v>1127</v>
      </c>
      <c r="U108" s="1183" t="s">
        <v>1120</v>
      </c>
      <c r="V108" s="1184">
        <v>220</v>
      </c>
      <c r="W108" s="633"/>
      <c r="X108" s="633"/>
      <c r="Y108" s="1219"/>
    </row>
    <row r="109" spans="6:25" x14ac:dyDescent="0.2">
      <c r="F109" s="1221" t="s">
        <v>1199</v>
      </c>
      <c r="G109" s="1225">
        <v>33</v>
      </c>
      <c r="H109" s="1223">
        <f>+U15</f>
        <v>1.0185</v>
      </c>
      <c r="I109" s="1222">
        <f>+D76</f>
        <v>17.52</v>
      </c>
      <c r="J109" s="1201">
        <f t="shared" si="19"/>
        <v>17.003160000000001</v>
      </c>
      <c r="K109" s="1200">
        <f t="shared" si="20"/>
        <v>17.003160000000001</v>
      </c>
      <c r="L109" s="1199">
        <f>+ROUND(J109/H109,2)</f>
        <v>16.690000000000001</v>
      </c>
      <c r="M109" s="1199">
        <f>+ROUND(K109/H109,2)</f>
        <v>16.690000000000001</v>
      </c>
      <c r="N109" s="1198">
        <f>+ROUND((L109*3+M109*($G$3-3))/$G$3,2)</f>
        <v>16.690000000000001</v>
      </c>
      <c r="O109" s="1197">
        <f>+ROUND((J109+$H$1)/H109,2)</f>
        <v>29.46</v>
      </c>
      <c r="P109" s="1196">
        <f>+ROUND((K109+$H$2)/H109,2)</f>
        <v>29.46</v>
      </c>
      <c r="Q109" s="1195">
        <f t="shared" ref="Q109:Q140" si="26">+ROUND((O109*3+P109*($G$3-3))/$G$3,2)</f>
        <v>29.46</v>
      </c>
      <c r="R109" s="1194"/>
      <c r="S109" s="633"/>
      <c r="T109" s="1178" t="s">
        <v>1125</v>
      </c>
      <c r="U109" s="1180"/>
      <c r="V109" s="1192"/>
      <c r="W109" s="633"/>
      <c r="X109" s="633"/>
      <c r="Y109" s="1219"/>
    </row>
    <row r="110" spans="6:25" x14ac:dyDescent="0.2">
      <c r="F110" s="1221" t="s">
        <v>1197</v>
      </c>
      <c r="G110" s="1225">
        <v>33</v>
      </c>
      <c r="H110" s="1223"/>
      <c r="I110" s="1222"/>
      <c r="J110" s="1201">
        <f t="shared" si="19"/>
        <v>0</v>
      </c>
      <c r="K110" s="1200">
        <f t="shared" si="20"/>
        <v>0</v>
      </c>
      <c r="L110" s="1199">
        <f t="shared" ref="L110:L119" si="27">+ROUND(J110*H110,2)</f>
        <v>0</v>
      </c>
      <c r="M110" s="1199">
        <f t="shared" ref="M110:M119" si="28">+ROUND(K110*H110,2)</f>
        <v>0</v>
      </c>
      <c r="N110" s="1198"/>
      <c r="O110" s="1197">
        <f t="shared" ref="O110:O155" si="29">+ROUND((J110+$H$1)*H110,2)</f>
        <v>0</v>
      </c>
      <c r="P110" s="1196">
        <f t="shared" ref="P110:P155" si="30">+ROUND((K110+$H$2)*H110,2)</f>
        <v>0</v>
      </c>
      <c r="Q110" s="1195">
        <f t="shared" si="26"/>
        <v>0</v>
      </c>
      <c r="R110" s="1194"/>
      <c r="S110" s="633"/>
      <c r="T110" s="1178" t="s">
        <v>1124</v>
      </c>
      <c r="U110" s="1183" t="s">
        <v>456</v>
      </c>
      <c r="V110" s="638">
        <v>220</v>
      </c>
      <c r="W110" s="633"/>
      <c r="X110" s="633"/>
      <c r="Y110" s="1219"/>
    </row>
    <row r="111" spans="6:25" x14ac:dyDescent="0.2">
      <c r="F111" s="1226" t="s">
        <v>667</v>
      </c>
      <c r="G111" s="1224">
        <v>33</v>
      </c>
      <c r="H111" s="1223" t="e">
        <f>+#REF!</f>
        <v>#REF!</v>
      </c>
      <c r="I111" s="1222">
        <f>+D76</f>
        <v>17.52</v>
      </c>
      <c r="J111" s="1201">
        <f t="shared" si="19"/>
        <v>17.003160000000001</v>
      </c>
      <c r="K111" s="1200">
        <f t="shared" si="20"/>
        <v>17.003160000000001</v>
      </c>
      <c r="L111" s="1199" t="e">
        <f t="shared" si="27"/>
        <v>#REF!</v>
      </c>
      <c r="M111" s="1199" t="e">
        <f t="shared" si="28"/>
        <v>#REF!</v>
      </c>
      <c r="N111" s="1198" t="e">
        <f t="shared" ref="N111:N122" si="31">+ROUND((L111*3+M111*($G$3-3))/$G$3,2)</f>
        <v>#REF!</v>
      </c>
      <c r="O111" s="1197" t="e">
        <f t="shared" si="29"/>
        <v>#REF!</v>
      </c>
      <c r="P111" s="1196" t="e">
        <f t="shared" si="30"/>
        <v>#REF!</v>
      </c>
      <c r="Q111" s="1195" t="e">
        <f t="shared" si="26"/>
        <v>#REF!</v>
      </c>
      <c r="R111" s="1194"/>
      <c r="S111" s="1180"/>
      <c r="T111" s="1178" t="s">
        <v>1123</v>
      </c>
      <c r="U111" s="1180"/>
      <c r="V111" s="1192"/>
      <c r="W111" s="1180"/>
      <c r="X111" s="1180"/>
      <c r="Y111" s="1219"/>
    </row>
    <row r="112" spans="6:25" x14ac:dyDescent="0.2">
      <c r="F112" s="1221" t="s">
        <v>1193</v>
      </c>
      <c r="G112" s="1225">
        <v>22.9</v>
      </c>
      <c r="H112" s="1220">
        <f>+V16</f>
        <v>1.0224</v>
      </c>
      <c r="I112" s="1205">
        <f>+D22</f>
        <v>17.52</v>
      </c>
      <c r="J112" s="1201">
        <f t="shared" si="19"/>
        <v>17.003160000000001</v>
      </c>
      <c r="K112" s="1200">
        <f t="shared" si="20"/>
        <v>17.003160000000001</v>
      </c>
      <c r="L112" s="1199">
        <f t="shared" si="27"/>
        <v>17.38</v>
      </c>
      <c r="M112" s="1199">
        <f t="shared" si="28"/>
        <v>17.38</v>
      </c>
      <c r="N112" s="1198">
        <f t="shared" si="31"/>
        <v>17.38</v>
      </c>
      <c r="O112" s="1197">
        <f t="shared" si="29"/>
        <v>30.68</v>
      </c>
      <c r="P112" s="1196">
        <f t="shared" si="30"/>
        <v>30.68</v>
      </c>
      <c r="Q112" s="1195">
        <f t="shared" si="26"/>
        <v>30.68</v>
      </c>
      <c r="S112" s="1184">
        <v>7</v>
      </c>
      <c r="T112" s="1178" t="s">
        <v>1121</v>
      </c>
      <c r="U112" s="425" t="s">
        <v>1120</v>
      </c>
      <c r="V112" s="1190">
        <v>220</v>
      </c>
      <c r="W112" s="425" t="s">
        <v>24</v>
      </c>
      <c r="X112" s="1183" t="s">
        <v>24</v>
      </c>
      <c r="Y112" s="1219"/>
    </row>
    <row r="113" spans="6:25" x14ac:dyDescent="0.2">
      <c r="F113" s="1226" t="s">
        <v>1191</v>
      </c>
      <c r="G113" s="1224">
        <v>22.9</v>
      </c>
      <c r="H113" s="1223">
        <f>+V12</f>
        <v>1.0303</v>
      </c>
      <c r="I113" s="1222">
        <f>+D11</f>
        <v>17.52</v>
      </c>
      <c r="J113" s="1201">
        <f t="shared" si="19"/>
        <v>17.003160000000001</v>
      </c>
      <c r="K113" s="1200">
        <f t="shared" si="20"/>
        <v>17.003160000000001</v>
      </c>
      <c r="L113" s="1199">
        <f t="shared" si="27"/>
        <v>17.52</v>
      </c>
      <c r="M113" s="1199">
        <f t="shared" si="28"/>
        <v>17.52</v>
      </c>
      <c r="N113" s="1198">
        <f t="shared" si="31"/>
        <v>17.52</v>
      </c>
      <c r="O113" s="1197">
        <f t="shared" si="29"/>
        <v>30.91</v>
      </c>
      <c r="P113" s="1196">
        <f t="shared" si="30"/>
        <v>30.91</v>
      </c>
      <c r="Q113" s="1195">
        <f t="shared" si="26"/>
        <v>30.91</v>
      </c>
      <c r="S113" s="633"/>
      <c r="T113" s="1178" t="s">
        <v>1118</v>
      </c>
      <c r="U113" s="1183" t="s">
        <v>409</v>
      </c>
      <c r="V113" s="1184">
        <v>220</v>
      </c>
      <c r="W113" s="1193" t="s">
        <v>292</v>
      </c>
      <c r="X113" s="633" t="s">
        <v>292</v>
      </c>
      <c r="Y113" s="1219"/>
    </row>
    <row r="114" spans="6:25" x14ac:dyDescent="0.2">
      <c r="F114" s="1226" t="s">
        <v>958</v>
      </c>
      <c r="G114" s="1224">
        <v>10</v>
      </c>
      <c r="H114" s="1227">
        <f>+V17</f>
        <v>1.0266</v>
      </c>
      <c r="I114" s="1222">
        <f>+D25</f>
        <v>17.52</v>
      </c>
      <c r="J114" s="1201">
        <f t="shared" si="19"/>
        <v>17.003160000000001</v>
      </c>
      <c r="K114" s="1200">
        <f t="shared" si="20"/>
        <v>17.003160000000001</v>
      </c>
      <c r="L114" s="1199">
        <f t="shared" si="27"/>
        <v>17.46</v>
      </c>
      <c r="M114" s="1199">
        <f t="shared" si="28"/>
        <v>17.46</v>
      </c>
      <c r="N114" s="1198">
        <f t="shared" si="31"/>
        <v>17.46</v>
      </c>
      <c r="O114" s="1197">
        <f t="shared" si="29"/>
        <v>30.8</v>
      </c>
      <c r="P114" s="1196">
        <f t="shared" si="30"/>
        <v>30.8</v>
      </c>
      <c r="Q114" s="1195">
        <f t="shared" si="26"/>
        <v>30.8</v>
      </c>
      <c r="S114" s="633"/>
      <c r="T114" s="1182" t="s">
        <v>1116</v>
      </c>
      <c r="U114" s="633"/>
      <c r="V114" s="638"/>
      <c r="W114" s="445"/>
      <c r="X114" s="633" t="s">
        <v>1115</v>
      </c>
      <c r="Y114" s="1219"/>
    </row>
    <row r="115" spans="6:25" x14ac:dyDescent="0.2">
      <c r="F115" s="1226" t="s">
        <v>956</v>
      </c>
      <c r="G115" s="1224">
        <v>10</v>
      </c>
      <c r="H115" s="1227">
        <f>+V16</f>
        <v>1.0224</v>
      </c>
      <c r="I115" s="1222">
        <f>+D25</f>
        <v>17.52</v>
      </c>
      <c r="J115" s="1201">
        <f t="shared" si="19"/>
        <v>17.003160000000001</v>
      </c>
      <c r="K115" s="1200">
        <f t="shared" si="20"/>
        <v>17.003160000000001</v>
      </c>
      <c r="L115" s="1199">
        <f t="shared" si="27"/>
        <v>17.38</v>
      </c>
      <c r="M115" s="1199">
        <f t="shared" si="28"/>
        <v>17.38</v>
      </c>
      <c r="N115" s="1198">
        <f t="shared" si="31"/>
        <v>17.38</v>
      </c>
      <c r="O115" s="1197">
        <f t="shared" si="29"/>
        <v>30.68</v>
      </c>
      <c r="P115" s="1196">
        <f t="shared" si="30"/>
        <v>30.68</v>
      </c>
      <c r="Q115" s="1195">
        <f t="shared" si="26"/>
        <v>30.68</v>
      </c>
      <c r="S115" s="1180"/>
      <c r="T115" s="1180" t="s">
        <v>542</v>
      </c>
      <c r="U115" s="1180"/>
      <c r="V115" s="1192"/>
      <c r="W115" s="644"/>
      <c r="X115" s="1180" t="s">
        <v>1114</v>
      </c>
      <c r="Y115" s="1219"/>
    </row>
    <row r="116" spans="6:25" x14ac:dyDescent="0.2">
      <c r="F116" s="1221" t="s">
        <v>1108</v>
      </c>
      <c r="G116" s="1225">
        <v>22.9</v>
      </c>
      <c r="H116" s="1223">
        <f>+V15</f>
        <v>1.0247999999999999</v>
      </c>
      <c r="I116" s="1222">
        <f>+D46</f>
        <v>17.52</v>
      </c>
      <c r="J116" s="1201">
        <f t="shared" si="19"/>
        <v>17.003160000000001</v>
      </c>
      <c r="K116" s="1200">
        <f t="shared" si="20"/>
        <v>17.003160000000001</v>
      </c>
      <c r="L116" s="1199">
        <f t="shared" si="27"/>
        <v>17.420000000000002</v>
      </c>
      <c r="M116" s="1199">
        <f t="shared" si="28"/>
        <v>17.420000000000002</v>
      </c>
      <c r="N116" s="1198">
        <f t="shared" si="31"/>
        <v>17.420000000000002</v>
      </c>
      <c r="O116" s="1197">
        <f t="shared" si="29"/>
        <v>30.75</v>
      </c>
      <c r="P116" s="1196">
        <f t="shared" si="30"/>
        <v>30.75</v>
      </c>
      <c r="Q116" s="1195">
        <f t="shared" si="26"/>
        <v>30.75</v>
      </c>
      <c r="S116" s="1184">
        <v>8</v>
      </c>
      <c r="T116" s="1178" t="s">
        <v>1110</v>
      </c>
      <c r="U116" s="425" t="s">
        <v>1112</v>
      </c>
      <c r="V116" s="1184">
        <v>220</v>
      </c>
      <c r="W116" s="425" t="s">
        <v>1110</v>
      </c>
      <c r="X116" s="1182" t="s">
        <v>1111</v>
      </c>
      <c r="Y116" s="1219"/>
    </row>
    <row r="117" spans="6:25" x14ac:dyDescent="0.2">
      <c r="F117" s="1221" t="s">
        <v>1184</v>
      </c>
      <c r="G117" s="1225">
        <v>17</v>
      </c>
      <c r="H117" s="1223" t="e">
        <f>1/(#REF!*(1+#REF!*72.45/100))</f>
        <v>#REF!</v>
      </c>
      <c r="I117" s="1222">
        <f>+D81</f>
        <v>17.52</v>
      </c>
      <c r="J117" s="1201">
        <f t="shared" si="19"/>
        <v>17.003160000000001</v>
      </c>
      <c r="K117" s="1200">
        <f t="shared" si="20"/>
        <v>17.003160000000001</v>
      </c>
      <c r="L117" s="1199" t="e">
        <f t="shared" si="27"/>
        <v>#REF!</v>
      </c>
      <c r="M117" s="1199" t="e">
        <f t="shared" si="28"/>
        <v>#REF!</v>
      </c>
      <c r="N117" s="1198" t="e">
        <f t="shared" si="31"/>
        <v>#REF!</v>
      </c>
      <c r="O117" s="1197" t="e">
        <f t="shared" si="29"/>
        <v>#REF!</v>
      </c>
      <c r="P117" s="1196" t="e">
        <f t="shared" si="30"/>
        <v>#REF!</v>
      </c>
      <c r="Q117" s="1195" t="e">
        <f t="shared" si="26"/>
        <v>#REF!</v>
      </c>
      <c r="S117" s="633"/>
      <c r="T117" s="1178" t="s">
        <v>1112</v>
      </c>
      <c r="V117" s="638"/>
      <c r="W117" s="1183" t="s">
        <v>1111</v>
      </c>
      <c r="X117" s="1179" t="s">
        <v>1110</v>
      </c>
      <c r="Y117" s="1219"/>
    </row>
    <row r="118" spans="6:25" x14ac:dyDescent="0.2">
      <c r="F118" s="1221" t="s">
        <v>1182</v>
      </c>
      <c r="G118" s="1225">
        <v>13.8</v>
      </c>
      <c r="H118" s="1227">
        <f>+V13</f>
        <v>1.0230999999999999</v>
      </c>
      <c r="I118" s="1222">
        <f>+D17</f>
        <v>17.52</v>
      </c>
      <c r="J118" s="1201">
        <f t="shared" si="19"/>
        <v>17.003160000000001</v>
      </c>
      <c r="K118" s="1200">
        <f t="shared" si="20"/>
        <v>17.003160000000001</v>
      </c>
      <c r="L118" s="1199">
        <f t="shared" si="27"/>
        <v>17.399999999999999</v>
      </c>
      <c r="M118" s="1199">
        <f t="shared" si="28"/>
        <v>17.399999999999999</v>
      </c>
      <c r="N118" s="1198">
        <f t="shared" si="31"/>
        <v>17.399999999999999</v>
      </c>
      <c r="O118" s="1197">
        <f t="shared" si="29"/>
        <v>30.7</v>
      </c>
      <c r="P118" s="1196">
        <f t="shared" si="30"/>
        <v>30.7</v>
      </c>
      <c r="Q118" s="1195">
        <f t="shared" si="26"/>
        <v>30.7</v>
      </c>
      <c r="S118" s="633"/>
      <c r="T118" s="1178" t="s">
        <v>1109</v>
      </c>
      <c r="U118" s="1193" t="s">
        <v>403</v>
      </c>
      <c r="V118" s="1184">
        <v>220</v>
      </c>
      <c r="W118" s="633"/>
      <c r="X118" s="1179" t="s">
        <v>1092</v>
      </c>
      <c r="Y118" s="1219"/>
    </row>
    <row r="119" spans="6:25" x14ac:dyDescent="0.2">
      <c r="F119" s="1221" t="s">
        <v>1179</v>
      </c>
      <c r="G119" s="1225">
        <v>13.8</v>
      </c>
      <c r="H119" s="1227">
        <f>+V13</f>
        <v>1.0230999999999999</v>
      </c>
      <c r="I119" s="1222">
        <f>+D37</f>
        <v>17.52</v>
      </c>
      <c r="J119" s="1201">
        <f t="shared" si="19"/>
        <v>17.003160000000001</v>
      </c>
      <c r="K119" s="1200">
        <f t="shared" si="20"/>
        <v>17.003160000000001</v>
      </c>
      <c r="L119" s="1199">
        <f t="shared" si="27"/>
        <v>17.399999999999999</v>
      </c>
      <c r="M119" s="1199">
        <f t="shared" si="28"/>
        <v>17.399999999999999</v>
      </c>
      <c r="N119" s="1198">
        <f t="shared" si="31"/>
        <v>17.399999999999999</v>
      </c>
      <c r="O119" s="1197">
        <f t="shared" si="29"/>
        <v>30.7</v>
      </c>
      <c r="P119" s="1196">
        <f t="shared" si="30"/>
        <v>30.7</v>
      </c>
      <c r="Q119" s="1195">
        <f t="shared" si="26"/>
        <v>30.7</v>
      </c>
      <c r="S119" s="633"/>
      <c r="T119" s="1178" t="s">
        <v>1107</v>
      </c>
      <c r="U119" s="644"/>
      <c r="V119" s="1192"/>
      <c r="W119" s="633"/>
      <c r="X119" s="1179" t="s">
        <v>746</v>
      </c>
      <c r="Y119" s="1219"/>
    </row>
    <row r="120" spans="6:25" x14ac:dyDescent="0.2">
      <c r="F120" s="1221" t="s">
        <v>701</v>
      </c>
      <c r="G120" s="1225">
        <v>13.8</v>
      </c>
      <c r="H120" s="1227">
        <f>+V22</f>
        <v>1.004</v>
      </c>
      <c r="I120" s="1222">
        <f>+D83</f>
        <v>17.52</v>
      </c>
      <c r="J120" s="1201">
        <f t="shared" si="19"/>
        <v>17.003160000000001</v>
      </c>
      <c r="K120" s="1200">
        <f t="shared" si="20"/>
        <v>17.003160000000001</v>
      </c>
      <c r="L120" s="1199">
        <f>+ROUND(J120/H120,2)</f>
        <v>16.940000000000001</v>
      </c>
      <c r="M120" s="1199">
        <f>+ROUND(K120/H120,2)</f>
        <v>16.940000000000001</v>
      </c>
      <c r="N120" s="1198">
        <f t="shared" si="31"/>
        <v>16.940000000000001</v>
      </c>
      <c r="O120" s="1197">
        <f t="shared" si="29"/>
        <v>30.12</v>
      </c>
      <c r="P120" s="1196">
        <f t="shared" si="30"/>
        <v>30.12</v>
      </c>
      <c r="Q120" s="1195">
        <f t="shared" si="26"/>
        <v>30.12</v>
      </c>
      <c r="S120" s="633"/>
      <c r="T120" s="1178" t="s">
        <v>1106</v>
      </c>
      <c r="U120" s="1193" t="s">
        <v>1105</v>
      </c>
      <c r="V120" s="1184">
        <v>220</v>
      </c>
      <c r="W120" s="633"/>
      <c r="X120" s="633"/>
      <c r="Y120" s="1219"/>
    </row>
    <row r="121" spans="6:25" x14ac:dyDescent="0.2">
      <c r="F121" s="1221" t="s">
        <v>1174</v>
      </c>
      <c r="G121" s="1225">
        <v>13.8</v>
      </c>
      <c r="H121" s="1227">
        <f>+V16</f>
        <v>1.0224</v>
      </c>
      <c r="I121" s="1222">
        <f>+D19</f>
        <v>17.52</v>
      </c>
      <c r="J121" s="1201">
        <f t="shared" si="19"/>
        <v>17.003160000000001</v>
      </c>
      <c r="K121" s="1200">
        <f t="shared" si="20"/>
        <v>17.003160000000001</v>
      </c>
      <c r="L121" s="1199">
        <f t="shared" ref="L121:L155" si="32">+ROUND(J121*H121,2)</f>
        <v>17.38</v>
      </c>
      <c r="M121" s="1199">
        <f t="shared" ref="M121:M155" si="33">+ROUND(K121*H121,2)</f>
        <v>17.38</v>
      </c>
      <c r="N121" s="1198">
        <f t="shared" si="31"/>
        <v>17.38</v>
      </c>
      <c r="O121" s="1197">
        <f t="shared" si="29"/>
        <v>30.68</v>
      </c>
      <c r="P121" s="1196">
        <f t="shared" si="30"/>
        <v>30.68</v>
      </c>
      <c r="Q121" s="1195">
        <f t="shared" si="26"/>
        <v>30.68</v>
      </c>
      <c r="S121" s="633"/>
      <c r="T121" s="1178" t="s">
        <v>1104</v>
      </c>
      <c r="U121" s="445"/>
      <c r="V121" s="638"/>
      <c r="W121" s="633"/>
      <c r="X121" s="633"/>
      <c r="Y121" s="1219"/>
    </row>
    <row r="122" spans="6:25" x14ac:dyDescent="0.2">
      <c r="F122" s="1221" t="s">
        <v>1174</v>
      </c>
      <c r="G122" s="1225">
        <v>13.8</v>
      </c>
      <c r="H122" s="1227">
        <f>+V16</f>
        <v>1.0224</v>
      </c>
      <c r="I122" s="1222">
        <f>+D19</f>
        <v>17.52</v>
      </c>
      <c r="J122" s="1201">
        <f t="shared" si="19"/>
        <v>17.003160000000001</v>
      </c>
      <c r="K122" s="1200">
        <f t="shared" si="20"/>
        <v>17.003160000000001</v>
      </c>
      <c r="L122" s="1199">
        <f t="shared" si="32"/>
        <v>17.38</v>
      </c>
      <c r="M122" s="1199">
        <f t="shared" si="33"/>
        <v>17.38</v>
      </c>
      <c r="N122" s="1198">
        <f t="shared" si="31"/>
        <v>17.38</v>
      </c>
      <c r="O122" s="1197">
        <f t="shared" si="29"/>
        <v>30.68</v>
      </c>
      <c r="P122" s="1196">
        <f t="shared" si="30"/>
        <v>30.68</v>
      </c>
      <c r="Q122" s="1195">
        <f t="shared" si="26"/>
        <v>30.68</v>
      </c>
      <c r="S122" s="633"/>
      <c r="T122" s="1178" t="s">
        <v>1102</v>
      </c>
      <c r="U122" s="445"/>
      <c r="V122" s="638"/>
      <c r="W122" s="633"/>
      <c r="X122" s="633"/>
      <c r="Y122" s="1219"/>
    </row>
    <row r="123" spans="6:25" x14ac:dyDescent="0.2">
      <c r="F123" s="1221" t="s">
        <v>643</v>
      </c>
      <c r="G123" s="1225">
        <v>13.8</v>
      </c>
      <c r="H123" s="1223"/>
      <c r="I123" s="1222"/>
      <c r="J123" s="1201">
        <f t="shared" ref="J123:J154" si="34">+I123*C$2</f>
        <v>0</v>
      </c>
      <c r="K123" s="1200">
        <f t="shared" ref="K123:K155" si="35">+I123*C$3</f>
        <v>0</v>
      </c>
      <c r="L123" s="1199">
        <f t="shared" si="32"/>
        <v>0</v>
      </c>
      <c r="M123" s="1199">
        <f t="shared" si="33"/>
        <v>0</v>
      </c>
      <c r="N123" s="1198"/>
      <c r="O123" s="1197">
        <f t="shared" si="29"/>
        <v>0</v>
      </c>
      <c r="P123" s="1196">
        <f t="shared" si="30"/>
        <v>0</v>
      </c>
      <c r="Q123" s="1195">
        <f t="shared" si="26"/>
        <v>0</v>
      </c>
      <c r="S123" s="633"/>
      <c r="T123" s="1178" t="s">
        <v>1101</v>
      </c>
      <c r="U123" s="445"/>
      <c r="V123" s="638"/>
      <c r="W123" s="633"/>
      <c r="X123" s="633"/>
      <c r="Y123" s="1219"/>
    </row>
    <row r="124" spans="6:25" x14ac:dyDescent="0.2">
      <c r="F124" s="1221" t="s">
        <v>1170</v>
      </c>
      <c r="G124" s="1225">
        <v>13.8</v>
      </c>
      <c r="H124" s="1223">
        <f>+V15</f>
        <v>1.0247999999999999</v>
      </c>
      <c r="I124" s="1222">
        <f>+D51</f>
        <v>17.52</v>
      </c>
      <c r="J124" s="1201">
        <f t="shared" si="34"/>
        <v>17.003160000000001</v>
      </c>
      <c r="K124" s="1200">
        <f t="shared" si="35"/>
        <v>17.003160000000001</v>
      </c>
      <c r="L124" s="1199">
        <f t="shared" si="32"/>
        <v>17.420000000000002</v>
      </c>
      <c r="M124" s="1199">
        <f t="shared" si="33"/>
        <v>17.420000000000002</v>
      </c>
      <c r="N124" s="1198">
        <f t="shared" ref="N124:N129" si="36">+ROUND((L124*3+M124*($G$3-3))/$G$3,2)</f>
        <v>17.420000000000002</v>
      </c>
      <c r="O124" s="1197">
        <f t="shared" si="29"/>
        <v>30.75</v>
      </c>
      <c r="P124" s="1196">
        <f t="shared" si="30"/>
        <v>30.75</v>
      </c>
      <c r="Q124" s="1195">
        <f t="shared" si="26"/>
        <v>30.75</v>
      </c>
      <c r="S124" s="633"/>
      <c r="T124" s="1178" t="s">
        <v>1099</v>
      </c>
      <c r="U124" s="445"/>
      <c r="V124" s="638"/>
      <c r="W124" s="633"/>
      <c r="X124" s="633"/>
      <c r="Y124" s="1219"/>
    </row>
    <row r="125" spans="6:25" x14ac:dyDescent="0.2">
      <c r="F125" s="1221" t="s">
        <v>1152</v>
      </c>
      <c r="G125" s="1225">
        <v>12</v>
      </c>
      <c r="H125" s="1223" t="e">
        <f>+#REF!</f>
        <v>#REF!</v>
      </c>
      <c r="I125" s="1222">
        <f>+D49</f>
        <v>17.52</v>
      </c>
      <c r="J125" s="1201">
        <f t="shared" si="34"/>
        <v>17.003160000000001</v>
      </c>
      <c r="K125" s="1200">
        <f t="shared" si="35"/>
        <v>17.003160000000001</v>
      </c>
      <c r="L125" s="1199" t="e">
        <f t="shared" si="32"/>
        <v>#REF!</v>
      </c>
      <c r="M125" s="1199" t="e">
        <f t="shared" si="33"/>
        <v>#REF!</v>
      </c>
      <c r="N125" s="1198" t="e">
        <f t="shared" si="36"/>
        <v>#REF!</v>
      </c>
      <c r="O125" s="1197" t="e">
        <f t="shared" si="29"/>
        <v>#REF!</v>
      </c>
      <c r="P125" s="1196" t="e">
        <f t="shared" si="30"/>
        <v>#REF!</v>
      </c>
      <c r="Q125" s="1195" t="e">
        <f t="shared" si="26"/>
        <v>#REF!</v>
      </c>
      <c r="S125" s="633"/>
      <c r="T125" s="1178" t="s">
        <v>1098</v>
      </c>
      <c r="U125" s="445"/>
      <c r="V125" s="638"/>
      <c r="W125" s="633"/>
      <c r="X125" s="633"/>
      <c r="Y125" s="1219"/>
    </row>
    <row r="126" spans="6:25" x14ac:dyDescent="0.2">
      <c r="F126" s="1221" t="s">
        <v>1167</v>
      </c>
      <c r="G126" s="1225">
        <v>12</v>
      </c>
      <c r="H126" s="1223" t="e">
        <f>+#REF!</f>
        <v>#REF!</v>
      </c>
      <c r="I126" s="1222">
        <f>+D49</f>
        <v>17.52</v>
      </c>
      <c r="J126" s="1201">
        <f t="shared" si="34"/>
        <v>17.003160000000001</v>
      </c>
      <c r="K126" s="1200">
        <f t="shared" si="35"/>
        <v>17.003160000000001</v>
      </c>
      <c r="L126" s="1199" t="e">
        <f t="shared" si="32"/>
        <v>#REF!</v>
      </c>
      <c r="M126" s="1199" t="e">
        <f t="shared" si="33"/>
        <v>#REF!</v>
      </c>
      <c r="N126" s="1198" t="e">
        <f t="shared" si="36"/>
        <v>#REF!</v>
      </c>
      <c r="O126" s="1197" t="e">
        <f t="shared" si="29"/>
        <v>#REF!</v>
      </c>
      <c r="P126" s="1196" t="e">
        <f t="shared" si="30"/>
        <v>#REF!</v>
      </c>
      <c r="Q126" s="1195" t="e">
        <f t="shared" si="26"/>
        <v>#REF!</v>
      </c>
      <c r="S126" s="633"/>
      <c r="T126" s="1178" t="s">
        <v>1096</v>
      </c>
      <c r="U126" s="445"/>
      <c r="V126" s="638"/>
      <c r="W126" s="1180"/>
      <c r="X126" s="633"/>
      <c r="Y126" s="1219"/>
    </row>
    <row r="127" spans="6:25" x14ac:dyDescent="0.2">
      <c r="F127" s="1221" t="s">
        <v>1164</v>
      </c>
      <c r="G127" s="1225">
        <v>11</v>
      </c>
      <c r="H127" s="1223" t="e">
        <f>+#REF!</f>
        <v>#REF!</v>
      </c>
      <c r="I127" s="1222">
        <f>+D57</f>
        <v>17.52</v>
      </c>
      <c r="J127" s="1201">
        <f t="shared" si="34"/>
        <v>17.003160000000001</v>
      </c>
      <c r="K127" s="1200">
        <f t="shared" si="35"/>
        <v>17.003160000000001</v>
      </c>
      <c r="L127" s="1199" t="e">
        <f t="shared" si="32"/>
        <v>#REF!</v>
      </c>
      <c r="M127" s="1199" t="e">
        <f t="shared" si="33"/>
        <v>#REF!</v>
      </c>
      <c r="N127" s="1198" t="e">
        <f t="shared" si="36"/>
        <v>#REF!</v>
      </c>
      <c r="O127" s="1197" t="e">
        <f t="shared" si="29"/>
        <v>#REF!</v>
      </c>
      <c r="P127" s="1196" t="e">
        <f t="shared" si="30"/>
        <v>#REF!</v>
      </c>
      <c r="Q127" s="1195" t="e">
        <f t="shared" si="26"/>
        <v>#REF!</v>
      </c>
      <c r="S127" s="1180"/>
      <c r="T127" s="1178" t="s">
        <v>1095</v>
      </c>
      <c r="U127" s="644"/>
      <c r="V127" s="1192"/>
      <c r="W127" s="1176" t="s">
        <v>1092</v>
      </c>
      <c r="X127" s="1180"/>
      <c r="Y127" s="1219"/>
    </row>
    <row r="128" spans="6:25" x14ac:dyDescent="0.2">
      <c r="F128" s="1221" t="s">
        <v>1161</v>
      </c>
      <c r="G128" s="1225">
        <v>10</v>
      </c>
      <c r="H128" s="1223">
        <v>1</v>
      </c>
      <c r="I128" s="1222">
        <f>+D25</f>
        <v>17.52</v>
      </c>
      <c r="J128" s="1201">
        <f t="shared" si="34"/>
        <v>17.003160000000001</v>
      </c>
      <c r="K128" s="1200">
        <f t="shared" si="35"/>
        <v>17.003160000000001</v>
      </c>
      <c r="L128" s="1199">
        <f t="shared" si="32"/>
        <v>17</v>
      </c>
      <c r="M128" s="1199">
        <f t="shared" si="33"/>
        <v>17</v>
      </c>
      <c r="N128" s="1198">
        <f t="shared" si="36"/>
        <v>17</v>
      </c>
      <c r="O128" s="1197">
        <f t="shared" si="29"/>
        <v>30</v>
      </c>
      <c r="P128" s="1196">
        <f t="shared" si="30"/>
        <v>30</v>
      </c>
      <c r="Q128" s="1195">
        <f t="shared" si="26"/>
        <v>30</v>
      </c>
      <c r="S128" s="1184">
        <v>9</v>
      </c>
      <c r="T128" s="1178" t="s">
        <v>1093</v>
      </c>
      <c r="U128" s="425" t="s">
        <v>1091</v>
      </c>
      <c r="V128" s="1184">
        <v>138</v>
      </c>
      <c r="W128" s="425" t="s">
        <v>74</v>
      </c>
      <c r="X128" s="1183" t="s">
        <v>1092</v>
      </c>
    </row>
    <row r="129" spans="6:24" x14ac:dyDescent="0.2">
      <c r="F129" s="1221" t="s">
        <v>1159</v>
      </c>
      <c r="G129" s="1225">
        <v>10</v>
      </c>
      <c r="H129" s="1223" t="e">
        <f>+#REF!</f>
        <v>#REF!</v>
      </c>
      <c r="I129" s="1222">
        <f>+D13</f>
        <v>17.52</v>
      </c>
      <c r="J129" s="1201">
        <f t="shared" si="34"/>
        <v>17.003160000000001</v>
      </c>
      <c r="K129" s="1200">
        <f t="shared" si="35"/>
        <v>17.003160000000001</v>
      </c>
      <c r="L129" s="1199" t="e">
        <f t="shared" si="32"/>
        <v>#REF!</v>
      </c>
      <c r="M129" s="1199" t="e">
        <f t="shared" si="33"/>
        <v>#REF!</v>
      </c>
      <c r="N129" s="1198" t="e">
        <f t="shared" si="36"/>
        <v>#REF!</v>
      </c>
      <c r="O129" s="1197" t="e">
        <f t="shared" si="29"/>
        <v>#REF!</v>
      </c>
      <c r="P129" s="1196" t="e">
        <f t="shared" si="30"/>
        <v>#REF!</v>
      </c>
      <c r="Q129" s="1195" t="e">
        <f t="shared" si="26"/>
        <v>#REF!</v>
      </c>
      <c r="S129" s="633"/>
      <c r="T129" s="1178" t="s">
        <v>1091</v>
      </c>
      <c r="V129" s="638"/>
      <c r="W129" s="1193" t="s">
        <v>1090</v>
      </c>
      <c r="X129" s="633" t="s">
        <v>74</v>
      </c>
    </row>
    <row r="130" spans="6:24" x14ac:dyDescent="0.2">
      <c r="F130" s="1221" t="s">
        <v>1157</v>
      </c>
      <c r="G130" s="1225">
        <v>10</v>
      </c>
      <c r="H130" s="1223"/>
      <c r="I130" s="1222"/>
      <c r="J130" s="1201">
        <f t="shared" si="34"/>
        <v>0</v>
      </c>
      <c r="K130" s="1200">
        <f t="shared" si="35"/>
        <v>0</v>
      </c>
      <c r="L130" s="1199">
        <f t="shared" si="32"/>
        <v>0</v>
      </c>
      <c r="M130" s="1199">
        <f t="shared" si="33"/>
        <v>0</v>
      </c>
      <c r="N130" s="1198"/>
      <c r="O130" s="1197">
        <f t="shared" si="29"/>
        <v>0</v>
      </c>
      <c r="P130" s="1196">
        <f t="shared" si="30"/>
        <v>0</v>
      </c>
      <c r="Q130" s="1195">
        <f t="shared" si="26"/>
        <v>0</v>
      </c>
      <c r="S130" s="633"/>
      <c r="T130" s="1178" t="s">
        <v>1088</v>
      </c>
      <c r="U130" s="1193" t="s">
        <v>1087</v>
      </c>
      <c r="V130" s="1184">
        <v>138</v>
      </c>
      <c r="W130" s="445"/>
      <c r="X130" s="633" t="s">
        <v>1086</v>
      </c>
    </row>
    <row r="131" spans="6:24" x14ac:dyDescent="0.2">
      <c r="F131" s="1221" t="s">
        <v>1155</v>
      </c>
      <c r="G131" s="1225">
        <v>10</v>
      </c>
      <c r="H131" s="1223">
        <f>+V11</f>
        <v>1.0277000000000001</v>
      </c>
      <c r="I131" s="1222">
        <f>+D10</f>
        <v>17.52</v>
      </c>
      <c r="J131" s="1201">
        <f t="shared" si="34"/>
        <v>17.003160000000001</v>
      </c>
      <c r="K131" s="1200">
        <f t="shared" si="35"/>
        <v>17.003160000000001</v>
      </c>
      <c r="L131" s="1199">
        <f t="shared" si="32"/>
        <v>17.47</v>
      </c>
      <c r="M131" s="1199">
        <f t="shared" si="33"/>
        <v>17.47</v>
      </c>
      <c r="N131" s="1198">
        <f>+ROUND((L131*3+M131*($G$3-3))/$G$3,2)</f>
        <v>17.47</v>
      </c>
      <c r="O131" s="1197">
        <f t="shared" si="29"/>
        <v>30.83</v>
      </c>
      <c r="P131" s="1196">
        <f t="shared" si="30"/>
        <v>30.83</v>
      </c>
      <c r="Q131" s="1195">
        <f t="shared" si="26"/>
        <v>30.83</v>
      </c>
      <c r="S131" s="633"/>
      <c r="T131" s="1178" t="s">
        <v>1085</v>
      </c>
      <c r="U131" s="644"/>
      <c r="V131" s="1192"/>
      <c r="W131" s="445"/>
      <c r="X131" s="633" t="s">
        <v>746</v>
      </c>
    </row>
    <row r="132" spans="6:24" x14ac:dyDescent="0.2">
      <c r="F132" s="1221" t="s">
        <v>1153</v>
      </c>
      <c r="G132" s="1225">
        <v>4.16</v>
      </c>
      <c r="H132" s="1223"/>
      <c r="I132" s="1222"/>
      <c r="J132" s="1201">
        <f t="shared" si="34"/>
        <v>0</v>
      </c>
      <c r="K132" s="1200">
        <f t="shared" si="35"/>
        <v>0</v>
      </c>
      <c r="L132" s="1199">
        <f t="shared" si="32"/>
        <v>0</v>
      </c>
      <c r="M132" s="1199">
        <f t="shared" si="33"/>
        <v>0</v>
      </c>
      <c r="N132" s="1198"/>
      <c r="O132" s="1197">
        <f t="shared" si="29"/>
        <v>0</v>
      </c>
      <c r="P132" s="1196">
        <f t="shared" si="30"/>
        <v>0</v>
      </c>
      <c r="Q132" s="1195">
        <f t="shared" si="26"/>
        <v>0</v>
      </c>
      <c r="S132" s="633"/>
      <c r="T132" s="1178" t="s">
        <v>1083</v>
      </c>
      <c r="U132" s="425" t="s">
        <v>1082</v>
      </c>
      <c r="V132" s="638">
        <v>138</v>
      </c>
      <c r="W132" s="445"/>
      <c r="X132" s="633" t="s">
        <v>1081</v>
      </c>
    </row>
    <row r="133" spans="6:24" x14ac:dyDescent="0.2">
      <c r="F133" s="1221" t="s">
        <v>1152</v>
      </c>
      <c r="G133" s="1225">
        <v>2.4</v>
      </c>
      <c r="H133" s="1227">
        <f>+V15</f>
        <v>1.0247999999999999</v>
      </c>
      <c r="I133" s="1222">
        <f>+D49</f>
        <v>17.52</v>
      </c>
      <c r="J133" s="1201">
        <f t="shared" si="34"/>
        <v>17.003160000000001</v>
      </c>
      <c r="K133" s="1200">
        <f t="shared" si="35"/>
        <v>17.003160000000001</v>
      </c>
      <c r="L133" s="1199">
        <f t="shared" si="32"/>
        <v>17.420000000000002</v>
      </c>
      <c r="M133" s="1199">
        <f t="shared" si="33"/>
        <v>17.420000000000002</v>
      </c>
      <c r="N133" s="1198">
        <f>+ROUND((L133*3+M133*($G$3-3))/$G$3,2)</f>
        <v>17.420000000000002</v>
      </c>
      <c r="O133" s="1197">
        <f t="shared" si="29"/>
        <v>30.75</v>
      </c>
      <c r="P133" s="1196">
        <f t="shared" si="30"/>
        <v>30.75</v>
      </c>
      <c r="Q133" s="1195">
        <f t="shared" si="26"/>
        <v>30.75</v>
      </c>
      <c r="S133" s="633"/>
      <c r="T133" s="1178" t="s">
        <v>1080</v>
      </c>
      <c r="U133" s="1193" t="s">
        <v>1079</v>
      </c>
      <c r="V133" s="1184">
        <v>138</v>
      </c>
      <c r="W133" s="445"/>
      <c r="X133" s="633" t="s">
        <v>392</v>
      </c>
    </row>
    <row r="134" spans="6:24" x14ac:dyDescent="0.2">
      <c r="F134" s="1221" t="s">
        <v>1150</v>
      </c>
      <c r="G134" s="1225">
        <v>2.4</v>
      </c>
      <c r="H134" s="1227">
        <f>+V15</f>
        <v>1.0247999999999999</v>
      </c>
      <c r="I134" s="1222">
        <f>+D49</f>
        <v>17.52</v>
      </c>
      <c r="J134" s="1201">
        <f t="shared" si="34"/>
        <v>17.003160000000001</v>
      </c>
      <c r="K134" s="1200">
        <f t="shared" si="35"/>
        <v>17.003160000000001</v>
      </c>
      <c r="L134" s="1199">
        <f t="shared" si="32"/>
        <v>17.420000000000002</v>
      </c>
      <c r="M134" s="1199">
        <f t="shared" si="33"/>
        <v>17.420000000000002</v>
      </c>
      <c r="N134" s="1198">
        <f>+ROUND((L134*3+M134*($G$3-3))/$G$3,2)</f>
        <v>17.420000000000002</v>
      </c>
      <c r="O134" s="1197">
        <f t="shared" si="29"/>
        <v>30.75</v>
      </c>
      <c r="P134" s="1196">
        <f t="shared" si="30"/>
        <v>30.75</v>
      </c>
      <c r="Q134" s="1195">
        <f t="shared" si="26"/>
        <v>30.75</v>
      </c>
      <c r="S134" s="633"/>
      <c r="T134" s="1178" t="s">
        <v>1077</v>
      </c>
      <c r="U134" s="445"/>
      <c r="V134" s="638"/>
      <c r="W134" s="445"/>
      <c r="X134" s="633"/>
    </row>
    <row r="135" spans="6:24" x14ac:dyDescent="0.2">
      <c r="F135" s="1221" t="s">
        <v>1148</v>
      </c>
      <c r="G135" s="1225">
        <v>2.4</v>
      </c>
      <c r="H135" s="1227">
        <f>+V15</f>
        <v>1.0247999999999999</v>
      </c>
      <c r="I135" s="1222">
        <f>+D56</f>
        <v>17.52</v>
      </c>
      <c r="J135" s="1201">
        <f t="shared" si="34"/>
        <v>17.003160000000001</v>
      </c>
      <c r="K135" s="1200">
        <f t="shared" si="35"/>
        <v>17.003160000000001</v>
      </c>
      <c r="L135" s="1199">
        <f t="shared" si="32"/>
        <v>17.420000000000002</v>
      </c>
      <c r="M135" s="1199">
        <f t="shared" si="33"/>
        <v>17.420000000000002</v>
      </c>
      <c r="N135" s="1198">
        <f>+ROUND((L135*3+M135*($G$3-3))/$G$3,2)</f>
        <v>17.420000000000002</v>
      </c>
      <c r="O135" s="1197">
        <f t="shared" si="29"/>
        <v>30.75</v>
      </c>
      <c r="P135" s="1196">
        <f t="shared" si="30"/>
        <v>30.75</v>
      </c>
      <c r="Q135" s="1195">
        <f t="shared" si="26"/>
        <v>30.75</v>
      </c>
      <c r="S135" s="633"/>
      <c r="T135" s="1178" t="s">
        <v>1076</v>
      </c>
      <c r="U135" s="445"/>
      <c r="V135" s="638"/>
      <c r="W135" s="445"/>
      <c r="X135" s="633"/>
    </row>
    <row r="136" spans="6:24" x14ac:dyDescent="0.2">
      <c r="F136" s="1221" t="s">
        <v>1146</v>
      </c>
      <c r="G136" s="1225">
        <v>2.4</v>
      </c>
      <c r="H136" s="1227">
        <f>+V15</f>
        <v>1.0247999999999999</v>
      </c>
      <c r="I136" s="1222">
        <f>+D57</f>
        <v>17.52</v>
      </c>
      <c r="J136" s="1201">
        <f t="shared" si="34"/>
        <v>17.003160000000001</v>
      </c>
      <c r="K136" s="1200">
        <f t="shared" si="35"/>
        <v>17.003160000000001</v>
      </c>
      <c r="L136" s="1199">
        <f t="shared" si="32"/>
        <v>17.420000000000002</v>
      </c>
      <c r="M136" s="1199">
        <f t="shared" si="33"/>
        <v>17.420000000000002</v>
      </c>
      <c r="N136" s="1198">
        <f>+ROUND((L136*3+M136*($G$3-3))/$G$3,2)</f>
        <v>17.420000000000002</v>
      </c>
      <c r="O136" s="1197">
        <f t="shared" si="29"/>
        <v>30.75</v>
      </c>
      <c r="P136" s="1196">
        <f t="shared" si="30"/>
        <v>30.75</v>
      </c>
      <c r="Q136" s="1195">
        <f t="shared" si="26"/>
        <v>30.75</v>
      </c>
      <c r="S136" s="633"/>
      <c r="T136" s="1178" t="s">
        <v>1075</v>
      </c>
      <c r="U136" s="445"/>
      <c r="V136" s="638"/>
      <c r="W136" s="445"/>
      <c r="X136" s="633"/>
    </row>
    <row r="137" spans="6:24" x14ac:dyDescent="0.2">
      <c r="F137" s="1221" t="s">
        <v>1144</v>
      </c>
      <c r="G137" s="1225" t="s">
        <v>1143</v>
      </c>
      <c r="H137" s="1223" t="e">
        <f>+#REF!</f>
        <v>#REF!</v>
      </c>
      <c r="I137" s="1222">
        <f>+D56</f>
        <v>17.52</v>
      </c>
      <c r="J137" s="1201">
        <f t="shared" si="34"/>
        <v>17.003160000000001</v>
      </c>
      <c r="K137" s="1200">
        <f t="shared" si="35"/>
        <v>17.003160000000001</v>
      </c>
      <c r="L137" s="1199" t="e">
        <f t="shared" si="32"/>
        <v>#REF!</v>
      </c>
      <c r="M137" s="1199" t="e">
        <f t="shared" si="33"/>
        <v>#REF!</v>
      </c>
      <c r="N137" s="1198" t="e">
        <f>+ROUND((L137*3+M137*($G$3-3))/$G$3,2)</f>
        <v>#REF!</v>
      </c>
      <c r="O137" s="1197" t="e">
        <f t="shared" si="29"/>
        <v>#REF!</v>
      </c>
      <c r="P137" s="1196" t="e">
        <f t="shared" si="30"/>
        <v>#REF!</v>
      </c>
      <c r="Q137" s="1195" t="e">
        <f t="shared" si="26"/>
        <v>#REF!</v>
      </c>
      <c r="S137" s="633"/>
      <c r="T137" s="1178" t="s">
        <v>1074</v>
      </c>
      <c r="U137" s="445"/>
      <c r="V137" s="638"/>
      <c r="W137" s="445"/>
      <c r="X137" s="633"/>
    </row>
    <row r="138" spans="6:24" x14ac:dyDescent="0.2">
      <c r="F138" s="1226"/>
      <c r="G138" s="1224"/>
      <c r="H138" s="1223"/>
      <c r="I138" s="1222"/>
      <c r="J138" s="1201">
        <f t="shared" si="34"/>
        <v>0</v>
      </c>
      <c r="K138" s="1200">
        <f t="shared" si="35"/>
        <v>0</v>
      </c>
      <c r="L138" s="1199">
        <f t="shared" si="32"/>
        <v>0</v>
      </c>
      <c r="M138" s="1199">
        <f t="shared" si="33"/>
        <v>0</v>
      </c>
      <c r="N138" s="1198"/>
      <c r="O138" s="1197">
        <f t="shared" si="29"/>
        <v>0</v>
      </c>
      <c r="P138" s="1196">
        <f t="shared" si="30"/>
        <v>0</v>
      </c>
      <c r="Q138" s="1195">
        <f t="shared" si="26"/>
        <v>0</v>
      </c>
      <c r="S138" s="1180"/>
      <c r="T138" s="1178" t="s">
        <v>1073</v>
      </c>
      <c r="U138" s="644"/>
      <c r="V138" s="1192"/>
      <c r="W138" s="644"/>
      <c r="X138" s="1180"/>
    </row>
    <row r="139" spans="6:24" x14ac:dyDescent="0.2">
      <c r="F139" s="1226" t="s">
        <v>1140</v>
      </c>
      <c r="G139" s="1224">
        <v>10</v>
      </c>
      <c r="H139" s="1227">
        <f>+V18</f>
        <v>1.0358000000000001</v>
      </c>
      <c r="I139" s="1222">
        <f>+D29</f>
        <v>17.52</v>
      </c>
      <c r="J139" s="1201">
        <f t="shared" si="34"/>
        <v>17.003160000000001</v>
      </c>
      <c r="K139" s="1200">
        <f t="shared" si="35"/>
        <v>17.003160000000001</v>
      </c>
      <c r="L139" s="1199">
        <f t="shared" si="32"/>
        <v>17.61</v>
      </c>
      <c r="M139" s="1199">
        <f t="shared" si="33"/>
        <v>17.61</v>
      </c>
      <c r="N139" s="1198">
        <f>+ROUND((L139*3+M139*($G$3-3))/$G$3,2)</f>
        <v>17.61</v>
      </c>
      <c r="O139" s="1197">
        <f t="shared" si="29"/>
        <v>31.08</v>
      </c>
      <c r="P139" s="1196">
        <f t="shared" si="30"/>
        <v>31.08</v>
      </c>
      <c r="Q139" s="1195">
        <f t="shared" si="26"/>
        <v>31.08</v>
      </c>
      <c r="S139" s="1184">
        <v>10</v>
      </c>
      <c r="T139" s="1178" t="s">
        <v>1071</v>
      </c>
      <c r="U139" s="1193" t="s">
        <v>1070</v>
      </c>
      <c r="V139" s="1184">
        <v>138</v>
      </c>
      <c r="W139" s="1183" t="s">
        <v>182</v>
      </c>
      <c r="X139" s="1183" t="s">
        <v>182</v>
      </c>
    </row>
    <row r="140" spans="6:24" x14ac:dyDescent="0.2">
      <c r="F140" s="1221" t="s">
        <v>699</v>
      </c>
      <c r="G140" s="1225">
        <v>10</v>
      </c>
      <c r="H140" s="1227">
        <f>+V18</f>
        <v>1.0358000000000001</v>
      </c>
      <c r="I140" s="1222">
        <f>+D28</f>
        <v>17.52</v>
      </c>
      <c r="J140" s="1201">
        <f t="shared" si="34"/>
        <v>17.003160000000001</v>
      </c>
      <c r="K140" s="1200">
        <f t="shared" si="35"/>
        <v>17.003160000000001</v>
      </c>
      <c r="L140" s="1199">
        <f t="shared" si="32"/>
        <v>17.61</v>
      </c>
      <c r="M140" s="1199">
        <f t="shared" si="33"/>
        <v>17.61</v>
      </c>
      <c r="N140" s="1198">
        <f>+ROUND((L140*3+M140*($G$3-3))/$G$3,2)</f>
        <v>17.61</v>
      </c>
      <c r="O140" s="1197">
        <f t="shared" si="29"/>
        <v>31.08</v>
      </c>
      <c r="P140" s="1196">
        <f t="shared" si="30"/>
        <v>31.08</v>
      </c>
      <c r="Q140" s="1195">
        <f t="shared" si="26"/>
        <v>31.08</v>
      </c>
      <c r="S140" s="633"/>
      <c r="T140" s="1178" t="s">
        <v>1069</v>
      </c>
      <c r="U140" s="445"/>
      <c r="V140" s="638"/>
      <c r="W140" s="633"/>
      <c r="X140" s="633" t="s">
        <v>1068</v>
      </c>
    </row>
    <row r="141" spans="6:24" x14ac:dyDescent="0.2">
      <c r="F141" s="1221" t="s">
        <v>1137</v>
      </c>
      <c r="G141" s="1225">
        <v>10</v>
      </c>
      <c r="H141" s="1227">
        <f>+V18</f>
        <v>1.0358000000000001</v>
      </c>
      <c r="I141" s="1222">
        <f>+D30</f>
        <v>17.52</v>
      </c>
      <c r="J141" s="1201">
        <f t="shared" si="34"/>
        <v>17.003160000000001</v>
      </c>
      <c r="K141" s="1200">
        <f t="shared" si="35"/>
        <v>17.003160000000001</v>
      </c>
      <c r="L141" s="1199">
        <f t="shared" si="32"/>
        <v>17.61</v>
      </c>
      <c r="M141" s="1199">
        <f t="shared" si="33"/>
        <v>17.61</v>
      </c>
      <c r="N141" s="1198">
        <f>+ROUND((L141*3+M141*($G$3-3))/$G$3,2)</f>
        <v>17.61</v>
      </c>
      <c r="O141" s="1197">
        <f t="shared" si="29"/>
        <v>31.08</v>
      </c>
      <c r="P141" s="1196">
        <f t="shared" si="30"/>
        <v>31.08</v>
      </c>
      <c r="Q141" s="1195">
        <f t="shared" ref="Q141:Q172" si="37">+ROUND((O141*3+P141*($G$3-3))/$G$3,2)</f>
        <v>31.08</v>
      </c>
      <c r="S141" s="633"/>
      <c r="T141" s="1178" t="s">
        <v>1067</v>
      </c>
      <c r="U141" s="445"/>
      <c r="V141" s="638"/>
      <c r="W141" s="633"/>
      <c r="X141" s="633" t="s">
        <v>746</v>
      </c>
    </row>
    <row r="142" spans="6:24" x14ac:dyDescent="0.2">
      <c r="F142" s="1221"/>
      <c r="G142" s="1207"/>
      <c r="H142" s="1220"/>
      <c r="I142" s="1205"/>
      <c r="J142" s="1201">
        <f t="shared" si="34"/>
        <v>0</v>
      </c>
      <c r="K142" s="1200">
        <f t="shared" si="35"/>
        <v>0</v>
      </c>
      <c r="L142" s="1199">
        <f t="shared" si="32"/>
        <v>0</v>
      </c>
      <c r="M142" s="1199">
        <f t="shared" si="33"/>
        <v>0</v>
      </c>
      <c r="N142" s="1198"/>
      <c r="O142" s="1197">
        <f t="shared" si="29"/>
        <v>0</v>
      </c>
      <c r="P142" s="1196">
        <f t="shared" si="30"/>
        <v>0</v>
      </c>
      <c r="Q142" s="1195">
        <f t="shared" si="37"/>
        <v>0</v>
      </c>
      <c r="S142" s="633"/>
      <c r="T142" s="1178" t="s">
        <v>1066</v>
      </c>
      <c r="U142" s="445"/>
      <c r="V142" s="638"/>
      <c r="W142" s="633"/>
      <c r="X142" s="633"/>
    </row>
    <row r="143" spans="6:24" x14ac:dyDescent="0.2">
      <c r="F143" s="1221" t="s">
        <v>633</v>
      </c>
      <c r="G143" s="1224">
        <v>13.8</v>
      </c>
      <c r="H143" s="1227">
        <f>+V15</f>
        <v>1.0247999999999999</v>
      </c>
      <c r="I143" s="1222">
        <f>+D31</f>
        <v>17.52</v>
      </c>
      <c r="J143" s="1201">
        <f t="shared" si="34"/>
        <v>17.003160000000001</v>
      </c>
      <c r="K143" s="1200">
        <f t="shared" si="35"/>
        <v>17.003160000000001</v>
      </c>
      <c r="L143" s="1199">
        <f t="shared" si="32"/>
        <v>17.420000000000002</v>
      </c>
      <c r="M143" s="1199">
        <f t="shared" si="33"/>
        <v>17.420000000000002</v>
      </c>
      <c r="N143" s="1198">
        <f t="shared" ref="N143:N155" si="38">+ROUND((L143*3+M143*($G$3-3))/$G$3,2)</f>
        <v>17.420000000000002</v>
      </c>
      <c r="O143" s="1197">
        <f t="shared" si="29"/>
        <v>30.75</v>
      </c>
      <c r="P143" s="1196">
        <f t="shared" si="30"/>
        <v>30.75</v>
      </c>
      <c r="Q143" s="1195">
        <f t="shared" si="37"/>
        <v>30.75</v>
      </c>
      <c r="S143" s="633"/>
      <c r="T143" s="1178" t="s">
        <v>1065</v>
      </c>
      <c r="U143" s="445"/>
      <c r="V143" s="638"/>
      <c r="W143" s="633"/>
      <c r="X143" s="633"/>
    </row>
    <row r="144" spans="6:24" x14ac:dyDescent="0.2">
      <c r="F144" s="1221" t="s">
        <v>636</v>
      </c>
      <c r="G144" s="1224">
        <v>13.8</v>
      </c>
      <c r="H144" s="1227">
        <f>+V15</f>
        <v>1.0247999999999999</v>
      </c>
      <c r="I144" s="1222">
        <f>+D31</f>
        <v>17.52</v>
      </c>
      <c r="J144" s="1201">
        <f t="shared" si="34"/>
        <v>17.003160000000001</v>
      </c>
      <c r="K144" s="1200">
        <f t="shared" si="35"/>
        <v>17.003160000000001</v>
      </c>
      <c r="L144" s="1199">
        <f t="shared" si="32"/>
        <v>17.420000000000002</v>
      </c>
      <c r="M144" s="1199">
        <f t="shared" si="33"/>
        <v>17.420000000000002</v>
      </c>
      <c r="N144" s="1198">
        <f t="shared" si="38"/>
        <v>17.420000000000002</v>
      </c>
      <c r="O144" s="1197">
        <f t="shared" si="29"/>
        <v>30.75</v>
      </c>
      <c r="P144" s="1196">
        <f t="shared" si="30"/>
        <v>30.75</v>
      </c>
      <c r="Q144" s="1195">
        <f t="shared" si="37"/>
        <v>30.75</v>
      </c>
      <c r="S144" s="633"/>
      <c r="T144" s="1178" t="s">
        <v>1064</v>
      </c>
      <c r="U144" s="1193" t="s">
        <v>1063</v>
      </c>
      <c r="V144" s="1184">
        <v>138</v>
      </c>
      <c r="W144" s="633"/>
      <c r="X144" s="633"/>
    </row>
    <row r="145" spans="6:24" x14ac:dyDescent="0.2">
      <c r="F145" s="1221" t="s">
        <v>1132</v>
      </c>
      <c r="G145" s="1224">
        <v>10</v>
      </c>
      <c r="H145" s="1223" t="e">
        <f>+(1+#REF!*6.83/100)/#REF!</f>
        <v>#REF!</v>
      </c>
      <c r="I145" s="1222">
        <f>+D44</f>
        <v>17.52</v>
      </c>
      <c r="J145" s="1201">
        <f t="shared" si="34"/>
        <v>17.003160000000001</v>
      </c>
      <c r="K145" s="1200">
        <f t="shared" si="35"/>
        <v>17.003160000000001</v>
      </c>
      <c r="L145" s="1199" t="e">
        <f t="shared" si="32"/>
        <v>#REF!</v>
      </c>
      <c r="M145" s="1199" t="e">
        <f t="shared" si="33"/>
        <v>#REF!</v>
      </c>
      <c r="N145" s="1198" t="e">
        <f t="shared" si="38"/>
        <v>#REF!</v>
      </c>
      <c r="O145" s="1197" t="e">
        <f t="shared" si="29"/>
        <v>#REF!</v>
      </c>
      <c r="P145" s="1196" t="e">
        <f t="shared" si="30"/>
        <v>#REF!</v>
      </c>
      <c r="Q145" s="1195" t="e">
        <f t="shared" si="37"/>
        <v>#REF!</v>
      </c>
      <c r="S145" s="633"/>
      <c r="T145" s="1178" t="s">
        <v>1062</v>
      </c>
      <c r="U145" s="644"/>
      <c r="V145" s="1192"/>
      <c r="W145" s="633"/>
      <c r="X145" s="633"/>
    </row>
    <row r="146" spans="6:24" x14ac:dyDescent="0.2">
      <c r="F146" s="1221" t="s">
        <v>638</v>
      </c>
      <c r="G146" s="1224">
        <v>10</v>
      </c>
      <c r="H146" s="1227">
        <f>+V11</f>
        <v>1.0277000000000001</v>
      </c>
      <c r="I146" s="1222">
        <f>+D9</f>
        <v>17.52</v>
      </c>
      <c r="J146" s="1201">
        <f t="shared" si="34"/>
        <v>17.003160000000001</v>
      </c>
      <c r="K146" s="1200">
        <f t="shared" si="35"/>
        <v>17.003160000000001</v>
      </c>
      <c r="L146" s="1199">
        <f t="shared" si="32"/>
        <v>17.47</v>
      </c>
      <c r="M146" s="1199">
        <f t="shared" si="33"/>
        <v>17.47</v>
      </c>
      <c r="N146" s="1198">
        <f t="shared" si="38"/>
        <v>17.47</v>
      </c>
      <c r="O146" s="1197">
        <f t="shared" si="29"/>
        <v>30.83</v>
      </c>
      <c r="P146" s="1196">
        <f t="shared" si="30"/>
        <v>30.83</v>
      </c>
      <c r="Q146" s="1195">
        <f t="shared" si="37"/>
        <v>30.83</v>
      </c>
      <c r="S146" s="633"/>
      <c r="T146" s="1178" t="s">
        <v>1061</v>
      </c>
      <c r="U146" s="445" t="s">
        <v>1061</v>
      </c>
      <c r="V146" s="638">
        <v>138</v>
      </c>
      <c r="W146" s="633"/>
      <c r="X146" s="633"/>
    </row>
    <row r="147" spans="6:24" x14ac:dyDescent="0.2">
      <c r="F147" s="1221" t="s">
        <v>1129</v>
      </c>
      <c r="G147" s="1225">
        <v>22.9</v>
      </c>
      <c r="H147" s="1227">
        <f>+V24</f>
        <v>1.0147999999999999</v>
      </c>
      <c r="I147" s="1222">
        <f>+D40</f>
        <v>17.52</v>
      </c>
      <c r="J147" s="1201">
        <f t="shared" si="34"/>
        <v>17.003160000000001</v>
      </c>
      <c r="K147" s="1200">
        <f t="shared" si="35"/>
        <v>17.003160000000001</v>
      </c>
      <c r="L147" s="1199">
        <f t="shared" si="32"/>
        <v>17.25</v>
      </c>
      <c r="M147" s="1199">
        <f t="shared" si="33"/>
        <v>17.25</v>
      </c>
      <c r="N147" s="1198">
        <f t="shared" si="38"/>
        <v>17.25</v>
      </c>
      <c r="O147" s="1197">
        <f t="shared" si="29"/>
        <v>30.45</v>
      </c>
      <c r="P147" s="1196">
        <f t="shared" si="30"/>
        <v>30.45</v>
      </c>
      <c r="Q147" s="1195">
        <f t="shared" si="37"/>
        <v>30.45</v>
      </c>
      <c r="S147" s="633"/>
      <c r="T147" s="1178" t="s">
        <v>1060</v>
      </c>
      <c r="U147" s="445"/>
      <c r="V147" s="638"/>
      <c r="W147" s="633"/>
      <c r="X147" s="633"/>
    </row>
    <row r="148" spans="6:24" x14ac:dyDescent="0.2">
      <c r="F148" s="1221" t="s">
        <v>573</v>
      </c>
      <c r="G148" s="1225">
        <v>22.9</v>
      </c>
      <c r="H148" s="1223" t="e">
        <f>+#REF!*(1+32.8*#REF!/100)*#REF!*(1+10*#REF!/100)</f>
        <v>#REF!</v>
      </c>
      <c r="I148" s="1222">
        <f>+D22</f>
        <v>17.52</v>
      </c>
      <c r="J148" s="1201">
        <f t="shared" si="34"/>
        <v>17.003160000000001</v>
      </c>
      <c r="K148" s="1200">
        <f t="shared" si="35"/>
        <v>17.003160000000001</v>
      </c>
      <c r="L148" s="1199" t="e">
        <f t="shared" si="32"/>
        <v>#REF!</v>
      </c>
      <c r="M148" s="1199" t="e">
        <f t="shared" si="33"/>
        <v>#REF!</v>
      </c>
      <c r="N148" s="1198" t="e">
        <f t="shared" si="38"/>
        <v>#REF!</v>
      </c>
      <c r="O148" s="1197" t="e">
        <f t="shared" si="29"/>
        <v>#REF!</v>
      </c>
      <c r="P148" s="1196" t="e">
        <f t="shared" si="30"/>
        <v>#REF!</v>
      </c>
      <c r="Q148" s="1195" t="e">
        <f t="shared" si="37"/>
        <v>#REF!</v>
      </c>
      <c r="S148" s="633"/>
      <c r="T148" s="1178" t="s">
        <v>1059</v>
      </c>
      <c r="U148" s="1193" t="s">
        <v>884</v>
      </c>
      <c r="V148" s="1184">
        <v>138</v>
      </c>
      <c r="W148" s="633"/>
      <c r="X148" s="633"/>
    </row>
    <row r="149" spans="6:24" x14ac:dyDescent="0.2">
      <c r="F149" s="1221" t="s">
        <v>585</v>
      </c>
      <c r="G149" s="1224">
        <v>13.8</v>
      </c>
      <c r="H149" s="1223" t="e">
        <f>1/#REF!</f>
        <v>#REF!</v>
      </c>
      <c r="I149" s="1222">
        <f>+D24</f>
        <v>17.52</v>
      </c>
      <c r="J149" s="1201">
        <f t="shared" si="34"/>
        <v>17.003160000000001</v>
      </c>
      <c r="K149" s="1200">
        <f t="shared" si="35"/>
        <v>17.003160000000001</v>
      </c>
      <c r="L149" s="1199" t="e">
        <f t="shared" si="32"/>
        <v>#REF!</v>
      </c>
      <c r="M149" s="1199" t="e">
        <f t="shared" si="33"/>
        <v>#REF!</v>
      </c>
      <c r="N149" s="1198" t="e">
        <f t="shared" si="38"/>
        <v>#REF!</v>
      </c>
      <c r="O149" s="1197" t="e">
        <f t="shared" si="29"/>
        <v>#REF!</v>
      </c>
      <c r="P149" s="1196" t="e">
        <f t="shared" si="30"/>
        <v>#REF!</v>
      </c>
      <c r="Q149" s="1195" t="e">
        <f t="shared" si="37"/>
        <v>#REF!</v>
      </c>
      <c r="S149" s="633"/>
      <c r="T149" s="1178" t="s">
        <v>1058</v>
      </c>
      <c r="U149" s="644"/>
      <c r="V149" s="1192"/>
      <c r="W149" s="633"/>
      <c r="X149" s="633"/>
    </row>
    <row r="150" spans="6:24" x14ac:dyDescent="0.2">
      <c r="F150" s="1221" t="s">
        <v>1126</v>
      </c>
      <c r="G150" s="1224">
        <v>13.2</v>
      </c>
      <c r="H150" s="1223" t="e">
        <f>1/#REF!</f>
        <v>#REF!</v>
      </c>
      <c r="I150" s="1222">
        <f>+D9</f>
        <v>17.52</v>
      </c>
      <c r="J150" s="1201">
        <f t="shared" si="34"/>
        <v>17.003160000000001</v>
      </c>
      <c r="K150" s="1200">
        <f t="shared" si="35"/>
        <v>17.003160000000001</v>
      </c>
      <c r="L150" s="1199" t="e">
        <f t="shared" si="32"/>
        <v>#REF!</v>
      </c>
      <c r="M150" s="1199" t="e">
        <f t="shared" si="33"/>
        <v>#REF!</v>
      </c>
      <c r="N150" s="1198" t="e">
        <f t="shared" si="38"/>
        <v>#REF!</v>
      </c>
      <c r="O150" s="1197" t="e">
        <f t="shared" si="29"/>
        <v>#REF!</v>
      </c>
      <c r="P150" s="1196" t="e">
        <f t="shared" si="30"/>
        <v>#REF!</v>
      </c>
      <c r="Q150" s="1195" t="e">
        <f t="shared" si="37"/>
        <v>#REF!</v>
      </c>
      <c r="S150" s="633"/>
      <c r="T150" s="1178" t="s">
        <v>1057</v>
      </c>
      <c r="U150" s="445" t="s">
        <v>1056</v>
      </c>
      <c r="V150" s="638">
        <v>138</v>
      </c>
      <c r="W150" s="633"/>
      <c r="X150" s="633"/>
    </row>
    <row r="151" spans="6:24" x14ac:dyDescent="0.2">
      <c r="F151" s="1226" t="s">
        <v>713</v>
      </c>
      <c r="G151" s="1224">
        <v>13.8</v>
      </c>
      <c r="H151" s="1223" t="e">
        <f>1/(#REF!*(1+#REF!*50.14/100))</f>
        <v>#REF!</v>
      </c>
      <c r="I151" s="1222">
        <f>+D58</f>
        <v>17.52</v>
      </c>
      <c r="J151" s="1201">
        <f t="shared" si="34"/>
        <v>17.003160000000001</v>
      </c>
      <c r="K151" s="1200">
        <f t="shared" si="35"/>
        <v>17.003160000000001</v>
      </c>
      <c r="L151" s="1199" t="e">
        <f t="shared" si="32"/>
        <v>#REF!</v>
      </c>
      <c r="M151" s="1199" t="e">
        <f t="shared" si="33"/>
        <v>#REF!</v>
      </c>
      <c r="N151" s="1198" t="e">
        <f t="shared" si="38"/>
        <v>#REF!</v>
      </c>
      <c r="O151" s="1197" t="e">
        <f t="shared" si="29"/>
        <v>#REF!</v>
      </c>
      <c r="P151" s="1196" t="e">
        <f t="shared" si="30"/>
        <v>#REF!</v>
      </c>
      <c r="Q151" s="1195" t="e">
        <f t="shared" si="37"/>
        <v>#REF!</v>
      </c>
      <c r="S151" s="1180"/>
      <c r="T151" s="1178" t="s">
        <v>1055</v>
      </c>
      <c r="U151" s="1191" t="s">
        <v>404</v>
      </c>
      <c r="V151" s="1190">
        <v>138</v>
      </c>
      <c r="W151" s="1180"/>
      <c r="X151" s="1180"/>
    </row>
    <row r="152" spans="6:24" x14ac:dyDescent="0.2">
      <c r="F152" s="1221" t="s">
        <v>718</v>
      </c>
      <c r="G152" s="1225">
        <v>10</v>
      </c>
      <c r="H152" s="1223" t="e">
        <f>+#REF!/(1+4.2*#REF!/100)/#REF!</f>
        <v>#REF!</v>
      </c>
      <c r="I152" s="1222">
        <f>+D56</f>
        <v>17.52</v>
      </c>
      <c r="J152" s="1201">
        <f t="shared" si="34"/>
        <v>17.003160000000001</v>
      </c>
      <c r="K152" s="1200">
        <f t="shared" si="35"/>
        <v>17.003160000000001</v>
      </c>
      <c r="L152" s="1199" t="e">
        <f t="shared" si="32"/>
        <v>#REF!</v>
      </c>
      <c r="M152" s="1199" t="e">
        <f t="shared" si="33"/>
        <v>#REF!</v>
      </c>
      <c r="N152" s="1198" t="e">
        <f t="shared" si="38"/>
        <v>#REF!</v>
      </c>
      <c r="O152" s="1197" t="e">
        <f t="shared" si="29"/>
        <v>#REF!</v>
      </c>
      <c r="P152" s="1196" t="e">
        <f t="shared" si="30"/>
        <v>#REF!</v>
      </c>
      <c r="Q152" s="1195" t="e">
        <f t="shared" si="37"/>
        <v>#REF!</v>
      </c>
      <c r="S152" s="1189">
        <v>11</v>
      </c>
      <c r="T152" s="1178" t="s">
        <v>1054</v>
      </c>
      <c r="U152" s="1182" t="s">
        <v>407</v>
      </c>
      <c r="V152" s="493">
        <v>138</v>
      </c>
      <c r="W152" s="1183" t="s">
        <v>156</v>
      </c>
      <c r="X152" s="1183" t="s">
        <v>156</v>
      </c>
    </row>
    <row r="153" spans="6:24" x14ac:dyDescent="0.2">
      <c r="F153" s="1221" t="s">
        <v>1122</v>
      </c>
      <c r="G153" s="1225">
        <v>13.8</v>
      </c>
      <c r="H153" s="1223" t="e">
        <f>1/(#REF!*(1+(#REF!/100)*0.65))*(1*(1+(#REF!/100)*0.82))</f>
        <v>#REF!</v>
      </c>
      <c r="I153" s="1222">
        <f>+D75</f>
        <v>17.52</v>
      </c>
      <c r="J153" s="1201">
        <f t="shared" si="34"/>
        <v>17.003160000000001</v>
      </c>
      <c r="K153" s="1200">
        <f t="shared" si="35"/>
        <v>17.003160000000001</v>
      </c>
      <c r="L153" s="1199" t="e">
        <f t="shared" si="32"/>
        <v>#REF!</v>
      </c>
      <c r="M153" s="1199" t="e">
        <f t="shared" si="33"/>
        <v>#REF!</v>
      </c>
      <c r="N153" s="1198" t="e">
        <f t="shared" si="38"/>
        <v>#REF!</v>
      </c>
      <c r="O153" s="1197" t="e">
        <f t="shared" si="29"/>
        <v>#REF!</v>
      </c>
      <c r="P153" s="1196" t="e">
        <f t="shared" si="30"/>
        <v>#REF!</v>
      </c>
      <c r="Q153" s="1195" t="e">
        <f t="shared" si="37"/>
        <v>#REF!</v>
      </c>
      <c r="S153" s="445"/>
      <c r="T153" s="1178" t="s">
        <v>407</v>
      </c>
      <c r="U153" s="633"/>
      <c r="V153" s="638"/>
      <c r="W153" s="633"/>
      <c r="X153" s="633" t="s">
        <v>746</v>
      </c>
    </row>
    <row r="154" spans="6:24" x14ac:dyDescent="0.2">
      <c r="F154" s="1221" t="s">
        <v>1119</v>
      </c>
      <c r="G154" s="1224">
        <v>13.8</v>
      </c>
      <c r="H154" s="1223" t="e">
        <f>1/((1+#REF!*159.3/100)*#REF!)</f>
        <v>#REF!</v>
      </c>
      <c r="I154" s="1222">
        <f>+D69</f>
        <v>17.52</v>
      </c>
      <c r="J154" s="1201">
        <f t="shared" si="34"/>
        <v>17.003160000000001</v>
      </c>
      <c r="K154" s="1200">
        <f t="shared" si="35"/>
        <v>17.003160000000001</v>
      </c>
      <c r="L154" s="1199" t="e">
        <f t="shared" si="32"/>
        <v>#REF!</v>
      </c>
      <c r="M154" s="1199" t="e">
        <f t="shared" si="33"/>
        <v>#REF!</v>
      </c>
      <c r="N154" s="1198" t="e">
        <f t="shared" si="38"/>
        <v>#REF!</v>
      </c>
      <c r="O154" s="1197" t="e">
        <f t="shared" si="29"/>
        <v>#REF!</v>
      </c>
      <c r="P154" s="1196" t="e">
        <f t="shared" si="30"/>
        <v>#REF!</v>
      </c>
      <c r="Q154" s="1195" t="e">
        <f t="shared" si="37"/>
        <v>#REF!</v>
      </c>
      <c r="S154" s="445"/>
      <c r="T154" s="1178" t="s">
        <v>1053</v>
      </c>
      <c r="U154" s="633"/>
      <c r="V154" s="638"/>
      <c r="W154" s="633"/>
      <c r="X154" s="633"/>
    </row>
    <row r="155" spans="6:24" x14ac:dyDescent="0.2">
      <c r="F155" s="1221" t="s">
        <v>1117</v>
      </c>
      <c r="G155" s="1207">
        <v>10.5</v>
      </c>
      <c r="H155" s="1220" t="e">
        <f>+#REF!</f>
        <v>#REF!</v>
      </c>
      <c r="I155" s="1205">
        <f>+D67</f>
        <v>17.52</v>
      </c>
      <c r="J155" s="1201">
        <f t="shared" ref="J155" si="39">+I155*C$2</f>
        <v>17.003160000000001</v>
      </c>
      <c r="K155" s="1200">
        <f t="shared" si="35"/>
        <v>17.003160000000001</v>
      </c>
      <c r="L155" s="1199" t="e">
        <f t="shared" si="32"/>
        <v>#REF!</v>
      </c>
      <c r="M155" s="1199" t="e">
        <f t="shared" si="33"/>
        <v>#REF!</v>
      </c>
      <c r="N155" s="1198" t="e">
        <f t="shared" si="38"/>
        <v>#REF!</v>
      </c>
      <c r="O155" s="1197" t="e">
        <f t="shared" si="29"/>
        <v>#REF!</v>
      </c>
      <c r="P155" s="1196" t="e">
        <f t="shared" si="30"/>
        <v>#REF!</v>
      </c>
      <c r="Q155" s="1195" t="e">
        <f t="shared" si="37"/>
        <v>#REF!</v>
      </c>
      <c r="S155" s="445"/>
      <c r="T155" s="1178" t="s">
        <v>404</v>
      </c>
      <c r="U155" s="1176" t="s">
        <v>404</v>
      </c>
      <c r="V155" s="1190">
        <v>138</v>
      </c>
      <c r="W155" s="633"/>
      <c r="X155" s="633"/>
    </row>
    <row r="156" spans="6:24" x14ac:dyDescent="0.2">
      <c r="Q156" s="1195">
        <f t="shared" si="37"/>
        <v>0</v>
      </c>
      <c r="S156" s="445"/>
      <c r="T156" s="1178" t="s">
        <v>406</v>
      </c>
      <c r="U156" s="633" t="s">
        <v>406</v>
      </c>
      <c r="V156" s="638">
        <v>138</v>
      </c>
      <c r="W156" s="633"/>
      <c r="X156" s="633"/>
    </row>
    <row r="157" spans="6:24" x14ac:dyDescent="0.2">
      <c r="F157" s="1221" t="s">
        <v>1113</v>
      </c>
      <c r="G157" s="1207">
        <v>138</v>
      </c>
      <c r="H157" s="1220" t="e">
        <f>1/(1+88.6*#REF!/100)</f>
        <v>#REF!</v>
      </c>
      <c r="I157" s="1205">
        <f>+D69</f>
        <v>17.52</v>
      </c>
      <c r="J157" s="1201">
        <f t="shared" ref="J157:J169" si="40">+I157*C$2</f>
        <v>17.003160000000001</v>
      </c>
      <c r="K157" s="1200">
        <f t="shared" ref="K157:K169" si="41">+I157*C$3</f>
        <v>17.003160000000001</v>
      </c>
      <c r="L157" s="1199" t="e">
        <f t="shared" ref="L157:L169" si="42">+ROUND(J157*H157,2)</f>
        <v>#REF!</v>
      </c>
      <c r="M157" s="1199" t="e">
        <f t="shared" ref="M157:M169" si="43">+ROUND(K157*H157,2)</f>
        <v>#REF!</v>
      </c>
      <c r="N157" s="1198" t="e">
        <f>+ROUND((L157*3+M157*($G$3-3))/$G$3,2)</f>
        <v>#REF!</v>
      </c>
      <c r="O157" s="1197" t="e">
        <f t="shared" ref="O157:O169" si="44">+ROUND((J157+$H$1)*H157,2)</f>
        <v>#REF!</v>
      </c>
      <c r="P157" s="1196" t="e">
        <f t="shared" ref="P157:P169" si="45">+ROUND((K157+$H$2)*H157,2)</f>
        <v>#REF!</v>
      </c>
      <c r="Q157" s="1195" t="e">
        <f t="shared" si="37"/>
        <v>#REF!</v>
      </c>
      <c r="S157" s="445"/>
      <c r="T157" s="1178" t="s">
        <v>408</v>
      </c>
      <c r="U157" s="1183" t="s">
        <v>408</v>
      </c>
      <c r="V157" s="1184">
        <v>138</v>
      </c>
      <c r="W157" s="633"/>
      <c r="X157" s="633"/>
    </row>
    <row r="158" spans="6:24" x14ac:dyDescent="0.2">
      <c r="F158" s="1221"/>
      <c r="G158" s="1207"/>
      <c r="H158" s="1220"/>
      <c r="I158" s="1205"/>
      <c r="J158" s="1201">
        <f t="shared" si="40"/>
        <v>0</v>
      </c>
      <c r="K158" s="1200">
        <f t="shared" si="41"/>
        <v>0</v>
      </c>
      <c r="L158" s="1199">
        <f t="shared" si="42"/>
        <v>0</v>
      </c>
      <c r="M158" s="1199">
        <f t="shared" si="43"/>
        <v>0</v>
      </c>
      <c r="N158" s="1198"/>
      <c r="O158" s="1197">
        <f t="shared" si="44"/>
        <v>0</v>
      </c>
      <c r="P158" s="1196">
        <f t="shared" si="45"/>
        <v>0</v>
      </c>
      <c r="Q158" s="1195">
        <f t="shared" si="37"/>
        <v>0</v>
      </c>
      <c r="S158" s="445"/>
      <c r="T158" s="1178" t="s">
        <v>1052</v>
      </c>
      <c r="U158" s="1180"/>
      <c r="V158" s="1192"/>
      <c r="W158" s="633"/>
      <c r="X158" s="633"/>
    </row>
    <row r="159" spans="6:24" x14ac:dyDescent="0.2">
      <c r="F159" s="1221"/>
      <c r="G159" s="1207"/>
      <c r="H159" s="1220"/>
      <c r="I159" s="1205"/>
      <c r="J159" s="1201">
        <f t="shared" si="40"/>
        <v>0</v>
      </c>
      <c r="K159" s="1200">
        <f t="shared" si="41"/>
        <v>0</v>
      </c>
      <c r="L159" s="1199">
        <f t="shared" si="42"/>
        <v>0</v>
      </c>
      <c r="M159" s="1199">
        <f t="shared" si="43"/>
        <v>0</v>
      </c>
      <c r="N159" s="1198"/>
      <c r="O159" s="1197">
        <f t="shared" si="44"/>
        <v>0</v>
      </c>
      <c r="P159" s="1196">
        <f t="shared" si="45"/>
        <v>0</v>
      </c>
      <c r="Q159" s="1195">
        <f t="shared" si="37"/>
        <v>0</v>
      </c>
      <c r="S159" s="445"/>
      <c r="T159" s="1178" t="s">
        <v>1051</v>
      </c>
      <c r="U159" s="633" t="s">
        <v>405</v>
      </c>
      <c r="V159" s="638">
        <v>138</v>
      </c>
      <c r="W159" s="633"/>
      <c r="X159" s="633"/>
    </row>
    <row r="160" spans="6:24" x14ac:dyDescent="0.2">
      <c r="F160" s="1221" t="s">
        <v>1108</v>
      </c>
      <c r="G160" s="1207">
        <v>22.9</v>
      </c>
      <c r="H160" s="1206">
        <f>+V15</f>
        <v>1.0247999999999999</v>
      </c>
      <c r="I160" s="1205">
        <f>+D47</f>
        <v>17.52</v>
      </c>
      <c r="J160" s="1201">
        <f t="shared" si="40"/>
        <v>17.003160000000001</v>
      </c>
      <c r="K160" s="1200">
        <f t="shared" si="41"/>
        <v>17.003160000000001</v>
      </c>
      <c r="L160" s="1199">
        <f t="shared" si="42"/>
        <v>17.420000000000002</v>
      </c>
      <c r="M160" s="1199">
        <f t="shared" si="43"/>
        <v>17.420000000000002</v>
      </c>
      <c r="N160" s="1198">
        <f>+ROUND((L160*3+M160*($G$3-3))/$G$3,2)</f>
        <v>17.420000000000002</v>
      </c>
      <c r="O160" s="1197">
        <f t="shared" si="44"/>
        <v>30.75</v>
      </c>
      <c r="P160" s="1196">
        <f t="shared" si="45"/>
        <v>30.75</v>
      </c>
      <c r="Q160" s="1195">
        <f t="shared" si="37"/>
        <v>30.75</v>
      </c>
      <c r="S160" s="445"/>
      <c r="T160" s="1178" t="s">
        <v>405</v>
      </c>
      <c r="U160" s="633"/>
      <c r="V160" s="638"/>
      <c r="W160" s="633"/>
      <c r="X160" s="633"/>
    </row>
    <row r="161" spans="6:24" x14ac:dyDescent="0.2">
      <c r="F161" s="1221"/>
      <c r="G161" s="1207"/>
      <c r="H161" s="1220"/>
      <c r="I161" s="1205"/>
      <c r="J161" s="1201">
        <f t="shared" si="40"/>
        <v>0</v>
      </c>
      <c r="K161" s="1200">
        <f t="shared" si="41"/>
        <v>0</v>
      </c>
      <c r="L161" s="1199">
        <f t="shared" si="42"/>
        <v>0</v>
      </c>
      <c r="M161" s="1199">
        <f t="shared" si="43"/>
        <v>0</v>
      </c>
      <c r="N161" s="1198"/>
      <c r="O161" s="1197">
        <f t="shared" si="44"/>
        <v>0</v>
      </c>
      <c r="P161" s="1196">
        <f t="shared" si="45"/>
        <v>0</v>
      </c>
      <c r="Q161" s="1195">
        <f t="shared" si="37"/>
        <v>0</v>
      </c>
      <c r="S161" s="445"/>
      <c r="T161" s="1178" t="s">
        <v>1050</v>
      </c>
      <c r="U161" s="633"/>
      <c r="V161" s="638"/>
      <c r="W161" s="633"/>
      <c r="X161" s="633"/>
    </row>
    <row r="162" spans="6:24" x14ac:dyDescent="0.2">
      <c r="F162" s="1221"/>
      <c r="G162" s="1207"/>
      <c r="H162" s="1220"/>
      <c r="I162" s="1205"/>
      <c r="J162" s="1201">
        <f t="shared" si="40"/>
        <v>0</v>
      </c>
      <c r="K162" s="1200">
        <f t="shared" si="41"/>
        <v>0</v>
      </c>
      <c r="L162" s="1199">
        <f t="shared" si="42"/>
        <v>0</v>
      </c>
      <c r="M162" s="1199">
        <f t="shared" si="43"/>
        <v>0</v>
      </c>
      <c r="N162" s="1198"/>
      <c r="O162" s="1197">
        <f t="shared" si="44"/>
        <v>0</v>
      </c>
      <c r="P162" s="1196">
        <f t="shared" si="45"/>
        <v>0</v>
      </c>
      <c r="Q162" s="1195">
        <f t="shared" si="37"/>
        <v>0</v>
      </c>
      <c r="S162" s="445"/>
      <c r="T162" s="1178" t="s">
        <v>1049</v>
      </c>
      <c r="U162" s="633"/>
      <c r="V162" s="638"/>
      <c r="W162" s="633"/>
      <c r="X162" s="633"/>
    </row>
    <row r="163" spans="6:24" x14ac:dyDescent="0.2">
      <c r="F163" s="1221" t="s">
        <v>1103</v>
      </c>
      <c r="G163" s="1207">
        <v>10</v>
      </c>
      <c r="H163" s="1220">
        <f>+V21</f>
        <v>1.0266999999999999</v>
      </c>
      <c r="I163" s="1205">
        <f>+D71</f>
        <v>17.52</v>
      </c>
      <c r="J163" s="1201">
        <f t="shared" si="40"/>
        <v>17.003160000000001</v>
      </c>
      <c r="K163" s="1200">
        <f t="shared" si="41"/>
        <v>17.003160000000001</v>
      </c>
      <c r="L163" s="1199">
        <f t="shared" si="42"/>
        <v>17.46</v>
      </c>
      <c r="M163" s="1199">
        <f t="shared" si="43"/>
        <v>17.46</v>
      </c>
      <c r="N163" s="1198">
        <f>+ROUND((L163*3+M163*($G$3-3))/$G$3,2)</f>
        <v>17.46</v>
      </c>
      <c r="O163" s="1197">
        <f t="shared" si="44"/>
        <v>30.8</v>
      </c>
      <c r="P163" s="1196">
        <f t="shared" si="45"/>
        <v>30.8</v>
      </c>
      <c r="Q163" s="1195">
        <f t="shared" si="37"/>
        <v>30.8</v>
      </c>
      <c r="S163" s="644"/>
      <c r="T163" s="1178" t="s">
        <v>1048</v>
      </c>
      <c r="U163" s="1180"/>
      <c r="V163" s="1192"/>
      <c r="W163" s="1176" t="s">
        <v>74</v>
      </c>
      <c r="X163" s="1180"/>
    </row>
    <row r="164" spans="6:24" x14ac:dyDescent="0.2">
      <c r="F164" s="1221" t="s">
        <v>1100</v>
      </c>
      <c r="G164" s="1207">
        <v>22.9</v>
      </c>
      <c r="H164" s="1220">
        <f>+V21</f>
        <v>1.0266999999999999</v>
      </c>
      <c r="I164" s="1205">
        <f>+D69</f>
        <v>17.52</v>
      </c>
      <c r="J164" s="1201">
        <f t="shared" si="40"/>
        <v>17.003160000000001</v>
      </c>
      <c r="K164" s="1200">
        <f t="shared" si="41"/>
        <v>17.003160000000001</v>
      </c>
      <c r="L164" s="1199">
        <f t="shared" si="42"/>
        <v>17.46</v>
      </c>
      <c r="M164" s="1199">
        <f t="shared" si="43"/>
        <v>17.46</v>
      </c>
      <c r="N164" s="1198">
        <f>+ROUND((L164*3+M164*($G$3-3))/$G$3,2)</f>
        <v>17.46</v>
      </c>
      <c r="O164" s="1197">
        <f t="shared" si="44"/>
        <v>30.8</v>
      </c>
      <c r="P164" s="1196">
        <f t="shared" si="45"/>
        <v>30.8</v>
      </c>
      <c r="Q164" s="1195">
        <f t="shared" si="37"/>
        <v>30.8</v>
      </c>
      <c r="S164" s="1184">
        <v>12</v>
      </c>
      <c r="T164" s="1178" t="s">
        <v>1047</v>
      </c>
      <c r="U164" s="1193" t="s">
        <v>1046</v>
      </c>
      <c r="V164" s="1184">
        <v>220</v>
      </c>
      <c r="W164" s="1183" t="s">
        <v>74</v>
      </c>
      <c r="X164" s="1183" t="s">
        <v>1045</v>
      </c>
    </row>
    <row r="165" spans="6:24" x14ac:dyDescent="0.2">
      <c r="F165" s="1221" t="s">
        <v>1100</v>
      </c>
      <c r="G165" s="1207">
        <v>60</v>
      </c>
      <c r="H165" s="1220">
        <f>+U21</f>
        <v>1.0239</v>
      </c>
      <c r="I165" s="1205">
        <f>+D69</f>
        <v>17.52</v>
      </c>
      <c r="J165" s="1201">
        <f t="shared" si="40"/>
        <v>17.003160000000001</v>
      </c>
      <c r="K165" s="1200">
        <f t="shared" si="41"/>
        <v>17.003160000000001</v>
      </c>
      <c r="L165" s="1199">
        <f t="shared" si="42"/>
        <v>17.41</v>
      </c>
      <c r="M165" s="1199">
        <f t="shared" si="43"/>
        <v>17.41</v>
      </c>
      <c r="N165" s="1198">
        <f>+ROUND((L165*3+M165*($G$3-3))/$G$3,2)</f>
        <v>17.41</v>
      </c>
      <c r="O165" s="1197">
        <f t="shared" si="44"/>
        <v>30.72</v>
      </c>
      <c r="P165" s="1196">
        <f t="shared" si="45"/>
        <v>30.72</v>
      </c>
      <c r="Q165" s="1195">
        <f t="shared" si="37"/>
        <v>30.72</v>
      </c>
      <c r="S165" s="633"/>
      <c r="T165" s="1178" t="s">
        <v>1044</v>
      </c>
      <c r="U165" s="644"/>
      <c r="V165" s="1192"/>
      <c r="W165" s="633"/>
      <c r="X165" s="633" t="s">
        <v>74</v>
      </c>
    </row>
    <row r="166" spans="6:24" x14ac:dyDescent="0.2">
      <c r="F166" s="1221" t="s">
        <v>1097</v>
      </c>
      <c r="G166" s="1207">
        <v>22.9</v>
      </c>
      <c r="H166" s="1220">
        <f>+V21</f>
        <v>1.0266999999999999</v>
      </c>
      <c r="I166" s="1205">
        <f>+D68</f>
        <v>17.52</v>
      </c>
      <c r="J166" s="1201">
        <f t="shared" si="40"/>
        <v>17.003160000000001</v>
      </c>
      <c r="K166" s="1200">
        <f t="shared" si="41"/>
        <v>17.003160000000001</v>
      </c>
      <c r="L166" s="1199">
        <f t="shared" si="42"/>
        <v>17.46</v>
      </c>
      <c r="M166" s="1199">
        <f t="shared" si="43"/>
        <v>17.46</v>
      </c>
      <c r="N166" s="1198">
        <f>+ROUND((L166*3+M166*($G$3-3))/$G$3,2)</f>
        <v>17.46</v>
      </c>
      <c r="O166" s="1197">
        <f t="shared" si="44"/>
        <v>30.8</v>
      </c>
      <c r="P166" s="1196">
        <f t="shared" si="45"/>
        <v>30.8</v>
      </c>
      <c r="Q166" s="1195">
        <f t="shared" si="37"/>
        <v>30.8</v>
      </c>
      <c r="S166" s="1180"/>
      <c r="T166" s="1178" t="s">
        <v>1043</v>
      </c>
      <c r="U166" s="1191" t="s">
        <v>1043</v>
      </c>
      <c r="V166" s="1190">
        <v>138</v>
      </c>
      <c r="W166" s="1180"/>
      <c r="X166" s="1180" t="s">
        <v>746</v>
      </c>
    </row>
    <row r="167" spans="6:24" x14ac:dyDescent="0.2">
      <c r="F167" s="1221" t="s">
        <v>1097</v>
      </c>
      <c r="G167" s="1207">
        <v>10</v>
      </c>
      <c r="H167" s="1220">
        <f>+V21</f>
        <v>1.0266999999999999</v>
      </c>
      <c r="I167" s="1205">
        <f>+D68</f>
        <v>17.52</v>
      </c>
      <c r="J167" s="1201">
        <f t="shared" si="40"/>
        <v>17.003160000000001</v>
      </c>
      <c r="K167" s="1200">
        <f t="shared" si="41"/>
        <v>17.003160000000001</v>
      </c>
      <c r="L167" s="1199">
        <f t="shared" si="42"/>
        <v>17.46</v>
      </c>
      <c r="M167" s="1199">
        <f t="shared" si="43"/>
        <v>17.46</v>
      </c>
      <c r="N167" s="1198">
        <f>+ROUND((L167*3+M167*($G$3-3))/$G$3,2)</f>
        <v>17.46</v>
      </c>
      <c r="O167" s="1197">
        <f t="shared" si="44"/>
        <v>30.8</v>
      </c>
      <c r="P167" s="1196">
        <f t="shared" si="45"/>
        <v>30.8</v>
      </c>
      <c r="Q167" s="1195">
        <f t="shared" si="37"/>
        <v>30.8</v>
      </c>
      <c r="S167" s="1189">
        <v>13</v>
      </c>
      <c r="T167" s="1182" t="s">
        <v>1042</v>
      </c>
      <c r="U167" s="1188" t="s">
        <v>1041</v>
      </c>
      <c r="V167" s="1177">
        <v>66</v>
      </c>
      <c r="W167" s="1183" t="s">
        <v>74</v>
      </c>
      <c r="X167" s="1187" t="s">
        <v>74</v>
      </c>
    </row>
    <row r="168" spans="6:24" x14ac:dyDescent="0.2">
      <c r="F168" s="1221"/>
      <c r="G168" s="1207"/>
      <c r="H168" s="1220"/>
      <c r="I168" s="1205"/>
      <c r="J168" s="1201">
        <f t="shared" si="40"/>
        <v>0</v>
      </c>
      <c r="K168" s="1200">
        <f t="shared" si="41"/>
        <v>0</v>
      </c>
      <c r="L168" s="1199">
        <f t="shared" si="42"/>
        <v>0</v>
      </c>
      <c r="M168" s="1199">
        <f t="shared" si="43"/>
        <v>0</v>
      </c>
      <c r="N168" s="1198"/>
      <c r="O168" s="1197">
        <f t="shared" si="44"/>
        <v>0</v>
      </c>
      <c r="P168" s="1196">
        <f t="shared" si="45"/>
        <v>0</v>
      </c>
      <c r="Q168" s="1195">
        <f t="shared" si="37"/>
        <v>0</v>
      </c>
      <c r="S168" s="445"/>
      <c r="T168" s="1179" t="s">
        <v>1040</v>
      </c>
      <c r="U168" s="1183" t="s">
        <v>1039</v>
      </c>
      <c r="V168" s="447">
        <v>66</v>
      </c>
      <c r="W168" s="633"/>
      <c r="X168" s="588" t="s">
        <v>1038</v>
      </c>
    </row>
    <row r="169" spans="6:24" x14ac:dyDescent="0.2">
      <c r="F169" s="1217" t="s">
        <v>1094</v>
      </c>
      <c r="G169" s="1167">
        <v>16.5</v>
      </c>
      <c r="H169" s="1218" t="e">
        <f>1/(#REF!)/(1+0.1*#REF!/100)</f>
        <v>#REF!</v>
      </c>
      <c r="I169" s="1215">
        <f>+D27</f>
        <v>17.52</v>
      </c>
      <c r="J169" s="1214">
        <f t="shared" si="40"/>
        <v>17.003160000000001</v>
      </c>
      <c r="K169" s="1213">
        <f t="shared" si="41"/>
        <v>17.003160000000001</v>
      </c>
      <c r="L169" s="1212" t="e">
        <f t="shared" si="42"/>
        <v>#REF!</v>
      </c>
      <c r="M169" s="1211" t="e">
        <f t="shared" si="43"/>
        <v>#REF!</v>
      </c>
      <c r="N169" s="1210" t="e">
        <f>+ROUND((L169*3+M169*($G$3-3))/$G$3,2)</f>
        <v>#REF!</v>
      </c>
      <c r="O169" s="1209" t="e">
        <f t="shared" si="44"/>
        <v>#REF!</v>
      </c>
      <c r="P169" s="1208" t="e">
        <f t="shared" si="45"/>
        <v>#REF!</v>
      </c>
      <c r="Q169" s="1195" t="e">
        <f t="shared" si="37"/>
        <v>#REF!</v>
      </c>
      <c r="S169" s="445"/>
      <c r="T169" s="1179" t="s">
        <v>1037</v>
      </c>
      <c r="U169" s="633"/>
      <c r="V169" s="447"/>
      <c r="W169" s="633"/>
      <c r="X169" s="588" t="s">
        <v>746</v>
      </c>
    </row>
    <row r="170" spans="6:24" x14ac:dyDescent="0.2">
      <c r="Q170" s="1195">
        <f t="shared" si="37"/>
        <v>0</v>
      </c>
      <c r="S170" s="644"/>
      <c r="T170" s="1186" t="s">
        <v>1036</v>
      </c>
      <c r="U170" s="1180"/>
      <c r="V170" s="642"/>
      <c r="W170" s="1180"/>
      <c r="X170" s="1185"/>
    </row>
    <row r="171" spans="6:24" x14ac:dyDescent="0.2">
      <c r="F171" s="1217" t="s">
        <v>1089</v>
      </c>
      <c r="G171" s="1167">
        <v>10</v>
      </c>
      <c r="H171" s="1216">
        <f>+V15</f>
        <v>1.0247999999999999</v>
      </c>
      <c r="I171" s="1215">
        <f>+D47</f>
        <v>17.52</v>
      </c>
      <c r="J171" s="1214">
        <f>+I171*C$2</f>
        <v>17.003160000000001</v>
      </c>
      <c r="K171" s="1213">
        <f>+I171*C$3</f>
        <v>17.003160000000001</v>
      </c>
      <c r="L171" s="1212">
        <f>+ROUND(J171*H171,2)</f>
        <v>17.420000000000002</v>
      </c>
      <c r="M171" s="1211">
        <f>+ROUND(K171*H171,2)</f>
        <v>17.420000000000002</v>
      </c>
      <c r="N171" s="1210">
        <f>+ROUND((L171*3+M171*($G$3-3))/$G$3,2)</f>
        <v>17.420000000000002</v>
      </c>
      <c r="O171" s="1209">
        <f>+ROUND((J171+$H$1)*H171,2)</f>
        <v>30.75</v>
      </c>
      <c r="P171" s="1208">
        <f>+ROUND((K171+$H$2)*H171,2)</f>
        <v>30.75</v>
      </c>
      <c r="Q171" s="1195">
        <f t="shared" si="37"/>
        <v>30.75</v>
      </c>
      <c r="S171" s="1184">
        <v>14</v>
      </c>
      <c r="T171" s="1179" t="s">
        <v>396</v>
      </c>
      <c r="U171" s="1178" t="s">
        <v>396</v>
      </c>
      <c r="V171" s="431">
        <v>220</v>
      </c>
      <c r="W171" s="1183" t="s">
        <v>128</v>
      </c>
      <c r="X171" s="1182" t="s">
        <v>128</v>
      </c>
    </row>
    <row r="172" spans="6:24" x14ac:dyDescent="0.2">
      <c r="F172" s="712" t="s">
        <v>1084</v>
      </c>
      <c r="G172" s="1207">
        <v>10</v>
      </c>
      <c r="H172" s="1206">
        <f>+V15</f>
        <v>1.0247999999999999</v>
      </c>
      <c r="I172" s="1205">
        <f>+D48</f>
        <v>17.52</v>
      </c>
      <c r="J172" s="1201">
        <f>+I172*C$2</f>
        <v>17.003160000000001</v>
      </c>
      <c r="K172" s="1200">
        <f>+I172*C$3</f>
        <v>17.003160000000001</v>
      </c>
      <c r="L172" s="1199">
        <f>+ROUND(J172*H172,2)</f>
        <v>17.420000000000002</v>
      </c>
      <c r="M172" s="1199">
        <f>+ROUND(K172*H172,2)</f>
        <v>17.420000000000002</v>
      </c>
      <c r="N172" s="1198">
        <f>+ROUND((L172*3+M172*($G$3-3))/$G$3,2)</f>
        <v>17.420000000000002</v>
      </c>
      <c r="O172" s="1197">
        <f>+ROUND((J172+$H$1)*H172,2)</f>
        <v>30.75</v>
      </c>
      <c r="P172" s="1196">
        <f>+ROUND((K172+$H$2)*H172,2)</f>
        <v>30.75</v>
      </c>
      <c r="Q172" s="1195">
        <f t="shared" si="37"/>
        <v>30.75</v>
      </c>
      <c r="S172" s="633"/>
      <c r="T172" s="1178" t="s">
        <v>1035</v>
      </c>
      <c r="U172" s="1182" t="s">
        <v>397</v>
      </c>
      <c r="V172" s="1181">
        <v>60</v>
      </c>
      <c r="W172" s="633"/>
      <c r="X172" s="1179" t="s">
        <v>745</v>
      </c>
    </row>
    <row r="173" spans="6:24" x14ac:dyDescent="0.2">
      <c r="F173" s="712" t="s">
        <v>1084</v>
      </c>
      <c r="G173" s="1207">
        <v>22.9</v>
      </c>
      <c r="H173" s="1206">
        <f>+V15</f>
        <v>1.0247999999999999</v>
      </c>
      <c r="I173" s="1205">
        <f>+D48</f>
        <v>17.52</v>
      </c>
      <c r="J173" s="1201">
        <f>+I173*C$2</f>
        <v>17.003160000000001</v>
      </c>
      <c r="K173" s="1200">
        <f>+I173*C$3</f>
        <v>17.003160000000001</v>
      </c>
      <c r="L173" s="1199">
        <f>+ROUND(J173*H173,2)</f>
        <v>17.420000000000002</v>
      </c>
      <c r="M173" s="1199">
        <f>+ROUND(K173*H173,2)</f>
        <v>17.420000000000002</v>
      </c>
      <c r="N173" s="1198">
        <f>+ROUND((L173*3+M173*($G$3-3))/$G$3,2)</f>
        <v>17.420000000000002</v>
      </c>
      <c r="O173" s="1197">
        <f>+ROUND((J173+$H$1)*H173,2)</f>
        <v>30.75</v>
      </c>
      <c r="P173" s="1196">
        <f>+ROUND((K173+$H$2)*H173,2)</f>
        <v>30.75</v>
      </c>
      <c r="Q173" s="1195">
        <f t="shared" ref="Q173:Q177" si="46">+ROUND((O173*3+P173*($G$3-3))/$G$3,2)</f>
        <v>30.75</v>
      </c>
      <c r="S173" s="1180"/>
      <c r="T173" s="1179" t="s">
        <v>397</v>
      </c>
      <c r="U173" s="633"/>
      <c r="V173" s="645"/>
      <c r="W173" s="633"/>
      <c r="X173" s="633"/>
    </row>
    <row r="174" spans="6:24" x14ac:dyDescent="0.2">
      <c r="F174" s="712"/>
      <c r="G174" s="712"/>
      <c r="H174" s="1194"/>
      <c r="I174" s="1204"/>
      <c r="J174" s="1204"/>
      <c r="K174" s="1204"/>
      <c r="N174" s="1073"/>
      <c r="Q174" s="1195">
        <f t="shared" si="46"/>
        <v>0</v>
      </c>
      <c r="S174" s="1177">
        <v>15</v>
      </c>
      <c r="T174" s="1178" t="s">
        <v>1034</v>
      </c>
      <c r="U174" s="1176"/>
      <c r="V174" s="1177"/>
      <c r="W174" s="1176" t="s">
        <v>1033</v>
      </c>
      <c r="X174" s="1176" t="s">
        <v>1032</v>
      </c>
    </row>
    <row r="175" spans="6:24" x14ac:dyDescent="0.2">
      <c r="F175" s="712" t="s">
        <v>1078</v>
      </c>
      <c r="G175" s="712">
        <v>2.2999999999999998</v>
      </c>
      <c r="H175" s="1203">
        <f>+V13</f>
        <v>1.0230999999999999</v>
      </c>
      <c r="I175" s="1204">
        <f>+D37</f>
        <v>17.52</v>
      </c>
      <c r="J175" s="1201">
        <f>+I175*C$2</f>
        <v>17.003160000000001</v>
      </c>
      <c r="K175" s="1200">
        <f>+I175*C$3</f>
        <v>17.003160000000001</v>
      </c>
      <c r="L175" s="1199">
        <f>+ROUND(J175*H175,2)</f>
        <v>17.399999999999999</v>
      </c>
      <c r="M175" s="1199">
        <f>+ROUND(K175*H175,2)</f>
        <v>17.399999999999999</v>
      </c>
      <c r="N175" s="1198">
        <f>+ROUND((L175*3+M175*($G$3-3))/$G$3,2)</f>
        <v>17.399999999999999</v>
      </c>
      <c r="O175" s="1197">
        <f>+ROUND((J175+$H$1)*H175,2)</f>
        <v>30.7</v>
      </c>
      <c r="P175" s="1196">
        <f>+ROUND((K175+$H$2)*H175,2)</f>
        <v>30.7</v>
      </c>
      <c r="Q175" s="1195">
        <f t="shared" si="46"/>
        <v>30.7</v>
      </c>
      <c r="V175" s="617"/>
    </row>
    <row r="176" spans="6:24" x14ac:dyDescent="0.2">
      <c r="F176" s="712"/>
      <c r="G176" s="712"/>
      <c r="H176" s="1194"/>
      <c r="I176" s="1194"/>
      <c r="J176" s="1194"/>
      <c r="K176" s="1194"/>
      <c r="N176" s="1073"/>
      <c r="O176" s="425"/>
      <c r="P176" s="425"/>
      <c r="Q176" s="1195">
        <f t="shared" si="46"/>
        <v>0</v>
      </c>
      <c r="V176" s="617"/>
    </row>
    <row r="177" spans="6:17" x14ac:dyDescent="0.2">
      <c r="F177" s="712" t="s">
        <v>724</v>
      </c>
      <c r="G177" s="712">
        <v>10</v>
      </c>
      <c r="H177" s="1203">
        <f>+U16</f>
        <v>1.0147999999999999</v>
      </c>
      <c r="I177" s="1202">
        <f>+D79</f>
        <v>17.52</v>
      </c>
      <c r="J177" s="1201">
        <f>+I177*C$2</f>
        <v>17.003160000000001</v>
      </c>
      <c r="K177" s="1200">
        <f>+I177*C$3</f>
        <v>17.003160000000001</v>
      </c>
      <c r="L177" s="1199">
        <f>+ROUND(J177/H177,2)</f>
        <v>16.760000000000002</v>
      </c>
      <c r="M177" s="1199">
        <f>+ROUND(K177/H177,2)</f>
        <v>16.760000000000002</v>
      </c>
      <c r="N177" s="1198">
        <f>+ROUND((L177*3+M177*($G$3-3))/$G$3,2)</f>
        <v>16.760000000000002</v>
      </c>
      <c r="O177" s="1197">
        <f>+ROUND((J177+$H$1)*H177,2)</f>
        <v>30.45</v>
      </c>
      <c r="P177" s="1196">
        <f>+ROUND((K177+$H$2)*H177,2)</f>
        <v>30.45</v>
      </c>
      <c r="Q177" s="1195">
        <f t="shared" si="46"/>
        <v>30.45</v>
      </c>
    </row>
    <row r="178" spans="6:17" x14ac:dyDescent="0.2">
      <c r="F178" s="712"/>
      <c r="G178" s="712"/>
      <c r="H178" s="1194"/>
      <c r="I178" s="1194"/>
      <c r="J178" s="1194"/>
      <c r="K178" s="1194"/>
      <c r="N178" s="1073"/>
      <c r="O178" s="425"/>
      <c r="P178" s="425"/>
      <c r="Q178" s="462"/>
    </row>
    <row r="179" spans="6:17" x14ac:dyDescent="0.2">
      <c r="F179" s="712" t="s">
        <v>197</v>
      </c>
      <c r="G179" s="712">
        <v>13.8</v>
      </c>
      <c r="H179" s="1194">
        <f>+V21</f>
        <v>1.0266999999999999</v>
      </c>
      <c r="I179" s="1194">
        <f>+D70</f>
        <v>17.52</v>
      </c>
      <c r="J179" s="1201">
        <f>+I179*C$2</f>
        <v>17.003160000000001</v>
      </c>
      <c r="K179" s="1200">
        <f>+I179*C$3</f>
        <v>17.003160000000001</v>
      </c>
      <c r="L179" s="1199">
        <f>+ROUND(J179/H179,2)</f>
        <v>16.559999999999999</v>
      </c>
      <c r="M179" s="1199">
        <f>+ROUND(K179/H179,2)</f>
        <v>16.559999999999999</v>
      </c>
      <c r="N179" s="1198">
        <f>+ROUND((L179*3+M179*($G$3-3))/$G$3,2)</f>
        <v>16.559999999999999</v>
      </c>
      <c r="O179" s="1197">
        <f>+ROUND((J179+$H$1)/H179,2)</f>
        <v>29.22</v>
      </c>
      <c r="P179" s="1196">
        <f>+ROUND((K179+$H$2)/H179,2)</f>
        <v>29.22</v>
      </c>
      <c r="Q179" s="1195">
        <f>+ROUND((O179*3+P179*($G$3-3))/$G$3,2)</f>
        <v>29.22</v>
      </c>
    </row>
    <row r="180" spans="6:17" x14ac:dyDescent="0.2">
      <c r="F180" s="712" t="s">
        <v>1072</v>
      </c>
      <c r="G180" s="712"/>
      <c r="H180" s="1194">
        <f>+V13</f>
        <v>1.0230999999999999</v>
      </c>
      <c r="I180" s="1028">
        <f>+D37</f>
        <v>17.52</v>
      </c>
      <c r="J180" s="1028">
        <f>+D37*$C$2</f>
        <v>17.003160000000001</v>
      </c>
      <c r="K180" s="1200">
        <f>+I180*C$3</f>
        <v>17.003160000000001</v>
      </c>
      <c r="L180" s="1199">
        <f>+ROUND(J180*H180,2)</f>
        <v>17.399999999999999</v>
      </c>
      <c r="M180" s="1199">
        <f>+ROUND(K180*H180,2)</f>
        <v>17.399999999999999</v>
      </c>
      <c r="N180" s="1198">
        <f>+ROUND((L180*3+M180*($G$3-3))/$G$3,2)</f>
        <v>17.399999999999999</v>
      </c>
      <c r="O180" s="1197">
        <f>+ROUND((J180+$H$1)*H180,2)</f>
        <v>30.7</v>
      </c>
      <c r="P180" s="1196">
        <f>+ROUND((K180+$H$2)*H180,2)</f>
        <v>30.7</v>
      </c>
      <c r="Q180" s="1195">
        <f>+ROUND((O180*3+P180*($G$3-3))/$G$3,2)</f>
        <v>30.7</v>
      </c>
    </row>
    <row r="181" spans="6:17" x14ac:dyDescent="0.2">
      <c r="F181" s="712" t="s">
        <v>880</v>
      </c>
      <c r="G181" s="712"/>
      <c r="H181" s="1194">
        <f>+V11</f>
        <v>1.0277000000000001</v>
      </c>
      <c r="I181" s="1194">
        <f>+D10</f>
        <v>17.52</v>
      </c>
      <c r="J181" s="1194">
        <f>+D10*$C$2</f>
        <v>17.003160000000001</v>
      </c>
      <c r="K181" s="1200">
        <f>+I181*C$3</f>
        <v>17.003160000000001</v>
      </c>
      <c r="L181" s="1199">
        <f>+ROUND(J181*H181,2)</f>
        <v>17.47</v>
      </c>
      <c r="M181" s="1199">
        <f>+ROUND(K181*H181,2)</f>
        <v>17.47</v>
      </c>
      <c r="N181" s="1198">
        <f>+ROUND((L181*3+M181*($G$3-3))/$G$3,2)</f>
        <v>17.47</v>
      </c>
      <c r="O181" s="1197">
        <f>+ROUND((J181+$H$1)*H181,2)</f>
        <v>30.83</v>
      </c>
      <c r="P181" s="1196">
        <f>+ROUND((K181+$H$2)*H181,2)</f>
        <v>30.83</v>
      </c>
      <c r="Q181" s="1195">
        <f>+ROUND((O181*3+P181*($G$3-3))/$G$3,2)</f>
        <v>30.83</v>
      </c>
    </row>
    <row r="182" spans="6:17" x14ac:dyDescent="0.2">
      <c r="F182" s="712"/>
      <c r="G182" s="712"/>
      <c r="H182" s="1194"/>
      <c r="I182" s="1194"/>
      <c r="J182" s="1194"/>
      <c r="K182" s="1194"/>
      <c r="N182" s="1073"/>
      <c r="O182" s="425"/>
      <c r="P182" s="450"/>
      <c r="Q182" s="462"/>
    </row>
    <row r="183" spans="6:17" x14ac:dyDescent="0.2">
      <c r="F183" s="712"/>
      <c r="G183" s="712"/>
      <c r="H183" s="1194"/>
      <c r="I183" s="1194"/>
      <c r="J183" s="1028"/>
      <c r="K183" s="1200"/>
      <c r="L183" s="1199"/>
      <c r="M183" s="1199"/>
      <c r="N183" s="1198"/>
      <c r="O183" s="1197"/>
      <c r="P183" s="1196"/>
      <c r="Q183" s="1195"/>
    </row>
    <row r="184" spans="6:17" x14ac:dyDescent="0.2">
      <c r="F184" s="712"/>
      <c r="G184" s="712"/>
      <c r="H184" s="712"/>
      <c r="I184" s="712"/>
      <c r="N184" s="1073"/>
      <c r="O184" s="425"/>
      <c r="P184" s="425"/>
      <c r="Q184" s="462"/>
    </row>
    <row r="185" spans="6:17" x14ac:dyDescent="0.2">
      <c r="F185" s="712"/>
      <c r="G185" s="712"/>
      <c r="H185" s="712"/>
      <c r="I185" s="712"/>
      <c r="N185" s="1073"/>
      <c r="O185" s="425"/>
      <c r="P185" s="425"/>
      <c r="Q185" s="462"/>
    </row>
    <row r="186" spans="6:17" x14ac:dyDescent="0.2">
      <c r="F186" s="712"/>
      <c r="G186" s="712"/>
      <c r="H186" s="712"/>
      <c r="I186" s="712"/>
      <c r="N186" s="1073"/>
      <c r="O186" s="425"/>
      <c r="P186" s="425"/>
      <c r="Q186" s="462"/>
    </row>
    <row r="187" spans="6:17" x14ac:dyDescent="0.2">
      <c r="F187" s="712"/>
      <c r="G187" s="712"/>
      <c r="H187" s="712"/>
      <c r="I187" s="712"/>
      <c r="N187" s="1073"/>
      <c r="O187" s="425"/>
      <c r="P187" s="425"/>
      <c r="Q187" s="462"/>
    </row>
    <row r="188" spans="6:17" x14ac:dyDescent="0.2">
      <c r="F188" s="712"/>
      <c r="G188" s="712"/>
      <c r="H188" s="712"/>
      <c r="I188" s="712"/>
      <c r="N188" s="1073"/>
      <c r="O188" s="425"/>
      <c r="P188" s="425"/>
      <c r="Q188" s="462"/>
    </row>
    <row r="189" spans="6:17" x14ac:dyDescent="0.2">
      <c r="F189" s="712"/>
      <c r="G189" s="712"/>
      <c r="H189" s="712"/>
      <c r="I189" s="712"/>
      <c r="N189" s="1073"/>
      <c r="O189" s="425"/>
      <c r="P189" s="425"/>
      <c r="Q189" s="462"/>
    </row>
    <row r="190" spans="6:17" x14ac:dyDescent="0.2">
      <c r="F190" s="712"/>
      <c r="G190" s="712"/>
      <c r="H190" s="712"/>
      <c r="I190" s="712"/>
      <c r="N190" s="1073"/>
      <c r="O190" s="425"/>
      <c r="P190" s="425"/>
      <c r="Q190" s="462"/>
    </row>
    <row r="191" spans="6:17" x14ac:dyDescent="0.2">
      <c r="F191" s="712"/>
      <c r="G191" s="712"/>
      <c r="H191" s="712"/>
      <c r="I191" s="712"/>
      <c r="N191" s="1073"/>
      <c r="O191" s="425"/>
      <c r="P191" s="425"/>
      <c r="Q191" s="462"/>
    </row>
    <row r="192" spans="6:17" x14ac:dyDescent="0.2">
      <c r="F192" s="712"/>
      <c r="G192" s="712"/>
      <c r="H192" s="712"/>
      <c r="I192" s="712"/>
      <c r="N192" s="1073"/>
      <c r="O192" s="425"/>
      <c r="P192" s="425"/>
      <c r="Q192" s="462"/>
    </row>
    <row r="193" spans="6:17" x14ac:dyDescent="0.2">
      <c r="F193" s="712"/>
      <c r="G193" s="712"/>
      <c r="H193" s="712"/>
      <c r="I193" s="712"/>
      <c r="N193" s="1073"/>
      <c r="O193" s="425"/>
      <c r="P193" s="425"/>
      <c r="Q193" s="462"/>
    </row>
    <row r="194" spans="6:17" x14ac:dyDescent="0.2">
      <c r="F194" s="712"/>
      <c r="G194" s="712"/>
      <c r="H194" s="712"/>
      <c r="I194" s="712"/>
      <c r="N194" s="1073"/>
      <c r="O194" s="425"/>
      <c r="P194" s="425"/>
      <c r="Q194" s="462"/>
    </row>
    <row r="195" spans="6:17" x14ac:dyDescent="0.2">
      <c r="F195" s="712"/>
      <c r="G195" s="712"/>
      <c r="H195" s="712"/>
      <c r="I195" s="712"/>
      <c r="N195" s="1073"/>
      <c r="O195" s="425"/>
      <c r="P195" s="425"/>
      <c r="Q195" s="462"/>
    </row>
    <row r="196" spans="6:17" x14ac:dyDescent="0.2">
      <c r="F196" s="712"/>
      <c r="G196" s="712"/>
      <c r="H196" s="712"/>
      <c r="I196" s="712"/>
      <c r="N196" s="1073"/>
      <c r="O196" s="425"/>
      <c r="P196" s="425"/>
      <c r="Q196" s="462"/>
    </row>
    <row r="197" spans="6:17" x14ac:dyDescent="0.2">
      <c r="F197" s="712"/>
      <c r="G197" s="712"/>
      <c r="H197" s="712"/>
      <c r="I197" s="712"/>
      <c r="N197" s="1073"/>
      <c r="O197" s="425"/>
      <c r="P197" s="425"/>
      <c r="Q197" s="462"/>
    </row>
    <row r="370" spans="18:18" x14ac:dyDescent="0.2">
      <c r="R370" s="1073" t="s">
        <v>419</v>
      </c>
    </row>
  </sheetData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34" zoomScale="75" zoomScaleNormal="75" workbookViewId="0">
      <selection activeCell="E55" sqref="E55"/>
    </sheetView>
  </sheetViews>
  <sheetFormatPr defaultRowHeight="12.75" x14ac:dyDescent="0.2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3" customWidth="1"/>
    <col min="6" max="6" width="12" style="3" customWidth="1"/>
    <col min="7" max="7" width="14.5703125" style="3" customWidth="1"/>
    <col min="8" max="8" width="18.7109375" style="1551" customWidth="1"/>
    <col min="9" max="9" width="17.42578125" customWidth="1"/>
    <col min="10" max="10" width="9.5703125" style="68" customWidth="1"/>
    <col min="11" max="11" width="11" style="68" customWidth="1"/>
    <col min="12" max="12" width="9.5703125" style="68" customWidth="1"/>
    <col min="13" max="13" width="10.7109375" style="68" customWidth="1"/>
    <col min="14" max="14" width="13.5703125" style="68" customWidth="1"/>
    <col min="15" max="15" width="9.85546875" style="68" customWidth="1"/>
    <col min="16" max="16" width="12.42578125" style="68" customWidth="1"/>
    <col min="17" max="17" width="9.140625" style="68"/>
    <col min="18" max="18" width="10.28515625" style="68" customWidth="1"/>
    <col min="19" max="22" width="9.140625" style="68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 x14ac:dyDescent="0.2">
      <c r="B1" t="str">
        <f>+RELACION!C68</f>
        <v xml:space="preserve"> 9 de abril de 2013 19:00 h</v>
      </c>
      <c r="K1" s="74"/>
    </row>
    <row r="2" spans="1:22" x14ac:dyDescent="0.2">
      <c r="B2" s="75" t="s">
        <v>372</v>
      </c>
      <c r="C2" s="3"/>
      <c r="D2" s="3"/>
    </row>
    <row r="3" spans="1:22" x14ac:dyDescent="0.2">
      <c r="B3" s="76" t="s">
        <v>373</v>
      </c>
      <c r="C3" s="77" t="s">
        <v>374</v>
      </c>
      <c r="D3" s="78" t="s">
        <v>376</v>
      </c>
      <c r="E3" s="79" t="s">
        <v>377</v>
      </c>
      <c r="F3" s="80" t="s">
        <v>378</v>
      </c>
      <c r="G3" s="81" t="s">
        <v>379</v>
      </c>
      <c r="V3"/>
    </row>
    <row r="4" spans="1:22" x14ac:dyDescent="0.2">
      <c r="A4" t="s">
        <v>108</v>
      </c>
      <c r="B4" s="82" t="s">
        <v>108</v>
      </c>
      <c r="C4" s="83" t="s">
        <v>110</v>
      </c>
      <c r="D4" s="1743">
        <v>29.65</v>
      </c>
      <c r="E4" s="1902">
        <v>17.38</v>
      </c>
      <c r="F4" s="2193">
        <v>0</v>
      </c>
      <c r="G4" s="84" t="s">
        <v>213</v>
      </c>
      <c r="H4" s="1609"/>
      <c r="I4" s="218"/>
      <c r="V4"/>
    </row>
    <row r="5" spans="1:22" x14ac:dyDescent="0.2">
      <c r="A5" t="s">
        <v>108</v>
      </c>
      <c r="B5" s="85" t="s">
        <v>108</v>
      </c>
      <c r="C5" s="86" t="s">
        <v>205</v>
      </c>
      <c r="D5" s="1743">
        <v>29.65</v>
      </c>
      <c r="E5" s="1901">
        <v>17.38</v>
      </c>
      <c r="F5" s="2192">
        <v>0</v>
      </c>
      <c r="G5" s="87" t="s">
        <v>213</v>
      </c>
      <c r="H5" s="1609"/>
      <c r="I5" s="218"/>
      <c r="V5"/>
    </row>
    <row r="6" spans="1:22" x14ac:dyDescent="0.2">
      <c r="A6" t="s">
        <v>108</v>
      </c>
      <c r="B6" s="85" t="s">
        <v>108</v>
      </c>
      <c r="C6" s="86" t="s">
        <v>203</v>
      </c>
      <c r="D6" s="1743">
        <v>29.810000000000002</v>
      </c>
      <c r="E6" s="1901">
        <v>17.48</v>
      </c>
      <c r="F6" s="2192">
        <v>0</v>
      </c>
      <c r="G6" s="87" t="s">
        <v>213</v>
      </c>
      <c r="H6" s="1609"/>
      <c r="I6" s="218"/>
      <c r="V6"/>
    </row>
    <row r="7" spans="1:22" x14ac:dyDescent="0.2">
      <c r="A7" t="s">
        <v>108</v>
      </c>
      <c r="B7" s="85" t="s">
        <v>108</v>
      </c>
      <c r="C7" s="86" t="s">
        <v>204</v>
      </c>
      <c r="D7" s="1743">
        <v>29.810000000000002</v>
      </c>
      <c r="E7" s="1901">
        <v>17.48</v>
      </c>
      <c r="F7" s="2192">
        <v>0</v>
      </c>
      <c r="G7" s="87" t="s">
        <v>213</v>
      </c>
      <c r="H7" s="1609"/>
      <c r="I7" s="218"/>
      <c r="V7"/>
    </row>
    <row r="8" spans="1:22" x14ac:dyDescent="0.2">
      <c r="A8" t="s">
        <v>108</v>
      </c>
      <c r="B8" s="85" t="s">
        <v>108</v>
      </c>
      <c r="C8" s="86" t="s">
        <v>166</v>
      </c>
      <c r="D8" s="1743">
        <v>29.65</v>
      </c>
      <c r="E8" s="1901">
        <v>17.38</v>
      </c>
      <c r="F8" s="2363">
        <v>0</v>
      </c>
      <c r="G8" s="87" t="s">
        <v>213</v>
      </c>
      <c r="H8" s="1609"/>
      <c r="I8" s="218"/>
      <c r="V8"/>
    </row>
    <row r="9" spans="1:22" x14ac:dyDescent="0.2">
      <c r="A9" t="s">
        <v>108</v>
      </c>
      <c r="B9" s="85" t="s">
        <v>108</v>
      </c>
      <c r="C9" s="86" t="s">
        <v>202</v>
      </c>
      <c r="D9" s="1743">
        <v>29.810000000000002</v>
      </c>
      <c r="E9" s="1901">
        <v>17.48</v>
      </c>
      <c r="F9" s="2363">
        <v>0</v>
      </c>
      <c r="G9" s="87" t="s">
        <v>213</v>
      </c>
      <c r="H9" s="1609"/>
      <c r="I9" s="218"/>
      <c r="V9"/>
    </row>
    <row r="10" spans="1:22" x14ac:dyDescent="0.2">
      <c r="A10" t="s">
        <v>108</v>
      </c>
      <c r="B10" s="85" t="s">
        <v>108</v>
      </c>
      <c r="C10" s="86" t="s">
        <v>109</v>
      </c>
      <c r="D10" s="1743">
        <v>29.810000000000002</v>
      </c>
      <c r="E10" s="1901">
        <v>17.48</v>
      </c>
      <c r="F10" s="2364">
        <v>0</v>
      </c>
      <c r="G10" s="88" t="s">
        <v>213</v>
      </c>
      <c r="H10" s="1609"/>
      <c r="I10" s="218"/>
      <c r="V10"/>
    </row>
    <row r="11" spans="1:22" x14ac:dyDescent="0.2">
      <c r="A11" t="s">
        <v>108</v>
      </c>
      <c r="B11" s="85" t="s">
        <v>108</v>
      </c>
      <c r="C11" s="1602" t="s">
        <v>1461</v>
      </c>
      <c r="D11" s="1600">
        <v>29.550000000000004</v>
      </c>
      <c r="E11" s="1936">
        <v>17.48</v>
      </c>
      <c r="F11" s="2364">
        <v>0</v>
      </c>
      <c r="G11" s="88" t="s">
        <v>213</v>
      </c>
      <c r="H11" s="1609"/>
      <c r="I11" s="218"/>
      <c r="V11"/>
    </row>
    <row r="12" spans="1:22" x14ac:dyDescent="0.2">
      <c r="A12" t="s">
        <v>243</v>
      </c>
      <c r="B12" s="82" t="s">
        <v>243</v>
      </c>
      <c r="C12" s="83" t="s">
        <v>249</v>
      </c>
      <c r="D12" s="1907">
        <v>29.049999999999997</v>
      </c>
      <c r="E12" s="1908">
        <v>17.010000000000002</v>
      </c>
      <c r="F12" s="2365">
        <v>0</v>
      </c>
      <c r="G12" s="87" t="s">
        <v>213</v>
      </c>
      <c r="H12" s="1609"/>
      <c r="I12" s="218"/>
      <c r="V12"/>
    </row>
    <row r="13" spans="1:22" x14ac:dyDescent="0.2">
      <c r="A13" t="s">
        <v>243</v>
      </c>
      <c r="B13" s="89" t="s">
        <v>243</v>
      </c>
      <c r="C13" s="86" t="s">
        <v>248</v>
      </c>
      <c r="D13" s="1743">
        <v>29.71</v>
      </c>
      <c r="E13" s="1900">
        <v>17.420000000000002</v>
      </c>
      <c r="F13" s="2366">
        <v>0</v>
      </c>
      <c r="G13" s="87" t="s">
        <v>213</v>
      </c>
      <c r="H13" s="1609"/>
      <c r="I13" s="218"/>
      <c r="V13"/>
    </row>
    <row r="14" spans="1:22" x14ac:dyDescent="0.2">
      <c r="A14" t="s">
        <v>243</v>
      </c>
      <c r="B14" s="91" t="s">
        <v>243</v>
      </c>
      <c r="C14" s="92" t="s">
        <v>244</v>
      </c>
      <c r="D14" s="1909">
        <v>29.049999999999997</v>
      </c>
      <c r="E14" s="1910">
        <v>17.010000000000002</v>
      </c>
      <c r="F14" s="2367">
        <v>0</v>
      </c>
      <c r="G14" s="87" t="s">
        <v>213</v>
      </c>
      <c r="H14" s="1609"/>
      <c r="I14" s="218"/>
      <c r="V14"/>
    </row>
    <row r="15" spans="1:22" x14ac:dyDescent="0.2">
      <c r="A15" t="s">
        <v>59</v>
      </c>
      <c r="B15" s="85" t="s">
        <v>59</v>
      </c>
      <c r="C15" s="86" t="s">
        <v>207</v>
      </c>
      <c r="D15" s="1743">
        <v>29.049999999999997</v>
      </c>
      <c r="E15" s="1903">
        <v>17.010000000000002</v>
      </c>
      <c r="F15" s="2368">
        <v>0</v>
      </c>
      <c r="G15" s="86" t="s">
        <v>213</v>
      </c>
      <c r="H15" s="1609"/>
      <c r="I15" s="218"/>
      <c r="V15"/>
    </row>
    <row r="16" spans="1:22" x14ac:dyDescent="0.2">
      <c r="A16" t="s">
        <v>59</v>
      </c>
      <c r="B16" s="85" t="s">
        <v>59</v>
      </c>
      <c r="C16" s="86" t="s">
        <v>208</v>
      </c>
      <c r="D16" s="1743">
        <v>29.159999999999997</v>
      </c>
      <c r="E16" s="1903">
        <v>17.079999999999998</v>
      </c>
      <c r="F16" s="2194">
        <v>0</v>
      </c>
      <c r="G16" s="86" t="s">
        <v>213</v>
      </c>
      <c r="H16" s="1609"/>
      <c r="I16" s="218"/>
      <c r="V16"/>
    </row>
    <row r="17" spans="1:22" x14ac:dyDescent="0.2">
      <c r="A17" t="s">
        <v>59</v>
      </c>
      <c r="B17" s="85" t="s">
        <v>59</v>
      </c>
      <c r="C17" s="86" t="s">
        <v>438</v>
      </c>
      <c r="D17" s="1743">
        <v>29.689999999999998</v>
      </c>
      <c r="E17" s="1903">
        <v>17.41</v>
      </c>
      <c r="F17" s="2195">
        <v>0</v>
      </c>
      <c r="G17" s="86" t="s">
        <v>213</v>
      </c>
      <c r="H17" s="1609"/>
      <c r="I17" s="218"/>
      <c r="V17"/>
    </row>
    <row r="18" spans="1:22" x14ac:dyDescent="0.2">
      <c r="A18" t="s">
        <v>59</v>
      </c>
      <c r="B18" s="85" t="s">
        <v>59</v>
      </c>
      <c r="C18" s="86" t="s">
        <v>60</v>
      </c>
      <c r="D18" s="1743">
        <v>29.049999999999997</v>
      </c>
      <c r="E18" s="1903">
        <v>17.010000000000002</v>
      </c>
      <c r="F18" s="2194">
        <v>0</v>
      </c>
      <c r="G18" s="86" t="s">
        <v>213</v>
      </c>
      <c r="H18" s="1609"/>
      <c r="I18" s="218"/>
      <c r="V18"/>
    </row>
    <row r="19" spans="1:22" x14ac:dyDescent="0.2">
      <c r="A19" t="s">
        <v>59</v>
      </c>
      <c r="B19" s="85" t="s">
        <v>59</v>
      </c>
      <c r="C19" s="86" t="s">
        <v>210</v>
      </c>
      <c r="D19" s="1743">
        <v>29.18</v>
      </c>
      <c r="E19" s="1903">
        <v>17.09</v>
      </c>
      <c r="F19" s="2194">
        <v>0</v>
      </c>
      <c r="G19" s="86" t="s">
        <v>213</v>
      </c>
      <c r="H19" s="1609"/>
      <c r="I19" s="218"/>
      <c r="V19"/>
    </row>
    <row r="20" spans="1:22" x14ac:dyDescent="0.2">
      <c r="A20" t="s">
        <v>59</v>
      </c>
      <c r="B20" s="85" t="s">
        <v>59</v>
      </c>
      <c r="C20" s="86" t="s">
        <v>67</v>
      </c>
      <c r="D20" s="1743">
        <v>29.049999999999997</v>
      </c>
      <c r="E20" s="1903">
        <v>17.010000000000002</v>
      </c>
      <c r="F20" s="2195">
        <v>0</v>
      </c>
      <c r="G20" s="86" t="s">
        <v>213</v>
      </c>
      <c r="H20" s="1609"/>
      <c r="I20" s="218"/>
      <c r="V20"/>
    </row>
    <row r="21" spans="1:22" x14ac:dyDescent="0.2">
      <c r="A21" t="s">
        <v>59</v>
      </c>
      <c r="B21" s="85" t="s">
        <v>59</v>
      </c>
      <c r="C21" s="86" t="s">
        <v>68</v>
      </c>
      <c r="D21" s="1743">
        <v>29.549999999999997</v>
      </c>
      <c r="E21" s="1903">
        <v>17.32</v>
      </c>
      <c r="F21" s="2195">
        <v>0</v>
      </c>
      <c r="G21" s="86" t="s">
        <v>213</v>
      </c>
      <c r="H21" s="1609"/>
      <c r="I21" s="218"/>
      <c r="V21"/>
    </row>
    <row r="22" spans="1:22" x14ac:dyDescent="0.2">
      <c r="A22" t="s">
        <v>59</v>
      </c>
      <c r="B22" s="85" t="s">
        <v>59</v>
      </c>
      <c r="C22" s="86" t="s">
        <v>106</v>
      </c>
      <c r="D22" s="1743">
        <v>29.549999999999997</v>
      </c>
      <c r="E22" s="1903">
        <v>17.32</v>
      </c>
      <c r="F22" s="2194">
        <v>0</v>
      </c>
      <c r="G22" s="86" t="s">
        <v>213</v>
      </c>
      <c r="H22" s="1609"/>
      <c r="I22" s="218"/>
      <c r="V22"/>
    </row>
    <row r="23" spans="1:22" x14ac:dyDescent="0.2">
      <c r="A23" t="s">
        <v>59</v>
      </c>
      <c r="B23" s="85" t="s">
        <v>59</v>
      </c>
      <c r="C23" s="86" t="s">
        <v>209</v>
      </c>
      <c r="D23" s="1743">
        <v>29.689999999999998</v>
      </c>
      <c r="E23" s="1903">
        <v>17.41</v>
      </c>
      <c r="F23" s="2194">
        <v>0</v>
      </c>
      <c r="G23" s="86" t="s">
        <v>213</v>
      </c>
      <c r="H23" s="1609"/>
      <c r="I23" s="218"/>
      <c r="V23"/>
    </row>
    <row r="24" spans="1:22" x14ac:dyDescent="0.2">
      <c r="A24" t="s">
        <v>59</v>
      </c>
      <c r="B24" s="85" t="s">
        <v>59</v>
      </c>
      <c r="C24" s="86" t="s">
        <v>104</v>
      </c>
      <c r="D24" s="1743">
        <v>29.450000000000003</v>
      </c>
      <c r="E24" s="1742">
        <v>17.260000000000002</v>
      </c>
      <c r="F24" s="2195">
        <v>0</v>
      </c>
      <c r="G24" s="86" t="s">
        <v>213</v>
      </c>
      <c r="H24" s="1609"/>
      <c r="I24" s="218"/>
      <c r="V24"/>
    </row>
    <row r="25" spans="1:22" x14ac:dyDescent="0.2">
      <c r="A25" t="s">
        <v>59</v>
      </c>
      <c r="B25" s="89" t="s">
        <v>59</v>
      </c>
      <c r="C25" s="86" t="s">
        <v>102</v>
      </c>
      <c r="D25" s="1743">
        <v>29.159999999999997</v>
      </c>
      <c r="E25" s="1903">
        <v>17.079999999999998</v>
      </c>
      <c r="F25" s="2194">
        <v>0</v>
      </c>
      <c r="G25" s="86" t="s">
        <v>213</v>
      </c>
      <c r="H25" s="1609"/>
      <c r="I25" s="218"/>
      <c r="V25"/>
    </row>
    <row r="26" spans="1:22" x14ac:dyDescent="0.2">
      <c r="A26" t="s">
        <v>59</v>
      </c>
      <c r="B26" s="85" t="s">
        <v>59</v>
      </c>
      <c r="C26" s="86" t="s">
        <v>103</v>
      </c>
      <c r="D26" s="1743">
        <v>29.689999999999998</v>
      </c>
      <c r="E26" s="1906">
        <v>17.41</v>
      </c>
      <c r="F26" s="2196">
        <v>0</v>
      </c>
      <c r="G26" s="86" t="s">
        <v>213</v>
      </c>
      <c r="H26" s="1609"/>
      <c r="I26" s="218"/>
      <c r="V26"/>
    </row>
    <row r="27" spans="1:22" x14ac:dyDescent="0.2">
      <c r="A27" t="s">
        <v>59</v>
      </c>
      <c r="B27" s="89" t="s">
        <v>59</v>
      </c>
      <c r="C27" s="94" t="s">
        <v>212</v>
      </c>
      <c r="D27" s="1743">
        <v>29.689999999999998</v>
      </c>
      <c r="E27" s="1906">
        <v>17.41</v>
      </c>
      <c r="F27" s="2197">
        <v>0</v>
      </c>
      <c r="G27" s="86" t="s">
        <v>213</v>
      </c>
      <c r="H27" s="1609"/>
      <c r="I27" s="218"/>
      <c r="V27"/>
    </row>
    <row r="28" spans="1:22" x14ac:dyDescent="0.2">
      <c r="A28" t="s">
        <v>59</v>
      </c>
      <c r="B28" s="89" t="s">
        <v>59</v>
      </c>
      <c r="C28" s="94" t="s">
        <v>211</v>
      </c>
      <c r="D28" s="1743">
        <v>29.689999999999998</v>
      </c>
      <c r="E28" s="1906">
        <v>17.41</v>
      </c>
      <c r="F28" s="2196">
        <v>0</v>
      </c>
      <c r="G28" s="97" t="s">
        <v>213</v>
      </c>
      <c r="H28" s="1609"/>
      <c r="I28" s="218"/>
      <c r="V28"/>
    </row>
    <row r="29" spans="1:22" x14ac:dyDescent="0.2">
      <c r="A29" t="s">
        <v>59</v>
      </c>
      <c r="B29" s="95" t="s">
        <v>59</v>
      </c>
      <c r="C29" s="1549" t="s">
        <v>1455</v>
      </c>
      <c r="D29" s="1904">
        <v>29.549999999999997</v>
      </c>
      <c r="E29" s="1905">
        <v>17.32</v>
      </c>
      <c r="F29" s="2198">
        <v>0</v>
      </c>
      <c r="G29" s="97" t="s">
        <v>213</v>
      </c>
      <c r="H29" s="1609"/>
      <c r="I29" s="218"/>
      <c r="V29"/>
    </row>
    <row r="30" spans="1:22" x14ac:dyDescent="0.2">
      <c r="A30" t="s">
        <v>111</v>
      </c>
      <c r="B30" s="86" t="s">
        <v>111</v>
      </c>
      <c r="C30" s="86" t="s">
        <v>117</v>
      </c>
      <c r="D30" s="1743">
        <v>29.729999999999997</v>
      </c>
      <c r="E30" s="1911">
        <v>17.43</v>
      </c>
      <c r="F30" s="2188">
        <v>0</v>
      </c>
      <c r="G30" s="84" t="s">
        <v>213</v>
      </c>
      <c r="H30" s="1609"/>
      <c r="I30" s="218"/>
      <c r="V30"/>
    </row>
    <row r="31" spans="1:22" x14ac:dyDescent="0.2">
      <c r="A31" t="s">
        <v>111</v>
      </c>
      <c r="B31" s="86" t="s">
        <v>111</v>
      </c>
      <c r="C31" s="86" t="s">
        <v>120</v>
      </c>
      <c r="D31" s="1600">
        <v>29.93</v>
      </c>
      <c r="E31" s="1934">
        <v>17</v>
      </c>
      <c r="F31" s="2189">
        <v>0</v>
      </c>
      <c r="G31" s="1937" t="s">
        <v>402</v>
      </c>
      <c r="H31" s="1775"/>
      <c r="I31" s="218"/>
      <c r="V31"/>
    </row>
    <row r="32" spans="1:22" x14ac:dyDescent="0.2">
      <c r="A32" t="s">
        <v>111</v>
      </c>
      <c r="B32" s="86" t="s">
        <v>111</v>
      </c>
      <c r="C32" s="86" t="s">
        <v>127</v>
      </c>
      <c r="D32" s="1600">
        <v>30.48</v>
      </c>
      <c r="E32" s="1912">
        <v>17.32</v>
      </c>
      <c r="F32" s="2189">
        <v>0</v>
      </c>
      <c r="G32" s="1937" t="s">
        <v>402</v>
      </c>
      <c r="H32" s="1609"/>
      <c r="I32" s="218"/>
      <c r="V32"/>
    </row>
    <row r="33" spans="1:22" x14ac:dyDescent="0.2">
      <c r="A33" t="s">
        <v>111</v>
      </c>
      <c r="B33" s="86" t="s">
        <v>111</v>
      </c>
      <c r="C33" s="86" t="s">
        <v>126</v>
      </c>
      <c r="D33" s="1600">
        <v>30.48</v>
      </c>
      <c r="E33" s="1912">
        <v>17.32</v>
      </c>
      <c r="F33" s="2189">
        <v>0</v>
      </c>
      <c r="G33" s="1937" t="s">
        <v>402</v>
      </c>
      <c r="H33" s="1609"/>
      <c r="I33" s="218"/>
      <c r="V33"/>
    </row>
    <row r="34" spans="1:22" x14ac:dyDescent="0.2">
      <c r="A34" t="s">
        <v>111</v>
      </c>
      <c r="B34" s="86" t="s">
        <v>111</v>
      </c>
      <c r="C34" s="86" t="s">
        <v>125</v>
      </c>
      <c r="D34" s="1743">
        <v>29.729999999999997</v>
      </c>
      <c r="E34" s="1912">
        <v>17.43</v>
      </c>
      <c r="F34" s="2189">
        <v>0</v>
      </c>
      <c r="G34" s="1937" t="s">
        <v>402</v>
      </c>
      <c r="H34" s="1609"/>
      <c r="I34" s="218"/>
      <c r="V34"/>
    </row>
    <row r="35" spans="1:22" x14ac:dyDescent="0.2">
      <c r="A35" t="s">
        <v>111</v>
      </c>
      <c r="B35" s="86" t="s">
        <v>111</v>
      </c>
      <c r="C35" s="86" t="s">
        <v>123</v>
      </c>
      <c r="D35" s="1743">
        <v>29.049999999999997</v>
      </c>
      <c r="E35" s="1911">
        <v>17.010000000000002</v>
      </c>
      <c r="F35" s="2189">
        <v>0</v>
      </c>
      <c r="G35" s="1937" t="s">
        <v>402</v>
      </c>
      <c r="H35" s="1609"/>
      <c r="I35" s="218"/>
      <c r="V35"/>
    </row>
    <row r="36" spans="1:22" x14ac:dyDescent="0.2">
      <c r="A36" t="s">
        <v>111</v>
      </c>
      <c r="B36" s="85" t="s">
        <v>111</v>
      </c>
      <c r="C36" s="86" t="s">
        <v>118</v>
      </c>
      <c r="D36" s="1743">
        <v>29.560000000000002</v>
      </c>
      <c r="E36" s="1911">
        <v>17.329999999999998</v>
      </c>
      <c r="F36" s="2187">
        <v>0</v>
      </c>
      <c r="G36" s="84" t="s">
        <v>213</v>
      </c>
      <c r="H36" s="1609"/>
      <c r="I36" s="218"/>
      <c r="V36"/>
    </row>
    <row r="37" spans="1:22" x14ac:dyDescent="0.2">
      <c r="A37" t="s">
        <v>111</v>
      </c>
      <c r="B37" s="85" t="s">
        <v>111</v>
      </c>
      <c r="C37" s="86" t="s">
        <v>119</v>
      </c>
      <c r="D37" s="1743">
        <v>29.729999999999997</v>
      </c>
      <c r="E37" s="1911">
        <v>17.43</v>
      </c>
      <c r="F37" s="2187">
        <v>0</v>
      </c>
      <c r="G37" s="84" t="s">
        <v>213</v>
      </c>
      <c r="H37" s="1609"/>
      <c r="I37" s="218"/>
      <c r="V37"/>
    </row>
    <row r="38" spans="1:22" x14ac:dyDescent="0.2">
      <c r="A38" t="s">
        <v>111</v>
      </c>
      <c r="B38" s="86" t="s">
        <v>111</v>
      </c>
      <c r="C38" s="86" t="s">
        <v>439</v>
      </c>
      <c r="D38" s="1743">
        <v>29.729999999999997</v>
      </c>
      <c r="E38" s="1911">
        <v>17.43</v>
      </c>
      <c r="F38" s="2186">
        <v>0</v>
      </c>
      <c r="G38" s="84" t="s">
        <v>213</v>
      </c>
      <c r="H38" s="1609"/>
      <c r="I38" s="218"/>
      <c r="V38"/>
    </row>
    <row r="39" spans="1:22" x14ac:dyDescent="0.2">
      <c r="A39" t="s">
        <v>111</v>
      </c>
      <c r="B39" s="94" t="s">
        <v>111</v>
      </c>
      <c r="C39" s="86" t="s">
        <v>421</v>
      </c>
      <c r="D39" s="1743">
        <v>29.729999999999997</v>
      </c>
      <c r="E39" s="1911">
        <v>17.43</v>
      </c>
      <c r="F39" s="2186">
        <v>0</v>
      </c>
      <c r="G39" s="84" t="s">
        <v>213</v>
      </c>
      <c r="H39" s="1609"/>
      <c r="I39" s="218"/>
      <c r="V39"/>
    </row>
    <row r="40" spans="1:22" x14ac:dyDescent="0.2">
      <c r="A40" t="s">
        <v>111</v>
      </c>
      <c r="B40" s="86" t="s">
        <v>111</v>
      </c>
      <c r="C40" s="86" t="s">
        <v>112</v>
      </c>
      <c r="D40" s="1743">
        <v>29.560000000000002</v>
      </c>
      <c r="E40" s="1911">
        <v>17.329999999999998</v>
      </c>
      <c r="F40" s="2186">
        <v>0</v>
      </c>
      <c r="G40" s="84" t="s">
        <v>213</v>
      </c>
      <c r="H40" s="1609"/>
      <c r="I40" s="218"/>
      <c r="V40"/>
    </row>
    <row r="41" spans="1:22" x14ac:dyDescent="0.2">
      <c r="A41" t="s">
        <v>111</v>
      </c>
      <c r="B41" s="86" t="s">
        <v>111</v>
      </c>
      <c r="C41" s="86" t="s">
        <v>113</v>
      </c>
      <c r="D41" s="1743">
        <v>29.729999999999997</v>
      </c>
      <c r="E41" s="1911">
        <v>17.43</v>
      </c>
      <c r="F41" s="2186">
        <v>0</v>
      </c>
      <c r="G41" s="84" t="s">
        <v>213</v>
      </c>
      <c r="H41" s="1609"/>
      <c r="I41" s="218"/>
      <c r="V41"/>
    </row>
    <row r="42" spans="1:22" x14ac:dyDescent="0.2">
      <c r="A42" t="s">
        <v>111</v>
      </c>
      <c r="B42" s="86" t="s">
        <v>111</v>
      </c>
      <c r="C42" s="94" t="s">
        <v>240</v>
      </c>
      <c r="D42" s="2045">
        <v>29.46</v>
      </c>
      <c r="E42" s="2577">
        <v>16.7</v>
      </c>
      <c r="F42" s="2357">
        <v>0</v>
      </c>
      <c r="G42" s="98" t="s">
        <v>213</v>
      </c>
      <c r="H42" s="1609"/>
      <c r="I42" s="218"/>
      <c r="V42"/>
    </row>
    <row r="43" spans="1:22" x14ac:dyDescent="0.2">
      <c r="A43" t="s">
        <v>111</v>
      </c>
      <c r="B43" s="89" t="s">
        <v>111</v>
      </c>
      <c r="C43" s="94" t="s">
        <v>241</v>
      </c>
      <c r="D43" s="2045">
        <v>29.46</v>
      </c>
      <c r="E43" s="2577">
        <v>16.7</v>
      </c>
      <c r="F43" s="2357">
        <v>4.2969283611383275</v>
      </c>
      <c r="G43" s="98" t="s">
        <v>213</v>
      </c>
      <c r="H43" s="1609"/>
      <c r="I43" s="218"/>
      <c r="V43"/>
    </row>
    <row r="44" spans="1:22" x14ac:dyDescent="0.2">
      <c r="A44" t="s">
        <v>111</v>
      </c>
      <c r="B44" s="89" t="s">
        <v>111</v>
      </c>
      <c r="C44" s="94" t="s">
        <v>242</v>
      </c>
      <c r="D44" s="2045">
        <v>29.46</v>
      </c>
      <c r="E44" s="2577">
        <v>16.7</v>
      </c>
      <c r="F44" s="2357">
        <v>1.2999999999999999E-3</v>
      </c>
      <c r="G44" s="98" t="s">
        <v>213</v>
      </c>
      <c r="H44" s="1775"/>
      <c r="I44" s="218"/>
      <c r="V44"/>
    </row>
    <row r="45" spans="1:22" x14ac:dyDescent="0.2">
      <c r="A45" t="s">
        <v>111</v>
      </c>
      <c r="B45" s="89" t="s">
        <v>111</v>
      </c>
      <c r="C45" s="86" t="s">
        <v>422</v>
      </c>
      <c r="D45" s="1600">
        <v>29.93</v>
      </c>
      <c r="E45" s="1934">
        <v>17</v>
      </c>
      <c r="F45" s="2189">
        <v>0</v>
      </c>
      <c r="G45" s="1937" t="s">
        <v>402</v>
      </c>
      <c r="H45" s="1775"/>
      <c r="I45" s="218"/>
      <c r="V45"/>
    </row>
    <row r="46" spans="1:22" x14ac:dyDescent="0.2">
      <c r="A46" t="s">
        <v>111</v>
      </c>
      <c r="B46" s="86" t="s">
        <v>111</v>
      </c>
      <c r="C46" s="86" t="s">
        <v>437</v>
      </c>
      <c r="D46" s="1600">
        <v>29.93</v>
      </c>
      <c r="E46" s="1934">
        <v>17</v>
      </c>
      <c r="F46" s="2189">
        <v>0</v>
      </c>
      <c r="G46" s="1937" t="s">
        <v>402</v>
      </c>
      <c r="H46" s="1775"/>
      <c r="I46" s="218"/>
      <c r="V46"/>
    </row>
    <row r="47" spans="1:22" x14ac:dyDescent="0.2">
      <c r="A47" t="s">
        <v>111</v>
      </c>
      <c r="B47" s="86" t="s">
        <v>111</v>
      </c>
      <c r="C47" s="86" t="s">
        <v>116</v>
      </c>
      <c r="D47" s="1743">
        <v>29.729999999999997</v>
      </c>
      <c r="E47" s="1911">
        <v>17.43</v>
      </c>
      <c r="F47" s="2188">
        <v>0</v>
      </c>
      <c r="G47" s="84" t="s">
        <v>213</v>
      </c>
      <c r="H47" s="1609"/>
      <c r="I47" s="218"/>
      <c r="V47"/>
    </row>
    <row r="48" spans="1:22" x14ac:dyDescent="0.2">
      <c r="A48" t="s">
        <v>111</v>
      </c>
      <c r="B48" s="97" t="s">
        <v>111</v>
      </c>
      <c r="C48" s="97" t="s">
        <v>121</v>
      </c>
      <c r="D48" s="1761">
        <v>30.67</v>
      </c>
      <c r="E48" s="1935">
        <v>17.420000000000002</v>
      </c>
      <c r="F48" s="2203">
        <v>0</v>
      </c>
      <c r="G48" s="1938" t="s">
        <v>402</v>
      </c>
      <c r="H48" s="1775"/>
      <c r="I48" s="218"/>
      <c r="V48"/>
    </row>
    <row r="49" spans="1:22" x14ac:dyDescent="0.2">
      <c r="A49" t="s">
        <v>128</v>
      </c>
      <c r="B49" s="85" t="s">
        <v>128</v>
      </c>
      <c r="C49" s="86" t="s">
        <v>250</v>
      </c>
      <c r="D49" s="1743">
        <v>29.049999999999997</v>
      </c>
      <c r="E49" s="1900">
        <v>17.010000000000002</v>
      </c>
      <c r="F49" s="2184">
        <v>0</v>
      </c>
      <c r="G49" s="86" t="s">
        <v>213</v>
      </c>
      <c r="H49" s="1609"/>
      <c r="I49" s="218"/>
      <c r="V49"/>
    </row>
    <row r="50" spans="1:22" x14ac:dyDescent="0.2">
      <c r="A50" t="s">
        <v>128</v>
      </c>
      <c r="B50" s="89" t="s">
        <v>128</v>
      </c>
      <c r="C50" s="86" t="s">
        <v>423</v>
      </c>
      <c r="D50" s="1743">
        <v>29.049999999999997</v>
      </c>
      <c r="E50" s="1900">
        <v>17.010000000000002</v>
      </c>
      <c r="F50" s="2185">
        <v>0</v>
      </c>
      <c r="G50" s="86" t="s">
        <v>213</v>
      </c>
      <c r="H50" s="1609"/>
      <c r="I50" s="218"/>
      <c r="V50"/>
    </row>
    <row r="51" spans="1:22" x14ac:dyDescent="0.2">
      <c r="A51" t="s">
        <v>398</v>
      </c>
      <c r="B51" s="99" t="s">
        <v>398</v>
      </c>
      <c r="C51" s="87" t="s">
        <v>440</v>
      </c>
      <c r="D51" s="1931">
        <v>33.14</v>
      </c>
      <c r="E51" s="1932">
        <v>17.510000000000002</v>
      </c>
      <c r="F51" s="2180">
        <v>0</v>
      </c>
      <c r="G51" s="1603" t="s">
        <v>197</v>
      </c>
      <c r="H51" s="1609"/>
      <c r="I51" s="218"/>
      <c r="V51"/>
    </row>
    <row r="52" spans="1:22" x14ac:dyDescent="0.2">
      <c r="A52" t="s">
        <v>398</v>
      </c>
      <c r="B52" s="100" t="s">
        <v>398</v>
      </c>
      <c r="C52" s="1662" t="s">
        <v>1480</v>
      </c>
      <c r="D52" s="1933">
        <v>28.810000000000002</v>
      </c>
      <c r="E52" s="1934">
        <v>17.010000000000002</v>
      </c>
      <c r="F52" s="2181">
        <v>0</v>
      </c>
      <c r="G52" s="1579" t="s">
        <v>197</v>
      </c>
      <c r="H52" s="1609"/>
      <c r="I52" s="218"/>
      <c r="V52"/>
    </row>
    <row r="53" spans="1:22" x14ac:dyDescent="0.2">
      <c r="A53" t="s">
        <v>398</v>
      </c>
      <c r="B53" s="100" t="s">
        <v>398</v>
      </c>
      <c r="C53" s="101" t="s">
        <v>441</v>
      </c>
      <c r="D53" s="1933">
        <v>33.14</v>
      </c>
      <c r="E53" s="1934">
        <v>17.510000000000002</v>
      </c>
      <c r="F53" s="2181">
        <v>0</v>
      </c>
      <c r="G53" s="1580" t="s">
        <v>197</v>
      </c>
      <c r="H53" s="1609"/>
      <c r="I53" s="218"/>
      <c r="V53"/>
    </row>
    <row r="54" spans="1:22" x14ac:dyDescent="0.2">
      <c r="A54" t="s">
        <v>398</v>
      </c>
      <c r="B54" s="103" t="s">
        <v>398</v>
      </c>
      <c r="C54" s="104" t="s">
        <v>422</v>
      </c>
      <c r="D54" s="1761">
        <v>28.810000000000002</v>
      </c>
      <c r="E54" s="1935">
        <v>17.010000000000002</v>
      </c>
      <c r="F54" s="2182">
        <v>0</v>
      </c>
      <c r="G54" s="1580" t="s">
        <v>197</v>
      </c>
      <c r="H54" s="1609"/>
      <c r="I54" s="218"/>
      <c r="V54"/>
    </row>
    <row r="55" spans="1:22" x14ac:dyDescent="0.2">
      <c r="A55" t="s">
        <v>194</v>
      </c>
      <c r="B55" s="85" t="s">
        <v>194</v>
      </c>
      <c r="C55" s="86" t="s">
        <v>442</v>
      </c>
      <c r="D55" s="2045">
        <v>30.91</v>
      </c>
      <c r="E55" s="2375">
        <v>17.52</v>
      </c>
      <c r="F55" s="2376">
        <v>41.22</v>
      </c>
      <c r="G55" s="86" t="s">
        <v>213</v>
      </c>
      <c r="H55" s="1775"/>
      <c r="I55" s="218"/>
      <c r="V55"/>
    </row>
    <row r="56" spans="1:22" x14ac:dyDescent="0.2">
      <c r="A56" t="s">
        <v>194</v>
      </c>
      <c r="B56" s="89" t="s">
        <v>194</v>
      </c>
      <c r="C56" s="86" t="s">
        <v>443</v>
      </c>
      <c r="D56" s="2045">
        <v>30.68</v>
      </c>
      <c r="E56" s="2375">
        <v>17.38</v>
      </c>
      <c r="F56" s="2356">
        <v>78.656400000000076</v>
      </c>
      <c r="G56" s="86" t="s">
        <v>402</v>
      </c>
      <c r="H56" s="1609"/>
      <c r="I56" s="218"/>
      <c r="V56"/>
    </row>
    <row r="57" spans="1:22" x14ac:dyDescent="0.2">
      <c r="A57" t="s">
        <v>194</v>
      </c>
      <c r="B57" s="97" t="s">
        <v>194</v>
      </c>
      <c r="C57" s="97" t="s">
        <v>436</v>
      </c>
      <c r="D57" s="2361">
        <v>28.93</v>
      </c>
      <c r="E57" s="2362">
        <v>17.079999999999998</v>
      </c>
      <c r="F57" s="1856">
        <v>0</v>
      </c>
      <c r="G57" s="97" t="s">
        <v>39</v>
      </c>
      <c r="H57" s="1609"/>
      <c r="I57" s="218"/>
      <c r="V57"/>
    </row>
    <row r="58" spans="1:22" x14ac:dyDescent="0.2">
      <c r="A58" t="s">
        <v>84</v>
      </c>
      <c r="B58" s="89" t="s">
        <v>84</v>
      </c>
      <c r="C58" s="86" t="s">
        <v>87</v>
      </c>
      <c r="D58" s="2045">
        <v>30.87</v>
      </c>
      <c r="E58" s="2360">
        <v>17.54</v>
      </c>
      <c r="F58" s="2358">
        <v>0</v>
      </c>
      <c r="G58" s="110" t="s">
        <v>321</v>
      </c>
      <c r="H58" s="1775"/>
      <c r="I58" s="218"/>
      <c r="V58"/>
    </row>
    <row r="59" spans="1:22" x14ac:dyDescent="0.2">
      <c r="A59" t="s">
        <v>84</v>
      </c>
      <c r="B59" s="85" t="s">
        <v>84</v>
      </c>
      <c r="C59" s="86" t="s">
        <v>88</v>
      </c>
      <c r="D59" s="2045">
        <v>30.99</v>
      </c>
      <c r="E59" s="2360">
        <v>17.61</v>
      </c>
      <c r="F59" s="2358">
        <v>0</v>
      </c>
      <c r="G59" s="113" t="s">
        <v>321</v>
      </c>
      <c r="H59" s="1775"/>
      <c r="I59" s="218"/>
      <c r="V59"/>
    </row>
    <row r="60" spans="1:22" x14ac:dyDescent="0.2">
      <c r="A60" t="s">
        <v>84</v>
      </c>
      <c r="B60" s="89" t="s">
        <v>84</v>
      </c>
      <c r="C60" s="86" t="s">
        <v>85</v>
      </c>
      <c r="D60" s="2045">
        <v>30.87</v>
      </c>
      <c r="E60" s="2360">
        <v>17.54</v>
      </c>
      <c r="F60" s="2358">
        <v>0</v>
      </c>
      <c r="G60" s="113" t="s">
        <v>321</v>
      </c>
      <c r="H60" s="1775"/>
      <c r="I60" s="218"/>
      <c r="V60"/>
    </row>
    <row r="61" spans="1:22" x14ac:dyDescent="0.2">
      <c r="A61" t="s">
        <v>84</v>
      </c>
      <c r="B61" s="85" t="s">
        <v>84</v>
      </c>
      <c r="C61" s="86" t="s">
        <v>86</v>
      </c>
      <c r="D61" s="2045">
        <v>30.99</v>
      </c>
      <c r="E61" s="2360">
        <v>17.61</v>
      </c>
      <c r="F61" s="2358">
        <v>0</v>
      </c>
      <c r="G61" s="113" t="s">
        <v>321</v>
      </c>
      <c r="H61" s="1775"/>
      <c r="I61" s="218"/>
      <c r="V61"/>
    </row>
    <row r="62" spans="1:22" x14ac:dyDescent="0.2">
      <c r="A62" t="s">
        <v>84</v>
      </c>
      <c r="B62" s="88" t="s">
        <v>84</v>
      </c>
      <c r="C62" s="86" t="s">
        <v>424</v>
      </c>
      <c r="D62" s="2045">
        <v>30.87</v>
      </c>
      <c r="E62" s="2360">
        <v>17.54</v>
      </c>
      <c r="F62" s="2358">
        <v>0</v>
      </c>
      <c r="G62" s="113" t="s">
        <v>321</v>
      </c>
      <c r="H62" s="1775"/>
      <c r="I62" s="218"/>
      <c r="V62"/>
    </row>
    <row r="63" spans="1:22" x14ac:dyDescent="0.2">
      <c r="A63" t="s">
        <v>84</v>
      </c>
      <c r="B63" s="88" t="s">
        <v>84</v>
      </c>
      <c r="C63" s="94" t="s">
        <v>118</v>
      </c>
      <c r="D63" s="1600">
        <v>29.300000000000004</v>
      </c>
      <c r="E63" s="1601">
        <v>17.329999999999998</v>
      </c>
      <c r="F63" s="1857">
        <v>0</v>
      </c>
      <c r="G63" s="2254" t="s">
        <v>213</v>
      </c>
      <c r="H63" s="1609"/>
      <c r="I63" s="218"/>
      <c r="V63"/>
    </row>
    <row r="64" spans="1:22" x14ac:dyDescent="0.2">
      <c r="A64" t="s">
        <v>84</v>
      </c>
      <c r="B64" s="2256" t="s">
        <v>84</v>
      </c>
      <c r="C64" s="94" t="s">
        <v>233</v>
      </c>
      <c r="D64" s="2359">
        <v>30.74</v>
      </c>
      <c r="E64" s="2360">
        <v>17.420000000000002</v>
      </c>
      <c r="F64" s="2358">
        <v>785.4</v>
      </c>
      <c r="G64" s="2255" t="s">
        <v>213</v>
      </c>
      <c r="H64" s="1775"/>
      <c r="I64" s="218"/>
      <c r="V64"/>
    </row>
    <row r="65" spans="1:246" x14ac:dyDescent="0.2">
      <c r="A65" t="s">
        <v>182</v>
      </c>
      <c r="B65" s="106" t="s">
        <v>182</v>
      </c>
      <c r="C65" s="107" t="s">
        <v>425</v>
      </c>
      <c r="D65" s="108">
        <v>34.229999999999997</v>
      </c>
      <c r="E65" s="109">
        <v>17.14</v>
      </c>
      <c r="F65" s="1919">
        <v>0</v>
      </c>
      <c r="G65" s="110" t="s">
        <v>181</v>
      </c>
      <c r="H65" s="1609"/>
      <c r="I65" s="218"/>
      <c r="V65"/>
    </row>
    <row r="66" spans="1:246" x14ac:dyDescent="0.2">
      <c r="A66" t="s">
        <v>182</v>
      </c>
      <c r="B66" s="100" t="s">
        <v>182</v>
      </c>
      <c r="C66" s="94" t="s">
        <v>188</v>
      </c>
      <c r="D66" s="111">
        <v>34.229999999999997</v>
      </c>
      <c r="E66" s="112">
        <v>17.14</v>
      </c>
      <c r="F66" s="1920">
        <v>0</v>
      </c>
      <c r="G66" s="113" t="s">
        <v>181</v>
      </c>
      <c r="H66" s="1609"/>
      <c r="I66" s="218"/>
      <c r="V66"/>
    </row>
    <row r="67" spans="1:246" x14ac:dyDescent="0.2">
      <c r="A67" t="s">
        <v>182</v>
      </c>
      <c r="B67" s="103" t="s">
        <v>182</v>
      </c>
      <c r="C67" s="96" t="s">
        <v>426</v>
      </c>
      <c r="D67" s="114">
        <v>33.75</v>
      </c>
      <c r="E67" s="115">
        <v>16.61</v>
      </c>
      <c r="F67" s="1921">
        <v>0</v>
      </c>
      <c r="G67" s="116" t="s">
        <v>181</v>
      </c>
      <c r="H67" s="1609"/>
      <c r="I67" s="218"/>
      <c r="V67"/>
    </row>
    <row r="68" spans="1:246" x14ac:dyDescent="0.2">
      <c r="A68" t="s">
        <v>156</v>
      </c>
      <c r="B68" s="85" t="s">
        <v>156</v>
      </c>
      <c r="C68" s="86" t="s">
        <v>427</v>
      </c>
      <c r="D68" s="1660">
        <v>30.72</v>
      </c>
      <c r="E68" s="2190">
        <v>17.46</v>
      </c>
      <c r="F68" s="2183">
        <v>0</v>
      </c>
      <c r="G68" s="121" t="s">
        <v>197</v>
      </c>
      <c r="H68" s="1609"/>
      <c r="I68" s="218"/>
      <c r="M68" s="1604"/>
      <c r="N68" s="1605"/>
      <c r="O68" s="1605"/>
      <c r="P68" s="1606"/>
      <c r="V68"/>
    </row>
    <row r="69" spans="1:246" x14ac:dyDescent="0.2">
      <c r="A69" t="s">
        <v>156</v>
      </c>
      <c r="B69" s="89" t="s">
        <v>156</v>
      </c>
      <c r="C69" s="86" t="s">
        <v>428</v>
      </c>
      <c r="D69" s="1660">
        <v>30.72</v>
      </c>
      <c r="E69" s="2190">
        <v>17.46</v>
      </c>
      <c r="F69" s="2183">
        <v>0</v>
      </c>
      <c r="G69" s="121" t="s">
        <v>197</v>
      </c>
      <c r="H69" s="1609"/>
      <c r="I69" s="218"/>
      <c r="M69" s="1604"/>
      <c r="N69" s="1605"/>
      <c r="O69" s="1605"/>
      <c r="P69" s="1606"/>
      <c r="V69"/>
    </row>
    <row r="70" spans="1:246" x14ac:dyDescent="0.2">
      <c r="A70" t="s">
        <v>156</v>
      </c>
      <c r="B70" s="85" t="s">
        <v>156</v>
      </c>
      <c r="C70" s="86" t="s">
        <v>164</v>
      </c>
      <c r="D70" s="1660">
        <v>30.72</v>
      </c>
      <c r="E70" s="2190">
        <v>17.46</v>
      </c>
      <c r="F70" s="2183">
        <v>0</v>
      </c>
      <c r="G70" s="121" t="s">
        <v>197</v>
      </c>
      <c r="H70" s="1609"/>
      <c r="I70" s="218"/>
      <c r="M70" s="1604"/>
      <c r="N70" s="1605"/>
      <c r="O70" s="1605"/>
      <c r="P70" s="1606"/>
      <c r="V70"/>
    </row>
    <row r="71" spans="1:246" x14ac:dyDescent="0.2">
      <c r="A71" t="s">
        <v>156</v>
      </c>
      <c r="B71" s="89" t="s">
        <v>156</v>
      </c>
      <c r="C71" s="86" t="s">
        <v>161</v>
      </c>
      <c r="D71" s="1660">
        <v>30.72</v>
      </c>
      <c r="E71" s="2190">
        <v>17.46</v>
      </c>
      <c r="F71" s="2183">
        <v>0</v>
      </c>
      <c r="G71" s="121" t="s">
        <v>197</v>
      </c>
      <c r="H71" s="1609"/>
      <c r="I71" s="218"/>
      <c r="M71" s="1604"/>
      <c r="N71" s="1605"/>
      <c r="O71" s="1605"/>
      <c r="P71" s="1606"/>
      <c r="V71"/>
    </row>
    <row r="72" spans="1:246" x14ac:dyDescent="0.2">
      <c r="A72" t="s">
        <v>156</v>
      </c>
      <c r="B72" s="89" t="s">
        <v>156</v>
      </c>
      <c r="C72" s="86" t="s">
        <v>162</v>
      </c>
      <c r="D72" s="1660">
        <v>30.64</v>
      </c>
      <c r="E72" s="2190">
        <v>17.41</v>
      </c>
      <c r="F72" s="2183">
        <v>0</v>
      </c>
      <c r="G72" s="121" t="s">
        <v>197</v>
      </c>
      <c r="H72" s="1609"/>
      <c r="I72" s="218"/>
      <c r="M72" s="1604"/>
      <c r="N72" s="1605"/>
      <c r="O72" s="1605"/>
      <c r="P72" s="1606"/>
      <c r="V72"/>
    </row>
    <row r="73" spans="1:246" x14ac:dyDescent="0.2">
      <c r="A73" t="s">
        <v>156</v>
      </c>
      <c r="B73" s="89" t="s">
        <v>156</v>
      </c>
      <c r="C73" s="86" t="s">
        <v>444</v>
      </c>
      <c r="D73" s="1660">
        <v>30.72</v>
      </c>
      <c r="E73" s="2190">
        <v>17.46</v>
      </c>
      <c r="F73" s="2183">
        <v>0</v>
      </c>
      <c r="G73" s="121" t="s">
        <v>197</v>
      </c>
      <c r="H73" s="1609"/>
      <c r="I73" s="218"/>
      <c r="M73" s="1604"/>
      <c r="N73" s="1605"/>
      <c r="O73" s="1605"/>
      <c r="P73" s="1606"/>
      <c r="V73"/>
    </row>
    <row r="74" spans="1:246" x14ac:dyDescent="0.2">
      <c r="A74" t="s">
        <v>156</v>
      </c>
      <c r="B74" s="85" t="s">
        <v>156</v>
      </c>
      <c r="C74" s="86" t="s">
        <v>159</v>
      </c>
      <c r="D74" s="1660">
        <v>30.72</v>
      </c>
      <c r="E74" s="2190">
        <v>17.46</v>
      </c>
      <c r="F74" s="2183">
        <v>0</v>
      </c>
      <c r="G74" s="121" t="s">
        <v>197</v>
      </c>
      <c r="H74" s="1609"/>
      <c r="I74" s="218"/>
      <c r="M74" s="1604"/>
      <c r="N74" s="1605"/>
      <c r="O74" s="1605"/>
      <c r="P74" s="1606"/>
      <c r="V74"/>
    </row>
    <row r="75" spans="1:246" x14ac:dyDescent="0.2">
      <c r="A75" t="s">
        <v>156</v>
      </c>
      <c r="B75" s="85" t="s">
        <v>156</v>
      </c>
      <c r="C75" s="86" t="s">
        <v>157</v>
      </c>
      <c r="D75" s="1660">
        <v>30.64</v>
      </c>
      <c r="E75" s="2190">
        <v>17.41</v>
      </c>
      <c r="F75" s="2183">
        <v>0</v>
      </c>
      <c r="G75" s="121" t="s">
        <v>197</v>
      </c>
      <c r="H75" s="1609"/>
      <c r="I75" s="218"/>
      <c r="M75" s="1604"/>
      <c r="N75" s="1605"/>
      <c r="O75" s="1605"/>
      <c r="P75" s="1606"/>
      <c r="V75"/>
    </row>
    <row r="76" spans="1:246" x14ac:dyDescent="0.2">
      <c r="A76" t="s">
        <v>156</v>
      </c>
      <c r="B76" s="95" t="s">
        <v>156</v>
      </c>
      <c r="C76" s="96" t="s">
        <v>165</v>
      </c>
      <c r="D76" s="1661">
        <v>29.15</v>
      </c>
      <c r="E76" s="2191">
        <v>16.670000000000002</v>
      </c>
      <c r="F76" s="2183">
        <v>0</v>
      </c>
      <c r="G76" s="121" t="s">
        <v>197</v>
      </c>
      <c r="H76" s="1609"/>
      <c r="I76" s="218"/>
      <c r="M76" s="1604"/>
      <c r="N76" s="1605"/>
      <c r="O76" s="1605"/>
      <c r="P76" s="1606"/>
      <c r="V76"/>
    </row>
    <row r="77" spans="1:246" x14ac:dyDescent="0.2">
      <c r="A77" s="117" t="s">
        <v>74</v>
      </c>
      <c r="B77" s="118" t="s">
        <v>74</v>
      </c>
      <c r="C77" s="86" t="s">
        <v>445</v>
      </c>
      <c r="D77" s="119">
        <v>29.800000000000004</v>
      </c>
      <c r="E77" s="120">
        <v>17.8</v>
      </c>
      <c r="F77" s="1916">
        <v>0</v>
      </c>
      <c r="G77" s="121" t="s">
        <v>213</v>
      </c>
      <c r="H77" s="1609"/>
      <c r="I77" s="218"/>
      <c r="J77" s="122"/>
      <c r="K77" s="122"/>
      <c r="L77" s="122"/>
      <c r="M77" s="1607"/>
      <c r="N77" s="1607"/>
      <c r="O77" s="1607"/>
      <c r="P77" s="1607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</row>
    <row r="78" spans="1:246" x14ac:dyDescent="0.2">
      <c r="A78" s="117" t="s">
        <v>74</v>
      </c>
      <c r="B78" s="118" t="s">
        <v>74</v>
      </c>
      <c r="C78" s="86" t="s">
        <v>446</v>
      </c>
      <c r="D78" s="119">
        <v>29.800000000000004</v>
      </c>
      <c r="E78" s="120">
        <v>17.8</v>
      </c>
      <c r="F78" s="1917">
        <v>0</v>
      </c>
      <c r="G78" s="121" t="s">
        <v>213</v>
      </c>
      <c r="H78" s="1609"/>
      <c r="I78" s="218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</row>
    <row r="79" spans="1:246" x14ac:dyDescent="0.2">
      <c r="A79" s="117" t="s">
        <v>74</v>
      </c>
      <c r="B79" s="118" t="s">
        <v>74</v>
      </c>
      <c r="C79" s="86" t="s">
        <v>429</v>
      </c>
      <c r="D79" s="119">
        <v>29.520000000000003</v>
      </c>
      <c r="E79" s="120">
        <v>17.61</v>
      </c>
      <c r="F79" s="1917">
        <v>0</v>
      </c>
      <c r="G79" s="121" t="s">
        <v>213</v>
      </c>
      <c r="H79" s="1609"/>
      <c r="I79" s="218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</row>
    <row r="80" spans="1:246" x14ac:dyDescent="0.2">
      <c r="A80" s="117" t="s">
        <v>74</v>
      </c>
      <c r="B80" s="118" t="s">
        <v>74</v>
      </c>
      <c r="C80" s="86" t="s">
        <v>430</v>
      </c>
      <c r="D80" s="119">
        <v>29.520000000000003</v>
      </c>
      <c r="E80" s="120">
        <v>17.61</v>
      </c>
      <c r="F80" s="1917">
        <v>0</v>
      </c>
      <c r="G80" s="121" t="s">
        <v>213</v>
      </c>
      <c r="H80" s="1609"/>
      <c r="I80" s="218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2"/>
      <c r="BR80" s="122"/>
      <c r="BS80" s="122"/>
      <c r="BT80" s="122"/>
      <c r="BU80" s="122"/>
      <c r="BV80" s="122"/>
      <c r="BW80" s="122"/>
      <c r="BX80" s="122"/>
      <c r="BY80" s="122"/>
      <c r="BZ80" s="122"/>
      <c r="CA80" s="122"/>
      <c r="CB80" s="122"/>
      <c r="CC80" s="122"/>
      <c r="CD80" s="122"/>
      <c r="CE80" s="122"/>
      <c r="CF80" s="122"/>
      <c r="CG80" s="122"/>
      <c r="CH80" s="122"/>
      <c r="CI80" s="122"/>
      <c r="CJ80" s="122"/>
      <c r="CK80" s="122"/>
      <c r="CL80" s="122"/>
      <c r="CM80" s="122"/>
      <c r="CN80" s="122"/>
      <c r="CO80" s="122"/>
      <c r="CP80" s="122"/>
      <c r="CQ80" s="122"/>
      <c r="CR80" s="122"/>
      <c r="CS80" s="122"/>
      <c r="CT80" s="122"/>
      <c r="CU80" s="122"/>
      <c r="CV80" s="122"/>
      <c r="CW80" s="122"/>
      <c r="CX80" s="122"/>
      <c r="CY80" s="122"/>
      <c r="CZ80" s="122"/>
      <c r="DA80" s="122"/>
      <c r="DB80" s="122"/>
      <c r="DC80" s="122"/>
      <c r="DD80" s="122"/>
      <c r="DE80" s="122"/>
      <c r="DF80" s="122"/>
      <c r="DG80" s="122"/>
      <c r="DH80" s="122"/>
      <c r="DI80" s="122"/>
      <c r="DJ80" s="122"/>
      <c r="DK80" s="122"/>
      <c r="DL80" s="122"/>
      <c r="DM80" s="122"/>
      <c r="DN80" s="122"/>
      <c r="DO80" s="122"/>
      <c r="DP80" s="122"/>
      <c r="DQ80" s="122"/>
      <c r="DR80" s="122"/>
      <c r="DS80" s="122"/>
      <c r="DT80" s="122"/>
      <c r="DU80" s="122"/>
      <c r="DV80" s="122"/>
      <c r="DW80" s="122"/>
      <c r="DX80" s="122"/>
      <c r="DY80" s="122"/>
      <c r="DZ80" s="122"/>
      <c r="EA80" s="122"/>
      <c r="EB80" s="122"/>
      <c r="EC80" s="122"/>
      <c r="ED80" s="122"/>
      <c r="EE80" s="122"/>
      <c r="EF80" s="122"/>
      <c r="EG80" s="122"/>
      <c r="EH80" s="122"/>
      <c r="EI80" s="122"/>
      <c r="EJ80" s="122"/>
      <c r="EK80" s="122"/>
      <c r="EL80" s="122"/>
      <c r="EM80" s="122"/>
      <c r="EN80" s="122"/>
      <c r="EO80" s="122"/>
      <c r="EP80" s="122"/>
      <c r="EQ80" s="122"/>
      <c r="ER80" s="122"/>
      <c r="ES80" s="122"/>
      <c r="ET80" s="122"/>
      <c r="EU80" s="122"/>
      <c r="EV80" s="122"/>
      <c r="EW80" s="122"/>
      <c r="EX80" s="122"/>
      <c r="EY80" s="122"/>
      <c r="EZ80" s="122"/>
      <c r="FA80" s="122"/>
      <c r="FB80" s="122"/>
      <c r="FC80" s="122"/>
      <c r="FD80" s="122"/>
      <c r="FE80" s="122"/>
      <c r="FF80" s="122"/>
      <c r="FG80" s="122"/>
      <c r="FH80" s="122"/>
      <c r="FI80" s="122"/>
      <c r="FJ80" s="122"/>
      <c r="FK80" s="122"/>
      <c r="FL80" s="122"/>
      <c r="FM80" s="122"/>
      <c r="FN80" s="122"/>
      <c r="FO80" s="122"/>
      <c r="FP80" s="122"/>
      <c r="FQ80" s="122"/>
      <c r="FR80" s="122"/>
      <c r="FS80" s="122"/>
      <c r="FT80" s="122"/>
      <c r="FU80" s="122"/>
      <c r="FV80" s="122"/>
      <c r="FW80" s="122"/>
      <c r="FX80" s="122"/>
      <c r="FY80" s="122"/>
      <c r="FZ80" s="122"/>
      <c r="GA80" s="122"/>
      <c r="GB80" s="122"/>
      <c r="GC80" s="122"/>
      <c r="GD80" s="122"/>
      <c r="GE80" s="122"/>
      <c r="GF80" s="122"/>
      <c r="GG80" s="122"/>
      <c r="GH80" s="122"/>
      <c r="GI80" s="122"/>
      <c r="GJ80" s="122"/>
      <c r="GK80" s="122"/>
      <c r="GL80" s="122"/>
      <c r="GM80" s="122"/>
      <c r="GN80" s="122"/>
      <c r="GO80" s="122"/>
      <c r="GP80" s="122"/>
      <c r="GQ80" s="122"/>
      <c r="GR80" s="122"/>
      <c r="GS80" s="122"/>
      <c r="GT80" s="122"/>
      <c r="GU80" s="122"/>
      <c r="GV80" s="122"/>
      <c r="GW80" s="122"/>
      <c r="GX80" s="122"/>
      <c r="GY80" s="122"/>
      <c r="GZ80" s="122"/>
      <c r="HA80" s="122"/>
      <c r="HB80" s="122"/>
      <c r="HC80" s="122"/>
      <c r="HD80" s="122"/>
      <c r="HE80" s="122"/>
      <c r="HF80" s="122"/>
      <c r="HG80" s="122"/>
      <c r="HH80" s="122"/>
      <c r="HI80" s="122"/>
      <c r="HJ80" s="122"/>
      <c r="HK80" s="122"/>
      <c r="HL80" s="122"/>
      <c r="HM80" s="122"/>
      <c r="HN80" s="122"/>
      <c r="HO80" s="122"/>
      <c r="HP80" s="122"/>
      <c r="HQ80" s="122"/>
      <c r="HR80" s="122"/>
      <c r="HS80" s="122"/>
      <c r="HT80" s="122"/>
      <c r="HU80" s="122"/>
      <c r="HV80" s="122"/>
      <c r="HW80" s="122"/>
      <c r="HX80" s="122"/>
      <c r="HY80" s="122"/>
      <c r="HZ80" s="122"/>
      <c r="IA80" s="122"/>
      <c r="IB80" s="122"/>
      <c r="IC80" s="122"/>
      <c r="ID80" s="122"/>
      <c r="IE80" s="122"/>
      <c r="IF80" s="122"/>
      <c r="IG80" s="122"/>
      <c r="IH80" s="122"/>
      <c r="II80" s="122"/>
      <c r="IJ80" s="122"/>
      <c r="IK80" s="122"/>
      <c r="IL80" s="122"/>
    </row>
    <row r="81" spans="1:246" x14ac:dyDescent="0.2">
      <c r="A81" s="117" t="s">
        <v>74</v>
      </c>
      <c r="B81" s="118" t="s">
        <v>74</v>
      </c>
      <c r="C81" s="86" t="s">
        <v>431</v>
      </c>
      <c r="D81" s="119">
        <v>29.520000000000003</v>
      </c>
      <c r="E81" s="120">
        <v>17.61</v>
      </c>
      <c r="F81" s="1917">
        <v>0</v>
      </c>
      <c r="G81" s="121" t="s">
        <v>213</v>
      </c>
      <c r="H81" s="1609"/>
      <c r="I81" s="218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2"/>
      <c r="BR81" s="122"/>
      <c r="BS81" s="122"/>
      <c r="BT81" s="122"/>
      <c r="BU81" s="122"/>
      <c r="BV81" s="122"/>
      <c r="BW81" s="122"/>
      <c r="BX81" s="122"/>
      <c r="BY81" s="122"/>
      <c r="BZ81" s="122"/>
      <c r="CA81" s="122"/>
      <c r="CB81" s="122"/>
      <c r="CC81" s="122"/>
      <c r="CD81" s="122"/>
      <c r="CE81" s="122"/>
      <c r="CF81" s="122"/>
      <c r="CG81" s="122"/>
      <c r="CH81" s="122"/>
      <c r="CI81" s="122"/>
      <c r="CJ81" s="122"/>
      <c r="CK81" s="122"/>
      <c r="CL81" s="122"/>
      <c r="CM81" s="122"/>
      <c r="CN81" s="122"/>
      <c r="CO81" s="122"/>
      <c r="CP81" s="122"/>
      <c r="CQ81" s="122"/>
      <c r="CR81" s="122"/>
      <c r="CS81" s="122"/>
      <c r="CT81" s="122"/>
      <c r="CU81" s="122"/>
      <c r="CV81" s="122"/>
      <c r="CW81" s="122"/>
      <c r="CX81" s="122"/>
      <c r="CY81" s="122"/>
      <c r="CZ81" s="122"/>
      <c r="DA81" s="122"/>
      <c r="DB81" s="122"/>
      <c r="DC81" s="122"/>
      <c r="DD81" s="122"/>
      <c r="DE81" s="122"/>
      <c r="DF81" s="122"/>
      <c r="DG81" s="122"/>
      <c r="DH81" s="122"/>
      <c r="DI81" s="122"/>
      <c r="DJ81" s="122"/>
      <c r="DK81" s="122"/>
      <c r="DL81" s="122"/>
      <c r="DM81" s="122"/>
      <c r="DN81" s="122"/>
      <c r="DO81" s="122"/>
      <c r="DP81" s="122"/>
      <c r="DQ81" s="122"/>
      <c r="DR81" s="122"/>
      <c r="DS81" s="122"/>
      <c r="DT81" s="122"/>
      <c r="DU81" s="122"/>
      <c r="DV81" s="122"/>
      <c r="DW81" s="122"/>
      <c r="DX81" s="122"/>
      <c r="DY81" s="122"/>
      <c r="DZ81" s="122"/>
      <c r="EA81" s="122"/>
      <c r="EB81" s="122"/>
      <c r="EC81" s="122"/>
      <c r="ED81" s="122"/>
      <c r="EE81" s="122"/>
      <c r="EF81" s="122"/>
      <c r="EG81" s="122"/>
      <c r="EH81" s="122"/>
      <c r="EI81" s="122"/>
      <c r="EJ81" s="122"/>
      <c r="EK81" s="122"/>
      <c r="EL81" s="122"/>
      <c r="EM81" s="122"/>
      <c r="EN81" s="122"/>
      <c r="EO81" s="122"/>
      <c r="EP81" s="122"/>
      <c r="EQ81" s="122"/>
      <c r="ER81" s="122"/>
      <c r="ES81" s="122"/>
      <c r="ET81" s="122"/>
      <c r="EU81" s="122"/>
      <c r="EV81" s="122"/>
      <c r="EW81" s="122"/>
      <c r="EX81" s="122"/>
      <c r="EY81" s="122"/>
      <c r="EZ81" s="122"/>
      <c r="FA81" s="122"/>
      <c r="FB81" s="122"/>
      <c r="FC81" s="122"/>
      <c r="FD81" s="122"/>
      <c r="FE81" s="122"/>
      <c r="FF81" s="122"/>
      <c r="FG81" s="122"/>
      <c r="FH81" s="122"/>
      <c r="FI81" s="122"/>
      <c r="FJ81" s="122"/>
      <c r="FK81" s="122"/>
      <c r="FL81" s="122"/>
      <c r="FM81" s="122"/>
      <c r="FN81" s="122"/>
      <c r="FO81" s="122"/>
      <c r="FP81" s="122"/>
      <c r="FQ81" s="122"/>
      <c r="FR81" s="122"/>
      <c r="FS81" s="122"/>
      <c r="FT81" s="122"/>
      <c r="FU81" s="122"/>
      <c r="FV81" s="122"/>
      <c r="FW81" s="122"/>
      <c r="FX81" s="122"/>
      <c r="FY81" s="122"/>
      <c r="FZ81" s="122"/>
      <c r="GA81" s="122"/>
      <c r="GB81" s="122"/>
      <c r="GC81" s="122"/>
      <c r="GD81" s="122"/>
      <c r="GE81" s="122"/>
      <c r="GF81" s="122"/>
      <c r="GG81" s="122"/>
      <c r="GH81" s="122"/>
      <c r="GI81" s="122"/>
      <c r="GJ81" s="122"/>
      <c r="GK81" s="122"/>
      <c r="GL81" s="122"/>
      <c r="GM81" s="122"/>
      <c r="GN81" s="122"/>
      <c r="GO81" s="122"/>
      <c r="GP81" s="122"/>
      <c r="GQ81" s="122"/>
      <c r="GR81" s="122"/>
      <c r="GS81" s="122"/>
      <c r="GT81" s="122"/>
      <c r="GU81" s="122"/>
      <c r="GV81" s="122"/>
      <c r="GW81" s="122"/>
      <c r="GX81" s="122"/>
      <c r="GY81" s="122"/>
      <c r="GZ81" s="122"/>
      <c r="HA81" s="122"/>
      <c r="HB81" s="122"/>
      <c r="HC81" s="122"/>
      <c r="HD81" s="122"/>
      <c r="HE81" s="122"/>
      <c r="HF81" s="122"/>
      <c r="HG81" s="122"/>
      <c r="HH81" s="122"/>
      <c r="HI81" s="122"/>
      <c r="HJ81" s="122"/>
      <c r="HK81" s="122"/>
      <c r="HL81" s="122"/>
      <c r="HM81" s="122"/>
      <c r="HN81" s="122"/>
      <c r="HO81" s="122"/>
      <c r="HP81" s="122"/>
      <c r="HQ81" s="122"/>
      <c r="HR81" s="122"/>
      <c r="HS81" s="122"/>
      <c r="HT81" s="122"/>
      <c r="HU81" s="122"/>
      <c r="HV81" s="122"/>
      <c r="HW81" s="122"/>
      <c r="HX81" s="122"/>
      <c r="HY81" s="122"/>
      <c r="HZ81" s="122"/>
      <c r="IA81" s="122"/>
      <c r="IB81" s="122"/>
      <c r="IC81" s="122"/>
      <c r="ID81" s="122"/>
      <c r="IE81" s="122"/>
      <c r="IF81" s="122"/>
      <c r="IG81" s="122"/>
      <c r="IH81" s="122"/>
      <c r="II81" s="122"/>
      <c r="IJ81" s="122"/>
      <c r="IK81" s="122"/>
      <c r="IL81" s="122"/>
    </row>
    <row r="82" spans="1:246" x14ac:dyDescent="0.2">
      <c r="A82" s="117" t="s">
        <v>74</v>
      </c>
      <c r="B82" s="118" t="s">
        <v>74</v>
      </c>
      <c r="C82" s="86" t="s">
        <v>432</v>
      </c>
      <c r="D82" s="119">
        <v>30.240000000000002</v>
      </c>
      <c r="E82" s="120">
        <v>18.079999999999998</v>
      </c>
      <c r="F82" s="1917">
        <v>0</v>
      </c>
      <c r="G82" s="121" t="s">
        <v>213</v>
      </c>
      <c r="H82" s="1609"/>
      <c r="I82" s="218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2"/>
      <c r="BR82" s="122"/>
      <c r="BS82" s="122"/>
      <c r="BT82" s="122"/>
      <c r="BU82" s="122"/>
      <c r="BV82" s="122"/>
      <c r="BW82" s="122"/>
      <c r="BX82" s="122"/>
      <c r="BY82" s="122"/>
      <c r="BZ82" s="122"/>
      <c r="CA82" s="122"/>
      <c r="CB82" s="122"/>
      <c r="CC82" s="122"/>
      <c r="CD82" s="122"/>
      <c r="CE82" s="122"/>
      <c r="CF82" s="122"/>
      <c r="CG82" s="122"/>
      <c r="CH82" s="122"/>
      <c r="CI82" s="122"/>
      <c r="CJ82" s="122"/>
      <c r="CK82" s="122"/>
      <c r="CL82" s="122"/>
      <c r="CM82" s="122"/>
      <c r="CN82" s="122"/>
      <c r="CO82" s="122"/>
      <c r="CP82" s="122"/>
      <c r="CQ82" s="122"/>
      <c r="CR82" s="122"/>
      <c r="CS82" s="122"/>
      <c r="CT82" s="122"/>
      <c r="CU82" s="122"/>
      <c r="CV82" s="122"/>
      <c r="CW82" s="122"/>
      <c r="CX82" s="122"/>
      <c r="CY82" s="122"/>
      <c r="CZ82" s="122"/>
      <c r="DA82" s="122"/>
      <c r="DB82" s="122"/>
      <c r="DC82" s="122"/>
      <c r="DD82" s="122"/>
      <c r="DE82" s="122"/>
      <c r="DF82" s="122"/>
      <c r="DG82" s="122"/>
      <c r="DH82" s="122"/>
      <c r="DI82" s="122"/>
      <c r="DJ82" s="122"/>
      <c r="DK82" s="122"/>
      <c r="DL82" s="122"/>
      <c r="DM82" s="122"/>
      <c r="DN82" s="122"/>
      <c r="DO82" s="122"/>
      <c r="DP82" s="122"/>
      <c r="DQ82" s="122"/>
      <c r="DR82" s="122"/>
      <c r="DS82" s="122"/>
      <c r="DT82" s="122"/>
      <c r="DU82" s="122"/>
      <c r="DV82" s="122"/>
      <c r="DW82" s="122"/>
      <c r="DX82" s="122"/>
      <c r="DY82" s="122"/>
      <c r="DZ82" s="122"/>
      <c r="EA82" s="122"/>
      <c r="EB82" s="122"/>
      <c r="EC82" s="122"/>
      <c r="ED82" s="122"/>
      <c r="EE82" s="122"/>
      <c r="EF82" s="122"/>
      <c r="EG82" s="122"/>
      <c r="EH82" s="122"/>
      <c r="EI82" s="122"/>
      <c r="EJ82" s="122"/>
      <c r="EK82" s="122"/>
      <c r="EL82" s="122"/>
      <c r="EM82" s="122"/>
      <c r="EN82" s="122"/>
      <c r="EO82" s="122"/>
      <c r="EP82" s="122"/>
      <c r="EQ82" s="122"/>
      <c r="ER82" s="122"/>
      <c r="ES82" s="122"/>
      <c r="ET82" s="122"/>
      <c r="EU82" s="122"/>
      <c r="EV82" s="122"/>
      <c r="EW82" s="122"/>
      <c r="EX82" s="122"/>
      <c r="EY82" s="122"/>
      <c r="EZ82" s="122"/>
      <c r="FA82" s="122"/>
      <c r="FB82" s="122"/>
      <c r="FC82" s="122"/>
      <c r="FD82" s="122"/>
      <c r="FE82" s="122"/>
      <c r="FF82" s="122"/>
      <c r="FG82" s="122"/>
      <c r="FH82" s="122"/>
      <c r="FI82" s="122"/>
      <c r="FJ82" s="122"/>
      <c r="FK82" s="122"/>
      <c r="FL82" s="122"/>
      <c r="FM82" s="122"/>
      <c r="FN82" s="122"/>
      <c r="FO82" s="122"/>
      <c r="FP82" s="122"/>
      <c r="FQ82" s="122"/>
      <c r="FR82" s="122"/>
      <c r="FS82" s="122"/>
      <c r="FT82" s="122"/>
      <c r="FU82" s="122"/>
      <c r="FV82" s="122"/>
      <c r="FW82" s="122"/>
      <c r="FX82" s="122"/>
      <c r="FY82" s="122"/>
      <c r="FZ82" s="122"/>
      <c r="GA82" s="122"/>
      <c r="GB82" s="122"/>
      <c r="GC82" s="122"/>
      <c r="GD82" s="122"/>
      <c r="GE82" s="122"/>
      <c r="GF82" s="122"/>
      <c r="GG82" s="122"/>
      <c r="GH82" s="122"/>
      <c r="GI82" s="122"/>
      <c r="GJ82" s="122"/>
      <c r="GK82" s="122"/>
      <c r="GL82" s="122"/>
      <c r="GM82" s="122"/>
      <c r="GN82" s="122"/>
      <c r="GO82" s="122"/>
      <c r="GP82" s="122"/>
      <c r="GQ82" s="122"/>
      <c r="GR82" s="122"/>
      <c r="GS82" s="122"/>
      <c r="GT82" s="122"/>
      <c r="GU82" s="122"/>
      <c r="GV82" s="122"/>
      <c r="GW82" s="122"/>
      <c r="GX82" s="122"/>
      <c r="GY82" s="122"/>
      <c r="GZ82" s="122"/>
      <c r="HA82" s="122"/>
      <c r="HB82" s="122"/>
      <c r="HC82" s="122"/>
      <c r="HD82" s="122"/>
      <c r="HE82" s="122"/>
      <c r="HF82" s="122"/>
      <c r="HG82" s="122"/>
      <c r="HH82" s="122"/>
      <c r="HI82" s="122"/>
      <c r="HJ82" s="122"/>
      <c r="HK82" s="122"/>
      <c r="HL82" s="122"/>
      <c r="HM82" s="122"/>
      <c r="HN82" s="122"/>
      <c r="HO82" s="122"/>
      <c r="HP82" s="122"/>
      <c r="HQ82" s="122"/>
      <c r="HR82" s="122"/>
      <c r="HS82" s="122"/>
      <c r="HT82" s="122"/>
      <c r="HU82" s="122"/>
      <c r="HV82" s="122"/>
      <c r="HW82" s="122"/>
      <c r="HX82" s="122"/>
      <c r="HY82" s="122"/>
      <c r="HZ82" s="122"/>
      <c r="IA82" s="122"/>
      <c r="IB82" s="122"/>
      <c r="IC82" s="122"/>
      <c r="ID82" s="122"/>
      <c r="IE82" s="122"/>
      <c r="IF82" s="122"/>
      <c r="IG82" s="122"/>
      <c r="IH82" s="122"/>
      <c r="II82" s="122"/>
      <c r="IJ82" s="122"/>
      <c r="IK82" s="122"/>
      <c r="IL82" s="122"/>
    </row>
    <row r="83" spans="1:246" x14ac:dyDescent="0.2">
      <c r="A83" s="117" t="s">
        <v>74</v>
      </c>
      <c r="B83" s="118" t="s">
        <v>74</v>
      </c>
      <c r="C83" s="86" t="s">
        <v>433</v>
      </c>
      <c r="D83" s="119">
        <v>29.520000000000003</v>
      </c>
      <c r="E83" s="120">
        <v>17.61</v>
      </c>
      <c r="F83" s="1917">
        <v>0</v>
      </c>
      <c r="G83" s="121" t="s">
        <v>213</v>
      </c>
      <c r="H83" s="1609"/>
      <c r="I83" s="218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2"/>
      <c r="BR83" s="122"/>
      <c r="BS83" s="122"/>
      <c r="BT83" s="122"/>
      <c r="BU83" s="122"/>
      <c r="BV83" s="122"/>
      <c r="BW83" s="122"/>
      <c r="BX83" s="122"/>
      <c r="BY83" s="122"/>
      <c r="BZ83" s="122"/>
      <c r="CA83" s="122"/>
      <c r="CB83" s="122"/>
      <c r="CC83" s="122"/>
      <c r="CD83" s="122"/>
      <c r="CE83" s="122"/>
      <c r="CF83" s="122"/>
      <c r="CG83" s="122"/>
      <c r="CH83" s="122"/>
      <c r="CI83" s="122"/>
      <c r="CJ83" s="122"/>
      <c r="CK83" s="122"/>
      <c r="CL83" s="122"/>
      <c r="CM83" s="122"/>
      <c r="CN83" s="122"/>
      <c r="CO83" s="122"/>
      <c r="CP83" s="122"/>
      <c r="CQ83" s="122"/>
      <c r="CR83" s="122"/>
      <c r="CS83" s="122"/>
      <c r="CT83" s="122"/>
      <c r="CU83" s="122"/>
      <c r="CV83" s="122"/>
      <c r="CW83" s="122"/>
      <c r="CX83" s="122"/>
      <c r="CY83" s="122"/>
      <c r="CZ83" s="122"/>
      <c r="DA83" s="122"/>
      <c r="DB83" s="122"/>
      <c r="DC83" s="122"/>
      <c r="DD83" s="122"/>
      <c r="DE83" s="122"/>
      <c r="DF83" s="122"/>
      <c r="DG83" s="122"/>
      <c r="DH83" s="122"/>
      <c r="DI83" s="122"/>
      <c r="DJ83" s="122"/>
      <c r="DK83" s="122"/>
      <c r="DL83" s="122"/>
      <c r="DM83" s="122"/>
      <c r="DN83" s="122"/>
      <c r="DO83" s="122"/>
      <c r="DP83" s="122"/>
      <c r="DQ83" s="122"/>
      <c r="DR83" s="122"/>
      <c r="DS83" s="122"/>
      <c r="DT83" s="122"/>
      <c r="DU83" s="122"/>
      <c r="DV83" s="122"/>
      <c r="DW83" s="122"/>
      <c r="DX83" s="122"/>
      <c r="DY83" s="122"/>
      <c r="DZ83" s="122"/>
      <c r="EA83" s="122"/>
      <c r="EB83" s="122"/>
      <c r="EC83" s="122"/>
      <c r="ED83" s="122"/>
      <c r="EE83" s="122"/>
      <c r="EF83" s="122"/>
      <c r="EG83" s="122"/>
      <c r="EH83" s="122"/>
      <c r="EI83" s="122"/>
      <c r="EJ83" s="122"/>
      <c r="EK83" s="122"/>
      <c r="EL83" s="122"/>
      <c r="EM83" s="122"/>
      <c r="EN83" s="122"/>
      <c r="EO83" s="122"/>
      <c r="EP83" s="122"/>
      <c r="EQ83" s="122"/>
      <c r="ER83" s="122"/>
      <c r="ES83" s="122"/>
      <c r="ET83" s="122"/>
      <c r="EU83" s="122"/>
      <c r="EV83" s="122"/>
      <c r="EW83" s="122"/>
      <c r="EX83" s="122"/>
      <c r="EY83" s="122"/>
      <c r="EZ83" s="122"/>
      <c r="FA83" s="122"/>
      <c r="FB83" s="122"/>
      <c r="FC83" s="122"/>
      <c r="FD83" s="122"/>
      <c r="FE83" s="122"/>
      <c r="FF83" s="122"/>
      <c r="FG83" s="122"/>
      <c r="FH83" s="122"/>
      <c r="FI83" s="122"/>
      <c r="FJ83" s="122"/>
      <c r="FK83" s="122"/>
      <c r="FL83" s="122"/>
      <c r="FM83" s="122"/>
      <c r="FN83" s="122"/>
      <c r="FO83" s="122"/>
      <c r="FP83" s="122"/>
      <c r="FQ83" s="122"/>
      <c r="FR83" s="122"/>
      <c r="FS83" s="122"/>
      <c r="FT83" s="122"/>
      <c r="FU83" s="122"/>
      <c r="FV83" s="122"/>
      <c r="FW83" s="122"/>
      <c r="FX83" s="122"/>
      <c r="FY83" s="122"/>
      <c r="FZ83" s="122"/>
      <c r="GA83" s="122"/>
      <c r="GB83" s="122"/>
      <c r="GC83" s="122"/>
      <c r="GD83" s="122"/>
      <c r="GE83" s="122"/>
      <c r="GF83" s="122"/>
      <c r="GG83" s="122"/>
      <c r="GH83" s="122"/>
      <c r="GI83" s="122"/>
      <c r="GJ83" s="122"/>
      <c r="GK83" s="122"/>
      <c r="GL83" s="122"/>
      <c r="GM83" s="122"/>
      <c r="GN83" s="122"/>
      <c r="GO83" s="122"/>
      <c r="GP83" s="122"/>
      <c r="GQ83" s="122"/>
      <c r="GR83" s="122"/>
      <c r="GS83" s="122"/>
      <c r="GT83" s="122"/>
      <c r="GU83" s="122"/>
      <c r="GV83" s="122"/>
      <c r="GW83" s="122"/>
      <c r="GX83" s="122"/>
      <c r="GY83" s="122"/>
      <c r="GZ83" s="122"/>
      <c r="HA83" s="122"/>
      <c r="HB83" s="122"/>
      <c r="HC83" s="122"/>
      <c r="HD83" s="122"/>
      <c r="HE83" s="122"/>
      <c r="HF83" s="122"/>
      <c r="HG83" s="122"/>
      <c r="HH83" s="122"/>
      <c r="HI83" s="122"/>
      <c r="HJ83" s="122"/>
      <c r="HK83" s="122"/>
      <c r="HL83" s="122"/>
      <c r="HM83" s="122"/>
      <c r="HN83" s="122"/>
      <c r="HO83" s="122"/>
      <c r="HP83" s="122"/>
      <c r="HQ83" s="122"/>
      <c r="HR83" s="122"/>
      <c r="HS83" s="122"/>
      <c r="HT83" s="122"/>
      <c r="HU83" s="122"/>
      <c r="HV83" s="122"/>
      <c r="HW83" s="122"/>
      <c r="HX83" s="122"/>
      <c r="HY83" s="122"/>
      <c r="HZ83" s="122"/>
      <c r="IA83" s="122"/>
      <c r="IB83" s="122"/>
      <c r="IC83" s="122"/>
      <c r="ID83" s="122"/>
      <c r="IE83" s="122"/>
      <c r="IF83" s="122"/>
      <c r="IG83" s="122"/>
      <c r="IH83" s="122"/>
      <c r="II83" s="122"/>
      <c r="IJ83" s="122"/>
      <c r="IK83" s="122"/>
      <c r="IL83" s="122"/>
    </row>
    <row r="84" spans="1:246" x14ac:dyDescent="0.2">
      <c r="A84" s="117" t="s">
        <v>74</v>
      </c>
      <c r="B84" s="118" t="s">
        <v>74</v>
      </c>
      <c r="C84" s="86" t="s">
        <v>434</v>
      </c>
      <c r="D84" s="119">
        <v>29.520000000000003</v>
      </c>
      <c r="E84" s="120">
        <v>17.61</v>
      </c>
      <c r="F84" s="1917">
        <v>0</v>
      </c>
      <c r="G84" s="121" t="s">
        <v>213</v>
      </c>
      <c r="H84" s="1609"/>
      <c r="I84" s="218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122"/>
      <c r="BS84" s="122"/>
      <c r="BT84" s="122"/>
      <c r="BU84" s="122"/>
      <c r="BV84" s="122"/>
      <c r="BW84" s="122"/>
      <c r="BX84" s="122"/>
      <c r="BY84" s="122"/>
      <c r="BZ84" s="122"/>
      <c r="CA84" s="122"/>
      <c r="CB84" s="122"/>
      <c r="CC84" s="122"/>
      <c r="CD84" s="122"/>
      <c r="CE84" s="122"/>
      <c r="CF84" s="122"/>
      <c r="CG84" s="122"/>
      <c r="CH84" s="122"/>
      <c r="CI84" s="122"/>
      <c r="CJ84" s="122"/>
      <c r="CK84" s="122"/>
      <c r="CL84" s="122"/>
      <c r="CM84" s="122"/>
      <c r="CN84" s="122"/>
      <c r="CO84" s="122"/>
      <c r="CP84" s="122"/>
      <c r="CQ84" s="122"/>
      <c r="CR84" s="122"/>
      <c r="CS84" s="122"/>
      <c r="CT84" s="122"/>
      <c r="CU84" s="122"/>
      <c r="CV84" s="122"/>
      <c r="CW84" s="122"/>
      <c r="CX84" s="122"/>
      <c r="CY84" s="122"/>
      <c r="CZ84" s="122"/>
      <c r="DA84" s="122"/>
      <c r="DB84" s="122"/>
      <c r="DC84" s="122"/>
      <c r="DD84" s="122"/>
      <c r="DE84" s="122"/>
      <c r="DF84" s="122"/>
      <c r="DG84" s="122"/>
      <c r="DH84" s="122"/>
      <c r="DI84" s="122"/>
      <c r="DJ84" s="122"/>
      <c r="DK84" s="122"/>
      <c r="DL84" s="122"/>
      <c r="DM84" s="122"/>
      <c r="DN84" s="122"/>
      <c r="DO84" s="122"/>
      <c r="DP84" s="122"/>
      <c r="DQ84" s="122"/>
      <c r="DR84" s="122"/>
      <c r="DS84" s="122"/>
      <c r="DT84" s="122"/>
      <c r="DU84" s="122"/>
      <c r="DV84" s="122"/>
      <c r="DW84" s="122"/>
      <c r="DX84" s="122"/>
      <c r="DY84" s="122"/>
      <c r="DZ84" s="122"/>
      <c r="EA84" s="122"/>
      <c r="EB84" s="122"/>
      <c r="EC84" s="122"/>
      <c r="ED84" s="122"/>
      <c r="EE84" s="122"/>
      <c r="EF84" s="122"/>
      <c r="EG84" s="122"/>
      <c r="EH84" s="122"/>
      <c r="EI84" s="122"/>
      <c r="EJ84" s="122"/>
      <c r="EK84" s="122"/>
      <c r="EL84" s="122"/>
      <c r="EM84" s="122"/>
      <c r="EN84" s="122"/>
      <c r="EO84" s="122"/>
      <c r="EP84" s="122"/>
      <c r="EQ84" s="122"/>
      <c r="ER84" s="122"/>
      <c r="ES84" s="122"/>
      <c r="ET84" s="122"/>
      <c r="EU84" s="122"/>
      <c r="EV84" s="122"/>
      <c r="EW84" s="122"/>
      <c r="EX84" s="122"/>
      <c r="EY84" s="122"/>
      <c r="EZ84" s="122"/>
      <c r="FA84" s="122"/>
      <c r="FB84" s="122"/>
      <c r="FC84" s="122"/>
      <c r="FD84" s="122"/>
      <c r="FE84" s="122"/>
      <c r="FF84" s="122"/>
      <c r="FG84" s="122"/>
      <c r="FH84" s="122"/>
      <c r="FI84" s="122"/>
      <c r="FJ84" s="122"/>
      <c r="FK84" s="122"/>
      <c r="FL84" s="122"/>
      <c r="FM84" s="122"/>
      <c r="FN84" s="122"/>
      <c r="FO84" s="122"/>
      <c r="FP84" s="122"/>
      <c r="FQ84" s="122"/>
      <c r="FR84" s="122"/>
      <c r="FS84" s="122"/>
      <c r="FT84" s="122"/>
      <c r="FU84" s="122"/>
      <c r="FV84" s="122"/>
      <c r="FW84" s="122"/>
      <c r="FX84" s="122"/>
      <c r="FY84" s="122"/>
      <c r="FZ84" s="122"/>
      <c r="GA84" s="122"/>
      <c r="GB84" s="122"/>
      <c r="GC84" s="122"/>
      <c r="GD84" s="122"/>
      <c r="GE84" s="122"/>
      <c r="GF84" s="122"/>
      <c r="GG84" s="122"/>
      <c r="GH84" s="122"/>
      <c r="GI84" s="122"/>
      <c r="GJ84" s="122"/>
      <c r="GK84" s="122"/>
      <c r="GL84" s="122"/>
      <c r="GM84" s="122"/>
      <c r="GN84" s="122"/>
      <c r="GO84" s="122"/>
      <c r="GP84" s="122"/>
      <c r="GQ84" s="122"/>
      <c r="GR84" s="122"/>
      <c r="GS84" s="122"/>
      <c r="GT84" s="122"/>
      <c r="GU84" s="122"/>
      <c r="GV84" s="122"/>
      <c r="GW84" s="122"/>
      <c r="GX84" s="122"/>
      <c r="GY84" s="122"/>
      <c r="GZ84" s="122"/>
      <c r="HA84" s="122"/>
      <c r="HB84" s="122"/>
      <c r="HC84" s="122"/>
      <c r="HD84" s="122"/>
      <c r="HE84" s="122"/>
      <c r="HF84" s="122"/>
      <c r="HG84" s="122"/>
      <c r="HH84" s="122"/>
      <c r="HI84" s="122"/>
      <c r="HJ84" s="122"/>
      <c r="HK84" s="122"/>
      <c r="HL84" s="122"/>
      <c r="HM84" s="122"/>
      <c r="HN84" s="122"/>
      <c r="HO84" s="122"/>
      <c r="HP84" s="122"/>
      <c r="HQ84" s="122"/>
      <c r="HR84" s="122"/>
      <c r="HS84" s="122"/>
      <c r="HT84" s="122"/>
      <c r="HU84" s="122"/>
      <c r="HV84" s="122"/>
      <c r="HW84" s="122"/>
      <c r="HX84" s="122"/>
      <c r="HY84" s="122"/>
      <c r="HZ84" s="122"/>
      <c r="IA84" s="122"/>
      <c r="IB84" s="122"/>
      <c r="IC84" s="122"/>
      <c r="ID84" s="122"/>
      <c r="IE84" s="122"/>
      <c r="IF84" s="122"/>
      <c r="IG84" s="122"/>
      <c r="IH84" s="122"/>
      <c r="II84" s="122"/>
      <c r="IJ84" s="122"/>
      <c r="IK84" s="122"/>
      <c r="IL84" s="122"/>
    </row>
    <row r="85" spans="1:246" x14ac:dyDescent="0.2">
      <c r="A85" s="117" t="s">
        <v>74</v>
      </c>
      <c r="B85" s="123" t="s">
        <v>74</v>
      </c>
      <c r="C85" s="97" t="s">
        <v>298</v>
      </c>
      <c r="D85" s="124">
        <v>29.520000000000003</v>
      </c>
      <c r="E85" s="125">
        <v>17.61</v>
      </c>
      <c r="F85" s="1918">
        <v>0</v>
      </c>
      <c r="G85" s="121" t="s">
        <v>213</v>
      </c>
      <c r="H85" s="1609"/>
      <c r="I85" s="218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2"/>
      <c r="BR85" s="122"/>
      <c r="BS85" s="122"/>
      <c r="BT85" s="122"/>
      <c r="BU85" s="122"/>
      <c r="BV85" s="122"/>
      <c r="BW85" s="122"/>
      <c r="BX85" s="122"/>
      <c r="BY85" s="122"/>
      <c r="BZ85" s="122"/>
      <c r="CA85" s="122"/>
      <c r="CB85" s="122"/>
      <c r="CC85" s="122"/>
      <c r="CD85" s="122"/>
      <c r="CE85" s="122"/>
      <c r="CF85" s="122"/>
      <c r="CG85" s="122"/>
      <c r="CH85" s="122"/>
      <c r="CI85" s="122"/>
      <c r="CJ85" s="122"/>
      <c r="CK85" s="122"/>
      <c r="CL85" s="122"/>
      <c r="CM85" s="122"/>
      <c r="CN85" s="122"/>
      <c r="CO85" s="122"/>
      <c r="CP85" s="122"/>
      <c r="CQ85" s="122"/>
      <c r="CR85" s="122"/>
      <c r="CS85" s="122"/>
      <c r="CT85" s="122"/>
      <c r="CU85" s="122"/>
      <c r="CV85" s="122"/>
      <c r="CW85" s="122"/>
      <c r="CX85" s="122"/>
      <c r="CY85" s="122"/>
      <c r="CZ85" s="122"/>
      <c r="DA85" s="122"/>
      <c r="DB85" s="122"/>
      <c r="DC85" s="122"/>
      <c r="DD85" s="122"/>
      <c r="DE85" s="122"/>
      <c r="DF85" s="122"/>
      <c r="DG85" s="122"/>
      <c r="DH85" s="122"/>
      <c r="DI85" s="122"/>
      <c r="DJ85" s="122"/>
      <c r="DK85" s="122"/>
      <c r="DL85" s="122"/>
      <c r="DM85" s="122"/>
      <c r="DN85" s="122"/>
      <c r="DO85" s="122"/>
      <c r="DP85" s="122"/>
      <c r="DQ85" s="122"/>
      <c r="DR85" s="122"/>
      <c r="DS85" s="122"/>
      <c r="DT85" s="122"/>
      <c r="DU85" s="122"/>
      <c r="DV85" s="122"/>
      <c r="DW85" s="122"/>
      <c r="DX85" s="122"/>
      <c r="DY85" s="122"/>
      <c r="DZ85" s="122"/>
      <c r="EA85" s="122"/>
      <c r="EB85" s="122"/>
      <c r="EC85" s="122"/>
      <c r="ED85" s="122"/>
      <c r="EE85" s="122"/>
      <c r="EF85" s="122"/>
      <c r="EG85" s="122"/>
      <c r="EH85" s="122"/>
      <c r="EI85" s="122"/>
      <c r="EJ85" s="122"/>
      <c r="EK85" s="122"/>
      <c r="EL85" s="122"/>
      <c r="EM85" s="122"/>
      <c r="EN85" s="122"/>
      <c r="EO85" s="122"/>
      <c r="EP85" s="122"/>
      <c r="EQ85" s="122"/>
      <c r="ER85" s="122"/>
      <c r="ES85" s="122"/>
      <c r="ET85" s="122"/>
      <c r="EU85" s="122"/>
      <c r="EV85" s="122"/>
      <c r="EW85" s="122"/>
      <c r="EX85" s="122"/>
      <c r="EY85" s="122"/>
      <c r="EZ85" s="122"/>
      <c r="FA85" s="122"/>
      <c r="FB85" s="122"/>
      <c r="FC85" s="122"/>
      <c r="FD85" s="122"/>
      <c r="FE85" s="122"/>
      <c r="FF85" s="122"/>
      <c r="FG85" s="122"/>
      <c r="FH85" s="122"/>
      <c r="FI85" s="122"/>
      <c r="FJ85" s="122"/>
      <c r="FK85" s="122"/>
      <c r="FL85" s="122"/>
      <c r="FM85" s="122"/>
      <c r="FN85" s="122"/>
      <c r="FO85" s="122"/>
      <c r="FP85" s="122"/>
      <c r="FQ85" s="122"/>
      <c r="FR85" s="122"/>
      <c r="FS85" s="122"/>
      <c r="FT85" s="122"/>
      <c r="FU85" s="122"/>
      <c r="FV85" s="122"/>
      <c r="FW85" s="122"/>
      <c r="FX85" s="122"/>
      <c r="FY85" s="122"/>
      <c r="FZ85" s="122"/>
      <c r="GA85" s="122"/>
      <c r="GB85" s="122"/>
      <c r="GC85" s="122"/>
      <c r="GD85" s="122"/>
      <c r="GE85" s="122"/>
      <c r="GF85" s="122"/>
      <c r="GG85" s="122"/>
      <c r="GH85" s="122"/>
      <c r="GI85" s="122"/>
      <c r="GJ85" s="122"/>
      <c r="GK85" s="122"/>
      <c r="GL85" s="122"/>
      <c r="GM85" s="122"/>
      <c r="GN85" s="122"/>
      <c r="GO85" s="122"/>
      <c r="GP85" s="122"/>
      <c r="GQ85" s="122"/>
      <c r="GR85" s="122"/>
      <c r="GS85" s="122"/>
      <c r="GT85" s="122"/>
      <c r="GU85" s="122"/>
      <c r="GV85" s="122"/>
      <c r="GW85" s="122"/>
      <c r="GX85" s="122"/>
      <c r="GY85" s="122"/>
      <c r="GZ85" s="122"/>
      <c r="HA85" s="122"/>
      <c r="HB85" s="122"/>
      <c r="HC85" s="122"/>
      <c r="HD85" s="122"/>
      <c r="HE85" s="122"/>
      <c r="HF85" s="122"/>
      <c r="HG85" s="122"/>
      <c r="HH85" s="122"/>
      <c r="HI85" s="122"/>
      <c r="HJ85" s="122"/>
      <c r="HK85" s="122"/>
      <c r="HL85" s="122"/>
      <c r="HM85" s="122"/>
      <c r="HN85" s="122"/>
      <c r="HO85" s="122"/>
      <c r="HP85" s="122"/>
      <c r="HQ85" s="122"/>
      <c r="HR85" s="122"/>
      <c r="HS85" s="122"/>
      <c r="HT85" s="122"/>
      <c r="HU85" s="122"/>
      <c r="HV85" s="122"/>
      <c r="HW85" s="122"/>
      <c r="HX85" s="122"/>
      <c r="HY85" s="122"/>
      <c r="HZ85" s="122"/>
      <c r="IA85" s="122"/>
      <c r="IB85" s="122"/>
      <c r="IC85" s="122"/>
      <c r="ID85" s="122"/>
      <c r="IE85" s="122"/>
      <c r="IF85" s="122"/>
      <c r="IG85" s="122"/>
      <c r="IH85" s="122"/>
      <c r="II85" s="122"/>
      <c r="IJ85" s="122"/>
      <c r="IK85" s="122"/>
      <c r="IL85" s="122"/>
    </row>
    <row r="86" spans="1:246" x14ac:dyDescent="0.2">
      <c r="A86" s="117" t="s">
        <v>292</v>
      </c>
      <c r="B86" s="123" t="s">
        <v>292</v>
      </c>
      <c r="C86" s="104" t="s">
        <v>90</v>
      </c>
      <c r="D86" s="1927">
        <v>32.4</v>
      </c>
      <c r="E86" s="1928">
        <v>17.079999999999998</v>
      </c>
      <c r="F86" s="1913">
        <v>0</v>
      </c>
      <c r="G86" s="126" t="s">
        <v>295</v>
      </c>
      <c r="H86" s="1609"/>
      <c r="I86" s="218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  <c r="BI86" s="122"/>
      <c r="BJ86" s="122"/>
      <c r="BK86" s="122"/>
      <c r="BL86" s="122"/>
      <c r="BM86" s="122"/>
      <c r="BN86" s="122"/>
      <c r="BO86" s="122"/>
      <c r="BP86" s="122"/>
      <c r="BQ86" s="122"/>
      <c r="BR86" s="122"/>
      <c r="BS86" s="122"/>
      <c r="BT86" s="122"/>
      <c r="BU86" s="122"/>
      <c r="BV86" s="122"/>
      <c r="BW86" s="122"/>
      <c r="BX86" s="122"/>
      <c r="BY86" s="122"/>
      <c r="BZ86" s="122"/>
      <c r="CA86" s="122"/>
      <c r="CB86" s="122"/>
      <c r="CC86" s="122"/>
      <c r="CD86" s="122"/>
      <c r="CE86" s="122"/>
      <c r="CF86" s="122"/>
      <c r="CG86" s="122"/>
      <c r="CH86" s="122"/>
      <c r="CI86" s="122"/>
      <c r="CJ86" s="122"/>
      <c r="CK86" s="122"/>
      <c r="CL86" s="122"/>
      <c r="CM86" s="122"/>
      <c r="CN86" s="122"/>
      <c r="CO86" s="122"/>
      <c r="CP86" s="122"/>
      <c r="CQ86" s="122"/>
      <c r="CR86" s="122"/>
      <c r="CS86" s="122"/>
      <c r="CT86" s="122"/>
      <c r="CU86" s="122"/>
      <c r="CV86" s="122"/>
      <c r="CW86" s="122"/>
      <c r="CX86" s="122"/>
      <c r="CY86" s="122"/>
      <c r="CZ86" s="122"/>
      <c r="DA86" s="122"/>
      <c r="DB86" s="122"/>
      <c r="DC86" s="122"/>
      <c r="DD86" s="122"/>
      <c r="DE86" s="122"/>
      <c r="DF86" s="122"/>
      <c r="DG86" s="122"/>
      <c r="DH86" s="122"/>
      <c r="DI86" s="122"/>
      <c r="DJ86" s="122"/>
      <c r="DK86" s="122"/>
      <c r="DL86" s="122"/>
      <c r="DM86" s="122"/>
      <c r="DN86" s="122"/>
      <c r="DO86" s="122"/>
      <c r="DP86" s="122"/>
      <c r="DQ86" s="122"/>
      <c r="DR86" s="122"/>
      <c r="DS86" s="122"/>
      <c r="DT86" s="122"/>
      <c r="DU86" s="122"/>
      <c r="DV86" s="122"/>
      <c r="DW86" s="122"/>
      <c r="DX86" s="122"/>
      <c r="DY86" s="122"/>
      <c r="DZ86" s="122"/>
      <c r="EA86" s="122"/>
      <c r="EB86" s="122"/>
      <c r="EC86" s="122"/>
      <c r="ED86" s="122"/>
      <c r="EE86" s="122"/>
      <c r="EF86" s="122"/>
      <c r="EG86" s="122"/>
      <c r="EH86" s="122"/>
      <c r="EI86" s="122"/>
      <c r="EJ86" s="122"/>
      <c r="EK86" s="122"/>
      <c r="EL86" s="122"/>
      <c r="EM86" s="122"/>
      <c r="EN86" s="122"/>
      <c r="EO86" s="122"/>
      <c r="EP86" s="122"/>
      <c r="EQ86" s="122"/>
      <c r="ER86" s="122"/>
      <c r="ES86" s="122"/>
      <c r="ET86" s="122"/>
      <c r="EU86" s="122"/>
      <c r="EV86" s="122"/>
      <c r="EW86" s="122"/>
      <c r="EX86" s="122"/>
      <c r="EY86" s="122"/>
      <c r="EZ86" s="122"/>
      <c r="FA86" s="122"/>
      <c r="FB86" s="122"/>
      <c r="FC86" s="122"/>
      <c r="FD86" s="122"/>
      <c r="FE86" s="122"/>
      <c r="FF86" s="122"/>
      <c r="FG86" s="122"/>
      <c r="FH86" s="122"/>
      <c r="FI86" s="122"/>
      <c r="FJ86" s="122"/>
      <c r="FK86" s="122"/>
      <c r="FL86" s="122"/>
      <c r="FM86" s="122"/>
      <c r="FN86" s="122"/>
      <c r="FO86" s="122"/>
      <c r="FP86" s="122"/>
      <c r="FQ86" s="122"/>
      <c r="FR86" s="122"/>
      <c r="FS86" s="122"/>
      <c r="FT86" s="122"/>
      <c r="FU86" s="122"/>
      <c r="FV86" s="122"/>
      <c r="FW86" s="122"/>
      <c r="FX86" s="122"/>
      <c r="FY86" s="122"/>
      <c r="FZ86" s="122"/>
      <c r="GA86" s="122"/>
      <c r="GB86" s="122"/>
      <c r="GC86" s="122"/>
      <c r="GD86" s="122"/>
      <c r="GE86" s="122"/>
      <c r="GF86" s="122"/>
      <c r="GG86" s="122"/>
      <c r="GH86" s="122"/>
      <c r="GI86" s="122"/>
      <c r="GJ86" s="122"/>
      <c r="GK86" s="122"/>
      <c r="GL86" s="122"/>
      <c r="GM86" s="122"/>
      <c r="GN86" s="122"/>
      <c r="GO86" s="122"/>
      <c r="GP86" s="122"/>
      <c r="GQ86" s="122"/>
      <c r="GR86" s="122"/>
      <c r="GS86" s="122"/>
      <c r="GT86" s="122"/>
      <c r="GU86" s="122"/>
      <c r="GV86" s="122"/>
      <c r="GW86" s="122"/>
      <c r="GX86" s="122"/>
      <c r="GY86" s="122"/>
      <c r="GZ86" s="122"/>
      <c r="HA86" s="122"/>
      <c r="HB86" s="122"/>
      <c r="HC86" s="122"/>
      <c r="HD86" s="122"/>
      <c r="HE86" s="122"/>
      <c r="HF86" s="122"/>
      <c r="HG86" s="122"/>
      <c r="HH86" s="122"/>
      <c r="HI86" s="122"/>
      <c r="HJ86" s="122"/>
      <c r="HK86" s="122"/>
      <c r="HL86" s="122"/>
      <c r="HM86" s="122"/>
      <c r="HN86" s="122"/>
      <c r="HO86" s="122"/>
      <c r="HP86" s="122"/>
      <c r="HQ86" s="122"/>
      <c r="HR86" s="122"/>
      <c r="HS86" s="122"/>
      <c r="HT86" s="122"/>
      <c r="HU86" s="122"/>
      <c r="HV86" s="122"/>
      <c r="HW86" s="122"/>
      <c r="HX86" s="122"/>
      <c r="HY86" s="122"/>
      <c r="HZ86" s="122"/>
      <c r="IA86" s="122"/>
      <c r="IB86" s="122"/>
      <c r="IC86" s="122"/>
      <c r="ID86" s="122"/>
      <c r="IE86" s="122"/>
      <c r="IF86" s="122"/>
      <c r="IG86" s="122"/>
      <c r="IH86" s="122"/>
      <c r="II86" s="122"/>
      <c r="IJ86" s="122"/>
      <c r="IK86" s="122"/>
      <c r="IL86" s="122"/>
    </row>
    <row r="87" spans="1:246" x14ac:dyDescent="0.2">
      <c r="A87" s="117" t="s">
        <v>200</v>
      </c>
      <c r="B87" s="118" t="s">
        <v>200</v>
      </c>
      <c r="C87" s="127" t="s">
        <v>201</v>
      </c>
      <c r="D87" s="1929">
        <v>28.810000000000002</v>
      </c>
      <c r="E87" s="1930">
        <v>17.010000000000002</v>
      </c>
      <c r="F87" s="2179">
        <v>0</v>
      </c>
      <c r="G87" s="121" t="s">
        <v>197</v>
      </c>
      <c r="H87" s="1609"/>
      <c r="I87" s="218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/>
      <c r="BO87" s="122"/>
      <c r="BP87" s="122"/>
      <c r="BQ87" s="122"/>
      <c r="BR87" s="122"/>
      <c r="BS87" s="122"/>
      <c r="BT87" s="122"/>
      <c r="BU87" s="122"/>
      <c r="BV87" s="122"/>
      <c r="BW87" s="122"/>
      <c r="BX87" s="122"/>
      <c r="BY87" s="122"/>
      <c r="BZ87" s="122"/>
      <c r="CA87" s="122"/>
      <c r="CB87" s="122"/>
      <c r="CC87" s="122"/>
      <c r="CD87" s="122"/>
      <c r="CE87" s="122"/>
      <c r="CF87" s="122"/>
      <c r="CG87" s="122"/>
      <c r="CH87" s="122"/>
      <c r="CI87" s="122"/>
      <c r="CJ87" s="122"/>
      <c r="CK87" s="122"/>
      <c r="CL87" s="122"/>
      <c r="CM87" s="122"/>
      <c r="CN87" s="122"/>
      <c r="CO87" s="122"/>
      <c r="CP87" s="122"/>
      <c r="CQ87" s="122"/>
      <c r="CR87" s="122"/>
      <c r="CS87" s="122"/>
      <c r="CT87" s="122"/>
      <c r="CU87" s="122"/>
      <c r="CV87" s="122"/>
      <c r="CW87" s="122"/>
      <c r="CX87" s="122"/>
      <c r="CY87" s="122"/>
      <c r="CZ87" s="122"/>
      <c r="DA87" s="122"/>
      <c r="DB87" s="122"/>
      <c r="DC87" s="122"/>
      <c r="DD87" s="122"/>
      <c r="DE87" s="122"/>
      <c r="DF87" s="122"/>
      <c r="DG87" s="122"/>
      <c r="DH87" s="122"/>
      <c r="DI87" s="122"/>
      <c r="DJ87" s="122"/>
      <c r="DK87" s="122"/>
      <c r="DL87" s="122"/>
      <c r="DM87" s="122"/>
      <c r="DN87" s="122"/>
      <c r="DO87" s="122"/>
      <c r="DP87" s="122"/>
      <c r="DQ87" s="122"/>
      <c r="DR87" s="122"/>
      <c r="DS87" s="122"/>
      <c r="DT87" s="122"/>
      <c r="DU87" s="122"/>
      <c r="DV87" s="122"/>
      <c r="DW87" s="122"/>
      <c r="DX87" s="122"/>
      <c r="DY87" s="122"/>
      <c r="DZ87" s="122"/>
      <c r="EA87" s="122"/>
      <c r="EB87" s="122"/>
      <c r="EC87" s="122"/>
      <c r="ED87" s="122"/>
      <c r="EE87" s="122"/>
      <c r="EF87" s="122"/>
      <c r="EG87" s="122"/>
      <c r="EH87" s="122"/>
      <c r="EI87" s="122"/>
      <c r="EJ87" s="122"/>
      <c r="EK87" s="122"/>
      <c r="EL87" s="122"/>
      <c r="EM87" s="122"/>
      <c r="EN87" s="122"/>
      <c r="EO87" s="122"/>
      <c r="EP87" s="122"/>
      <c r="EQ87" s="122"/>
      <c r="ER87" s="122"/>
      <c r="ES87" s="122"/>
      <c r="ET87" s="122"/>
      <c r="EU87" s="122"/>
      <c r="EV87" s="122"/>
      <c r="EW87" s="122"/>
      <c r="EX87" s="122"/>
      <c r="EY87" s="122"/>
      <c r="EZ87" s="122"/>
      <c r="FA87" s="122"/>
      <c r="FB87" s="122"/>
      <c r="FC87" s="122"/>
      <c r="FD87" s="122"/>
      <c r="FE87" s="122"/>
      <c r="FF87" s="122"/>
      <c r="FG87" s="122"/>
      <c r="FH87" s="122"/>
      <c r="FI87" s="122"/>
      <c r="FJ87" s="122"/>
      <c r="FK87" s="122"/>
      <c r="FL87" s="122"/>
      <c r="FM87" s="122"/>
      <c r="FN87" s="122"/>
      <c r="FO87" s="122"/>
      <c r="FP87" s="122"/>
      <c r="FQ87" s="122"/>
      <c r="FR87" s="122"/>
      <c r="FS87" s="122"/>
      <c r="FT87" s="122"/>
      <c r="FU87" s="122"/>
      <c r="FV87" s="122"/>
      <c r="FW87" s="122"/>
      <c r="FX87" s="122"/>
      <c r="FY87" s="122"/>
      <c r="FZ87" s="122"/>
      <c r="GA87" s="122"/>
      <c r="GB87" s="122"/>
      <c r="GC87" s="122"/>
      <c r="GD87" s="122"/>
      <c r="GE87" s="122"/>
      <c r="GF87" s="122"/>
      <c r="GG87" s="122"/>
      <c r="GH87" s="122"/>
      <c r="GI87" s="122"/>
      <c r="GJ87" s="122"/>
      <c r="GK87" s="122"/>
      <c r="GL87" s="122"/>
      <c r="GM87" s="122"/>
      <c r="GN87" s="122"/>
      <c r="GO87" s="122"/>
      <c r="GP87" s="122"/>
      <c r="GQ87" s="122"/>
      <c r="GR87" s="122"/>
      <c r="GS87" s="122"/>
      <c r="GT87" s="122"/>
      <c r="GU87" s="122"/>
      <c r="GV87" s="122"/>
      <c r="GW87" s="122"/>
      <c r="GX87" s="122"/>
      <c r="GY87" s="122"/>
      <c r="GZ87" s="122"/>
      <c r="HA87" s="122"/>
      <c r="HB87" s="122"/>
      <c r="HC87" s="122"/>
      <c r="HD87" s="122"/>
      <c r="HE87" s="122"/>
      <c r="HF87" s="122"/>
      <c r="HG87" s="122"/>
      <c r="HH87" s="122"/>
      <c r="HI87" s="122"/>
      <c r="HJ87" s="122"/>
      <c r="HK87" s="122"/>
      <c r="HL87" s="122"/>
      <c r="HM87" s="122"/>
      <c r="HN87" s="122"/>
      <c r="HO87" s="122"/>
      <c r="HP87" s="122"/>
      <c r="HQ87" s="122"/>
      <c r="HR87" s="122"/>
      <c r="HS87" s="122"/>
      <c r="HT87" s="122"/>
      <c r="HU87" s="122"/>
      <c r="HV87" s="122"/>
      <c r="HW87" s="122"/>
      <c r="HX87" s="122"/>
      <c r="HY87" s="122"/>
      <c r="HZ87" s="122"/>
      <c r="IA87" s="122"/>
      <c r="IB87" s="122"/>
      <c r="IC87" s="122"/>
      <c r="ID87" s="122"/>
      <c r="IE87" s="122"/>
      <c r="IF87" s="122"/>
      <c r="IG87" s="122"/>
      <c r="IH87" s="122"/>
      <c r="II87" s="122"/>
      <c r="IJ87" s="122"/>
      <c r="IK87" s="122"/>
      <c r="IL87" s="122"/>
    </row>
    <row r="88" spans="1:246" x14ac:dyDescent="0.2">
      <c r="A88" s="117" t="s">
        <v>410</v>
      </c>
      <c r="B88" s="99" t="s">
        <v>410</v>
      </c>
      <c r="C88" s="128" t="s">
        <v>152</v>
      </c>
      <c r="D88" s="2373">
        <v>30.68</v>
      </c>
      <c r="E88" s="2374">
        <v>17.38</v>
      </c>
      <c r="F88" s="2369">
        <v>2117.3743079999999</v>
      </c>
      <c r="G88" s="129" t="s">
        <v>402</v>
      </c>
      <c r="H88" s="1775"/>
      <c r="I88" s="218"/>
      <c r="V88"/>
    </row>
    <row r="89" spans="1:246" x14ac:dyDescent="0.2">
      <c r="A89" s="117" t="s">
        <v>410</v>
      </c>
      <c r="B89" s="103" t="s">
        <v>410</v>
      </c>
      <c r="C89" s="93" t="s">
        <v>435</v>
      </c>
      <c r="D89" s="2371">
        <v>30</v>
      </c>
      <c r="E89" s="2372">
        <v>17</v>
      </c>
      <c r="F89" s="2370">
        <v>3.3839999999999999</v>
      </c>
      <c r="G89" s="126" t="s">
        <v>402</v>
      </c>
      <c r="H89" s="1609"/>
      <c r="I89" s="218"/>
      <c r="V89"/>
    </row>
    <row r="90" spans="1:246" x14ac:dyDescent="0.2">
      <c r="I90" s="8"/>
    </row>
    <row r="91" spans="1:246" x14ac:dyDescent="0.2">
      <c r="I91" s="8"/>
    </row>
    <row r="92" spans="1:246" x14ac:dyDescent="0.2">
      <c r="I92" s="8"/>
    </row>
    <row r="93" spans="1:246" x14ac:dyDescent="0.2">
      <c r="A93" s="117"/>
      <c r="F93" s="130">
        <f>SUM(F4:F89)</f>
        <v>3030.3329363611383</v>
      </c>
      <c r="I93" s="8"/>
    </row>
    <row r="94" spans="1:246" x14ac:dyDescent="0.2">
      <c r="B94" t="s">
        <v>412</v>
      </c>
      <c r="C94" t="str">
        <f>+RELACION!C68</f>
        <v xml:space="preserve"> 9 de abril de 2013 19:00 h</v>
      </c>
    </row>
    <row r="98" spans="1:22" x14ac:dyDescent="0.2">
      <c r="B98" s="131"/>
      <c r="C98" s="132"/>
      <c r="D98" s="131"/>
      <c r="E98" s="131"/>
      <c r="F98" s="133"/>
      <c r="H98" s="1610"/>
      <c r="I98" s="134"/>
    </row>
    <row r="99" spans="1:22" x14ac:dyDescent="0.2">
      <c r="B99" s="2355" t="s">
        <v>2036</v>
      </c>
      <c r="C99" s="131"/>
      <c r="D99" s="131"/>
      <c r="E99" s="131"/>
      <c r="F99" s="131"/>
      <c r="G99" s="131"/>
      <c r="H99" s="1610"/>
      <c r="I99" s="136"/>
    </row>
    <row r="100" spans="1:22" x14ac:dyDescent="0.2">
      <c r="B100" s="137" t="s">
        <v>12</v>
      </c>
      <c r="C100" s="137" t="s">
        <v>39</v>
      </c>
      <c r="D100" s="137" t="s">
        <v>130</v>
      </c>
      <c r="E100" s="137" t="s">
        <v>206</v>
      </c>
      <c r="F100" s="68" t="s">
        <v>262</v>
      </c>
      <c r="G100" s="1605" t="s">
        <v>137</v>
      </c>
      <c r="H100" s="1749" t="s">
        <v>293</v>
      </c>
      <c r="I100" s="68" t="s">
        <v>347</v>
      </c>
      <c r="J100" s="68" t="s">
        <v>1713</v>
      </c>
      <c r="K100" s="68" t="s">
        <v>1413</v>
      </c>
      <c r="L100" s="68" t="s">
        <v>1494</v>
      </c>
    </row>
    <row r="101" spans="1:22" s="3" customFormat="1" x14ac:dyDescent="0.2">
      <c r="A101"/>
      <c r="B101" s="2352">
        <v>1.8717858036003305E-2</v>
      </c>
      <c r="C101" s="2352">
        <v>0.22092890056858469</v>
      </c>
      <c r="D101" s="2352">
        <v>0.39745180891595128</v>
      </c>
      <c r="E101" s="2352">
        <v>1.4384181509639977E-3</v>
      </c>
      <c r="F101" s="2352">
        <v>0.2053267621224204</v>
      </c>
      <c r="G101" s="2352">
        <v>2.268558820066351E-2</v>
      </c>
      <c r="H101" s="2353">
        <v>3.3497256305643472E-2</v>
      </c>
      <c r="I101" s="2354">
        <v>4.0344148492476835E-3</v>
      </c>
      <c r="J101" s="2352">
        <v>8.863386510312736E-2</v>
      </c>
      <c r="K101" s="2352">
        <v>7.159324859201217E-4</v>
      </c>
      <c r="L101" s="2352">
        <v>6.5691952614744331E-3</v>
      </c>
      <c r="M101" s="139"/>
      <c r="N101" s="139"/>
      <c r="O101" s="139"/>
      <c r="P101" s="139"/>
      <c r="Q101" s="135"/>
      <c r="R101" s="1445"/>
      <c r="S101" s="135"/>
      <c r="T101" s="135"/>
      <c r="U101" s="135"/>
      <c r="V101" s="135"/>
    </row>
    <row r="102" spans="1:22" x14ac:dyDescent="0.2">
      <c r="B102" s="131"/>
      <c r="C102" s="131"/>
      <c r="D102" s="138"/>
      <c r="E102" s="138"/>
      <c r="F102" s="72"/>
      <c r="G102" s="72"/>
      <c r="H102" s="1611"/>
      <c r="I102" s="72"/>
    </row>
    <row r="103" spans="1:22" x14ac:dyDescent="0.2">
      <c r="A103" s="68"/>
      <c r="B103" s="1926"/>
      <c r="D103" s="3"/>
      <c r="H103" s="3"/>
      <c r="I103" s="68"/>
      <c r="T103"/>
      <c r="U103"/>
      <c r="V103"/>
    </row>
    <row r="104" spans="1:22" x14ac:dyDescent="0.2">
      <c r="A104" s="68"/>
      <c r="B104" s="1926"/>
      <c r="D104" s="139"/>
      <c r="E104" s="72"/>
      <c r="F104" s="72"/>
      <c r="G104" s="19"/>
      <c r="H104" s="1612"/>
      <c r="I104" s="68"/>
      <c r="T104"/>
      <c r="U104"/>
      <c r="V104"/>
    </row>
    <row r="105" spans="1:22" x14ac:dyDescent="0.2">
      <c r="A105" s="68"/>
      <c r="B105" s="1926"/>
      <c r="D105" s="139"/>
      <c r="E105"/>
      <c r="F105" s="72"/>
      <c r="G105"/>
      <c r="T105"/>
      <c r="U105"/>
      <c r="V105"/>
    </row>
    <row r="106" spans="1:22" x14ac:dyDescent="0.2">
      <c r="A106" s="68"/>
      <c r="B106" s="1926"/>
      <c r="D106" s="139"/>
      <c r="E106" s="131"/>
      <c r="F106" s="72"/>
      <c r="T106"/>
      <c r="U106"/>
      <c r="V106"/>
    </row>
    <row r="107" spans="1:22" x14ac:dyDescent="0.2">
      <c r="A107" s="68"/>
      <c r="B107" s="1926"/>
      <c r="D107" s="139"/>
      <c r="E107"/>
      <c r="F107" s="72"/>
      <c r="G107"/>
      <c r="T107"/>
      <c r="U107"/>
      <c r="V107"/>
    </row>
    <row r="108" spans="1:22" x14ac:dyDescent="0.2">
      <c r="A108" s="68"/>
      <c r="B108" s="1926"/>
      <c r="D108" s="139"/>
      <c r="E108" s="131"/>
      <c r="F108" s="72"/>
      <c r="G108"/>
      <c r="T108"/>
      <c r="U108"/>
      <c r="V108"/>
    </row>
    <row r="109" spans="1:22" x14ac:dyDescent="0.2">
      <c r="A109" s="68"/>
      <c r="B109" s="1926"/>
      <c r="D109" s="139"/>
      <c r="E109" s="131"/>
      <c r="F109" s="72"/>
      <c r="G109"/>
      <c r="T109"/>
      <c r="U109"/>
      <c r="V109"/>
    </row>
    <row r="110" spans="1:22" x14ac:dyDescent="0.2">
      <c r="A110" s="68"/>
      <c r="B110" s="1926"/>
      <c r="D110" s="139"/>
      <c r="E110" s="131"/>
      <c r="F110" s="72"/>
      <c r="G110"/>
      <c r="T110"/>
      <c r="U110"/>
      <c r="V110"/>
    </row>
    <row r="111" spans="1:22" x14ac:dyDescent="0.2">
      <c r="A111" s="68"/>
      <c r="B111" s="1926"/>
      <c r="D111" s="139"/>
      <c r="E111" s="131"/>
      <c r="F111" s="72"/>
      <c r="G111"/>
      <c r="T111"/>
      <c r="U111"/>
      <c r="V111"/>
    </row>
    <row r="112" spans="1:22" x14ac:dyDescent="0.2">
      <c r="A112" s="68"/>
      <c r="B112" s="1926"/>
      <c r="D112" s="139"/>
      <c r="E112" s="131"/>
      <c r="F112" s="72"/>
      <c r="G112"/>
      <c r="T112"/>
      <c r="U112"/>
      <c r="V112"/>
    </row>
    <row r="113" spans="1:22" x14ac:dyDescent="0.2">
      <c r="A113" s="68"/>
      <c r="B113" s="1926"/>
      <c r="D113" s="139"/>
      <c r="E113" s="131"/>
      <c r="F113" s="72"/>
      <c r="G113"/>
      <c r="T113"/>
      <c r="U113"/>
      <c r="V113"/>
    </row>
    <row r="114" spans="1:22" x14ac:dyDescent="0.2">
      <c r="B114" s="3"/>
      <c r="C114" s="3"/>
      <c r="D114" s="139"/>
      <c r="E114" s="131"/>
      <c r="F114" s="72"/>
      <c r="G114"/>
      <c r="T114"/>
      <c r="U114"/>
      <c r="V114"/>
    </row>
    <row r="115" spans="1:22" x14ac:dyDescent="0.2">
      <c r="B115" s="3"/>
      <c r="C115" s="3"/>
      <c r="D115" s="139"/>
      <c r="E115" s="131"/>
      <c r="F115" s="72"/>
      <c r="G115"/>
      <c r="T115"/>
      <c r="U115"/>
      <c r="V115"/>
    </row>
    <row r="116" spans="1:22" x14ac:dyDescent="0.2">
      <c r="B116" s="3"/>
      <c r="C116" s="3"/>
      <c r="D116" s="139"/>
      <c r="E116" s="131"/>
      <c r="F116" s="72"/>
      <c r="G116"/>
      <c r="T116"/>
      <c r="U116"/>
      <c r="V116"/>
    </row>
    <row r="117" spans="1:22" x14ac:dyDescent="0.2">
      <c r="B117" s="3"/>
      <c r="C117" s="3"/>
      <c r="D117" s="139"/>
      <c r="E117" s="131"/>
      <c r="F117" s="72"/>
      <c r="G117"/>
      <c r="T117"/>
      <c r="U117"/>
      <c r="V117"/>
    </row>
    <row r="118" spans="1:22" x14ac:dyDescent="0.2">
      <c r="B118" s="3"/>
      <c r="C118" s="3"/>
      <c r="D118" s="139"/>
      <c r="E118" s="131"/>
      <c r="F118" s="72"/>
      <c r="G118" s="72"/>
      <c r="H118" s="1613"/>
      <c r="I118" s="131"/>
      <c r="T118"/>
      <c r="U118"/>
      <c r="V118"/>
    </row>
    <row r="119" spans="1:22" x14ac:dyDescent="0.2">
      <c r="B119" s="3"/>
      <c r="C119" s="3"/>
      <c r="D119" s="139"/>
      <c r="E119" s="131"/>
      <c r="F119" s="72"/>
      <c r="G119" s="72"/>
      <c r="H119" s="1613"/>
      <c r="I119" s="131"/>
      <c r="T119"/>
      <c r="U119"/>
      <c r="V119"/>
    </row>
    <row r="120" spans="1:22" x14ac:dyDescent="0.2">
      <c r="B120" s="3"/>
      <c r="C120" s="3"/>
      <c r="D120" s="139"/>
      <c r="E120" s="131"/>
      <c r="F120" s="72"/>
      <c r="G120" s="72"/>
      <c r="H120" s="1613"/>
      <c r="I120" s="131"/>
      <c r="T120"/>
      <c r="U120"/>
      <c r="V120"/>
    </row>
    <row r="121" spans="1:22" x14ac:dyDescent="0.2">
      <c r="B121" s="3"/>
      <c r="C121" s="3"/>
      <c r="D121" s="139"/>
      <c r="E121" s="131"/>
      <c r="F121" s="72"/>
      <c r="G121" s="72"/>
      <c r="H121" s="1613"/>
      <c r="I121" s="131"/>
      <c r="T121"/>
      <c r="U121"/>
      <c r="V121"/>
    </row>
    <row r="122" spans="1:22" x14ac:dyDescent="0.2">
      <c r="B122" s="3"/>
      <c r="C122" s="3"/>
      <c r="D122" s="139"/>
      <c r="F122" s="72"/>
      <c r="G122" s="72"/>
      <c r="H122" s="1613"/>
      <c r="I122" s="131"/>
      <c r="T122"/>
      <c r="U122"/>
      <c r="V122"/>
    </row>
    <row r="123" spans="1:22" x14ac:dyDescent="0.2">
      <c r="B123" s="3"/>
      <c r="C123" s="3"/>
      <c r="D123" s="139"/>
      <c r="E123" s="131"/>
      <c r="F123" s="72"/>
      <c r="G123" s="72"/>
      <c r="H123" s="1613"/>
      <c r="I123" s="131"/>
      <c r="T123"/>
      <c r="U123"/>
      <c r="V123"/>
    </row>
    <row r="124" spans="1:22" x14ac:dyDescent="0.2">
      <c r="B124" s="3"/>
      <c r="C124" s="3"/>
      <c r="D124" s="139"/>
      <c r="E124" s="131"/>
      <c r="F124" s="72"/>
      <c r="G124" s="72"/>
      <c r="H124" s="1613"/>
      <c r="I124" s="131"/>
      <c r="T124"/>
      <c r="U124"/>
      <c r="V124"/>
    </row>
    <row r="125" spans="1:22" x14ac:dyDescent="0.2">
      <c r="B125" s="3"/>
      <c r="C125" s="3"/>
      <c r="D125" s="139"/>
      <c r="E125" s="131"/>
      <c r="F125" s="72"/>
      <c r="G125" s="72"/>
      <c r="H125" s="1613"/>
      <c r="I125" s="131"/>
      <c r="T125"/>
      <c r="U125"/>
      <c r="V125"/>
    </row>
    <row r="126" spans="1:22" x14ac:dyDescent="0.2">
      <c r="B126" s="131"/>
      <c r="C126" s="140"/>
      <c r="D126" s="139"/>
      <c r="E126" s="131"/>
      <c r="F126" s="131"/>
      <c r="G126" s="131"/>
      <c r="H126" s="1613"/>
      <c r="I126" s="131"/>
    </row>
    <row r="127" spans="1:22" x14ac:dyDescent="0.2">
      <c r="B127" s="131"/>
      <c r="C127" s="140"/>
      <c r="D127" s="139"/>
      <c r="E127" s="131"/>
      <c r="F127" s="131"/>
      <c r="G127" s="131"/>
      <c r="H127" s="1613"/>
      <c r="I127" s="131"/>
    </row>
    <row r="128" spans="1:22" x14ac:dyDescent="0.2">
      <c r="B128" s="131"/>
      <c r="C128" s="140"/>
      <c r="D128" s="139"/>
      <c r="E128" s="131"/>
      <c r="F128" s="131"/>
      <c r="G128" s="131"/>
      <c r="H128" s="1613"/>
      <c r="I128" s="131"/>
    </row>
    <row r="129" spans="2:9" x14ac:dyDescent="0.2">
      <c r="B129" s="131"/>
      <c r="C129" s="132"/>
      <c r="D129" s="131"/>
      <c r="E129" s="131"/>
      <c r="F129" s="131"/>
      <c r="G129" s="131"/>
      <c r="H129" s="1613"/>
      <c r="I129" s="131"/>
    </row>
    <row r="130" spans="2:9" x14ac:dyDescent="0.2">
      <c r="B130" s="131"/>
      <c r="C130" s="132"/>
      <c r="D130" s="131"/>
      <c r="E130" s="131"/>
      <c r="F130" s="131"/>
      <c r="G130" s="131"/>
      <c r="H130" s="1613"/>
      <c r="I130" s="131"/>
    </row>
    <row r="131" spans="2:9" x14ac:dyDescent="0.2">
      <c r="B131" s="131"/>
      <c r="C131" s="132"/>
      <c r="D131" s="131"/>
      <c r="E131" s="131"/>
      <c r="F131" s="131"/>
      <c r="G131" s="131"/>
      <c r="H131" s="1613"/>
      <c r="I131" s="131"/>
    </row>
    <row r="132" spans="2:9" x14ac:dyDescent="0.2">
      <c r="B132" s="131"/>
      <c r="C132" s="132"/>
      <c r="D132" s="131"/>
      <c r="E132" s="131"/>
      <c r="F132" s="131"/>
      <c r="G132" s="131"/>
      <c r="H132" s="1613"/>
      <c r="I132" s="131"/>
    </row>
    <row r="133" spans="2:9" x14ac:dyDescent="0.2">
      <c r="B133" s="131"/>
      <c r="C133" s="132"/>
      <c r="D133" s="131"/>
      <c r="E133" s="131"/>
      <c r="F133" s="131"/>
      <c r="G133" s="131"/>
      <c r="H133" s="1613"/>
      <c r="I133" s="131"/>
    </row>
    <row r="134" spans="2:9" x14ac:dyDescent="0.2">
      <c r="B134" s="131"/>
      <c r="C134" s="132"/>
      <c r="D134" s="131"/>
      <c r="E134" s="131"/>
      <c r="F134" s="131"/>
      <c r="G134" s="131"/>
      <c r="H134" s="1613"/>
      <c r="I134" s="131"/>
    </row>
    <row r="135" spans="2:9" x14ac:dyDescent="0.2">
      <c r="B135" s="131"/>
      <c r="C135" s="132"/>
      <c r="D135" s="131"/>
      <c r="E135" s="131"/>
      <c r="F135" s="131"/>
      <c r="G135" s="131"/>
      <c r="H135" s="1613"/>
      <c r="I135" s="131"/>
    </row>
    <row r="136" spans="2:9" x14ac:dyDescent="0.2">
      <c r="B136" s="131"/>
      <c r="C136" s="132"/>
      <c r="D136" s="131"/>
      <c r="E136" s="131"/>
      <c r="F136" s="131"/>
      <c r="G136" s="131"/>
      <c r="H136" s="1613"/>
      <c r="I136" s="131"/>
    </row>
    <row r="137" spans="2:9" x14ac:dyDescent="0.2">
      <c r="B137" s="131"/>
      <c r="C137" s="132"/>
      <c r="D137" s="131"/>
      <c r="E137" s="131"/>
      <c r="F137" s="131"/>
      <c r="G137" s="131"/>
      <c r="H137" s="1613"/>
      <c r="I137" s="131"/>
    </row>
    <row r="138" spans="2:9" x14ac:dyDescent="0.2">
      <c r="B138" s="131"/>
      <c r="C138" s="132"/>
      <c r="D138" s="131"/>
      <c r="E138" s="131"/>
      <c r="F138" s="131"/>
      <c r="G138" s="131"/>
      <c r="H138" s="1613"/>
      <c r="I138" s="131"/>
    </row>
    <row r="139" spans="2:9" x14ac:dyDescent="0.2">
      <c r="D139" s="131"/>
      <c r="E139" s="1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31</vt:i4>
      </vt:variant>
    </vt:vector>
  </HeadingPairs>
  <TitlesOfParts>
    <vt:vector size="63" baseType="lpstr">
      <vt:lpstr>RELACION</vt:lpstr>
      <vt:lpstr>1.1</vt:lpstr>
      <vt:lpstr>2</vt:lpstr>
      <vt:lpstr>3</vt:lpstr>
      <vt:lpstr>4A</vt:lpstr>
      <vt:lpstr>4B1</vt:lpstr>
      <vt:lpstr>4B2</vt:lpstr>
      <vt:lpstr>4C</vt:lpstr>
      <vt:lpstr>4D</vt:lpstr>
      <vt:lpstr>4E</vt:lpstr>
      <vt:lpstr>4F</vt:lpstr>
      <vt:lpstr>5</vt:lpstr>
      <vt:lpstr>6</vt:lpstr>
      <vt:lpstr>7.1</vt:lpstr>
      <vt:lpstr>7.2</vt:lpstr>
      <vt:lpstr>7.3</vt:lpstr>
      <vt:lpstr>7.4</vt:lpstr>
      <vt:lpstr>8</vt:lpstr>
      <vt:lpstr>9</vt:lpstr>
      <vt:lpstr>10</vt:lpstr>
      <vt:lpstr>10A</vt:lpstr>
      <vt:lpstr>11</vt:lpstr>
      <vt:lpstr>12</vt:lpstr>
      <vt:lpstr>13</vt:lpstr>
      <vt:lpstr>13A</vt:lpstr>
      <vt:lpstr>14</vt:lpstr>
      <vt:lpstr>15</vt:lpstr>
      <vt:lpstr>16</vt:lpstr>
      <vt:lpstr>Peajes</vt:lpstr>
      <vt:lpstr>Datos</vt:lpstr>
      <vt:lpstr>Tarifas</vt:lpstr>
      <vt:lpstr>SC</vt:lpstr>
      <vt:lpstr>'1.1'!Print_Area</vt:lpstr>
      <vt:lpstr>'10'!Print_Area</vt:lpstr>
      <vt:lpstr>'10A'!Print_Area</vt:lpstr>
      <vt:lpstr>'11'!Print_Area</vt:lpstr>
      <vt:lpstr>'12'!Print_Area</vt:lpstr>
      <vt:lpstr>'13'!Print_Area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'4B1'!Print_Area</vt:lpstr>
      <vt:lpstr>'4B2'!Print_Area</vt:lpstr>
      <vt:lpstr>'4C'!Print_Area</vt:lpstr>
      <vt:lpstr>'4D'!Print_Area</vt:lpstr>
      <vt:lpstr>'4E'!Print_Area</vt:lpstr>
      <vt:lpstr>'4F'!Print_Area</vt:lpstr>
      <vt:lpstr>'5'!Print_Area</vt:lpstr>
      <vt:lpstr>'6'!Print_Area</vt:lpstr>
      <vt:lpstr>'7.1'!Print_Area</vt:lpstr>
      <vt:lpstr>'7.2'!Print_Area</vt:lpstr>
      <vt:lpstr>'7.3'!Print_Area</vt:lpstr>
      <vt:lpstr>'7.4'!Print_Area</vt:lpstr>
      <vt:lpstr>'8'!Print_Area</vt:lpstr>
      <vt:lpstr>'9'!Print_Area</vt:lpstr>
      <vt:lpstr>Datos!Print_Area</vt:lpstr>
      <vt:lpstr>RELACION!Print_Area</vt:lpstr>
      <vt:lpstr>SC!Print_Area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AVV</cp:lastModifiedBy>
  <cp:lastPrinted>2013-05-10T13:38:22Z</cp:lastPrinted>
  <dcterms:created xsi:type="dcterms:W3CDTF">2012-03-15T19:55:05Z</dcterms:created>
  <dcterms:modified xsi:type="dcterms:W3CDTF">2013-05-10T13:38:45Z</dcterms:modified>
</cp:coreProperties>
</file>